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B:\JA0382-NTIO-RoperValley\Processing\MineralLogs\"/>
    </mc:Choice>
  </mc:AlternateContent>
  <bookViews>
    <workbookView xWindow="0" yWindow="0" windowWidth="28800" windowHeight="14424" activeTab="1"/>
  </bookViews>
  <sheets>
    <sheet name="Mineralogy_25cm" sheetId="2" r:id="rId1"/>
    <sheet name="Feox_25cm" sheetId="1" r:id="rId2"/>
  </sheets>
  <definedNames>
    <definedName name="_xlnm._FilterDatabase" localSheetId="0" hidden="1">Mineralogy_25cm!$V$1:$AB$354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" i="2" l="1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89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5" i="2"/>
  <c r="X246" i="2"/>
  <c r="X247" i="2"/>
  <c r="X248" i="2"/>
  <c r="X249" i="2"/>
  <c r="X250" i="2"/>
  <c r="X251" i="2"/>
  <c r="X252" i="2"/>
  <c r="X253" i="2"/>
  <c r="X254" i="2"/>
  <c r="X255" i="2"/>
  <c r="X256" i="2"/>
  <c r="X257" i="2"/>
  <c r="X258" i="2"/>
  <c r="X259" i="2"/>
  <c r="X260" i="2"/>
  <c r="X261" i="2"/>
  <c r="X262" i="2"/>
  <c r="X263" i="2"/>
  <c r="X264" i="2"/>
  <c r="X265" i="2"/>
  <c r="X266" i="2"/>
  <c r="X267" i="2"/>
  <c r="X268" i="2"/>
  <c r="X269" i="2"/>
  <c r="X270" i="2"/>
  <c r="X271" i="2"/>
  <c r="X272" i="2"/>
  <c r="X273" i="2"/>
  <c r="X274" i="2"/>
  <c r="X275" i="2"/>
  <c r="X276" i="2"/>
  <c r="X277" i="2"/>
  <c r="X278" i="2"/>
  <c r="X279" i="2"/>
  <c r="X280" i="2"/>
  <c r="X281" i="2"/>
  <c r="X282" i="2"/>
  <c r="X283" i="2"/>
  <c r="X284" i="2"/>
  <c r="X285" i="2"/>
  <c r="X286" i="2"/>
  <c r="X287" i="2"/>
  <c r="X288" i="2"/>
  <c r="X289" i="2"/>
  <c r="X290" i="2"/>
  <c r="X291" i="2"/>
  <c r="X292" i="2"/>
  <c r="X293" i="2"/>
  <c r="X294" i="2"/>
  <c r="X295" i="2"/>
  <c r="X296" i="2"/>
  <c r="X297" i="2"/>
  <c r="X298" i="2"/>
  <c r="X299" i="2"/>
  <c r="X300" i="2"/>
  <c r="X301" i="2"/>
  <c r="X302" i="2"/>
  <c r="X303" i="2"/>
  <c r="X304" i="2"/>
  <c r="X305" i="2"/>
  <c r="X306" i="2"/>
  <c r="X307" i="2"/>
  <c r="X308" i="2"/>
  <c r="X309" i="2"/>
  <c r="X310" i="2"/>
  <c r="X311" i="2"/>
  <c r="X312" i="2"/>
  <c r="X313" i="2"/>
  <c r="X314" i="2"/>
  <c r="X315" i="2"/>
  <c r="X316" i="2"/>
  <c r="X317" i="2"/>
  <c r="X318" i="2"/>
  <c r="X319" i="2"/>
  <c r="X320" i="2"/>
  <c r="X321" i="2"/>
  <c r="X322" i="2"/>
  <c r="X323" i="2"/>
  <c r="X324" i="2"/>
  <c r="X325" i="2"/>
  <c r="X326" i="2"/>
  <c r="X327" i="2"/>
  <c r="X328" i="2"/>
  <c r="X329" i="2"/>
  <c r="X330" i="2"/>
  <c r="X331" i="2"/>
  <c r="X332" i="2"/>
  <c r="X333" i="2"/>
  <c r="X334" i="2"/>
  <c r="X335" i="2"/>
  <c r="X336" i="2"/>
  <c r="X337" i="2"/>
  <c r="X338" i="2"/>
  <c r="X339" i="2"/>
  <c r="X340" i="2"/>
  <c r="X341" i="2"/>
  <c r="X342" i="2"/>
  <c r="X343" i="2"/>
  <c r="X344" i="2"/>
  <c r="X345" i="2"/>
  <c r="X346" i="2"/>
  <c r="X347" i="2"/>
  <c r="X348" i="2"/>
  <c r="X349" i="2"/>
  <c r="X350" i="2"/>
  <c r="X351" i="2"/>
  <c r="X352" i="2"/>
  <c r="X353" i="2"/>
  <c r="X354" i="2"/>
  <c r="X355" i="2"/>
  <c r="X356" i="2"/>
  <c r="X357" i="2"/>
  <c r="X358" i="2"/>
  <c r="X359" i="2"/>
  <c r="X360" i="2"/>
  <c r="X361" i="2"/>
  <c r="X362" i="2"/>
  <c r="X363" i="2"/>
  <c r="X364" i="2"/>
  <c r="X365" i="2"/>
  <c r="X366" i="2"/>
  <c r="X367" i="2"/>
  <c r="X368" i="2"/>
  <c r="X369" i="2"/>
  <c r="X370" i="2"/>
  <c r="X371" i="2"/>
  <c r="X372" i="2"/>
  <c r="X373" i="2"/>
  <c r="X374" i="2"/>
  <c r="X375" i="2"/>
  <c r="X376" i="2"/>
  <c r="X377" i="2"/>
  <c r="X378" i="2"/>
  <c r="X379" i="2"/>
  <c r="X380" i="2"/>
  <c r="X381" i="2"/>
  <c r="X382" i="2"/>
  <c r="X383" i="2"/>
  <c r="X384" i="2"/>
  <c r="X385" i="2"/>
  <c r="X386" i="2"/>
  <c r="X387" i="2"/>
  <c r="X388" i="2"/>
  <c r="X389" i="2"/>
  <c r="X390" i="2"/>
  <c r="X391" i="2"/>
  <c r="X392" i="2"/>
  <c r="X393" i="2"/>
  <c r="X394" i="2"/>
  <c r="X395" i="2"/>
  <c r="X396" i="2"/>
  <c r="X397" i="2"/>
  <c r="X398" i="2"/>
  <c r="X399" i="2"/>
  <c r="X400" i="2"/>
  <c r="X401" i="2"/>
  <c r="X402" i="2"/>
  <c r="X403" i="2"/>
  <c r="X404" i="2"/>
  <c r="X405" i="2"/>
  <c r="X406" i="2"/>
  <c r="X407" i="2"/>
  <c r="X408" i="2"/>
  <c r="X409" i="2"/>
  <c r="X410" i="2"/>
  <c r="X411" i="2"/>
  <c r="X412" i="2"/>
  <c r="X413" i="2"/>
  <c r="X414" i="2"/>
  <c r="X415" i="2"/>
  <c r="X416" i="2"/>
  <c r="X417" i="2"/>
  <c r="X418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V2" i="1"/>
  <c r="W2" i="1"/>
  <c r="W1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5" i="1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5" i="2"/>
  <c r="Z5" i="1"/>
  <c r="Y5" i="1"/>
  <c r="AF6" i="1" l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5" i="1"/>
  <c r="AE5" i="1" s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5" i="1"/>
  <c r="AC5" i="1" s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5" i="1"/>
  <c r="AA5" i="1" s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G1" i="1"/>
  <c r="H1" i="1"/>
  <c r="I1" i="1"/>
  <c r="J1" i="1"/>
  <c r="K1" i="1"/>
  <c r="L1" i="1"/>
  <c r="M1" i="1"/>
  <c r="N1" i="1"/>
  <c r="O1" i="1"/>
  <c r="P1" i="1"/>
  <c r="Q1" i="1"/>
  <c r="R1" i="1"/>
  <c r="E1" i="1"/>
  <c r="G2" i="1"/>
  <c r="H2" i="1"/>
  <c r="I2" i="1"/>
  <c r="J2" i="1"/>
  <c r="K2" i="1"/>
  <c r="L2" i="1"/>
  <c r="M2" i="1"/>
  <c r="N2" i="1"/>
  <c r="O2" i="1"/>
  <c r="P2" i="1"/>
  <c r="Q2" i="1"/>
  <c r="R2" i="1"/>
  <c r="E2" i="1"/>
  <c r="F2" i="1"/>
  <c r="F1" i="1"/>
  <c r="W49" i="2" l="1"/>
  <c r="Y49" i="2"/>
  <c r="AA49" i="2"/>
  <c r="AC49" i="2"/>
  <c r="F1" i="2"/>
  <c r="G1" i="2"/>
  <c r="H1" i="2"/>
  <c r="I1" i="2"/>
  <c r="J1" i="2"/>
  <c r="K1" i="2"/>
  <c r="L1" i="2"/>
  <c r="M1" i="2"/>
  <c r="N1" i="2"/>
  <c r="O1" i="2"/>
  <c r="P1" i="2"/>
  <c r="E1" i="2"/>
  <c r="F2" i="2"/>
  <c r="G2" i="2"/>
  <c r="H2" i="2"/>
  <c r="I2" i="2"/>
  <c r="J2" i="2"/>
  <c r="K2" i="2"/>
  <c r="L2" i="2"/>
  <c r="M2" i="2"/>
  <c r="N2" i="2"/>
  <c r="O2" i="2"/>
  <c r="P2" i="2"/>
  <c r="E2" i="2"/>
  <c r="W5" i="2"/>
  <c r="V5" i="2" s="1"/>
  <c r="Y5" i="2"/>
  <c r="X5" i="2" s="1"/>
  <c r="AA5" i="2"/>
  <c r="Z5" i="2" s="1"/>
  <c r="AC5" i="2"/>
  <c r="AB5" i="2" s="1"/>
  <c r="W6" i="2"/>
  <c r="Y6" i="2"/>
  <c r="AA6" i="2"/>
  <c r="AC6" i="2"/>
  <c r="W7" i="2"/>
  <c r="Y7" i="2"/>
  <c r="AA7" i="2"/>
  <c r="AC7" i="2"/>
  <c r="W8" i="2"/>
  <c r="Y8" i="2"/>
  <c r="AA8" i="2"/>
  <c r="AC8" i="2"/>
  <c r="W9" i="2"/>
  <c r="Y9" i="2"/>
  <c r="AA9" i="2"/>
  <c r="AC9" i="2"/>
  <c r="W10" i="2"/>
  <c r="Y10" i="2"/>
  <c r="AA10" i="2"/>
  <c r="AC10" i="2"/>
  <c r="W11" i="2"/>
  <c r="Y11" i="2"/>
  <c r="AA11" i="2"/>
  <c r="AC11" i="2"/>
  <c r="W12" i="2"/>
  <c r="Y12" i="2"/>
  <c r="AA12" i="2"/>
  <c r="AC12" i="2"/>
  <c r="W13" i="2"/>
  <c r="Y13" i="2"/>
  <c r="AA13" i="2"/>
  <c r="AC13" i="2"/>
  <c r="W14" i="2"/>
  <c r="Y14" i="2"/>
  <c r="AA14" i="2"/>
  <c r="AC14" i="2"/>
  <c r="W15" i="2"/>
  <c r="Y15" i="2"/>
  <c r="AA15" i="2"/>
  <c r="AC15" i="2"/>
  <c r="W16" i="2"/>
  <c r="Y16" i="2"/>
  <c r="AA16" i="2"/>
  <c r="AC16" i="2"/>
  <c r="W17" i="2"/>
  <c r="Y17" i="2"/>
  <c r="AA17" i="2"/>
  <c r="AC17" i="2"/>
  <c r="W18" i="2"/>
  <c r="Y18" i="2"/>
  <c r="AA18" i="2"/>
  <c r="AC18" i="2"/>
  <c r="W19" i="2"/>
  <c r="Y19" i="2"/>
  <c r="AA19" i="2"/>
  <c r="AC19" i="2"/>
  <c r="W20" i="2"/>
  <c r="Y20" i="2"/>
  <c r="AA20" i="2"/>
  <c r="AC20" i="2"/>
  <c r="W21" i="2"/>
  <c r="Y21" i="2"/>
  <c r="AA21" i="2"/>
  <c r="AC21" i="2"/>
  <c r="W22" i="2"/>
  <c r="Y22" i="2"/>
  <c r="AA22" i="2"/>
  <c r="AC22" i="2"/>
  <c r="W23" i="2"/>
  <c r="Y23" i="2"/>
  <c r="AA23" i="2"/>
  <c r="AC23" i="2"/>
  <c r="W24" i="2"/>
  <c r="Y24" i="2"/>
  <c r="AA24" i="2"/>
  <c r="AC24" i="2"/>
  <c r="W25" i="2"/>
  <c r="Y25" i="2"/>
  <c r="AA25" i="2"/>
  <c r="AC25" i="2"/>
  <c r="W26" i="2"/>
  <c r="Y26" i="2"/>
  <c r="AA26" i="2"/>
  <c r="AC26" i="2"/>
  <c r="W27" i="2"/>
  <c r="Y27" i="2"/>
  <c r="AA27" i="2"/>
  <c r="AC27" i="2"/>
  <c r="W28" i="2"/>
  <c r="Y28" i="2"/>
  <c r="AA28" i="2"/>
  <c r="AC28" i="2"/>
  <c r="W29" i="2"/>
  <c r="Y29" i="2"/>
  <c r="AA29" i="2"/>
  <c r="AC29" i="2"/>
  <c r="W30" i="2"/>
  <c r="Y30" i="2"/>
  <c r="AA30" i="2"/>
  <c r="AC30" i="2"/>
  <c r="W31" i="2"/>
  <c r="Y31" i="2"/>
  <c r="AA31" i="2"/>
  <c r="AC31" i="2"/>
  <c r="W32" i="2"/>
  <c r="Y32" i="2"/>
  <c r="AA32" i="2"/>
  <c r="AC32" i="2"/>
  <c r="W33" i="2"/>
  <c r="Y33" i="2"/>
  <c r="AA33" i="2"/>
  <c r="AC33" i="2"/>
  <c r="W34" i="2"/>
  <c r="Y34" i="2"/>
  <c r="AA34" i="2"/>
  <c r="AC34" i="2"/>
  <c r="W35" i="2"/>
  <c r="Y35" i="2"/>
  <c r="AA35" i="2"/>
  <c r="AC35" i="2"/>
  <c r="W36" i="2"/>
  <c r="Y36" i="2"/>
  <c r="AA36" i="2"/>
  <c r="AC36" i="2"/>
  <c r="W37" i="2"/>
  <c r="Y37" i="2"/>
  <c r="AA37" i="2"/>
  <c r="AC37" i="2"/>
  <c r="W38" i="2"/>
  <c r="Y38" i="2"/>
  <c r="AA38" i="2"/>
  <c r="AC38" i="2"/>
  <c r="W39" i="2"/>
  <c r="Y39" i="2"/>
  <c r="AA39" i="2"/>
  <c r="AC39" i="2"/>
  <c r="W40" i="2"/>
  <c r="Y40" i="2"/>
  <c r="AA40" i="2"/>
  <c r="AC40" i="2"/>
  <c r="W41" i="2"/>
  <c r="Y41" i="2"/>
  <c r="AA41" i="2"/>
  <c r="AC41" i="2"/>
  <c r="W42" i="2"/>
  <c r="Y42" i="2"/>
  <c r="AA42" i="2"/>
  <c r="AC42" i="2"/>
  <c r="W43" i="2"/>
  <c r="Y43" i="2"/>
  <c r="AA43" i="2"/>
  <c r="AC43" i="2"/>
  <c r="W44" i="2"/>
  <c r="Y44" i="2"/>
  <c r="AA44" i="2"/>
  <c r="AC44" i="2"/>
  <c r="W45" i="2"/>
  <c r="Y45" i="2"/>
  <c r="AA45" i="2"/>
  <c r="AC45" i="2"/>
  <c r="W46" i="2"/>
  <c r="Y46" i="2"/>
  <c r="AA46" i="2"/>
  <c r="AC46" i="2"/>
  <c r="W47" i="2"/>
  <c r="Y47" i="2"/>
  <c r="AA47" i="2"/>
  <c r="AC47" i="2"/>
  <c r="W48" i="2"/>
  <c r="Y48" i="2"/>
  <c r="AA48" i="2"/>
  <c r="AC48" i="2"/>
  <c r="W50" i="2"/>
  <c r="Y50" i="2"/>
  <c r="AA50" i="2"/>
  <c r="AC50" i="2"/>
  <c r="W51" i="2"/>
  <c r="Y51" i="2"/>
  <c r="AA51" i="2"/>
  <c r="AC51" i="2"/>
  <c r="W52" i="2"/>
  <c r="Y52" i="2"/>
  <c r="AA52" i="2"/>
  <c r="AC52" i="2"/>
  <c r="W53" i="2"/>
  <c r="Y53" i="2"/>
  <c r="AA53" i="2"/>
  <c r="AC53" i="2"/>
  <c r="W54" i="2"/>
  <c r="Y54" i="2"/>
  <c r="AA54" i="2"/>
  <c r="AC54" i="2"/>
  <c r="W55" i="2"/>
  <c r="Y55" i="2"/>
  <c r="AA55" i="2"/>
  <c r="AC55" i="2"/>
  <c r="W56" i="2"/>
  <c r="Y56" i="2"/>
  <c r="AA56" i="2"/>
  <c r="AC56" i="2"/>
  <c r="W57" i="2"/>
  <c r="Y57" i="2"/>
  <c r="AA57" i="2"/>
  <c r="AC57" i="2"/>
  <c r="W58" i="2"/>
  <c r="Y58" i="2"/>
  <c r="AA58" i="2"/>
  <c r="AC58" i="2"/>
  <c r="W59" i="2"/>
  <c r="Y59" i="2"/>
  <c r="AA59" i="2"/>
  <c r="AC59" i="2"/>
  <c r="W60" i="2"/>
  <c r="Y60" i="2"/>
  <c r="AA60" i="2"/>
  <c r="AC60" i="2"/>
  <c r="W61" i="2"/>
  <c r="Y61" i="2"/>
  <c r="AA61" i="2"/>
  <c r="AC61" i="2"/>
  <c r="W62" i="2"/>
  <c r="Y62" i="2"/>
  <c r="AA62" i="2"/>
  <c r="AC62" i="2"/>
  <c r="W63" i="2"/>
  <c r="Y63" i="2"/>
  <c r="AA63" i="2"/>
  <c r="AC63" i="2"/>
  <c r="W64" i="2"/>
  <c r="Y64" i="2"/>
  <c r="AA64" i="2"/>
  <c r="AC64" i="2"/>
  <c r="W65" i="2"/>
  <c r="Y65" i="2"/>
  <c r="AA65" i="2"/>
  <c r="AC65" i="2"/>
  <c r="W66" i="2"/>
  <c r="Y66" i="2"/>
  <c r="AA66" i="2"/>
  <c r="AC66" i="2"/>
  <c r="W67" i="2"/>
  <c r="Y67" i="2"/>
  <c r="AA67" i="2"/>
  <c r="AC67" i="2"/>
  <c r="W68" i="2"/>
  <c r="Y68" i="2"/>
  <c r="AA68" i="2"/>
  <c r="AC68" i="2"/>
  <c r="W69" i="2"/>
  <c r="Y69" i="2"/>
  <c r="AA69" i="2"/>
  <c r="AC69" i="2"/>
  <c r="W70" i="2"/>
  <c r="Y70" i="2"/>
  <c r="AA70" i="2"/>
  <c r="AC70" i="2"/>
  <c r="W71" i="2"/>
  <c r="Y71" i="2"/>
  <c r="AA71" i="2"/>
  <c r="AC71" i="2"/>
  <c r="W72" i="2"/>
  <c r="Y72" i="2"/>
  <c r="AA72" i="2"/>
  <c r="AC72" i="2"/>
  <c r="W73" i="2"/>
  <c r="Y73" i="2"/>
  <c r="AA73" i="2"/>
  <c r="AC73" i="2"/>
  <c r="W74" i="2"/>
  <c r="Y74" i="2"/>
  <c r="AA74" i="2"/>
  <c r="AC74" i="2"/>
  <c r="W75" i="2"/>
  <c r="Y75" i="2"/>
  <c r="AA75" i="2"/>
  <c r="AC75" i="2"/>
  <c r="W76" i="2"/>
  <c r="Y76" i="2"/>
  <c r="AA76" i="2"/>
  <c r="AC76" i="2"/>
  <c r="W77" i="2"/>
  <c r="Y77" i="2"/>
  <c r="AA77" i="2"/>
  <c r="AC77" i="2"/>
  <c r="W78" i="2"/>
  <c r="Y78" i="2"/>
  <c r="AA78" i="2"/>
  <c r="AC78" i="2"/>
  <c r="W79" i="2"/>
  <c r="Y79" i="2"/>
  <c r="AA79" i="2"/>
  <c r="AC79" i="2"/>
  <c r="W80" i="2"/>
  <c r="Y80" i="2"/>
  <c r="AA80" i="2"/>
  <c r="AC80" i="2"/>
  <c r="W81" i="2"/>
  <c r="Y81" i="2"/>
  <c r="AA81" i="2"/>
  <c r="AC81" i="2"/>
  <c r="W82" i="2"/>
  <c r="Y82" i="2"/>
  <c r="AA82" i="2"/>
  <c r="AC82" i="2"/>
  <c r="W83" i="2"/>
  <c r="Y83" i="2"/>
  <c r="AA83" i="2"/>
  <c r="AC83" i="2"/>
  <c r="W84" i="2"/>
  <c r="Y84" i="2"/>
  <c r="AA84" i="2"/>
  <c r="AC84" i="2"/>
  <c r="W85" i="2"/>
  <c r="Y85" i="2"/>
  <c r="AA85" i="2"/>
  <c r="AC85" i="2"/>
  <c r="W86" i="2"/>
  <c r="Y86" i="2"/>
  <c r="AA86" i="2"/>
  <c r="AC86" i="2"/>
  <c r="W87" i="2"/>
  <c r="Y87" i="2"/>
  <c r="AA87" i="2"/>
  <c r="AC87" i="2"/>
  <c r="W88" i="2"/>
  <c r="Y88" i="2"/>
  <c r="AA88" i="2"/>
  <c r="AC88" i="2"/>
  <c r="W89" i="2"/>
  <c r="Y89" i="2"/>
  <c r="AA89" i="2"/>
  <c r="AC89" i="2"/>
  <c r="W90" i="2"/>
  <c r="Y90" i="2"/>
  <c r="AA90" i="2"/>
  <c r="AC90" i="2"/>
  <c r="W91" i="2"/>
  <c r="Y91" i="2"/>
  <c r="AA91" i="2"/>
  <c r="AC91" i="2"/>
  <c r="W92" i="2"/>
  <c r="Y92" i="2"/>
  <c r="AA92" i="2"/>
  <c r="AC92" i="2"/>
  <c r="W93" i="2"/>
  <c r="Y93" i="2"/>
  <c r="AA93" i="2"/>
  <c r="AC93" i="2"/>
  <c r="W94" i="2"/>
  <c r="Y94" i="2"/>
  <c r="AA94" i="2"/>
  <c r="AC94" i="2"/>
  <c r="W95" i="2"/>
  <c r="Y95" i="2"/>
  <c r="AA95" i="2"/>
  <c r="AC95" i="2"/>
  <c r="W96" i="2"/>
  <c r="Y96" i="2"/>
  <c r="AA96" i="2"/>
  <c r="AC96" i="2"/>
  <c r="W97" i="2"/>
  <c r="Y97" i="2"/>
  <c r="AA97" i="2"/>
  <c r="AC97" i="2"/>
  <c r="W98" i="2"/>
  <c r="Y98" i="2"/>
  <c r="AA98" i="2"/>
  <c r="AC98" i="2"/>
  <c r="W99" i="2"/>
  <c r="Y99" i="2"/>
  <c r="AA99" i="2"/>
  <c r="AC99" i="2"/>
  <c r="W100" i="2"/>
  <c r="Y100" i="2"/>
  <c r="AA100" i="2"/>
  <c r="AC100" i="2"/>
  <c r="W101" i="2"/>
  <c r="Y101" i="2"/>
  <c r="AA101" i="2"/>
  <c r="AC101" i="2"/>
  <c r="W102" i="2"/>
  <c r="Y102" i="2"/>
  <c r="AA102" i="2"/>
  <c r="AC102" i="2"/>
  <c r="W103" i="2"/>
  <c r="Y103" i="2"/>
  <c r="AA103" i="2"/>
  <c r="AC103" i="2"/>
  <c r="W104" i="2"/>
  <c r="Y104" i="2"/>
  <c r="AA104" i="2"/>
  <c r="AC104" i="2"/>
  <c r="W105" i="2"/>
  <c r="Y105" i="2"/>
  <c r="AA105" i="2"/>
  <c r="AC105" i="2"/>
  <c r="W106" i="2"/>
  <c r="Y106" i="2"/>
  <c r="AA106" i="2"/>
  <c r="AC106" i="2"/>
  <c r="W107" i="2"/>
  <c r="Y107" i="2"/>
  <c r="AA107" i="2"/>
  <c r="AC107" i="2"/>
  <c r="W108" i="2"/>
  <c r="Y108" i="2"/>
  <c r="AA108" i="2"/>
  <c r="AC108" i="2"/>
  <c r="W109" i="2"/>
  <c r="Y109" i="2"/>
  <c r="AA109" i="2"/>
  <c r="AC109" i="2"/>
  <c r="W110" i="2"/>
  <c r="Y110" i="2"/>
  <c r="AA110" i="2"/>
  <c r="AC110" i="2"/>
  <c r="W111" i="2"/>
  <c r="Y111" i="2"/>
  <c r="AA111" i="2"/>
  <c r="AC111" i="2"/>
  <c r="W112" i="2"/>
  <c r="Y112" i="2"/>
  <c r="AA112" i="2"/>
  <c r="AC112" i="2"/>
  <c r="W113" i="2"/>
  <c r="Y113" i="2"/>
  <c r="AA113" i="2"/>
  <c r="AC113" i="2"/>
  <c r="W114" i="2"/>
  <c r="Y114" i="2"/>
  <c r="AA114" i="2"/>
  <c r="AC114" i="2"/>
  <c r="W115" i="2"/>
  <c r="Y115" i="2"/>
  <c r="AA115" i="2"/>
  <c r="AC115" i="2"/>
  <c r="W116" i="2"/>
  <c r="Y116" i="2"/>
  <c r="AA116" i="2"/>
  <c r="AC116" i="2"/>
  <c r="W117" i="2"/>
  <c r="Y117" i="2"/>
  <c r="AA117" i="2"/>
  <c r="AC117" i="2"/>
  <c r="W118" i="2"/>
  <c r="Y118" i="2"/>
  <c r="AA118" i="2"/>
  <c r="AC118" i="2"/>
  <c r="W119" i="2"/>
  <c r="Y119" i="2"/>
  <c r="AA119" i="2"/>
  <c r="AC119" i="2"/>
  <c r="W120" i="2"/>
  <c r="Y120" i="2"/>
  <c r="AA120" i="2"/>
  <c r="AC120" i="2"/>
  <c r="W121" i="2"/>
  <c r="Y121" i="2"/>
  <c r="AA121" i="2"/>
  <c r="AC121" i="2"/>
  <c r="W122" i="2"/>
  <c r="Y122" i="2"/>
  <c r="AA122" i="2"/>
  <c r="AC122" i="2"/>
  <c r="W123" i="2"/>
  <c r="Y123" i="2"/>
  <c r="AA123" i="2"/>
  <c r="AC123" i="2"/>
  <c r="W124" i="2"/>
  <c r="Y124" i="2"/>
  <c r="AA124" i="2"/>
  <c r="AC124" i="2"/>
  <c r="W125" i="2"/>
  <c r="Y125" i="2"/>
  <c r="AA125" i="2"/>
  <c r="AC125" i="2"/>
  <c r="W126" i="2"/>
  <c r="Y126" i="2"/>
  <c r="AA126" i="2"/>
  <c r="AC126" i="2"/>
  <c r="W127" i="2"/>
  <c r="Y127" i="2"/>
  <c r="AA127" i="2"/>
  <c r="AC127" i="2"/>
  <c r="W128" i="2"/>
  <c r="Y128" i="2"/>
  <c r="AA128" i="2"/>
  <c r="AC128" i="2"/>
  <c r="W129" i="2"/>
  <c r="Y129" i="2"/>
  <c r="AA129" i="2"/>
  <c r="AC129" i="2"/>
  <c r="W130" i="2"/>
  <c r="Y130" i="2"/>
  <c r="AA130" i="2"/>
  <c r="AC130" i="2"/>
  <c r="W131" i="2"/>
  <c r="Y131" i="2"/>
  <c r="AA131" i="2"/>
  <c r="AC131" i="2"/>
  <c r="W132" i="2"/>
  <c r="Y132" i="2"/>
  <c r="AA132" i="2"/>
  <c r="AC132" i="2"/>
  <c r="W133" i="2"/>
  <c r="Y133" i="2"/>
  <c r="AA133" i="2"/>
  <c r="AC133" i="2"/>
  <c r="W134" i="2"/>
  <c r="Y134" i="2"/>
  <c r="AA134" i="2"/>
  <c r="AC134" i="2"/>
  <c r="W135" i="2"/>
  <c r="Y135" i="2"/>
  <c r="AA135" i="2"/>
  <c r="AC135" i="2"/>
  <c r="W136" i="2"/>
  <c r="Y136" i="2"/>
  <c r="AA136" i="2"/>
  <c r="AC136" i="2"/>
  <c r="W137" i="2"/>
  <c r="Y137" i="2"/>
  <c r="AA137" i="2"/>
  <c r="AC137" i="2"/>
  <c r="W138" i="2"/>
  <c r="Y138" i="2"/>
  <c r="AA138" i="2"/>
  <c r="AC138" i="2"/>
  <c r="W139" i="2"/>
  <c r="Y139" i="2"/>
  <c r="AA139" i="2"/>
  <c r="AC139" i="2"/>
  <c r="W140" i="2"/>
  <c r="Y140" i="2"/>
  <c r="AA140" i="2"/>
  <c r="AC140" i="2"/>
  <c r="W141" i="2"/>
  <c r="Y141" i="2"/>
  <c r="AA141" i="2"/>
  <c r="AC141" i="2"/>
  <c r="W142" i="2"/>
  <c r="Y142" i="2"/>
  <c r="AA142" i="2"/>
  <c r="AC142" i="2"/>
  <c r="W143" i="2"/>
  <c r="Y143" i="2"/>
  <c r="AA143" i="2"/>
  <c r="AC143" i="2"/>
  <c r="W144" i="2"/>
  <c r="Y144" i="2"/>
  <c r="AA144" i="2"/>
  <c r="AC144" i="2"/>
  <c r="W145" i="2"/>
  <c r="Y145" i="2"/>
  <c r="AA145" i="2"/>
  <c r="AC145" i="2"/>
  <c r="W146" i="2"/>
  <c r="Y146" i="2"/>
  <c r="AA146" i="2"/>
  <c r="AC146" i="2"/>
  <c r="W147" i="2"/>
  <c r="Y147" i="2"/>
  <c r="AA147" i="2"/>
  <c r="AC147" i="2"/>
  <c r="W148" i="2"/>
  <c r="Y148" i="2"/>
  <c r="AA148" i="2"/>
  <c r="AC148" i="2"/>
  <c r="W149" i="2"/>
  <c r="Y149" i="2"/>
  <c r="AA149" i="2"/>
  <c r="AC149" i="2"/>
  <c r="W150" i="2"/>
  <c r="Y150" i="2"/>
  <c r="AA150" i="2"/>
  <c r="AC150" i="2"/>
  <c r="W151" i="2"/>
  <c r="Y151" i="2"/>
  <c r="AA151" i="2"/>
  <c r="AC151" i="2"/>
  <c r="W152" i="2"/>
  <c r="Y152" i="2"/>
  <c r="AA152" i="2"/>
  <c r="AC152" i="2"/>
  <c r="W153" i="2"/>
  <c r="Y153" i="2"/>
  <c r="AA153" i="2"/>
  <c r="AC153" i="2"/>
  <c r="W154" i="2"/>
  <c r="Y154" i="2"/>
  <c r="AA154" i="2"/>
  <c r="AC154" i="2"/>
  <c r="W155" i="2"/>
  <c r="Y155" i="2"/>
  <c r="AA155" i="2"/>
  <c r="AC155" i="2"/>
  <c r="W156" i="2"/>
  <c r="Y156" i="2"/>
  <c r="AA156" i="2"/>
  <c r="AC156" i="2"/>
  <c r="W157" i="2"/>
  <c r="Y157" i="2"/>
  <c r="AA157" i="2"/>
  <c r="AC157" i="2"/>
  <c r="W158" i="2"/>
  <c r="Y158" i="2"/>
  <c r="AA158" i="2"/>
  <c r="AC158" i="2"/>
  <c r="W159" i="2"/>
  <c r="Y159" i="2"/>
  <c r="AA159" i="2"/>
  <c r="AC159" i="2"/>
  <c r="W160" i="2"/>
  <c r="Y160" i="2"/>
  <c r="AA160" i="2"/>
  <c r="AC160" i="2"/>
  <c r="W161" i="2"/>
  <c r="Y161" i="2"/>
  <c r="AA161" i="2"/>
  <c r="AC161" i="2"/>
  <c r="W162" i="2"/>
  <c r="Y162" i="2"/>
  <c r="AA162" i="2"/>
  <c r="AC162" i="2"/>
  <c r="W163" i="2"/>
  <c r="Y163" i="2"/>
  <c r="AA163" i="2"/>
  <c r="AC163" i="2"/>
  <c r="W164" i="2"/>
  <c r="Y164" i="2"/>
  <c r="AA164" i="2"/>
  <c r="AC164" i="2"/>
  <c r="W165" i="2"/>
  <c r="Y165" i="2"/>
  <c r="AA165" i="2"/>
  <c r="AC165" i="2"/>
  <c r="W166" i="2"/>
  <c r="Y166" i="2"/>
  <c r="AA166" i="2"/>
  <c r="AC166" i="2"/>
  <c r="W167" i="2"/>
  <c r="Y167" i="2"/>
  <c r="AA167" i="2"/>
  <c r="AC167" i="2"/>
  <c r="W168" i="2"/>
  <c r="Y168" i="2"/>
  <c r="AA168" i="2"/>
  <c r="AC168" i="2"/>
  <c r="W169" i="2"/>
  <c r="Y169" i="2"/>
  <c r="AA169" i="2"/>
  <c r="AC169" i="2"/>
  <c r="W170" i="2"/>
  <c r="Y170" i="2"/>
  <c r="AA170" i="2"/>
  <c r="AC170" i="2"/>
  <c r="W171" i="2"/>
  <c r="Y171" i="2"/>
  <c r="AA171" i="2"/>
  <c r="AC171" i="2"/>
  <c r="W172" i="2"/>
  <c r="Y172" i="2"/>
  <c r="AA172" i="2"/>
  <c r="AC172" i="2"/>
  <c r="W173" i="2"/>
  <c r="Y173" i="2"/>
  <c r="AA173" i="2"/>
  <c r="AC173" i="2"/>
  <c r="W174" i="2"/>
  <c r="Y174" i="2"/>
  <c r="AA174" i="2"/>
  <c r="AC174" i="2"/>
  <c r="W175" i="2"/>
  <c r="Y175" i="2"/>
  <c r="AA175" i="2"/>
  <c r="AC175" i="2"/>
  <c r="W176" i="2"/>
  <c r="Y176" i="2"/>
  <c r="AA176" i="2"/>
  <c r="AC176" i="2"/>
  <c r="W177" i="2"/>
  <c r="Y177" i="2"/>
  <c r="AA177" i="2"/>
  <c r="AC177" i="2"/>
  <c r="W178" i="2"/>
  <c r="Y178" i="2"/>
  <c r="AA178" i="2"/>
  <c r="AC178" i="2"/>
  <c r="W179" i="2"/>
  <c r="Y179" i="2"/>
  <c r="AA179" i="2"/>
  <c r="AC179" i="2"/>
  <c r="W180" i="2"/>
  <c r="Y180" i="2"/>
  <c r="AA180" i="2"/>
  <c r="AC180" i="2"/>
  <c r="W181" i="2"/>
  <c r="Y181" i="2"/>
  <c r="AA181" i="2"/>
  <c r="AC181" i="2"/>
  <c r="W182" i="2"/>
  <c r="Y182" i="2"/>
  <c r="AA182" i="2"/>
  <c r="AC182" i="2"/>
  <c r="W183" i="2"/>
  <c r="Y183" i="2"/>
  <c r="AA183" i="2"/>
  <c r="AC183" i="2"/>
  <c r="W184" i="2"/>
  <c r="Y184" i="2"/>
  <c r="AA184" i="2"/>
  <c r="AC184" i="2"/>
  <c r="W185" i="2"/>
  <c r="Y185" i="2"/>
  <c r="AA185" i="2"/>
  <c r="AC185" i="2"/>
  <c r="W186" i="2"/>
  <c r="Y186" i="2"/>
  <c r="AA186" i="2"/>
  <c r="AC186" i="2"/>
  <c r="W187" i="2"/>
  <c r="Y187" i="2"/>
  <c r="AA187" i="2"/>
  <c r="AC187" i="2"/>
  <c r="W188" i="2"/>
  <c r="Y188" i="2"/>
  <c r="AA188" i="2"/>
  <c r="AC188" i="2"/>
  <c r="W189" i="2"/>
  <c r="Y189" i="2"/>
  <c r="AA189" i="2"/>
  <c r="AC189" i="2"/>
  <c r="W190" i="2"/>
  <c r="Y190" i="2"/>
  <c r="AA190" i="2"/>
  <c r="AC190" i="2"/>
  <c r="W191" i="2"/>
  <c r="Y191" i="2"/>
  <c r="AA191" i="2"/>
  <c r="AC191" i="2"/>
  <c r="W192" i="2"/>
  <c r="Y192" i="2"/>
  <c r="AA192" i="2"/>
  <c r="AC192" i="2"/>
  <c r="W193" i="2"/>
  <c r="Y193" i="2"/>
  <c r="AA193" i="2"/>
  <c r="AC193" i="2"/>
  <c r="W194" i="2"/>
  <c r="Y194" i="2"/>
  <c r="AA194" i="2"/>
  <c r="AC194" i="2"/>
  <c r="W195" i="2"/>
  <c r="Y195" i="2"/>
  <c r="AA195" i="2"/>
  <c r="AC195" i="2"/>
  <c r="W196" i="2"/>
  <c r="Y196" i="2"/>
  <c r="AA196" i="2"/>
  <c r="AC196" i="2"/>
  <c r="W197" i="2"/>
  <c r="Y197" i="2"/>
  <c r="AA197" i="2"/>
  <c r="AC197" i="2"/>
  <c r="W198" i="2"/>
  <c r="Y198" i="2"/>
  <c r="AA198" i="2"/>
  <c r="AC198" i="2"/>
  <c r="W199" i="2"/>
  <c r="Y199" i="2"/>
  <c r="AA199" i="2"/>
  <c r="AC199" i="2"/>
  <c r="W200" i="2"/>
  <c r="Y200" i="2"/>
  <c r="AA200" i="2"/>
  <c r="AC200" i="2"/>
  <c r="W201" i="2"/>
  <c r="Y201" i="2"/>
  <c r="AA201" i="2"/>
  <c r="AC201" i="2"/>
  <c r="W202" i="2"/>
  <c r="Y202" i="2"/>
  <c r="AA202" i="2"/>
  <c r="AC202" i="2"/>
  <c r="W203" i="2"/>
  <c r="Y203" i="2"/>
  <c r="AA203" i="2"/>
  <c r="AC203" i="2"/>
  <c r="W204" i="2"/>
  <c r="Y204" i="2"/>
  <c r="AA204" i="2"/>
  <c r="AC204" i="2"/>
  <c r="W205" i="2"/>
  <c r="Y205" i="2"/>
  <c r="AA205" i="2"/>
  <c r="AC205" i="2"/>
  <c r="W206" i="2"/>
  <c r="Y206" i="2"/>
  <c r="AA206" i="2"/>
  <c r="AC206" i="2"/>
  <c r="W207" i="2"/>
  <c r="Y207" i="2"/>
  <c r="AA207" i="2"/>
  <c r="AC207" i="2"/>
  <c r="W208" i="2"/>
  <c r="Y208" i="2"/>
  <c r="AA208" i="2"/>
  <c r="AC208" i="2"/>
  <c r="W209" i="2"/>
  <c r="Y209" i="2"/>
  <c r="AA209" i="2"/>
  <c r="AC209" i="2"/>
  <c r="W210" i="2"/>
  <c r="Y210" i="2"/>
  <c r="AA210" i="2"/>
  <c r="AC210" i="2"/>
  <c r="W211" i="2"/>
  <c r="Y211" i="2"/>
  <c r="AA211" i="2"/>
  <c r="AC211" i="2"/>
  <c r="W212" i="2"/>
  <c r="Y212" i="2"/>
  <c r="AA212" i="2"/>
  <c r="AC212" i="2"/>
  <c r="W213" i="2"/>
  <c r="Y213" i="2"/>
  <c r="AA213" i="2"/>
  <c r="AC213" i="2"/>
  <c r="W214" i="2"/>
  <c r="Y214" i="2"/>
  <c r="AA214" i="2"/>
  <c r="AC214" i="2"/>
  <c r="W215" i="2"/>
  <c r="Y215" i="2"/>
  <c r="AA215" i="2"/>
  <c r="AC215" i="2"/>
  <c r="W216" i="2"/>
  <c r="Y216" i="2"/>
  <c r="AA216" i="2"/>
  <c r="AC216" i="2"/>
  <c r="W217" i="2"/>
  <c r="Y217" i="2"/>
  <c r="AA217" i="2"/>
  <c r="AC217" i="2"/>
  <c r="W218" i="2"/>
  <c r="Y218" i="2"/>
  <c r="AA218" i="2"/>
  <c r="AC218" i="2"/>
  <c r="W219" i="2"/>
  <c r="Y219" i="2"/>
  <c r="AA219" i="2"/>
  <c r="AC219" i="2"/>
  <c r="W220" i="2"/>
  <c r="Y220" i="2"/>
  <c r="AA220" i="2"/>
  <c r="AC220" i="2"/>
  <c r="W221" i="2"/>
  <c r="Y221" i="2"/>
  <c r="AA221" i="2"/>
  <c r="AC221" i="2"/>
  <c r="W222" i="2"/>
  <c r="Y222" i="2"/>
  <c r="AA222" i="2"/>
  <c r="AC222" i="2"/>
  <c r="W223" i="2"/>
  <c r="Y223" i="2"/>
  <c r="AA223" i="2"/>
  <c r="AC223" i="2"/>
  <c r="W224" i="2"/>
  <c r="Y224" i="2"/>
  <c r="AA224" i="2"/>
  <c r="AC224" i="2"/>
  <c r="W225" i="2"/>
  <c r="Y225" i="2"/>
  <c r="AA225" i="2"/>
  <c r="AC225" i="2"/>
  <c r="W226" i="2"/>
  <c r="Y226" i="2"/>
  <c r="AA226" i="2"/>
  <c r="AC226" i="2"/>
  <c r="W227" i="2"/>
  <c r="Y227" i="2"/>
  <c r="AA227" i="2"/>
  <c r="AC227" i="2"/>
  <c r="W228" i="2"/>
  <c r="Y228" i="2"/>
  <c r="AA228" i="2"/>
  <c r="AC228" i="2"/>
  <c r="W229" i="2"/>
  <c r="Y229" i="2"/>
  <c r="AA229" i="2"/>
  <c r="AC229" i="2"/>
  <c r="W230" i="2"/>
  <c r="Y230" i="2"/>
  <c r="AA230" i="2"/>
  <c r="AC230" i="2"/>
  <c r="W231" i="2"/>
  <c r="Y231" i="2"/>
  <c r="AA231" i="2"/>
  <c r="AC231" i="2"/>
  <c r="W232" i="2"/>
  <c r="Y232" i="2"/>
  <c r="AA232" i="2"/>
  <c r="AC232" i="2"/>
  <c r="W233" i="2"/>
  <c r="Y233" i="2"/>
  <c r="AA233" i="2"/>
  <c r="AC233" i="2"/>
  <c r="W234" i="2"/>
  <c r="Y234" i="2"/>
  <c r="AA234" i="2"/>
  <c r="AC234" i="2"/>
  <c r="W235" i="2"/>
  <c r="Y235" i="2"/>
  <c r="AA235" i="2"/>
  <c r="AC235" i="2"/>
  <c r="W236" i="2"/>
  <c r="Y236" i="2"/>
  <c r="AA236" i="2"/>
  <c r="AC236" i="2"/>
  <c r="W237" i="2"/>
  <c r="Y237" i="2"/>
  <c r="AA237" i="2"/>
  <c r="AC237" i="2"/>
  <c r="W238" i="2"/>
  <c r="Y238" i="2"/>
  <c r="AA238" i="2"/>
  <c r="AC238" i="2"/>
  <c r="W239" i="2"/>
  <c r="Y239" i="2"/>
  <c r="AA239" i="2"/>
  <c r="AC239" i="2"/>
  <c r="W240" i="2"/>
  <c r="Y240" i="2"/>
  <c r="AA240" i="2"/>
  <c r="AC240" i="2"/>
  <c r="W241" i="2"/>
  <c r="Y241" i="2"/>
  <c r="AA241" i="2"/>
  <c r="AC241" i="2"/>
  <c r="W242" i="2"/>
  <c r="Y242" i="2"/>
  <c r="AA242" i="2"/>
  <c r="AC242" i="2"/>
  <c r="W243" i="2"/>
  <c r="Y243" i="2"/>
  <c r="AA243" i="2"/>
  <c r="AC243" i="2"/>
  <c r="W244" i="2"/>
  <c r="Y244" i="2"/>
  <c r="AA244" i="2"/>
  <c r="AC244" i="2"/>
  <c r="W245" i="2"/>
  <c r="Y245" i="2"/>
  <c r="AA245" i="2"/>
  <c r="AC245" i="2"/>
  <c r="W246" i="2"/>
  <c r="Y246" i="2"/>
  <c r="AA246" i="2"/>
  <c r="AC246" i="2"/>
  <c r="W247" i="2"/>
  <c r="Y247" i="2"/>
  <c r="AA247" i="2"/>
  <c r="AC247" i="2"/>
  <c r="W248" i="2"/>
  <c r="Y248" i="2"/>
  <c r="AA248" i="2"/>
  <c r="AC248" i="2"/>
  <c r="W249" i="2"/>
  <c r="Y249" i="2"/>
  <c r="AA249" i="2"/>
  <c r="AC249" i="2"/>
  <c r="W250" i="2"/>
  <c r="Y250" i="2"/>
  <c r="AA250" i="2"/>
  <c r="AC250" i="2"/>
  <c r="W251" i="2"/>
  <c r="Y251" i="2"/>
  <c r="AA251" i="2"/>
  <c r="AC251" i="2"/>
  <c r="W252" i="2"/>
  <c r="Y252" i="2"/>
  <c r="AA252" i="2"/>
  <c r="AC252" i="2"/>
  <c r="W253" i="2"/>
  <c r="Y253" i="2"/>
  <c r="AA253" i="2"/>
  <c r="AC253" i="2"/>
  <c r="W254" i="2"/>
  <c r="Y254" i="2"/>
  <c r="AA254" i="2"/>
  <c r="AC254" i="2"/>
  <c r="W255" i="2"/>
  <c r="Y255" i="2"/>
  <c r="AA255" i="2"/>
  <c r="AC255" i="2"/>
  <c r="W256" i="2"/>
  <c r="Y256" i="2"/>
  <c r="AA256" i="2"/>
  <c r="AC256" i="2"/>
  <c r="W257" i="2"/>
  <c r="Y257" i="2"/>
  <c r="AA257" i="2"/>
  <c r="AC257" i="2"/>
  <c r="W258" i="2"/>
  <c r="Y258" i="2"/>
  <c r="AA258" i="2"/>
  <c r="AC258" i="2"/>
  <c r="W259" i="2"/>
  <c r="Y259" i="2"/>
  <c r="AA259" i="2"/>
  <c r="AC259" i="2"/>
  <c r="W260" i="2"/>
  <c r="Y260" i="2"/>
  <c r="AA260" i="2"/>
  <c r="AC260" i="2"/>
  <c r="W261" i="2"/>
  <c r="Y261" i="2"/>
  <c r="AA261" i="2"/>
  <c r="AC261" i="2"/>
  <c r="W262" i="2"/>
  <c r="Y262" i="2"/>
  <c r="AA262" i="2"/>
  <c r="AC262" i="2"/>
  <c r="W263" i="2"/>
  <c r="Y263" i="2"/>
  <c r="AA263" i="2"/>
  <c r="AC263" i="2"/>
  <c r="W264" i="2"/>
  <c r="Y264" i="2"/>
  <c r="AA264" i="2"/>
  <c r="AC264" i="2"/>
  <c r="W265" i="2"/>
  <c r="Y265" i="2"/>
  <c r="AA265" i="2"/>
  <c r="AC265" i="2"/>
  <c r="W266" i="2"/>
  <c r="Y266" i="2"/>
  <c r="AA266" i="2"/>
  <c r="AC266" i="2"/>
  <c r="W267" i="2"/>
  <c r="Y267" i="2"/>
  <c r="AA267" i="2"/>
  <c r="AC267" i="2"/>
  <c r="W268" i="2"/>
  <c r="Y268" i="2"/>
  <c r="AA268" i="2"/>
  <c r="AC268" i="2"/>
  <c r="W269" i="2"/>
  <c r="Y269" i="2"/>
  <c r="AA269" i="2"/>
  <c r="AC269" i="2"/>
  <c r="W270" i="2"/>
  <c r="Y270" i="2"/>
  <c r="AA270" i="2"/>
  <c r="AC270" i="2"/>
  <c r="W271" i="2"/>
  <c r="Y271" i="2"/>
  <c r="AA271" i="2"/>
  <c r="AC271" i="2"/>
  <c r="W272" i="2"/>
  <c r="Y272" i="2"/>
  <c r="AA272" i="2"/>
  <c r="AC272" i="2"/>
  <c r="W273" i="2"/>
  <c r="Y273" i="2"/>
  <c r="AA273" i="2"/>
  <c r="AC273" i="2"/>
  <c r="W274" i="2"/>
  <c r="Y274" i="2"/>
  <c r="AA274" i="2"/>
  <c r="AC274" i="2"/>
  <c r="W275" i="2"/>
  <c r="Y275" i="2"/>
  <c r="AA275" i="2"/>
  <c r="AC275" i="2"/>
  <c r="W276" i="2"/>
  <c r="Y276" i="2"/>
  <c r="AA276" i="2"/>
  <c r="AC276" i="2"/>
  <c r="W277" i="2"/>
  <c r="Y277" i="2"/>
  <c r="AA277" i="2"/>
  <c r="AC277" i="2"/>
  <c r="W278" i="2"/>
  <c r="Y278" i="2"/>
  <c r="AA278" i="2"/>
  <c r="AC278" i="2"/>
  <c r="W279" i="2"/>
  <c r="Y279" i="2"/>
  <c r="AA279" i="2"/>
  <c r="AC279" i="2"/>
  <c r="W280" i="2"/>
  <c r="Y280" i="2"/>
  <c r="AA280" i="2"/>
  <c r="AC280" i="2"/>
  <c r="W281" i="2"/>
  <c r="Y281" i="2"/>
  <c r="AA281" i="2"/>
  <c r="AC281" i="2"/>
  <c r="W282" i="2"/>
  <c r="Y282" i="2"/>
  <c r="AA282" i="2"/>
  <c r="AC282" i="2"/>
  <c r="W283" i="2"/>
  <c r="Y283" i="2"/>
  <c r="AA283" i="2"/>
  <c r="AC283" i="2"/>
  <c r="W284" i="2"/>
  <c r="Y284" i="2"/>
  <c r="AA284" i="2"/>
  <c r="AC284" i="2"/>
  <c r="W285" i="2"/>
  <c r="Y285" i="2"/>
  <c r="AA285" i="2"/>
  <c r="AC285" i="2"/>
  <c r="W286" i="2"/>
  <c r="Y286" i="2"/>
  <c r="AA286" i="2"/>
  <c r="AC286" i="2"/>
  <c r="W287" i="2"/>
  <c r="Y287" i="2"/>
  <c r="AA287" i="2"/>
  <c r="AC287" i="2"/>
  <c r="W288" i="2"/>
  <c r="Y288" i="2"/>
  <c r="AA288" i="2"/>
  <c r="AC288" i="2"/>
  <c r="W289" i="2"/>
  <c r="Y289" i="2"/>
  <c r="AA289" i="2"/>
  <c r="AC289" i="2"/>
  <c r="W290" i="2"/>
  <c r="Y290" i="2"/>
  <c r="AA290" i="2"/>
  <c r="AC290" i="2"/>
  <c r="W291" i="2"/>
  <c r="Y291" i="2"/>
  <c r="AA291" i="2"/>
  <c r="AC291" i="2"/>
  <c r="W292" i="2"/>
  <c r="Y292" i="2"/>
  <c r="AA292" i="2"/>
  <c r="AC292" i="2"/>
  <c r="W293" i="2"/>
  <c r="Y293" i="2"/>
  <c r="AA293" i="2"/>
  <c r="AC293" i="2"/>
  <c r="W294" i="2"/>
  <c r="Y294" i="2"/>
  <c r="AA294" i="2"/>
  <c r="AC294" i="2"/>
  <c r="W295" i="2"/>
  <c r="Y295" i="2"/>
  <c r="AA295" i="2"/>
  <c r="AC295" i="2"/>
  <c r="W296" i="2"/>
  <c r="Y296" i="2"/>
  <c r="AA296" i="2"/>
  <c r="AC296" i="2"/>
  <c r="W297" i="2"/>
  <c r="Y297" i="2"/>
  <c r="AA297" i="2"/>
  <c r="AC297" i="2"/>
  <c r="W298" i="2"/>
  <c r="Y298" i="2"/>
  <c r="AA298" i="2"/>
  <c r="AC298" i="2"/>
  <c r="W299" i="2"/>
  <c r="Y299" i="2"/>
  <c r="AA299" i="2"/>
  <c r="AC299" i="2"/>
  <c r="W300" i="2"/>
  <c r="Y300" i="2"/>
  <c r="AA300" i="2"/>
  <c r="AC300" i="2"/>
  <c r="W301" i="2"/>
  <c r="Y301" i="2"/>
  <c r="AA301" i="2"/>
  <c r="AC301" i="2"/>
  <c r="W302" i="2"/>
  <c r="Y302" i="2"/>
  <c r="AA302" i="2"/>
  <c r="AC302" i="2"/>
  <c r="W303" i="2"/>
  <c r="Y303" i="2"/>
  <c r="AA303" i="2"/>
  <c r="AC303" i="2"/>
  <c r="W304" i="2"/>
  <c r="Y304" i="2"/>
  <c r="AA304" i="2"/>
  <c r="AC304" i="2"/>
  <c r="W305" i="2"/>
  <c r="Y305" i="2"/>
  <c r="AA305" i="2"/>
  <c r="AC305" i="2"/>
  <c r="W306" i="2"/>
  <c r="Y306" i="2"/>
  <c r="AA306" i="2"/>
  <c r="AC306" i="2"/>
  <c r="W307" i="2"/>
  <c r="Y307" i="2"/>
  <c r="AA307" i="2"/>
  <c r="AC307" i="2"/>
  <c r="W308" i="2"/>
  <c r="Y308" i="2"/>
  <c r="AA308" i="2"/>
  <c r="AC308" i="2"/>
  <c r="W309" i="2"/>
  <c r="Y309" i="2"/>
  <c r="AA309" i="2"/>
  <c r="AC309" i="2"/>
  <c r="W310" i="2"/>
  <c r="Y310" i="2"/>
  <c r="AA310" i="2"/>
  <c r="AC310" i="2"/>
  <c r="W311" i="2"/>
  <c r="Y311" i="2"/>
  <c r="AA311" i="2"/>
  <c r="AC311" i="2"/>
  <c r="W312" i="2"/>
  <c r="Y312" i="2"/>
  <c r="AA312" i="2"/>
  <c r="AC312" i="2"/>
  <c r="W313" i="2"/>
  <c r="Y313" i="2"/>
  <c r="AA313" i="2"/>
  <c r="AC313" i="2"/>
  <c r="W314" i="2"/>
  <c r="Y314" i="2"/>
  <c r="AA314" i="2"/>
  <c r="AC314" i="2"/>
  <c r="W315" i="2"/>
  <c r="Y315" i="2"/>
  <c r="AA315" i="2"/>
  <c r="AC315" i="2"/>
  <c r="W316" i="2"/>
  <c r="Y316" i="2"/>
  <c r="AA316" i="2"/>
  <c r="AC316" i="2"/>
  <c r="W317" i="2"/>
  <c r="Y317" i="2"/>
  <c r="AA317" i="2"/>
  <c r="AC317" i="2"/>
  <c r="W318" i="2"/>
  <c r="Y318" i="2"/>
  <c r="AA318" i="2"/>
  <c r="AC318" i="2"/>
  <c r="W319" i="2"/>
  <c r="Y319" i="2"/>
  <c r="AA319" i="2"/>
  <c r="AC319" i="2"/>
  <c r="W320" i="2"/>
  <c r="Y320" i="2"/>
  <c r="AA320" i="2"/>
  <c r="AC320" i="2"/>
  <c r="W321" i="2"/>
  <c r="Y321" i="2"/>
  <c r="AA321" i="2"/>
  <c r="AC321" i="2"/>
  <c r="W322" i="2"/>
  <c r="Y322" i="2"/>
  <c r="AA322" i="2"/>
  <c r="AC322" i="2"/>
  <c r="W323" i="2"/>
  <c r="Y323" i="2"/>
  <c r="AA323" i="2"/>
  <c r="AC323" i="2"/>
  <c r="W324" i="2"/>
  <c r="Y324" i="2"/>
  <c r="AA324" i="2"/>
  <c r="AC324" i="2"/>
  <c r="W325" i="2"/>
  <c r="Y325" i="2"/>
  <c r="AA325" i="2"/>
  <c r="AC325" i="2"/>
  <c r="W326" i="2"/>
  <c r="Y326" i="2"/>
  <c r="AA326" i="2"/>
  <c r="AC326" i="2"/>
  <c r="W327" i="2"/>
  <c r="Y327" i="2"/>
  <c r="AA327" i="2"/>
  <c r="AC327" i="2"/>
  <c r="W328" i="2"/>
  <c r="Y328" i="2"/>
  <c r="AA328" i="2"/>
  <c r="AC328" i="2"/>
  <c r="W329" i="2"/>
  <c r="Y329" i="2"/>
  <c r="AA329" i="2"/>
  <c r="AC329" i="2"/>
  <c r="W330" i="2"/>
  <c r="Y330" i="2"/>
  <c r="AA330" i="2"/>
  <c r="AC330" i="2"/>
  <c r="W331" i="2"/>
  <c r="Y331" i="2"/>
  <c r="AA331" i="2"/>
  <c r="AC331" i="2"/>
  <c r="W332" i="2"/>
  <c r="Y332" i="2"/>
  <c r="AA332" i="2"/>
  <c r="AC332" i="2"/>
  <c r="W333" i="2"/>
  <c r="Y333" i="2"/>
  <c r="AA333" i="2"/>
  <c r="AC333" i="2"/>
  <c r="W334" i="2"/>
  <c r="Y334" i="2"/>
  <c r="AA334" i="2"/>
  <c r="AC334" i="2"/>
  <c r="W335" i="2"/>
  <c r="Y335" i="2"/>
  <c r="AA335" i="2"/>
  <c r="AC335" i="2"/>
  <c r="W336" i="2"/>
  <c r="Y336" i="2"/>
  <c r="AA336" i="2"/>
  <c r="AC336" i="2"/>
  <c r="W337" i="2"/>
  <c r="Y337" i="2"/>
  <c r="AA337" i="2"/>
  <c r="AC337" i="2"/>
  <c r="W338" i="2"/>
  <c r="Y338" i="2"/>
  <c r="AA338" i="2"/>
  <c r="AC338" i="2"/>
  <c r="W339" i="2"/>
  <c r="Y339" i="2"/>
  <c r="AA339" i="2"/>
  <c r="AC339" i="2"/>
  <c r="W340" i="2"/>
  <c r="Y340" i="2"/>
  <c r="AA340" i="2"/>
  <c r="AC340" i="2"/>
  <c r="W341" i="2"/>
  <c r="Y341" i="2"/>
  <c r="AA341" i="2"/>
  <c r="AC341" i="2"/>
  <c r="W342" i="2"/>
  <c r="Y342" i="2"/>
  <c r="AA342" i="2"/>
  <c r="AC342" i="2"/>
  <c r="W343" i="2"/>
  <c r="Y343" i="2"/>
  <c r="AA343" i="2"/>
  <c r="AC343" i="2"/>
  <c r="W344" i="2"/>
  <c r="Y344" i="2"/>
  <c r="AA344" i="2"/>
  <c r="AC344" i="2"/>
  <c r="W345" i="2"/>
  <c r="Y345" i="2"/>
  <c r="AA345" i="2"/>
  <c r="AC345" i="2"/>
  <c r="W346" i="2"/>
  <c r="Y346" i="2"/>
  <c r="AA346" i="2"/>
  <c r="AC346" i="2"/>
  <c r="W347" i="2"/>
  <c r="Y347" i="2"/>
  <c r="AA347" i="2"/>
  <c r="AC347" i="2"/>
  <c r="W348" i="2"/>
  <c r="Y348" i="2"/>
  <c r="AA348" i="2"/>
  <c r="AC348" i="2"/>
  <c r="W349" i="2"/>
  <c r="Y349" i="2"/>
  <c r="AA349" i="2"/>
  <c r="AC349" i="2"/>
  <c r="W350" i="2"/>
  <c r="Y350" i="2"/>
  <c r="AA350" i="2"/>
  <c r="AC350" i="2"/>
  <c r="W351" i="2"/>
  <c r="Y351" i="2"/>
  <c r="AA351" i="2"/>
  <c r="AC351" i="2"/>
  <c r="W352" i="2"/>
  <c r="Y352" i="2"/>
  <c r="AA352" i="2"/>
  <c r="AC352" i="2"/>
  <c r="W353" i="2"/>
  <c r="Y353" i="2"/>
  <c r="AA353" i="2"/>
  <c r="AC353" i="2"/>
  <c r="W354" i="2"/>
  <c r="Y354" i="2"/>
  <c r="AA354" i="2"/>
  <c r="AC354" i="2"/>
  <c r="W355" i="2"/>
  <c r="Y355" i="2"/>
  <c r="AA355" i="2"/>
  <c r="AC355" i="2"/>
  <c r="W356" i="2"/>
  <c r="Y356" i="2"/>
  <c r="AA356" i="2"/>
  <c r="AC356" i="2"/>
  <c r="W357" i="2"/>
  <c r="Y357" i="2"/>
  <c r="AA357" i="2"/>
  <c r="AC357" i="2"/>
  <c r="W358" i="2"/>
  <c r="Y358" i="2"/>
  <c r="AA358" i="2"/>
  <c r="AC358" i="2"/>
  <c r="W359" i="2"/>
  <c r="Y359" i="2"/>
  <c r="AA359" i="2"/>
  <c r="AC359" i="2"/>
  <c r="W360" i="2"/>
  <c r="Y360" i="2"/>
  <c r="AA360" i="2"/>
  <c r="AC360" i="2"/>
  <c r="W361" i="2"/>
  <c r="Y361" i="2"/>
  <c r="AA361" i="2"/>
  <c r="AC361" i="2"/>
  <c r="W362" i="2"/>
  <c r="Y362" i="2"/>
  <c r="AA362" i="2"/>
  <c r="AC362" i="2"/>
  <c r="W363" i="2"/>
  <c r="Y363" i="2"/>
  <c r="AA363" i="2"/>
  <c r="AC363" i="2"/>
  <c r="W364" i="2"/>
  <c r="Y364" i="2"/>
  <c r="AA364" i="2"/>
  <c r="AC364" i="2"/>
  <c r="W365" i="2"/>
  <c r="Y365" i="2"/>
  <c r="AA365" i="2"/>
  <c r="AC365" i="2"/>
  <c r="W366" i="2"/>
  <c r="Y366" i="2"/>
  <c r="AA366" i="2"/>
  <c r="AC366" i="2"/>
  <c r="W367" i="2"/>
  <c r="Y367" i="2"/>
  <c r="AA367" i="2"/>
  <c r="AC367" i="2"/>
  <c r="W368" i="2"/>
  <c r="Y368" i="2"/>
  <c r="AA368" i="2"/>
  <c r="AC368" i="2"/>
  <c r="W369" i="2"/>
  <c r="Y369" i="2"/>
  <c r="AA369" i="2"/>
  <c r="AC369" i="2"/>
  <c r="W370" i="2"/>
  <c r="Y370" i="2"/>
  <c r="AA370" i="2"/>
  <c r="AC370" i="2"/>
  <c r="W371" i="2"/>
  <c r="Y371" i="2"/>
  <c r="AA371" i="2"/>
  <c r="AC371" i="2"/>
  <c r="W372" i="2"/>
  <c r="Y372" i="2"/>
  <c r="AA372" i="2"/>
  <c r="AC372" i="2"/>
  <c r="W373" i="2"/>
  <c r="Y373" i="2"/>
  <c r="AA373" i="2"/>
  <c r="AC373" i="2"/>
  <c r="W374" i="2"/>
  <c r="Y374" i="2"/>
  <c r="AA374" i="2"/>
  <c r="AC374" i="2"/>
  <c r="W375" i="2"/>
  <c r="Y375" i="2"/>
  <c r="AA375" i="2"/>
  <c r="AC375" i="2"/>
  <c r="W376" i="2"/>
  <c r="Y376" i="2"/>
  <c r="AA376" i="2"/>
  <c r="AC376" i="2"/>
  <c r="W377" i="2"/>
  <c r="Y377" i="2"/>
  <c r="AA377" i="2"/>
  <c r="AC377" i="2"/>
  <c r="W378" i="2"/>
  <c r="Y378" i="2"/>
  <c r="AA378" i="2"/>
  <c r="AC378" i="2"/>
  <c r="W379" i="2"/>
  <c r="Y379" i="2"/>
  <c r="AA379" i="2"/>
  <c r="AC379" i="2"/>
  <c r="W380" i="2"/>
  <c r="Y380" i="2"/>
  <c r="AA380" i="2"/>
  <c r="AC380" i="2"/>
  <c r="W381" i="2"/>
  <c r="Y381" i="2"/>
  <c r="AA381" i="2"/>
  <c r="AC381" i="2"/>
  <c r="W382" i="2"/>
  <c r="Y382" i="2"/>
  <c r="AA382" i="2"/>
  <c r="AC382" i="2"/>
  <c r="W383" i="2"/>
  <c r="Y383" i="2"/>
  <c r="AA383" i="2"/>
  <c r="AC383" i="2"/>
  <c r="W384" i="2"/>
  <c r="Y384" i="2"/>
  <c r="AA384" i="2"/>
  <c r="AC384" i="2"/>
  <c r="W385" i="2"/>
  <c r="Y385" i="2"/>
  <c r="AA385" i="2"/>
  <c r="AC385" i="2"/>
  <c r="W386" i="2"/>
  <c r="Y386" i="2"/>
  <c r="AA386" i="2"/>
  <c r="AC386" i="2"/>
  <c r="W387" i="2"/>
  <c r="Y387" i="2"/>
  <c r="AA387" i="2"/>
  <c r="AC387" i="2"/>
  <c r="W388" i="2"/>
  <c r="Y388" i="2"/>
  <c r="AA388" i="2"/>
  <c r="AC388" i="2"/>
  <c r="W389" i="2"/>
  <c r="Y389" i="2"/>
  <c r="AA389" i="2"/>
  <c r="AC389" i="2"/>
  <c r="W390" i="2"/>
  <c r="Y390" i="2"/>
  <c r="AA390" i="2"/>
  <c r="AC390" i="2"/>
  <c r="W391" i="2"/>
  <c r="Y391" i="2"/>
  <c r="AA391" i="2"/>
  <c r="AC391" i="2"/>
  <c r="W392" i="2"/>
  <c r="Y392" i="2"/>
  <c r="AA392" i="2"/>
  <c r="AC392" i="2"/>
  <c r="W393" i="2"/>
  <c r="Y393" i="2"/>
  <c r="AA393" i="2"/>
  <c r="AC393" i="2"/>
  <c r="W394" i="2"/>
  <c r="Y394" i="2"/>
  <c r="AA394" i="2"/>
  <c r="AC394" i="2"/>
  <c r="W395" i="2"/>
  <c r="Y395" i="2"/>
  <c r="AA395" i="2"/>
  <c r="AC395" i="2"/>
  <c r="W396" i="2"/>
  <c r="Y396" i="2"/>
  <c r="AA396" i="2"/>
  <c r="AC396" i="2"/>
  <c r="W397" i="2"/>
  <c r="Y397" i="2"/>
  <c r="AA397" i="2"/>
  <c r="AC397" i="2"/>
  <c r="W398" i="2"/>
  <c r="Y398" i="2"/>
  <c r="AA398" i="2"/>
  <c r="AC398" i="2"/>
  <c r="W399" i="2"/>
  <c r="Y399" i="2"/>
  <c r="AA399" i="2"/>
  <c r="AC399" i="2"/>
  <c r="W400" i="2"/>
  <c r="Y400" i="2"/>
  <c r="AA400" i="2"/>
  <c r="AC400" i="2"/>
  <c r="W401" i="2"/>
  <c r="Y401" i="2"/>
  <c r="AA401" i="2"/>
  <c r="AC401" i="2"/>
  <c r="W402" i="2"/>
  <c r="Y402" i="2"/>
  <c r="AA402" i="2"/>
  <c r="AC402" i="2"/>
  <c r="W403" i="2"/>
  <c r="Y403" i="2"/>
  <c r="AA403" i="2"/>
  <c r="AC403" i="2"/>
  <c r="W404" i="2"/>
  <c r="Y404" i="2"/>
  <c r="AA404" i="2"/>
  <c r="AC404" i="2"/>
  <c r="W405" i="2"/>
  <c r="Y405" i="2"/>
  <c r="AA405" i="2"/>
  <c r="AC405" i="2"/>
  <c r="W406" i="2"/>
  <c r="Y406" i="2"/>
  <c r="AA406" i="2"/>
  <c r="AC406" i="2"/>
  <c r="W407" i="2"/>
  <c r="Y407" i="2"/>
  <c r="AA407" i="2"/>
  <c r="AC407" i="2"/>
  <c r="W408" i="2"/>
  <c r="Y408" i="2"/>
  <c r="AA408" i="2"/>
  <c r="AC408" i="2"/>
  <c r="W409" i="2"/>
  <c r="Y409" i="2"/>
  <c r="AA409" i="2"/>
  <c r="AC409" i="2"/>
  <c r="W410" i="2"/>
  <c r="Y410" i="2"/>
  <c r="AA410" i="2"/>
  <c r="AC410" i="2"/>
  <c r="W411" i="2"/>
  <c r="Y411" i="2"/>
  <c r="AA411" i="2"/>
  <c r="AC411" i="2"/>
  <c r="W412" i="2"/>
  <c r="Y412" i="2"/>
  <c r="AA412" i="2"/>
  <c r="AC412" i="2"/>
  <c r="W413" i="2"/>
  <c r="Y413" i="2"/>
  <c r="AA413" i="2"/>
  <c r="AC413" i="2"/>
  <c r="W414" i="2"/>
  <c r="Y414" i="2"/>
  <c r="AA414" i="2"/>
  <c r="AC414" i="2"/>
  <c r="W415" i="2"/>
  <c r="Y415" i="2"/>
  <c r="AA415" i="2"/>
  <c r="AC415" i="2"/>
  <c r="W416" i="2"/>
  <c r="Y416" i="2"/>
  <c r="AA416" i="2"/>
  <c r="AC416" i="2"/>
  <c r="W417" i="2"/>
  <c r="Y417" i="2"/>
  <c r="AA417" i="2"/>
  <c r="AC417" i="2"/>
  <c r="W418" i="2"/>
  <c r="Y418" i="2"/>
  <c r="AA418" i="2"/>
  <c r="AC418" i="2"/>
</calcChain>
</file>

<file path=xl/sharedStrings.xml><?xml version="1.0" encoding="utf-8"?>
<sst xmlns="http://schemas.openxmlformats.org/spreadsheetml/2006/main" count="890" uniqueCount="57">
  <si>
    <t>Value (%)</t>
  </si>
  <si>
    <t>4th Mineral Name</t>
  </si>
  <si>
    <t>3rd Mineral Name</t>
  </si>
  <si>
    <t>2nd Mineral Name</t>
  </si>
  <si>
    <t>1st Mineral Name</t>
  </si>
  <si>
    <t>TOTAL</t>
  </si>
  <si>
    <t>hole_id</t>
  </si>
  <si>
    <t>Mineral/Spectral Parameter Threshold</t>
  </si>
  <si>
    <t>Maximum Dataset Value</t>
  </si>
  <si>
    <t>Minimum Dataset Value</t>
  </si>
  <si>
    <t>RDW-038</t>
  </si>
  <si>
    <t>RMW002</t>
  </si>
  <si>
    <t>RMW013</t>
  </si>
  <si>
    <t>RMW-015</t>
  </si>
  <si>
    <t>RMW018</t>
  </si>
  <si>
    <t>RMW025</t>
  </si>
  <si>
    <t>RMX001</t>
  </si>
  <si>
    <t>RMX004</t>
  </si>
  <si>
    <t>RMX005</t>
  </si>
  <si>
    <t>RMX006</t>
  </si>
  <si>
    <t>RR0018M</t>
  </si>
  <si>
    <t>RR0027D</t>
  </si>
  <si>
    <t>RR0027M</t>
  </si>
  <si>
    <t>RR0042M</t>
  </si>
  <si>
    <t>RR00107M</t>
  </si>
  <si>
    <t>total_pixels</t>
  </si>
  <si>
    <t>unclassified_pixels</t>
  </si>
  <si>
    <t>kaolinite_2165X</t>
  </si>
  <si>
    <t>chert_pxa</t>
  </si>
  <si>
    <t>alunite_pxa</t>
  </si>
  <si>
    <t>gibbsite_pxa</t>
  </si>
  <si>
    <t>goethite_pxa</t>
  </si>
  <si>
    <t>gypsum_pxa</t>
  </si>
  <si>
    <t>hematite_pxa</t>
  </si>
  <si>
    <t>kaolinite_pxa</t>
  </si>
  <si>
    <t>montmorillonite_pxa</t>
  </si>
  <si>
    <t>nontronite_pxa</t>
  </si>
  <si>
    <t>quartz_pxa</t>
  </si>
  <si>
    <t>undifferentiated_clay_pxa</t>
  </si>
  <si>
    <t>from_depth</t>
  </si>
  <si>
    <t>to_depth</t>
  </si>
  <si>
    <t>hoh_pxa</t>
  </si>
  <si>
    <t>hom_pxa</t>
  </si>
  <si>
    <t>hof_pxa</t>
  </si>
  <si>
    <t>goh_pxa</t>
  </si>
  <si>
    <t>gom_pxa</t>
  </si>
  <si>
    <t>ogf_pxa</t>
  </si>
  <si>
    <t>hgm_pxa</t>
  </si>
  <si>
    <t>mph_pxa</t>
  </si>
  <si>
    <t>vgh_pxa</t>
  </si>
  <si>
    <t>hs_pxa</t>
  </si>
  <si>
    <t>gs_pxa</t>
  </si>
  <si>
    <t>sh_pxa</t>
  </si>
  <si>
    <t>hhm_pxa</t>
  </si>
  <si>
    <t>hematite_goethite_ratio</t>
  </si>
  <si>
    <t>og_vg_ratio</t>
  </si>
  <si>
    <t>clay_ratio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</si>
</sst>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963232"/>
        <bgColor indexed="64"/>
      </patternFill>
    </fill>
    <fill>
      <patternFill patternType="solid">
        <fgColor rgb="FFCC3332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B496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66464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8C878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78F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969FF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57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D69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EDB9D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right" vertical="center"/>
    </xf>
    <xf numFmtId="2" fontId="3" fillId="9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16" borderId="0" xfId="0" applyFill="1"/>
    <xf numFmtId="0" fontId="5" fillId="17" borderId="0" xfId="0" applyFont="1" applyFill="1" applyBorder="1" applyAlignment="1">
      <alignment horizontal="center"/>
    </xf>
    <xf numFmtId="2" fontId="0" fillId="0" borderId="0" xfId="0" applyNumberFormat="1" applyAlignment="1">
      <alignment horizontal="left" vertical="center"/>
    </xf>
    <xf numFmtId="0" fontId="5" fillId="17" borderId="4" xfId="0" applyFont="1" applyFill="1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65" fontId="5" fillId="0" borderId="4" xfId="0" applyNumberFormat="1" applyFon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2" fontId="2" fillId="0" borderId="0" xfId="1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16" borderId="5" xfId="0" applyFill="1" applyBorder="1"/>
    <xf numFmtId="0" fontId="0" fillId="16" borderId="0" xfId="0" applyFill="1" applyBorder="1"/>
    <xf numFmtId="165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12" borderId="6" xfId="0" quotePrefix="1" applyFont="1" applyFill="1" applyBorder="1" applyAlignment="1">
      <alignment horizontal="center" wrapText="1"/>
    </xf>
    <xf numFmtId="0" fontId="3" fillId="12" borderId="7" xfId="0" quotePrefix="1" applyFont="1" applyFill="1" applyBorder="1" applyAlignment="1">
      <alignment horizontal="center" wrapText="1"/>
    </xf>
    <xf numFmtId="0" fontId="3" fillId="16" borderId="2" xfId="0" quotePrefix="1" applyFont="1" applyFill="1" applyBorder="1" applyAlignment="1">
      <alignment horizontal="center" wrapText="1"/>
    </xf>
    <xf numFmtId="0" fontId="5" fillId="18" borderId="0" xfId="0" applyFont="1" applyFill="1" applyBorder="1" applyAlignment="1">
      <alignment horizontal="center"/>
    </xf>
    <xf numFmtId="2" fontId="3" fillId="19" borderId="8" xfId="0" applyNumberFormat="1" applyFont="1" applyFill="1" applyBorder="1" applyAlignment="1">
      <alignment horizontal="left" vertical="center"/>
    </xf>
    <xf numFmtId="2" fontId="3" fillId="8" borderId="8" xfId="0" applyNumberFormat="1" applyFont="1" applyFill="1" applyBorder="1" applyAlignment="1">
      <alignment horizontal="left" vertical="center"/>
    </xf>
    <xf numFmtId="0" fontId="5" fillId="18" borderId="1" xfId="0" applyFont="1" applyFill="1" applyBorder="1" applyAlignment="1">
      <alignment horizontal="center"/>
    </xf>
    <xf numFmtId="2" fontId="1" fillId="11" borderId="8" xfId="0" applyNumberFormat="1" applyFont="1" applyFill="1" applyBorder="1" applyAlignment="1">
      <alignment horizontal="left" vertical="center"/>
    </xf>
    <xf numFmtId="2" fontId="3" fillId="20" borderId="8" xfId="0" applyNumberFormat="1" applyFont="1" applyFill="1" applyBorder="1" applyAlignment="1">
      <alignment horizontal="left" vertical="center"/>
    </xf>
    <xf numFmtId="2" fontId="3" fillId="21" borderId="8" xfId="0" applyNumberFormat="1" applyFont="1" applyFill="1" applyBorder="1" applyAlignment="1">
      <alignment horizontal="left" vertical="center"/>
    </xf>
    <xf numFmtId="2" fontId="5" fillId="22" borderId="6" xfId="0" applyNumberFormat="1" applyFont="1" applyFill="1" applyBorder="1" applyAlignment="1">
      <alignment horizontal="left" vertical="center"/>
    </xf>
    <xf numFmtId="2" fontId="5" fillId="23" borderId="6" xfId="0" applyNumberFormat="1" applyFont="1" applyFill="1" applyBorder="1" applyAlignment="1">
      <alignment horizontal="left" vertical="center"/>
    </xf>
    <xf numFmtId="2" fontId="5" fillId="19" borderId="6" xfId="0" applyNumberFormat="1" applyFont="1" applyFill="1" applyBorder="1" applyAlignment="1">
      <alignment horizontal="left" vertical="center"/>
    </xf>
    <xf numFmtId="2" fontId="5" fillId="8" borderId="6" xfId="0" applyNumberFormat="1" applyFont="1" applyFill="1" applyBorder="1" applyAlignment="1">
      <alignment horizontal="left" vertical="center"/>
    </xf>
    <xf numFmtId="2" fontId="3" fillId="24" borderId="6" xfId="0" applyNumberFormat="1" applyFont="1" applyFill="1" applyBorder="1" applyAlignment="1">
      <alignment horizontal="left" vertical="center"/>
    </xf>
    <xf numFmtId="2" fontId="5" fillId="25" borderId="6" xfId="0" applyNumberFormat="1" applyFont="1" applyFill="1" applyBorder="1" applyAlignment="1">
      <alignment horizontal="left" vertical="center"/>
    </xf>
    <xf numFmtId="2" fontId="5" fillId="26" borderId="6" xfId="0" applyNumberFormat="1" applyFont="1" applyFill="1" applyBorder="1" applyAlignment="1">
      <alignment horizontal="left" vertical="center"/>
    </xf>
    <xf numFmtId="165" fontId="5" fillId="27" borderId="2" xfId="0" applyNumberFormat="1" applyFont="1" applyFill="1" applyBorder="1" applyAlignment="1">
      <alignment horizontal="center"/>
    </xf>
    <xf numFmtId="165" fontId="5" fillId="28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16" borderId="0" xfId="0" applyFont="1" applyFill="1"/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3" fillId="13" borderId="1" xfId="0" applyNumberFormat="1" applyFont="1" applyFill="1" applyBorder="1" applyAlignment="1">
      <alignment horizontal="center" vertical="center" wrapText="1"/>
    </xf>
    <xf numFmtId="2" fontId="1" fillId="14" borderId="1" xfId="0" applyNumberFormat="1" applyFont="1" applyFill="1" applyBorder="1" applyAlignment="1">
      <alignment horizontal="center" vertical="center" wrapText="1"/>
    </xf>
    <xf numFmtId="2" fontId="3" fillId="15" borderId="1" xfId="0" applyNumberFormat="1" applyFont="1" applyFill="1" applyBorder="1" applyAlignment="1">
      <alignment horizontal="center" vertical="center" wrapText="1"/>
    </xf>
    <xf numFmtId="2" fontId="3" fillId="29" borderId="1" xfId="0" applyNumberFormat="1" applyFont="1" applyFill="1" applyBorder="1" applyAlignment="1">
      <alignment horizontal="center" vertical="center" wrapText="1"/>
    </xf>
    <xf numFmtId="2" fontId="3" fillId="1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5" fontId="2" fillId="0" borderId="0" xfId="1" applyNumberFormat="1" applyFont="1" applyBorder="1" applyAlignment="1">
      <alignment horizontal="left"/>
    </xf>
    <xf numFmtId="165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0" fontId="5" fillId="0" borderId="10" xfId="0" applyFont="1" applyBorder="1"/>
    <xf numFmtId="2" fontId="3" fillId="30" borderId="8" xfId="0" applyNumberFormat="1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107">
    <dxf>
      <fill>
        <patternFill>
          <bgColor rgb="FF00FFFF"/>
        </patternFill>
      </fill>
    </dxf>
    <dxf>
      <fill>
        <patternFill>
          <bgColor rgb="FFFFFF99"/>
        </patternFill>
      </fill>
    </dxf>
    <dxf>
      <fill>
        <patternFill>
          <bgColor rgb="FFC8C878"/>
        </patternFill>
      </fill>
    </dxf>
    <dxf>
      <fill>
        <patternFill>
          <bgColor rgb="FFFF6699"/>
        </patternFill>
      </fill>
    </dxf>
    <dxf>
      <fill>
        <patternFill>
          <bgColor rgb="FF966464"/>
        </patternFill>
      </fill>
    </dxf>
    <dxf>
      <fill>
        <patternFill>
          <bgColor rgb="FF8C8C8C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B49600"/>
        </patternFill>
      </fill>
    </dxf>
    <dxf>
      <fill>
        <patternFill>
          <bgColor rgb="FFCC0066"/>
        </patternFill>
      </fill>
    </dxf>
    <dxf>
      <fill>
        <patternFill>
          <bgColor rgb="FFCC3333"/>
        </patternFill>
      </fill>
    </dxf>
    <dxf>
      <fill>
        <patternFill>
          <bgColor rgb="FF963232"/>
        </patternFill>
      </fill>
      <border>
        <vertical/>
        <horizontal/>
      </border>
    </dxf>
    <dxf>
      <fill>
        <patternFill>
          <bgColor rgb="FF00FFFF"/>
        </patternFill>
      </fill>
    </dxf>
    <dxf>
      <fill>
        <patternFill>
          <bgColor rgb="FFFFFF99"/>
        </patternFill>
      </fill>
    </dxf>
    <dxf>
      <fill>
        <patternFill>
          <bgColor rgb="FFC8C878"/>
        </patternFill>
      </fill>
    </dxf>
    <dxf>
      <fill>
        <patternFill>
          <bgColor rgb="FFFF6699"/>
        </patternFill>
      </fill>
    </dxf>
    <dxf>
      <fill>
        <patternFill>
          <bgColor rgb="FF966464"/>
        </patternFill>
      </fill>
    </dxf>
    <dxf>
      <fill>
        <patternFill>
          <bgColor rgb="FF8C8C8C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B49600"/>
        </patternFill>
      </fill>
    </dxf>
    <dxf>
      <fill>
        <patternFill>
          <bgColor rgb="FFCC0066"/>
        </patternFill>
      </fill>
    </dxf>
    <dxf>
      <fill>
        <patternFill>
          <bgColor rgb="FFCC3333"/>
        </patternFill>
      </fill>
    </dxf>
    <dxf>
      <fill>
        <patternFill>
          <bgColor rgb="FF963232"/>
        </patternFill>
      </fill>
      <border>
        <vertical/>
        <horizontal/>
      </border>
    </dxf>
    <dxf>
      <fill>
        <patternFill>
          <bgColor rgb="FF00FFFF"/>
        </patternFill>
      </fill>
    </dxf>
    <dxf>
      <fill>
        <patternFill>
          <bgColor rgb="FFFFFF99"/>
        </patternFill>
      </fill>
    </dxf>
    <dxf>
      <fill>
        <patternFill>
          <bgColor rgb="FFC8C878"/>
        </patternFill>
      </fill>
    </dxf>
    <dxf>
      <fill>
        <patternFill>
          <bgColor rgb="FFFF6699"/>
        </patternFill>
      </fill>
    </dxf>
    <dxf>
      <fill>
        <patternFill>
          <bgColor rgb="FF966464"/>
        </patternFill>
      </fill>
    </dxf>
    <dxf>
      <fill>
        <patternFill>
          <bgColor rgb="FF8C8C8C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B49600"/>
        </patternFill>
      </fill>
    </dxf>
    <dxf>
      <fill>
        <patternFill>
          <bgColor rgb="FFCC0066"/>
        </patternFill>
      </fill>
    </dxf>
    <dxf>
      <fill>
        <patternFill>
          <bgColor rgb="FFCC3333"/>
        </patternFill>
      </fill>
    </dxf>
    <dxf>
      <fill>
        <patternFill>
          <bgColor rgb="FF963232"/>
        </patternFill>
      </fill>
      <border>
        <vertical/>
        <horizontal/>
      </border>
    </dxf>
    <dxf>
      <fill>
        <patternFill>
          <bgColor rgb="FF00FFFF"/>
        </patternFill>
      </fill>
    </dxf>
    <dxf>
      <fill>
        <patternFill>
          <bgColor rgb="FFC8C878"/>
        </patternFill>
      </fill>
    </dxf>
    <dxf>
      <fill>
        <patternFill>
          <bgColor rgb="FFFF6699"/>
        </patternFill>
      </fill>
    </dxf>
    <dxf>
      <fill>
        <patternFill>
          <bgColor rgb="FF966464"/>
        </patternFill>
      </fill>
    </dxf>
    <dxf>
      <fill>
        <patternFill>
          <bgColor rgb="FF8C8C8C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B49600"/>
        </patternFill>
      </fill>
    </dxf>
    <dxf>
      <fill>
        <patternFill>
          <bgColor rgb="FFCC0066"/>
        </patternFill>
      </fill>
    </dxf>
    <dxf>
      <fill>
        <patternFill>
          <bgColor rgb="FFCC3333"/>
        </patternFill>
      </fill>
    </dxf>
    <dxf>
      <fill>
        <patternFill>
          <bgColor rgb="FF963232"/>
        </patternFill>
      </fill>
    </dxf>
    <dxf>
      <fill>
        <patternFill>
          <bgColor rgb="FFFFFF99"/>
        </patternFill>
      </fill>
    </dxf>
    <dxf>
      <fill>
        <patternFill>
          <bgColor rgb="FF00FFFF"/>
        </patternFill>
      </fill>
    </dxf>
    <dxf>
      <fill>
        <patternFill>
          <bgColor rgb="FFFFFF99"/>
        </patternFill>
      </fill>
    </dxf>
    <dxf>
      <fill>
        <patternFill>
          <bgColor rgb="FFC8C878"/>
        </patternFill>
      </fill>
    </dxf>
    <dxf>
      <fill>
        <patternFill>
          <bgColor rgb="FFFF6699"/>
        </patternFill>
      </fill>
    </dxf>
    <dxf>
      <fill>
        <patternFill>
          <bgColor rgb="FF966464"/>
        </patternFill>
      </fill>
    </dxf>
    <dxf>
      <fill>
        <patternFill>
          <bgColor rgb="FF8C8C8C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B49600"/>
        </patternFill>
      </fill>
    </dxf>
    <dxf>
      <fill>
        <patternFill>
          <bgColor rgb="FFCC0066"/>
        </patternFill>
      </fill>
    </dxf>
    <dxf>
      <fill>
        <patternFill>
          <bgColor rgb="FFCC3333"/>
        </patternFill>
      </fill>
    </dxf>
    <dxf>
      <fill>
        <patternFill>
          <bgColor rgb="FF963232"/>
        </patternFill>
      </fill>
      <border>
        <vertical/>
        <horizontal/>
      </border>
    </dxf>
    <dxf>
      <fill>
        <patternFill>
          <bgColor rgb="FFC4D79B"/>
        </patternFill>
      </fill>
    </dxf>
    <dxf>
      <fill>
        <patternFill>
          <bgColor rgb="FF3A669C"/>
        </patternFill>
      </fill>
    </dxf>
    <dxf>
      <fill>
        <patternFill>
          <bgColor rgb="FF6969FF"/>
        </patternFill>
      </fill>
    </dxf>
    <dxf>
      <fill>
        <patternFill>
          <bgColor rgb="FFAFAFFF"/>
        </patternFill>
      </fill>
    </dxf>
    <dxf>
      <fill>
        <patternFill>
          <bgColor rgb="FF323250"/>
        </patternFill>
      </fill>
    </dxf>
    <dxf>
      <fill>
        <patternFill>
          <bgColor rgb="FFBFB78F"/>
        </patternFill>
      </fill>
    </dxf>
    <dxf>
      <fill>
        <patternFill>
          <bgColor rgb="FFFF0000"/>
        </patternFill>
      </fill>
    </dxf>
    <dxf>
      <fill>
        <patternFill>
          <bgColor rgb="FFD557AB"/>
        </patternFill>
      </fill>
    </dxf>
    <dxf>
      <fill>
        <patternFill>
          <bgColor rgb="FFFFC000"/>
        </patternFill>
      </fill>
    </dxf>
    <dxf>
      <fill>
        <patternFill>
          <bgColor rgb="FFFFFF69"/>
        </patternFill>
      </fill>
    </dxf>
    <dxf>
      <fill>
        <patternFill>
          <bgColor rgb="FFD1D1D1"/>
        </patternFill>
      </fill>
    </dxf>
    <dxf>
      <fill>
        <patternFill>
          <bgColor rgb="FF00FFFF"/>
        </patternFill>
      </fill>
    </dxf>
    <dxf>
      <fill>
        <patternFill>
          <bgColor rgb="FFEDB9DC"/>
        </patternFill>
      </fill>
    </dxf>
    <dxf>
      <fill>
        <patternFill>
          <bgColor rgb="FFC4D79B"/>
        </patternFill>
      </fill>
    </dxf>
    <dxf>
      <fill>
        <patternFill>
          <bgColor rgb="FF3A669C"/>
        </patternFill>
      </fill>
    </dxf>
    <dxf>
      <fill>
        <patternFill>
          <bgColor rgb="FF00B0F0"/>
        </patternFill>
      </fill>
    </dxf>
    <dxf>
      <fill>
        <patternFill>
          <bgColor rgb="FF6969FF"/>
        </patternFill>
      </fill>
    </dxf>
    <dxf>
      <fill>
        <patternFill>
          <bgColor rgb="FFAFAFFF"/>
        </patternFill>
      </fill>
    </dxf>
    <dxf>
      <fill>
        <patternFill>
          <bgColor rgb="FF323250"/>
        </patternFill>
      </fill>
    </dxf>
    <dxf>
      <fill>
        <patternFill>
          <bgColor rgb="FFBFB78F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D557AB"/>
        </patternFill>
      </fill>
    </dxf>
    <dxf>
      <fill>
        <patternFill>
          <bgColor rgb="FFFFC000"/>
        </patternFill>
      </fill>
    </dxf>
    <dxf>
      <fill>
        <patternFill>
          <bgColor rgb="FFFFED69"/>
        </patternFill>
      </fill>
    </dxf>
    <dxf>
      <fill>
        <patternFill>
          <bgColor rgb="FFD1D1D1"/>
        </patternFill>
      </fill>
    </dxf>
    <dxf>
      <fill>
        <patternFill>
          <bgColor rgb="FF00FFFF"/>
        </patternFill>
      </fill>
    </dxf>
    <dxf>
      <fill>
        <patternFill>
          <bgColor rgb="FFEDB9DC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3A669C"/>
        </patternFill>
      </fill>
    </dxf>
    <dxf>
      <fill>
        <patternFill>
          <bgColor rgb="FF00B0F0"/>
        </patternFill>
      </fill>
    </dxf>
    <dxf>
      <fill>
        <patternFill>
          <bgColor rgb="FF6969FF"/>
        </patternFill>
      </fill>
    </dxf>
    <dxf>
      <fill>
        <patternFill>
          <bgColor rgb="FFAFAFFF"/>
        </patternFill>
      </fill>
    </dxf>
    <dxf>
      <fill>
        <patternFill>
          <bgColor rgb="FF323250"/>
        </patternFill>
      </fill>
    </dxf>
    <dxf>
      <fill>
        <patternFill>
          <bgColor rgb="FFBFB78F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D557AB"/>
        </patternFill>
      </fill>
    </dxf>
    <dxf>
      <fill>
        <patternFill>
          <bgColor rgb="FFFFC000"/>
        </patternFill>
      </fill>
    </dxf>
    <dxf>
      <fill>
        <patternFill>
          <bgColor rgb="FFFFED69"/>
        </patternFill>
      </fill>
    </dxf>
    <dxf>
      <fill>
        <patternFill>
          <bgColor rgb="FFD1D1D1"/>
        </patternFill>
      </fill>
    </dxf>
    <dxf>
      <fill>
        <patternFill>
          <bgColor rgb="FF00FFFF"/>
        </patternFill>
      </fill>
    </dxf>
    <dxf>
      <fill>
        <patternFill>
          <bgColor rgb="FFEDB9DC"/>
        </patternFill>
      </fill>
      <border>
        <vertical/>
        <horizontal/>
      </border>
    </dxf>
    <dxf>
      <fill>
        <patternFill>
          <bgColor rgb="FFC4D79B"/>
        </patternFill>
      </fill>
    </dxf>
  </dxfs>
  <tableStyles count="0" defaultTableStyle="TableStyleMedium2" defaultPivotStyle="PivotStyleLight16"/>
  <colors>
    <mruColors>
      <color rgb="FF00FFFF"/>
      <color rgb="FF0000FF"/>
      <color rgb="FFFFFF99"/>
      <color rgb="FFC8C878"/>
      <color rgb="FFFF6699"/>
      <color rgb="FF000066"/>
      <color rgb="FF966464"/>
      <color rgb="FF8C8C8C"/>
      <color rgb="FFFFFF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536"/>
  <sheetViews>
    <sheetView zoomScaleNormal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ColWidth="0" defaultRowHeight="14.4" zeroHeight="1" x14ac:dyDescent="0.3"/>
  <cols>
    <col min="1" max="1" width="9.88671875" style="12" bestFit="1" customWidth="1"/>
    <col min="2" max="2" width="10.6640625" style="12" bestFit="1" customWidth="1"/>
    <col min="3" max="3" width="8.44140625" style="12" bestFit="1" customWidth="1"/>
    <col min="4" max="4" width="24.6640625" style="12" bestFit="1" customWidth="1"/>
    <col min="5" max="5" width="16.5546875" style="9" bestFit="1" customWidth="1"/>
    <col min="6" max="6" width="10.88671875" style="11" bestFit="1" customWidth="1"/>
    <col min="7" max="7" width="9.33203125" style="11" bestFit="1" customWidth="1"/>
    <col min="8" max="8" width="11.5546875" style="9" bestFit="1" customWidth="1"/>
    <col min="9" max="9" width="12" style="9" bestFit="1" customWidth="1"/>
    <col min="10" max="10" width="11.6640625" style="9" bestFit="1" customWidth="1"/>
    <col min="11" max="11" width="12.5546875" style="9" bestFit="1" customWidth="1"/>
    <col min="12" max="12" width="12.21875" style="9" bestFit="1" customWidth="1"/>
    <col min="13" max="13" width="18.88671875" style="9" bestFit="1" customWidth="1"/>
    <col min="14" max="14" width="14.109375" style="9" bestFit="1" customWidth="1"/>
    <col min="15" max="15" width="10.33203125" style="9" bestFit="1" customWidth="1"/>
    <col min="16" max="16" width="23.44140625" style="9" bestFit="1" customWidth="1"/>
    <col min="17" max="17" width="7.5546875" style="10" bestFit="1" customWidth="1"/>
    <col min="18" max="18" width="2.44140625" style="8" customWidth="1"/>
    <col min="19" max="19" width="14.44140625" style="9" bestFit="1" customWidth="1"/>
    <col min="20" max="20" width="2.44140625" style="8" customWidth="1"/>
    <col min="21" max="21" width="1.44140625" style="7" customWidth="1"/>
    <col min="22" max="22" width="15.88671875" style="6" bestFit="1" customWidth="1"/>
    <col min="23" max="23" width="9" style="6" bestFit="1" customWidth="1"/>
    <col min="24" max="24" width="18.6640625" style="6" bestFit="1" customWidth="1"/>
    <col min="25" max="25" width="9" style="6" bestFit="1" customWidth="1"/>
    <col min="26" max="26" width="18.6640625" style="6" bestFit="1" customWidth="1"/>
    <col min="27" max="27" width="9" style="6" bestFit="1" customWidth="1"/>
    <col min="28" max="28" width="18.6640625" style="6" bestFit="1" customWidth="1"/>
    <col min="29" max="29" width="9" style="6" bestFit="1" customWidth="1"/>
    <col min="30" max="34" width="9.109375" hidden="1" customWidth="1"/>
    <col min="35" max="38" width="0" hidden="1" customWidth="1"/>
    <col min="44" max="16384" width="9.109375" hidden="1"/>
  </cols>
  <sheetData>
    <row r="1" spans="1:29" s="42" customFormat="1" ht="10.199999999999999" x14ac:dyDescent="0.2">
      <c r="A1" s="48"/>
      <c r="B1" s="48"/>
      <c r="C1" s="48"/>
      <c r="D1" s="48" t="s">
        <v>9</v>
      </c>
      <c r="E1" s="49">
        <f>MIN(E$5:E$559)</f>
        <v>0</v>
      </c>
      <c r="F1" s="49">
        <f t="shared" ref="F1:P1" si="0">MIN(F$5:F$559)</f>
        <v>0</v>
      </c>
      <c r="G1" s="49">
        <f t="shared" si="0"/>
        <v>0</v>
      </c>
      <c r="H1" s="49">
        <f t="shared" si="0"/>
        <v>0</v>
      </c>
      <c r="I1" s="49">
        <f t="shared" si="0"/>
        <v>0</v>
      </c>
      <c r="J1" s="49">
        <f t="shared" si="0"/>
        <v>0</v>
      </c>
      <c r="K1" s="49">
        <f t="shared" si="0"/>
        <v>0</v>
      </c>
      <c r="L1" s="49">
        <f t="shared" si="0"/>
        <v>0</v>
      </c>
      <c r="M1" s="49">
        <f t="shared" si="0"/>
        <v>0</v>
      </c>
      <c r="N1" s="49">
        <f t="shared" si="0"/>
        <v>0</v>
      </c>
      <c r="O1" s="49">
        <f t="shared" si="0"/>
        <v>0</v>
      </c>
      <c r="P1" s="49">
        <f t="shared" si="0"/>
        <v>0</v>
      </c>
      <c r="Q1" s="50"/>
      <c r="R1" s="45"/>
      <c r="S1" s="49">
        <v>0.95</v>
      </c>
      <c r="T1" s="45"/>
      <c r="U1" s="44"/>
      <c r="V1" s="43"/>
      <c r="W1" s="43"/>
      <c r="X1" s="43"/>
      <c r="Y1" s="43"/>
      <c r="Z1" s="43"/>
      <c r="AA1" s="43"/>
      <c r="AB1" s="43"/>
      <c r="AC1" s="43"/>
    </row>
    <row r="2" spans="1:29" s="42" customFormat="1" ht="10.199999999999999" x14ac:dyDescent="0.2">
      <c r="A2" s="48"/>
      <c r="B2" s="48"/>
      <c r="C2" s="48"/>
      <c r="D2" s="48" t="s">
        <v>8</v>
      </c>
      <c r="E2" s="49">
        <f>MAX(E$5:E$11993)</f>
        <v>48.15734448510193</v>
      </c>
      <c r="F2" s="49">
        <f t="shared" ref="F2:P2" si="1">MAX(F$5:F$11993)</f>
        <v>10.975617274609437</v>
      </c>
      <c r="G2" s="49">
        <f t="shared" si="1"/>
        <v>4.3558333774690743</v>
      </c>
      <c r="H2" s="49">
        <f t="shared" si="1"/>
        <v>8.4378149566619634</v>
      </c>
      <c r="I2" s="49">
        <f t="shared" si="1"/>
        <v>84.909032291514393</v>
      </c>
      <c r="J2" s="49">
        <f t="shared" si="1"/>
        <v>6.404604419725402</v>
      </c>
      <c r="K2" s="49">
        <f t="shared" si="1"/>
        <v>98.250460405156531</v>
      </c>
      <c r="L2" s="49">
        <f t="shared" si="1"/>
        <v>83.162444977463821</v>
      </c>
      <c r="M2" s="49">
        <f t="shared" si="1"/>
        <v>30.033058803218861</v>
      </c>
      <c r="N2" s="49">
        <f t="shared" si="1"/>
        <v>38.140247097970061</v>
      </c>
      <c r="O2" s="49">
        <f t="shared" si="1"/>
        <v>3.1962035221112544</v>
      </c>
      <c r="P2" s="49">
        <f t="shared" si="1"/>
        <v>25.875589822458522</v>
      </c>
      <c r="Q2" s="47"/>
      <c r="R2" s="45"/>
      <c r="S2" s="49">
        <f t="shared" ref="S2" si="2">MAX(S$5:S$11993)</f>
        <v>1</v>
      </c>
      <c r="T2" s="45"/>
      <c r="U2" s="44"/>
      <c r="V2" s="43"/>
      <c r="W2" s="43"/>
      <c r="X2" s="43"/>
      <c r="Y2" s="43"/>
      <c r="Z2" s="43"/>
      <c r="AA2" s="43"/>
      <c r="AB2" s="43"/>
      <c r="AC2" s="43"/>
    </row>
    <row r="3" spans="1:29" s="42" customFormat="1" ht="10.8" thickBot="1" x14ac:dyDescent="0.25">
      <c r="A3" s="48"/>
      <c r="B3" s="48"/>
      <c r="C3" s="48"/>
      <c r="D3" s="48" t="s">
        <v>7</v>
      </c>
      <c r="E3" s="46"/>
      <c r="F3" s="46">
        <v>0.92</v>
      </c>
      <c r="G3" s="46">
        <v>0.92</v>
      </c>
      <c r="H3" s="46">
        <v>0.92</v>
      </c>
      <c r="I3" s="46">
        <v>0.92</v>
      </c>
      <c r="J3" s="46">
        <v>0.92</v>
      </c>
      <c r="K3" s="46">
        <v>0.92</v>
      </c>
      <c r="L3" s="46">
        <v>0.92</v>
      </c>
      <c r="M3" s="46">
        <v>0.92</v>
      </c>
      <c r="N3" s="46">
        <v>0.92</v>
      </c>
      <c r="O3" s="46">
        <v>0.92</v>
      </c>
      <c r="P3" s="46">
        <v>0.92</v>
      </c>
      <c r="Q3" s="47"/>
      <c r="R3" s="45"/>
      <c r="S3" s="46"/>
      <c r="T3" s="45"/>
      <c r="U3" s="44"/>
      <c r="V3" s="43"/>
      <c r="W3" s="43"/>
      <c r="X3" s="43"/>
      <c r="Y3" s="43"/>
      <c r="Z3" s="43"/>
      <c r="AA3" s="43"/>
      <c r="AB3" s="43"/>
      <c r="AC3" s="43"/>
    </row>
    <row r="4" spans="1:29" s="21" customFormat="1" ht="15" thickBot="1" x14ac:dyDescent="0.35">
      <c r="A4" s="12" t="s">
        <v>6</v>
      </c>
      <c r="B4" s="12" t="s">
        <v>39</v>
      </c>
      <c r="C4" s="12" t="s">
        <v>40</v>
      </c>
      <c r="D4" s="41" t="s">
        <v>25</v>
      </c>
      <c r="E4" s="29" t="s">
        <v>26</v>
      </c>
      <c r="F4" s="40" t="s">
        <v>29</v>
      </c>
      <c r="G4" s="39" t="s">
        <v>28</v>
      </c>
      <c r="H4" s="38" t="s">
        <v>30</v>
      </c>
      <c r="I4" s="37" t="s">
        <v>31</v>
      </c>
      <c r="J4" s="36" t="s">
        <v>32</v>
      </c>
      <c r="K4" s="35" t="s">
        <v>33</v>
      </c>
      <c r="L4" s="34" t="s">
        <v>34</v>
      </c>
      <c r="M4" s="33" t="s">
        <v>35</v>
      </c>
      <c r="N4" s="32" t="s">
        <v>36</v>
      </c>
      <c r="O4" s="31" t="s">
        <v>37</v>
      </c>
      <c r="P4" s="30" t="s">
        <v>38</v>
      </c>
      <c r="Q4" s="28" t="s">
        <v>5</v>
      </c>
      <c r="R4" s="25"/>
      <c r="S4" s="26" t="s">
        <v>27</v>
      </c>
      <c r="T4" s="25"/>
      <c r="U4" s="24"/>
      <c r="V4" s="23" t="s">
        <v>4</v>
      </c>
      <c r="W4" s="22" t="s">
        <v>0</v>
      </c>
      <c r="X4" s="23" t="s">
        <v>3</v>
      </c>
      <c r="Y4" s="22" t="s">
        <v>0</v>
      </c>
      <c r="Z4" s="23" t="s">
        <v>2</v>
      </c>
      <c r="AA4" s="22" t="s">
        <v>0</v>
      </c>
      <c r="AB4" s="23" t="s">
        <v>1</v>
      </c>
      <c r="AC4" s="22" t="s">
        <v>0</v>
      </c>
    </row>
    <row r="5" spans="1:29" x14ac:dyDescent="0.3">
      <c r="A5" t="s">
        <v>10</v>
      </c>
      <c r="B5" s="12">
        <v>14.75</v>
      </c>
      <c r="C5" s="12">
        <v>15</v>
      </c>
      <c r="D5" s="12">
        <v>39855</v>
      </c>
      <c r="E5" s="11">
        <v>2.5090954710826749E-3</v>
      </c>
      <c r="F5" s="11">
        <v>3.8011260828867302E-3</v>
      </c>
      <c r="G5" s="11">
        <v>3.8011260828867332E-3</v>
      </c>
      <c r="H5" s="11">
        <v>0</v>
      </c>
      <c r="I5" s="11">
        <v>1.2835135739880867</v>
      </c>
      <c r="J5" s="11">
        <v>1.5204504331546933E-2</v>
      </c>
      <c r="K5" s="11">
        <v>48.559385708878018</v>
      </c>
      <c r="L5" s="11">
        <v>45.446263446993775</v>
      </c>
      <c r="M5" s="11">
        <v>4.370027953292114</v>
      </c>
      <c r="N5" s="11">
        <v>0</v>
      </c>
      <c r="O5" s="11">
        <v>0</v>
      </c>
      <c r="P5" s="11">
        <v>0.31549346487959884</v>
      </c>
      <c r="Q5" s="13">
        <f>SUM($E5:$P5)</f>
        <v>99.999999999999986</v>
      </c>
      <c r="R5" s="20"/>
      <c r="S5">
        <v>0.98499999999999999</v>
      </c>
      <c r="T5" s="20"/>
      <c r="V5" s="16" t="str">
        <f ca="1">OFFSET($E$4,0,MATCH(W5,$F5:$P5,0))</f>
        <v>hematite_pxa</v>
      </c>
      <c r="W5" s="66">
        <f>LARGE(F5:P5,1)</f>
        <v>48.559385708878018</v>
      </c>
      <c r="X5" s="16" t="str">
        <f ca="1">OFFSET($E$4,0,MATCH(Y5,$F5:$P5,0))</f>
        <v>kaolinite_pxa</v>
      </c>
      <c r="Y5" s="66">
        <f>LARGE(F5:P5,2)</f>
        <v>45.446263446993775</v>
      </c>
      <c r="Z5" s="16" t="str">
        <f ca="1">OFFSET($E$4,0,MATCH(AA5,$F5:$P5,0))</f>
        <v>montmorillonite_pxa</v>
      </c>
      <c r="AA5" s="66">
        <f>LARGE(F5:P5,3)</f>
        <v>4.370027953292114</v>
      </c>
      <c r="AB5" s="16" t="str">
        <f ca="1">OFFSET($E$4,0,MATCH(AC5,$F5:$P5,0))</f>
        <v>goethite_pxa</v>
      </c>
      <c r="AC5" s="66">
        <f>LARGE(F5:P5,4)</f>
        <v>1.2835135739880867</v>
      </c>
    </row>
    <row r="6" spans="1:29" x14ac:dyDescent="0.3">
      <c r="A6" t="s">
        <v>10</v>
      </c>
      <c r="B6" s="12">
        <v>15</v>
      </c>
      <c r="C6" s="12">
        <v>15.25</v>
      </c>
      <c r="D6" s="12">
        <v>51373</v>
      </c>
      <c r="E6" s="11">
        <v>0</v>
      </c>
      <c r="F6" s="11">
        <v>9.7753621771686644E-4</v>
      </c>
      <c r="G6" s="11">
        <v>0</v>
      </c>
      <c r="H6" s="11">
        <v>0</v>
      </c>
      <c r="I6" s="11">
        <v>0.28446303935560807</v>
      </c>
      <c r="J6" s="11">
        <v>5.4742028192144521E-2</v>
      </c>
      <c r="K6" s="11">
        <v>49.766368843965672</v>
      </c>
      <c r="L6" s="11">
        <v>46.26287903966842</v>
      </c>
      <c r="M6" s="11">
        <v>2.787933292928503</v>
      </c>
      <c r="N6" s="11">
        <v>0</v>
      </c>
      <c r="O6" s="11">
        <v>0</v>
      </c>
      <c r="P6" s="11">
        <v>0.84263621967193891</v>
      </c>
      <c r="Q6" s="13">
        <f t="shared" ref="Q6:Q69" si="3">SUM($E6:$P6)</f>
        <v>100.00000000000001</v>
      </c>
      <c r="R6" s="20"/>
      <c r="S6">
        <v>0.99</v>
      </c>
      <c r="T6" s="20"/>
      <c r="V6" s="16" t="str">
        <f t="shared" ref="V6:V69" ca="1" si="4">OFFSET($E$4,0,MATCH(W6,$F6:$P6,0))</f>
        <v>hematite_pxa</v>
      </c>
      <c r="W6" s="66">
        <f>LARGE(F6:P6,1)</f>
        <v>49.766368843965672</v>
      </c>
      <c r="X6" s="16" t="str">
        <f t="shared" ref="X6:X69" ca="1" si="5">OFFSET($E$4,0,MATCH(Y6,$F6:$P6,0))</f>
        <v>kaolinite_pxa</v>
      </c>
      <c r="Y6" s="66">
        <f>LARGE(F6:P6,2)</f>
        <v>46.26287903966842</v>
      </c>
      <c r="Z6" s="16" t="str">
        <f t="shared" ref="Z6:Z69" ca="1" si="6">OFFSET($E$4,0,MATCH(AA6,$F6:$P6,0))</f>
        <v>montmorillonite_pxa</v>
      </c>
      <c r="AA6" s="66">
        <f>LARGE(F6:P6,3)</f>
        <v>2.787933292928503</v>
      </c>
      <c r="AB6" s="16" t="str">
        <f t="shared" ref="AB6:AB69" ca="1" si="7">OFFSET($E$4,0,MATCH(AC6,$F6:$P6,0))</f>
        <v>undifferentiated_clay_pxa</v>
      </c>
      <c r="AC6" s="66">
        <f>LARGE(F6:P6,4)</f>
        <v>0.84263621967193891</v>
      </c>
    </row>
    <row r="7" spans="1:29" x14ac:dyDescent="0.3">
      <c r="A7" t="s">
        <v>10</v>
      </c>
      <c r="B7" s="12">
        <v>15.25</v>
      </c>
      <c r="C7" s="12">
        <v>15.5</v>
      </c>
      <c r="D7" s="12">
        <v>10517</v>
      </c>
      <c r="E7" s="11">
        <v>2.852524484168489E-2</v>
      </c>
      <c r="F7" s="11">
        <v>0</v>
      </c>
      <c r="G7" s="11">
        <v>0</v>
      </c>
      <c r="H7" s="11">
        <v>0</v>
      </c>
      <c r="I7" s="11">
        <v>0.19033122276089159</v>
      </c>
      <c r="J7" s="11">
        <v>0.29977167584840425</v>
      </c>
      <c r="K7" s="11">
        <v>49.719273665713914</v>
      </c>
      <c r="L7" s="11">
        <v>49.719273665713914</v>
      </c>
      <c r="M7" s="11">
        <v>0</v>
      </c>
      <c r="N7" s="11">
        <v>0</v>
      </c>
      <c r="O7" s="11">
        <v>0</v>
      </c>
      <c r="P7" s="11">
        <v>4.2824525121200614E-2</v>
      </c>
      <c r="Q7" s="13">
        <f t="shared" si="3"/>
        <v>100.00000000000001</v>
      </c>
      <c r="R7" s="20"/>
      <c r="S7">
        <v>0.98699999999999999</v>
      </c>
      <c r="T7" s="20"/>
      <c r="V7" s="16" t="str">
        <f t="shared" ca="1" si="4"/>
        <v>hematite_pxa</v>
      </c>
      <c r="W7" s="66">
        <f>LARGE(F7:P7,1)</f>
        <v>49.719273665713914</v>
      </c>
      <c r="X7" s="16" t="str">
        <f t="shared" ca="1" si="5"/>
        <v>hematite_pxa</v>
      </c>
      <c r="Y7" s="66">
        <f>LARGE(F7:P7,2)</f>
        <v>49.719273665713914</v>
      </c>
      <c r="Z7" s="16" t="str">
        <f t="shared" ca="1" si="6"/>
        <v>gypsum_pxa</v>
      </c>
      <c r="AA7" s="66">
        <f>LARGE(F7:P7,3)</f>
        <v>0.29977167584840425</v>
      </c>
      <c r="AB7" s="16" t="str">
        <f t="shared" ca="1" si="7"/>
        <v>goethite_pxa</v>
      </c>
      <c r="AC7" s="66">
        <f>LARGE(F7:P7,4)</f>
        <v>0.19033122276089159</v>
      </c>
    </row>
    <row r="8" spans="1:29" x14ac:dyDescent="0.3">
      <c r="A8" t="s">
        <v>10</v>
      </c>
      <c r="B8" s="12">
        <v>15.5</v>
      </c>
      <c r="C8" s="12">
        <v>15.75</v>
      </c>
      <c r="D8" s="12">
        <v>38448</v>
      </c>
      <c r="E8" s="11">
        <v>0</v>
      </c>
      <c r="F8" s="11">
        <v>1.3084552377463168E-3</v>
      </c>
      <c r="G8" s="11">
        <v>0</v>
      </c>
      <c r="H8" s="11">
        <v>0</v>
      </c>
      <c r="I8" s="11">
        <v>0.47104388558867399</v>
      </c>
      <c r="J8" s="11">
        <v>0.31141234658362338</v>
      </c>
      <c r="K8" s="11">
        <v>49.74746813911495</v>
      </c>
      <c r="L8" s="11">
        <v>46.965692303666287</v>
      </c>
      <c r="M8" s="11">
        <v>2.1118467537225549</v>
      </c>
      <c r="N8" s="11">
        <v>2.6169104754926336E-3</v>
      </c>
      <c r="O8" s="11">
        <v>7.8507314264779013E-3</v>
      </c>
      <c r="P8" s="11">
        <v>0.38076047418417813</v>
      </c>
      <c r="Q8" s="13">
        <f t="shared" si="3"/>
        <v>99.999999999999972</v>
      </c>
      <c r="R8" s="20"/>
      <c r="S8">
        <v>0.98799999999999999</v>
      </c>
      <c r="T8" s="20"/>
      <c r="V8" s="16" t="str">
        <f t="shared" ca="1" si="4"/>
        <v>hematite_pxa</v>
      </c>
      <c r="W8" s="66">
        <f>LARGE(F8:P8,1)</f>
        <v>49.74746813911495</v>
      </c>
      <c r="X8" s="16" t="str">
        <f t="shared" ca="1" si="5"/>
        <v>kaolinite_pxa</v>
      </c>
      <c r="Y8" s="66">
        <f>LARGE(F8:P8,2)</f>
        <v>46.965692303666287</v>
      </c>
      <c r="Z8" s="16" t="str">
        <f t="shared" ca="1" si="6"/>
        <v>montmorillonite_pxa</v>
      </c>
      <c r="AA8" s="66">
        <f>LARGE(F8:P8,3)</f>
        <v>2.1118467537225549</v>
      </c>
      <c r="AB8" s="16" t="str">
        <f t="shared" ca="1" si="7"/>
        <v>goethite_pxa</v>
      </c>
      <c r="AC8" s="66">
        <f>LARGE(F8:P8,4)</f>
        <v>0.47104388558867399</v>
      </c>
    </row>
    <row r="9" spans="1:29" x14ac:dyDescent="0.3">
      <c r="A9" t="s">
        <v>10</v>
      </c>
      <c r="B9" s="12">
        <v>15.75</v>
      </c>
      <c r="C9" s="12">
        <v>16</v>
      </c>
      <c r="D9" s="12">
        <v>49375</v>
      </c>
      <c r="E9" s="11">
        <v>5.4683544303797467E-2</v>
      </c>
      <c r="F9" s="11">
        <v>0</v>
      </c>
      <c r="G9" s="11">
        <v>0</v>
      </c>
      <c r="H9" s="11">
        <v>1.4726427249321654E-3</v>
      </c>
      <c r="I9" s="11">
        <v>7.4191740482082489</v>
      </c>
      <c r="J9" s="11">
        <v>0.12811991706909839</v>
      </c>
      <c r="K9" s="11">
        <v>65.249853856294379</v>
      </c>
      <c r="L9" s="11">
        <v>14.252236291893498</v>
      </c>
      <c r="M9" s="11">
        <v>12.465920666550781</v>
      </c>
      <c r="N9" s="11">
        <v>0</v>
      </c>
      <c r="O9" s="11">
        <v>3.0925497223575477E-2</v>
      </c>
      <c r="P9" s="11">
        <v>0.39761353573168468</v>
      </c>
      <c r="Q9" s="13">
        <f t="shared" si="3"/>
        <v>100</v>
      </c>
      <c r="R9" s="20"/>
      <c r="S9">
        <v>0.98599999999999999</v>
      </c>
      <c r="T9" s="20"/>
      <c r="V9" s="16" t="str">
        <f t="shared" ca="1" si="4"/>
        <v>hematite_pxa</v>
      </c>
      <c r="W9" s="66">
        <f>LARGE(F9:P9,1)</f>
        <v>65.249853856294379</v>
      </c>
      <c r="X9" s="16" t="str">
        <f t="shared" ca="1" si="5"/>
        <v>kaolinite_pxa</v>
      </c>
      <c r="Y9" s="66">
        <f>LARGE(F9:P9,2)</f>
        <v>14.252236291893498</v>
      </c>
      <c r="Z9" s="16" t="str">
        <f t="shared" ca="1" si="6"/>
        <v>montmorillonite_pxa</v>
      </c>
      <c r="AA9" s="66">
        <f>LARGE(F9:P9,3)</f>
        <v>12.465920666550781</v>
      </c>
      <c r="AB9" s="16" t="str">
        <f t="shared" ca="1" si="7"/>
        <v>goethite_pxa</v>
      </c>
      <c r="AC9" s="66">
        <f>LARGE(F9:P9,4)</f>
        <v>7.4191740482082489</v>
      </c>
    </row>
    <row r="10" spans="1:29" x14ac:dyDescent="0.3">
      <c r="A10" t="s">
        <v>10</v>
      </c>
      <c r="B10" s="12">
        <v>16</v>
      </c>
      <c r="C10" s="12">
        <v>16.25</v>
      </c>
      <c r="D10" s="12">
        <v>26320</v>
      </c>
      <c r="E10" s="11">
        <v>0.47112462006079026</v>
      </c>
      <c r="F10" s="11">
        <v>0</v>
      </c>
      <c r="G10" s="11">
        <v>0</v>
      </c>
      <c r="H10" s="11">
        <v>0.10411712790274424</v>
      </c>
      <c r="I10" s="11">
        <v>0.39990442308099489</v>
      </c>
      <c r="J10" s="11">
        <v>5.4424862312798118E-2</v>
      </c>
      <c r="K10" s="11">
        <v>61.445669551149074</v>
      </c>
      <c r="L10" s="11">
        <v>7.2077448089036125</v>
      </c>
      <c r="M10" s="11">
        <v>30.033058803218861</v>
      </c>
      <c r="N10" s="11">
        <v>0</v>
      </c>
      <c r="O10" s="11">
        <v>2.1296685252834048E-2</v>
      </c>
      <c r="P10" s="11">
        <v>0.26265911811828657</v>
      </c>
      <c r="Q10" s="13">
        <f t="shared" si="3"/>
        <v>100</v>
      </c>
      <c r="R10" s="20"/>
      <c r="S10">
        <v>0.98499999999999999</v>
      </c>
      <c r="T10" s="20"/>
      <c r="V10" s="16" t="str">
        <f t="shared" ca="1" si="4"/>
        <v>hematite_pxa</v>
      </c>
      <c r="W10" s="66">
        <f>LARGE(F10:P10,1)</f>
        <v>61.445669551149074</v>
      </c>
      <c r="X10" s="16" t="str">
        <f t="shared" ca="1" si="5"/>
        <v>montmorillonite_pxa</v>
      </c>
      <c r="Y10" s="66">
        <f>LARGE(F10:P10,2)</f>
        <v>30.033058803218861</v>
      </c>
      <c r="Z10" s="16" t="str">
        <f t="shared" ca="1" si="6"/>
        <v>kaolinite_pxa</v>
      </c>
      <c r="AA10" s="66">
        <f>LARGE(F10:P10,3)</f>
        <v>7.2077448089036125</v>
      </c>
      <c r="AB10" s="16" t="str">
        <f t="shared" ca="1" si="7"/>
        <v>goethite_pxa</v>
      </c>
      <c r="AC10" s="66">
        <f>LARGE(F10:P10,4)</f>
        <v>0.39990442308099489</v>
      </c>
    </row>
    <row r="11" spans="1:29" x14ac:dyDescent="0.3">
      <c r="A11" t="s">
        <v>10</v>
      </c>
      <c r="B11" s="12">
        <v>16.75</v>
      </c>
      <c r="C11" s="12">
        <v>17</v>
      </c>
      <c r="D11" s="12">
        <v>12557</v>
      </c>
      <c r="E11" s="11">
        <v>0</v>
      </c>
      <c r="F11" s="11">
        <v>5.7474567503879538E-3</v>
      </c>
      <c r="G11" s="11">
        <v>0</v>
      </c>
      <c r="H11" s="11">
        <v>0</v>
      </c>
      <c r="I11" s="11">
        <v>0.14368641875969881</v>
      </c>
      <c r="J11" s="11">
        <v>0</v>
      </c>
      <c r="K11" s="11">
        <v>72.027127995861832</v>
      </c>
      <c r="L11" s="11">
        <v>5.6152652451290299</v>
      </c>
      <c r="M11" s="11">
        <v>21.978274613483535</v>
      </c>
      <c r="N11" s="11">
        <v>0</v>
      </c>
      <c r="O11" s="11">
        <v>5.7474567503879538E-3</v>
      </c>
      <c r="P11" s="11">
        <v>0.2241508132651302</v>
      </c>
      <c r="Q11" s="13">
        <f t="shared" si="3"/>
        <v>99.999999999999986</v>
      </c>
      <c r="R11" s="20"/>
      <c r="S11">
        <v>0.98399999999999999</v>
      </c>
      <c r="T11" s="20"/>
      <c r="V11" s="16" t="str">
        <f t="shared" ca="1" si="4"/>
        <v>hematite_pxa</v>
      </c>
      <c r="W11" s="66">
        <f>LARGE(F11:P11,1)</f>
        <v>72.027127995861832</v>
      </c>
      <c r="X11" s="16" t="str">
        <f t="shared" ca="1" si="5"/>
        <v>montmorillonite_pxa</v>
      </c>
      <c r="Y11" s="66">
        <f>LARGE(F11:P11,2)</f>
        <v>21.978274613483535</v>
      </c>
      <c r="Z11" s="16" t="str">
        <f t="shared" ca="1" si="6"/>
        <v>kaolinite_pxa</v>
      </c>
      <c r="AA11" s="66">
        <f>LARGE(F11:P11,3)</f>
        <v>5.6152652451290299</v>
      </c>
      <c r="AB11" s="16" t="str">
        <f t="shared" ca="1" si="7"/>
        <v>undifferentiated_clay_pxa</v>
      </c>
      <c r="AC11" s="66">
        <f>LARGE(F11:P11,4)</f>
        <v>0.2241508132651302</v>
      </c>
    </row>
    <row r="12" spans="1:29" x14ac:dyDescent="0.3">
      <c r="A12" t="s">
        <v>10</v>
      </c>
      <c r="B12" s="12">
        <v>17</v>
      </c>
      <c r="C12" s="12">
        <v>17.25</v>
      </c>
      <c r="D12" s="12">
        <v>50119</v>
      </c>
      <c r="E12" s="11">
        <v>1.6460823240687164</v>
      </c>
      <c r="F12" s="11">
        <v>0</v>
      </c>
      <c r="G12" s="11">
        <v>0</v>
      </c>
      <c r="H12" s="11">
        <v>0</v>
      </c>
      <c r="I12" s="11">
        <v>6.6299472961138921</v>
      </c>
      <c r="J12" s="11">
        <v>0.60584258433991445</v>
      </c>
      <c r="K12" s="11">
        <v>66.878455529424357</v>
      </c>
      <c r="L12" s="11">
        <v>16.280154175242529</v>
      </c>
      <c r="M12" s="11">
        <v>6.9239152495990215</v>
      </c>
      <c r="N12" s="11">
        <v>0</v>
      </c>
      <c r="O12" s="11">
        <v>1.1937784913101762E-2</v>
      </c>
      <c r="P12" s="11">
        <v>1.0236650562984762</v>
      </c>
      <c r="Q12" s="13">
        <f t="shared" si="3"/>
        <v>100</v>
      </c>
      <c r="R12" s="20"/>
      <c r="S12">
        <v>0.97899999999999998</v>
      </c>
      <c r="T12" s="20"/>
      <c r="V12" s="16" t="str">
        <f t="shared" ca="1" si="4"/>
        <v>hematite_pxa</v>
      </c>
      <c r="W12" s="66">
        <f>LARGE(F12:P12,1)</f>
        <v>66.878455529424357</v>
      </c>
      <c r="X12" s="16" t="str">
        <f t="shared" ca="1" si="5"/>
        <v>kaolinite_pxa</v>
      </c>
      <c r="Y12" s="66">
        <f>LARGE(F12:P12,2)</f>
        <v>16.280154175242529</v>
      </c>
      <c r="Z12" s="16" t="str">
        <f t="shared" ca="1" si="6"/>
        <v>montmorillonite_pxa</v>
      </c>
      <c r="AA12" s="66">
        <f>LARGE(F12:P12,3)</f>
        <v>6.9239152495990215</v>
      </c>
      <c r="AB12" s="16" t="str">
        <f t="shared" ca="1" si="7"/>
        <v>goethite_pxa</v>
      </c>
      <c r="AC12" s="66">
        <f>LARGE(F12:P12,4)</f>
        <v>6.6299472961138921</v>
      </c>
    </row>
    <row r="13" spans="1:29" x14ac:dyDescent="0.3">
      <c r="A13" t="s">
        <v>10</v>
      </c>
      <c r="B13" s="12">
        <v>17.25</v>
      </c>
      <c r="C13" s="12">
        <v>17.5</v>
      </c>
      <c r="D13" s="12">
        <v>43858</v>
      </c>
      <c r="E13" s="11">
        <v>0</v>
      </c>
      <c r="F13" s="11">
        <v>0</v>
      </c>
      <c r="G13" s="11">
        <v>0.18771906668426533</v>
      </c>
      <c r="H13" s="11">
        <v>0</v>
      </c>
      <c r="I13" s="11">
        <v>4.7501723202369943</v>
      </c>
      <c r="J13" s="11">
        <v>2.1998328127062341E-2</v>
      </c>
      <c r="K13" s="11">
        <v>52.782788508073388</v>
      </c>
      <c r="L13" s="11">
        <v>34.88054907827005</v>
      </c>
      <c r="M13" s="11">
        <v>2.7747224544267968</v>
      </c>
      <c r="N13" s="11">
        <v>0</v>
      </c>
      <c r="O13" s="11">
        <v>0</v>
      </c>
      <c r="P13" s="11">
        <v>4.6020502441814424</v>
      </c>
      <c r="Q13" s="13">
        <f t="shared" si="3"/>
        <v>99.999999999999986</v>
      </c>
      <c r="R13" s="20"/>
      <c r="S13">
        <v>0.98</v>
      </c>
      <c r="T13" s="20"/>
      <c r="V13" s="16" t="str">
        <f t="shared" ca="1" si="4"/>
        <v>hematite_pxa</v>
      </c>
      <c r="W13" s="66">
        <f>LARGE(F13:P13,1)</f>
        <v>52.782788508073388</v>
      </c>
      <c r="X13" s="16" t="str">
        <f t="shared" ca="1" si="5"/>
        <v>kaolinite_pxa</v>
      </c>
      <c r="Y13" s="66">
        <f>LARGE(F13:P13,2)</f>
        <v>34.88054907827005</v>
      </c>
      <c r="Z13" s="16" t="str">
        <f t="shared" ca="1" si="6"/>
        <v>goethite_pxa</v>
      </c>
      <c r="AA13" s="66">
        <f>LARGE(F13:P13,3)</f>
        <v>4.7501723202369943</v>
      </c>
      <c r="AB13" s="16" t="str">
        <f t="shared" ca="1" si="7"/>
        <v>undifferentiated_clay_pxa</v>
      </c>
      <c r="AC13" s="66">
        <f>LARGE(F13:P13,4)</f>
        <v>4.6020502441814424</v>
      </c>
    </row>
    <row r="14" spans="1:29" x14ac:dyDescent="0.3">
      <c r="A14" t="s">
        <v>10</v>
      </c>
      <c r="B14" s="12">
        <v>17.5</v>
      </c>
      <c r="C14" s="12">
        <v>17.75</v>
      </c>
      <c r="D14" s="12">
        <v>19786</v>
      </c>
      <c r="E14" s="11">
        <v>0.6671383806732033</v>
      </c>
      <c r="F14" s="11">
        <v>0</v>
      </c>
      <c r="G14" s="11">
        <v>0</v>
      </c>
      <c r="H14" s="11">
        <v>0</v>
      </c>
      <c r="I14" s="11">
        <v>1.7336335442622517</v>
      </c>
      <c r="J14" s="11">
        <v>0.47234492737631306</v>
      </c>
      <c r="K14" s="11">
        <v>46.976617939442072</v>
      </c>
      <c r="L14" s="11">
        <v>49.60643023780748</v>
      </c>
      <c r="M14" s="11">
        <v>0</v>
      </c>
      <c r="N14" s="11">
        <v>0</v>
      </c>
      <c r="O14" s="11">
        <v>0</v>
      </c>
      <c r="P14" s="11">
        <v>0.54383497043867379</v>
      </c>
      <c r="Q14" s="13">
        <f t="shared" si="3"/>
        <v>100</v>
      </c>
      <c r="R14" s="20"/>
      <c r="S14">
        <v>0.98199999999999998</v>
      </c>
      <c r="T14" s="20"/>
      <c r="V14" s="16" t="str">
        <f t="shared" ca="1" si="4"/>
        <v>kaolinite_pxa</v>
      </c>
      <c r="W14" s="66">
        <f>LARGE(F14:P14,1)</f>
        <v>49.60643023780748</v>
      </c>
      <c r="X14" s="16" t="str">
        <f t="shared" ca="1" si="5"/>
        <v>hematite_pxa</v>
      </c>
      <c r="Y14" s="66">
        <f>LARGE(F14:P14,2)</f>
        <v>46.976617939442072</v>
      </c>
      <c r="Z14" s="16" t="str">
        <f t="shared" ca="1" si="6"/>
        <v>goethite_pxa</v>
      </c>
      <c r="AA14" s="66">
        <f>LARGE(F14:P14,3)</f>
        <v>1.7336335442622517</v>
      </c>
      <c r="AB14" s="16" t="str">
        <f t="shared" ca="1" si="7"/>
        <v>undifferentiated_clay_pxa</v>
      </c>
      <c r="AC14" s="66">
        <f>LARGE(F14:P14,4)</f>
        <v>0.54383497043867379</v>
      </c>
    </row>
    <row r="15" spans="1:29" x14ac:dyDescent="0.3">
      <c r="A15" t="s">
        <v>10</v>
      </c>
      <c r="B15" s="12">
        <v>17.75</v>
      </c>
      <c r="C15" s="12">
        <v>18</v>
      </c>
      <c r="D15" s="12">
        <v>42633</v>
      </c>
      <c r="E15" s="11">
        <v>0</v>
      </c>
      <c r="F15" s="11">
        <v>0</v>
      </c>
      <c r="G15" s="11">
        <v>1.1796069549626064E-2</v>
      </c>
      <c r="H15" s="11">
        <v>0</v>
      </c>
      <c r="I15" s="11">
        <v>0.8634722910326279</v>
      </c>
      <c r="J15" s="11">
        <v>0.11442187463137282</v>
      </c>
      <c r="K15" s="11">
        <v>48.720126453865568</v>
      </c>
      <c r="L15" s="11">
        <v>50.135654799820692</v>
      </c>
      <c r="M15" s="11">
        <v>0</v>
      </c>
      <c r="N15" s="11">
        <v>0</v>
      </c>
      <c r="O15" s="11">
        <v>0</v>
      </c>
      <c r="P15" s="11">
        <v>0.15452851110010146</v>
      </c>
      <c r="Q15" s="13">
        <f t="shared" si="3"/>
        <v>99.999999999999986</v>
      </c>
      <c r="R15" s="20"/>
      <c r="S15">
        <v>0.98399999999999999</v>
      </c>
      <c r="T15" s="20"/>
      <c r="V15" s="16" t="str">
        <f t="shared" ca="1" si="4"/>
        <v>kaolinite_pxa</v>
      </c>
      <c r="W15" s="66">
        <f>LARGE(F15:P15,1)</f>
        <v>50.135654799820692</v>
      </c>
      <c r="X15" s="16" t="str">
        <f t="shared" ca="1" si="5"/>
        <v>hematite_pxa</v>
      </c>
      <c r="Y15" s="66">
        <f>LARGE(F15:P15,2)</f>
        <v>48.720126453865568</v>
      </c>
      <c r="Z15" s="16" t="str">
        <f t="shared" ca="1" si="6"/>
        <v>goethite_pxa</v>
      </c>
      <c r="AA15" s="66">
        <f>LARGE(F15:P15,3)</f>
        <v>0.8634722910326279</v>
      </c>
      <c r="AB15" s="16" t="str">
        <f t="shared" ca="1" si="7"/>
        <v>undifferentiated_clay_pxa</v>
      </c>
      <c r="AC15" s="66">
        <f>LARGE(F15:P15,4)</f>
        <v>0.15452851110010146</v>
      </c>
    </row>
    <row r="16" spans="1:29" x14ac:dyDescent="0.3">
      <c r="A16" t="s">
        <v>10</v>
      </c>
      <c r="B16" s="12">
        <v>18</v>
      </c>
      <c r="C16" s="12">
        <v>18.25</v>
      </c>
      <c r="D16" s="12">
        <v>42580</v>
      </c>
      <c r="E16" s="11">
        <v>0</v>
      </c>
      <c r="F16" s="11">
        <v>0</v>
      </c>
      <c r="G16" s="11">
        <v>5.2143469030503924E-2</v>
      </c>
      <c r="H16" s="11">
        <v>0</v>
      </c>
      <c r="I16" s="11">
        <v>0.88271444001638799</v>
      </c>
      <c r="J16" s="11">
        <v>0.18870969744372851</v>
      </c>
      <c r="K16" s="11">
        <v>46.011645374750145</v>
      </c>
      <c r="L16" s="11">
        <v>52.401703353321658</v>
      </c>
      <c r="M16" s="11">
        <v>0.41714775224403139</v>
      </c>
      <c r="N16" s="11">
        <v>0</v>
      </c>
      <c r="O16" s="11">
        <v>1.2415111673929505E-3</v>
      </c>
      <c r="P16" s="11">
        <v>4.4694402026146225E-2</v>
      </c>
      <c r="Q16" s="13">
        <f t="shared" si="3"/>
        <v>100</v>
      </c>
      <c r="R16" s="20"/>
      <c r="S16">
        <v>0.98299999999999998</v>
      </c>
      <c r="T16" s="20"/>
      <c r="V16" s="16" t="str">
        <f t="shared" ca="1" si="4"/>
        <v>kaolinite_pxa</v>
      </c>
      <c r="W16" s="66">
        <f>LARGE(F16:P16,1)</f>
        <v>52.401703353321658</v>
      </c>
      <c r="X16" s="16" t="str">
        <f t="shared" ca="1" si="5"/>
        <v>hematite_pxa</v>
      </c>
      <c r="Y16" s="66">
        <f>LARGE(F16:P16,2)</f>
        <v>46.011645374750145</v>
      </c>
      <c r="Z16" s="16" t="str">
        <f t="shared" ca="1" si="6"/>
        <v>goethite_pxa</v>
      </c>
      <c r="AA16" s="66">
        <f>LARGE(F16:P16,3)</f>
        <v>0.88271444001638799</v>
      </c>
      <c r="AB16" s="16" t="str">
        <f t="shared" ca="1" si="7"/>
        <v>montmorillonite_pxa</v>
      </c>
      <c r="AC16" s="66">
        <f>LARGE(F16:P16,4)</f>
        <v>0.41714775224403139</v>
      </c>
    </row>
    <row r="17" spans="1:29" x14ac:dyDescent="0.3">
      <c r="A17" t="s">
        <v>10</v>
      </c>
      <c r="B17" s="12">
        <v>18.25</v>
      </c>
      <c r="C17" s="12">
        <v>18.5</v>
      </c>
      <c r="D17" s="12">
        <v>28681</v>
      </c>
      <c r="E17" s="11">
        <v>1.8862661692409608</v>
      </c>
      <c r="F17" s="11">
        <v>0</v>
      </c>
      <c r="G17" s="11">
        <v>0</v>
      </c>
      <c r="H17" s="11">
        <v>0</v>
      </c>
      <c r="I17" s="11">
        <v>1.5432883166150186</v>
      </c>
      <c r="J17" s="11">
        <v>0.32449616669752579</v>
      </c>
      <c r="K17" s="11">
        <v>52.04300425891747</v>
      </c>
      <c r="L17" s="11">
        <v>26.884893715850367</v>
      </c>
      <c r="M17" s="11">
        <v>16.808128825011124</v>
      </c>
      <c r="N17" s="11">
        <v>8.1124041674381447E-2</v>
      </c>
      <c r="O17" s="11">
        <v>1.1589148810625921E-2</v>
      </c>
      <c r="P17" s="11">
        <v>0.4172093571825331</v>
      </c>
      <c r="Q17" s="13">
        <f t="shared" si="3"/>
        <v>100</v>
      </c>
      <c r="R17" s="20"/>
      <c r="S17">
        <v>0.98299999999999998</v>
      </c>
      <c r="T17" s="20"/>
      <c r="V17" s="16" t="str">
        <f t="shared" ca="1" si="4"/>
        <v>hematite_pxa</v>
      </c>
      <c r="W17" s="66">
        <f>LARGE(F17:P17,1)</f>
        <v>52.04300425891747</v>
      </c>
      <c r="X17" s="16" t="str">
        <f t="shared" ca="1" si="5"/>
        <v>kaolinite_pxa</v>
      </c>
      <c r="Y17" s="66">
        <f>LARGE(F17:P17,2)</f>
        <v>26.884893715850367</v>
      </c>
      <c r="Z17" s="16" t="str">
        <f t="shared" ca="1" si="6"/>
        <v>montmorillonite_pxa</v>
      </c>
      <c r="AA17" s="66">
        <f>LARGE(F17:P17,3)</f>
        <v>16.808128825011124</v>
      </c>
      <c r="AB17" s="16" t="str">
        <f t="shared" ca="1" si="7"/>
        <v>goethite_pxa</v>
      </c>
      <c r="AC17" s="66">
        <f>LARGE(F17:P17,4)</f>
        <v>1.5432883166150186</v>
      </c>
    </row>
    <row r="18" spans="1:29" x14ac:dyDescent="0.3">
      <c r="A18" t="s">
        <v>11</v>
      </c>
      <c r="B18" s="12">
        <v>6.5</v>
      </c>
      <c r="C18" s="12">
        <v>6.75</v>
      </c>
      <c r="D18" s="12">
        <v>36030</v>
      </c>
      <c r="E18" s="11">
        <v>0</v>
      </c>
      <c r="F18" s="11">
        <v>1.4399262757746802E-3</v>
      </c>
      <c r="G18" s="11">
        <v>1.4399262757746802E-3</v>
      </c>
      <c r="H18" s="11">
        <v>0</v>
      </c>
      <c r="I18" s="11">
        <v>19.349729293860154</v>
      </c>
      <c r="J18" s="11">
        <v>0</v>
      </c>
      <c r="K18" s="11">
        <v>28.527819375647965</v>
      </c>
      <c r="L18" s="11">
        <v>42.937161617325195</v>
      </c>
      <c r="M18" s="11">
        <v>0.32110355949775371</v>
      </c>
      <c r="N18" s="11">
        <v>0</v>
      </c>
      <c r="O18" s="11">
        <v>0</v>
      </c>
      <c r="P18" s="11">
        <v>8.8613063011173825</v>
      </c>
      <c r="Q18" s="13">
        <f t="shared" si="3"/>
        <v>100</v>
      </c>
      <c r="R18" s="20"/>
      <c r="S18">
        <v>0.97</v>
      </c>
      <c r="T18" s="20"/>
      <c r="V18" s="16" t="str">
        <f t="shared" ca="1" si="4"/>
        <v>kaolinite_pxa</v>
      </c>
      <c r="W18" s="66">
        <f>LARGE(F18:P18,1)</f>
        <v>42.937161617325195</v>
      </c>
      <c r="X18" s="16" t="str">
        <f t="shared" ca="1" si="5"/>
        <v>hematite_pxa</v>
      </c>
      <c r="Y18" s="66">
        <f>LARGE(F18:P18,2)</f>
        <v>28.527819375647965</v>
      </c>
      <c r="Z18" s="16" t="str">
        <f t="shared" ca="1" si="6"/>
        <v>goethite_pxa</v>
      </c>
      <c r="AA18" s="66">
        <f>LARGE(F18:P18,3)</f>
        <v>19.349729293860154</v>
      </c>
      <c r="AB18" s="16" t="str">
        <f t="shared" ca="1" si="7"/>
        <v>undifferentiated_clay_pxa</v>
      </c>
      <c r="AC18" s="66">
        <f>LARGE(F18:P18,4)</f>
        <v>8.8613063011173825</v>
      </c>
    </row>
    <row r="19" spans="1:29" x14ac:dyDescent="0.3">
      <c r="A19" t="s">
        <v>11</v>
      </c>
      <c r="B19" s="12">
        <v>6.75</v>
      </c>
      <c r="C19" s="12">
        <v>7</v>
      </c>
      <c r="D19" s="12">
        <v>34068</v>
      </c>
      <c r="E19" s="11">
        <v>0.38746037337090528</v>
      </c>
      <c r="F19" s="11">
        <v>2.4195418903723367E-2</v>
      </c>
      <c r="G19" s="11">
        <v>0</v>
      </c>
      <c r="H19" s="11">
        <v>0</v>
      </c>
      <c r="I19" s="11">
        <v>0.20566106068164858</v>
      </c>
      <c r="J19" s="11">
        <v>7.2586256711170104E-3</v>
      </c>
      <c r="K19" s="11">
        <v>81.74664230811976</v>
      </c>
      <c r="L19" s="11">
        <v>15.475389930821462</v>
      </c>
      <c r="M19" s="11">
        <v>0.14517251342234019</v>
      </c>
      <c r="N19" s="11">
        <v>1.2097709451861683E-2</v>
      </c>
      <c r="O19" s="11">
        <v>0.2685691498313294</v>
      </c>
      <c r="P19" s="11">
        <v>1.727552909725848</v>
      </c>
      <c r="Q19" s="13">
        <f t="shared" si="3"/>
        <v>100</v>
      </c>
      <c r="R19" s="20"/>
      <c r="S19">
        <v>0.97399999999999998</v>
      </c>
      <c r="T19" s="20"/>
      <c r="V19" s="16" t="str">
        <f t="shared" ca="1" si="4"/>
        <v>hematite_pxa</v>
      </c>
      <c r="W19" s="66">
        <f>LARGE(F19:P19,1)</f>
        <v>81.74664230811976</v>
      </c>
      <c r="X19" s="16" t="str">
        <f t="shared" ca="1" si="5"/>
        <v>kaolinite_pxa</v>
      </c>
      <c r="Y19" s="66">
        <f>LARGE(F19:P19,2)</f>
        <v>15.475389930821462</v>
      </c>
      <c r="Z19" s="16" t="str">
        <f t="shared" ca="1" si="6"/>
        <v>undifferentiated_clay_pxa</v>
      </c>
      <c r="AA19" s="66">
        <f>LARGE(F19:P19,3)</f>
        <v>1.727552909725848</v>
      </c>
      <c r="AB19" s="16" t="str">
        <f t="shared" ca="1" si="7"/>
        <v>quartz_pxa</v>
      </c>
      <c r="AC19" s="66">
        <f>LARGE(F19:P19,4)</f>
        <v>0.2685691498313294</v>
      </c>
    </row>
    <row r="20" spans="1:29" x14ac:dyDescent="0.3">
      <c r="A20" t="s">
        <v>11</v>
      </c>
      <c r="B20" s="12">
        <v>7</v>
      </c>
      <c r="C20" s="12">
        <v>7.25</v>
      </c>
      <c r="D20" s="12">
        <v>25720</v>
      </c>
      <c r="E20" s="11">
        <v>0.37325038880248834</v>
      </c>
      <c r="F20" s="11">
        <v>0</v>
      </c>
      <c r="G20" s="11">
        <v>0</v>
      </c>
      <c r="H20" s="11">
        <v>0</v>
      </c>
      <c r="I20" s="11">
        <v>0.17503666219412542</v>
      </c>
      <c r="J20" s="11">
        <v>1.2870342808391576E-2</v>
      </c>
      <c r="K20" s="11">
        <v>62.977161430021653</v>
      </c>
      <c r="L20" s="11">
        <v>25.64544508000105</v>
      </c>
      <c r="M20" s="11">
        <v>4.4479904745801289</v>
      </c>
      <c r="N20" s="11">
        <v>7.7222056850349465E-3</v>
      </c>
      <c r="O20" s="11">
        <v>2.0592548493426521E-2</v>
      </c>
      <c r="P20" s="11">
        <v>6.3399308674136901</v>
      </c>
      <c r="Q20" s="13">
        <f t="shared" si="3"/>
        <v>99.999999999999986</v>
      </c>
      <c r="R20" s="20"/>
      <c r="S20">
        <v>0.97099999999999997</v>
      </c>
      <c r="T20" s="20"/>
      <c r="V20" s="16" t="str">
        <f t="shared" ca="1" si="4"/>
        <v>hematite_pxa</v>
      </c>
      <c r="W20" s="66">
        <f>LARGE(F20:P20,1)</f>
        <v>62.977161430021653</v>
      </c>
      <c r="X20" s="16" t="str">
        <f t="shared" ca="1" si="5"/>
        <v>kaolinite_pxa</v>
      </c>
      <c r="Y20" s="66">
        <f>LARGE(F20:P20,2)</f>
        <v>25.64544508000105</v>
      </c>
      <c r="Z20" s="16" t="str">
        <f t="shared" ca="1" si="6"/>
        <v>undifferentiated_clay_pxa</v>
      </c>
      <c r="AA20" s="66">
        <f>LARGE(F20:P20,3)</f>
        <v>6.3399308674136901</v>
      </c>
      <c r="AB20" s="16" t="str">
        <f t="shared" ca="1" si="7"/>
        <v>montmorillonite_pxa</v>
      </c>
      <c r="AC20" s="66">
        <f>LARGE(F20:P20,4)</f>
        <v>4.4479904745801289</v>
      </c>
    </row>
    <row r="21" spans="1:29" x14ac:dyDescent="0.3">
      <c r="A21" t="s">
        <v>11</v>
      </c>
      <c r="B21" s="12">
        <v>7.25</v>
      </c>
      <c r="C21" s="12">
        <v>7.5</v>
      </c>
      <c r="D21" s="12">
        <v>50785</v>
      </c>
      <c r="E21" s="11">
        <v>9.8454267992517473E-3</v>
      </c>
      <c r="F21" s="11">
        <v>0</v>
      </c>
      <c r="G21" s="11">
        <v>1.9603282706043709E-2</v>
      </c>
      <c r="H21" s="11">
        <v>0</v>
      </c>
      <c r="I21" s="11">
        <v>4.6624860288742918</v>
      </c>
      <c r="J21" s="11">
        <v>3.8174813690716701E-2</v>
      </c>
      <c r="K21" s="11">
        <v>43.073570863784887</v>
      </c>
      <c r="L21" s="11">
        <v>41.926262949620643</v>
      </c>
      <c r="M21" s="11">
        <v>0.27547770960598272</v>
      </c>
      <c r="N21" s="11">
        <v>8.2540137709657749E-3</v>
      </c>
      <c r="O21" s="11">
        <v>0</v>
      </c>
      <c r="P21" s="11">
        <v>9.9863249111472143</v>
      </c>
      <c r="Q21" s="13">
        <f t="shared" si="3"/>
        <v>100</v>
      </c>
      <c r="R21" s="20"/>
      <c r="S21">
        <v>0.97499999999999998</v>
      </c>
      <c r="T21" s="20"/>
      <c r="V21" s="16" t="str">
        <f t="shared" ca="1" si="4"/>
        <v>hematite_pxa</v>
      </c>
      <c r="W21" s="66">
        <f>LARGE(F21:P21,1)</f>
        <v>43.073570863784887</v>
      </c>
      <c r="X21" s="16" t="str">
        <f t="shared" ca="1" si="5"/>
        <v>kaolinite_pxa</v>
      </c>
      <c r="Y21" s="66">
        <f>LARGE(F21:P21,2)</f>
        <v>41.926262949620643</v>
      </c>
      <c r="Z21" s="16" t="str">
        <f t="shared" ca="1" si="6"/>
        <v>undifferentiated_clay_pxa</v>
      </c>
      <c r="AA21" s="66">
        <f>LARGE(F21:P21,3)</f>
        <v>9.9863249111472143</v>
      </c>
      <c r="AB21" s="16" t="str">
        <f t="shared" ca="1" si="7"/>
        <v>goethite_pxa</v>
      </c>
      <c r="AC21" s="66">
        <f>LARGE(F21:P21,4)</f>
        <v>4.6624860288742918</v>
      </c>
    </row>
    <row r="22" spans="1:29" x14ac:dyDescent="0.3">
      <c r="A22" t="s">
        <v>11</v>
      </c>
      <c r="B22" s="12">
        <v>7.5</v>
      </c>
      <c r="C22" s="12">
        <v>7.75</v>
      </c>
      <c r="D22" s="12">
        <v>41625</v>
      </c>
      <c r="E22" s="11">
        <v>1.4414414414414415E-2</v>
      </c>
      <c r="F22" s="11">
        <v>5.3823694229583391E-3</v>
      </c>
      <c r="G22" s="11">
        <v>0</v>
      </c>
      <c r="H22" s="11">
        <v>0</v>
      </c>
      <c r="I22" s="11">
        <v>15.446054651534691</v>
      </c>
      <c r="J22" s="11">
        <v>0</v>
      </c>
      <c r="K22" s="11">
        <v>40.336822048005537</v>
      </c>
      <c r="L22" s="11">
        <v>28.200924591590219</v>
      </c>
      <c r="M22" s="11">
        <v>2.6561993102299404</v>
      </c>
      <c r="N22" s="11">
        <v>13.200261009805327</v>
      </c>
      <c r="O22" s="11">
        <v>1.3455923557395848E-3</v>
      </c>
      <c r="P22" s="11">
        <v>0.13859601264117724</v>
      </c>
      <c r="Q22" s="13">
        <f t="shared" si="3"/>
        <v>100</v>
      </c>
      <c r="R22" s="20"/>
      <c r="S22">
        <v>0.96799999999999997</v>
      </c>
      <c r="T22" s="20"/>
      <c r="V22" s="16" t="str">
        <f t="shared" ca="1" si="4"/>
        <v>hematite_pxa</v>
      </c>
      <c r="W22" s="66">
        <f>LARGE(F22:P22,1)</f>
        <v>40.336822048005537</v>
      </c>
      <c r="X22" s="16" t="str">
        <f t="shared" ca="1" si="5"/>
        <v>kaolinite_pxa</v>
      </c>
      <c r="Y22" s="66">
        <f>LARGE(F22:P22,2)</f>
        <v>28.200924591590219</v>
      </c>
      <c r="Z22" s="16" t="str">
        <f t="shared" ca="1" si="6"/>
        <v>goethite_pxa</v>
      </c>
      <c r="AA22" s="66">
        <f>LARGE(F22:P22,3)</f>
        <v>15.446054651534691</v>
      </c>
      <c r="AB22" s="16" t="str">
        <f t="shared" ca="1" si="7"/>
        <v>nontronite_pxa</v>
      </c>
      <c r="AC22" s="66">
        <f>LARGE(F22:P22,4)</f>
        <v>13.200261009805327</v>
      </c>
    </row>
    <row r="23" spans="1:29" x14ac:dyDescent="0.3">
      <c r="A23" t="s">
        <v>11</v>
      </c>
      <c r="B23" s="12">
        <v>7.75</v>
      </c>
      <c r="C23" s="12">
        <v>8</v>
      </c>
      <c r="D23" s="12">
        <v>9176</v>
      </c>
      <c r="E23" s="11">
        <v>10.887096774193548</v>
      </c>
      <c r="F23" s="11">
        <v>4.8613225260927635E-3</v>
      </c>
      <c r="G23" s="11">
        <v>0.67086250860080143</v>
      </c>
      <c r="H23" s="11">
        <v>0</v>
      </c>
      <c r="I23" s="11">
        <v>2.9313774832339368</v>
      </c>
      <c r="J23" s="11">
        <v>0.99657111784901675</v>
      </c>
      <c r="K23" s="11">
        <v>32.648642085238997</v>
      </c>
      <c r="L23" s="11">
        <v>31.885414448642436</v>
      </c>
      <c r="M23" s="11">
        <v>2.6980340019814841</v>
      </c>
      <c r="N23" s="11">
        <v>16.309737075041223</v>
      </c>
      <c r="O23" s="11">
        <v>0</v>
      </c>
      <c r="P23" s="11">
        <v>0.96740318269245995</v>
      </c>
      <c r="Q23" s="13">
        <f t="shared" si="3"/>
        <v>100</v>
      </c>
      <c r="R23" s="20"/>
      <c r="S23">
        <v>0.97899999999999998</v>
      </c>
      <c r="T23" s="20"/>
      <c r="V23" s="16" t="str">
        <f t="shared" ca="1" si="4"/>
        <v>hematite_pxa</v>
      </c>
      <c r="W23" s="66">
        <f>LARGE(F23:P23,1)</f>
        <v>32.648642085238997</v>
      </c>
      <c r="X23" s="16" t="str">
        <f t="shared" ca="1" si="5"/>
        <v>kaolinite_pxa</v>
      </c>
      <c r="Y23" s="66">
        <f>LARGE(F23:P23,2)</f>
        <v>31.885414448642436</v>
      </c>
      <c r="Z23" s="16" t="str">
        <f t="shared" ca="1" si="6"/>
        <v>nontronite_pxa</v>
      </c>
      <c r="AA23" s="66">
        <f>LARGE(F23:P23,3)</f>
        <v>16.309737075041223</v>
      </c>
      <c r="AB23" s="16" t="str">
        <f t="shared" ca="1" si="7"/>
        <v>goethite_pxa</v>
      </c>
      <c r="AC23" s="66">
        <f>LARGE(F23:P23,4)</f>
        <v>2.9313774832339368</v>
      </c>
    </row>
    <row r="24" spans="1:29" x14ac:dyDescent="0.3">
      <c r="A24" t="s">
        <v>12</v>
      </c>
      <c r="B24" s="12">
        <v>3.5</v>
      </c>
      <c r="C24" s="12">
        <v>3.75</v>
      </c>
      <c r="D24" s="12">
        <v>10881</v>
      </c>
      <c r="E24" s="11">
        <v>1.6910210458597554</v>
      </c>
      <c r="F24" s="11">
        <v>0</v>
      </c>
      <c r="G24" s="11">
        <v>0</v>
      </c>
      <c r="H24" s="11">
        <v>0</v>
      </c>
      <c r="I24" s="11">
        <v>8.8779932830349406E-2</v>
      </c>
      <c r="J24" s="11">
        <v>0.65105284075589565</v>
      </c>
      <c r="K24" s="11">
        <v>52.148346100849132</v>
      </c>
      <c r="L24" s="11">
        <v>45.001561508005999</v>
      </c>
      <c r="M24" s="11">
        <v>9.8644369811499346E-3</v>
      </c>
      <c r="N24" s="11">
        <v>3.4525529434024767E-2</v>
      </c>
      <c r="O24" s="11">
        <v>9.8644369811499346E-3</v>
      </c>
      <c r="P24" s="11">
        <v>0.36498416830254754</v>
      </c>
      <c r="Q24" s="13">
        <f t="shared" si="3"/>
        <v>99.999999999999986</v>
      </c>
      <c r="R24" s="20"/>
      <c r="S24">
        <v>0.99</v>
      </c>
      <c r="T24" s="20"/>
      <c r="V24" s="16" t="str">
        <f t="shared" ca="1" si="4"/>
        <v>hematite_pxa</v>
      </c>
      <c r="W24" s="66">
        <f>LARGE(F24:P24,1)</f>
        <v>52.148346100849132</v>
      </c>
      <c r="X24" s="16" t="str">
        <f t="shared" ca="1" si="5"/>
        <v>kaolinite_pxa</v>
      </c>
      <c r="Y24" s="66">
        <f>LARGE(F24:P24,2)</f>
        <v>45.001561508005999</v>
      </c>
      <c r="Z24" s="16" t="str">
        <f t="shared" ca="1" si="6"/>
        <v>gypsum_pxa</v>
      </c>
      <c r="AA24" s="66">
        <f>LARGE(F24:P24,3)</f>
        <v>0.65105284075589565</v>
      </c>
      <c r="AB24" s="16" t="str">
        <f t="shared" ca="1" si="7"/>
        <v>undifferentiated_clay_pxa</v>
      </c>
      <c r="AC24" s="66">
        <f>LARGE(F24:P24,4)</f>
        <v>0.36498416830254754</v>
      </c>
    </row>
    <row r="25" spans="1:29" x14ac:dyDescent="0.3">
      <c r="A25" t="s">
        <v>12</v>
      </c>
      <c r="B25" s="12">
        <v>3.75</v>
      </c>
      <c r="C25" s="12">
        <v>4</v>
      </c>
      <c r="D25" s="12">
        <v>27724</v>
      </c>
      <c r="E25" s="11">
        <v>2.1641898715914008E-2</v>
      </c>
      <c r="F25" s="11">
        <v>3.6002937791924259E-3</v>
      </c>
      <c r="G25" s="11">
        <v>0</v>
      </c>
      <c r="H25" s="11">
        <v>0</v>
      </c>
      <c r="I25" s="11">
        <v>7.0205728694252317E-2</v>
      </c>
      <c r="J25" s="11">
        <v>0.25382071143306612</v>
      </c>
      <c r="K25" s="11">
        <v>49.772261350445703</v>
      </c>
      <c r="L25" s="11">
        <v>49.716456796868215</v>
      </c>
      <c r="M25" s="11">
        <v>1.800146889596213E-3</v>
      </c>
      <c r="N25" s="11">
        <v>0</v>
      </c>
      <c r="O25" s="11">
        <v>0.15841292628446677</v>
      </c>
      <c r="P25" s="11">
        <v>1.800146889596213E-3</v>
      </c>
      <c r="Q25" s="13">
        <f t="shared" si="3"/>
        <v>100</v>
      </c>
      <c r="R25" s="20"/>
      <c r="S25">
        <v>0.98899999999999999</v>
      </c>
      <c r="T25" s="20"/>
      <c r="V25" s="16" t="str">
        <f t="shared" ca="1" si="4"/>
        <v>hematite_pxa</v>
      </c>
      <c r="W25" s="66">
        <f>LARGE(F25:P25,1)</f>
        <v>49.772261350445703</v>
      </c>
      <c r="X25" s="16" t="str">
        <f t="shared" ca="1" si="5"/>
        <v>kaolinite_pxa</v>
      </c>
      <c r="Y25" s="66">
        <f>LARGE(F25:P25,2)</f>
        <v>49.716456796868215</v>
      </c>
      <c r="Z25" s="16" t="str">
        <f t="shared" ca="1" si="6"/>
        <v>gypsum_pxa</v>
      </c>
      <c r="AA25" s="66">
        <f>LARGE(F25:P25,3)</f>
        <v>0.25382071143306612</v>
      </c>
      <c r="AB25" s="16" t="str">
        <f t="shared" ca="1" si="7"/>
        <v>quartz_pxa</v>
      </c>
      <c r="AC25" s="66">
        <f>LARGE(F25:P25,4)</f>
        <v>0.15841292628446677</v>
      </c>
    </row>
    <row r="26" spans="1:29" x14ac:dyDescent="0.3">
      <c r="A26" t="s">
        <v>12</v>
      </c>
      <c r="B26" s="12">
        <v>4</v>
      </c>
      <c r="C26" s="12">
        <v>4.25</v>
      </c>
      <c r="D26" s="12">
        <v>49366</v>
      </c>
      <c r="E26" s="11">
        <v>0</v>
      </c>
      <c r="F26" s="11">
        <v>4.0255218082643962E-3</v>
      </c>
      <c r="G26" s="11">
        <v>8.3529577521486223E-2</v>
      </c>
      <c r="H26" s="11">
        <v>0</v>
      </c>
      <c r="I26" s="11">
        <v>2.0952841012016181</v>
      </c>
      <c r="J26" s="11">
        <v>0.78598313306362333</v>
      </c>
      <c r="K26" s="11">
        <v>47.350200269709966</v>
      </c>
      <c r="L26" s="11">
        <v>49.618581808666953</v>
      </c>
      <c r="M26" s="11">
        <v>0</v>
      </c>
      <c r="N26" s="11">
        <v>0</v>
      </c>
      <c r="O26" s="11">
        <v>0</v>
      </c>
      <c r="P26" s="11">
        <v>6.2395588028098137E-2</v>
      </c>
      <c r="Q26" s="13">
        <f t="shared" si="3"/>
        <v>100</v>
      </c>
      <c r="R26" s="20"/>
      <c r="S26">
        <v>0.98699999999999999</v>
      </c>
      <c r="T26" s="20"/>
      <c r="V26" s="16" t="str">
        <f t="shared" ca="1" si="4"/>
        <v>kaolinite_pxa</v>
      </c>
      <c r="W26" s="66">
        <f>LARGE(F26:P26,1)</f>
        <v>49.618581808666953</v>
      </c>
      <c r="X26" s="16" t="str">
        <f t="shared" ca="1" si="5"/>
        <v>hematite_pxa</v>
      </c>
      <c r="Y26" s="66">
        <f>LARGE(F26:P26,2)</f>
        <v>47.350200269709966</v>
      </c>
      <c r="Z26" s="16" t="str">
        <f t="shared" ca="1" si="6"/>
        <v>goethite_pxa</v>
      </c>
      <c r="AA26" s="66">
        <f>LARGE(F26:P26,3)</f>
        <v>2.0952841012016181</v>
      </c>
      <c r="AB26" s="16" t="str">
        <f t="shared" ca="1" si="7"/>
        <v>gypsum_pxa</v>
      </c>
      <c r="AC26" s="66">
        <f>LARGE(F26:P26,4)</f>
        <v>0.78598313306362333</v>
      </c>
    </row>
    <row r="27" spans="1:29" x14ac:dyDescent="0.3">
      <c r="A27" t="s">
        <v>12</v>
      </c>
      <c r="B27" s="12">
        <v>4.25</v>
      </c>
      <c r="C27" s="12">
        <v>4.5</v>
      </c>
      <c r="D27" s="12">
        <v>38953</v>
      </c>
      <c r="E27" s="11">
        <v>0</v>
      </c>
      <c r="F27" s="11">
        <v>0</v>
      </c>
      <c r="G27" s="11">
        <v>2.5705949642044648E-3</v>
      </c>
      <c r="H27" s="11">
        <v>0</v>
      </c>
      <c r="I27" s="11">
        <v>3.7337891855069851</v>
      </c>
      <c r="J27" s="11">
        <v>8.8685526265054063E-2</v>
      </c>
      <c r="K27" s="11">
        <v>46.108761872935489</v>
      </c>
      <c r="L27" s="11">
        <v>50.066192820328268</v>
      </c>
      <c r="M27" s="11">
        <v>0</v>
      </c>
      <c r="N27" s="11">
        <v>0</v>
      </c>
      <c r="O27" s="11">
        <v>0</v>
      </c>
      <c r="P27" s="11">
        <v>0</v>
      </c>
      <c r="Q27" s="13">
        <f t="shared" si="3"/>
        <v>100</v>
      </c>
      <c r="R27" s="20"/>
      <c r="S27">
        <v>0.98699999999999999</v>
      </c>
      <c r="T27" s="20"/>
      <c r="V27" s="16" t="str">
        <f t="shared" ca="1" si="4"/>
        <v>kaolinite_pxa</v>
      </c>
      <c r="W27" s="66">
        <f>LARGE(F27:P27,1)</f>
        <v>50.066192820328268</v>
      </c>
      <c r="X27" s="16" t="str">
        <f t="shared" ca="1" si="5"/>
        <v>hematite_pxa</v>
      </c>
      <c r="Y27" s="66">
        <f>LARGE(F27:P27,2)</f>
        <v>46.108761872935489</v>
      </c>
      <c r="Z27" s="16" t="str">
        <f t="shared" ca="1" si="6"/>
        <v>goethite_pxa</v>
      </c>
      <c r="AA27" s="66">
        <f>LARGE(F27:P27,3)</f>
        <v>3.7337891855069851</v>
      </c>
      <c r="AB27" s="16" t="str">
        <f t="shared" ca="1" si="7"/>
        <v>gypsum_pxa</v>
      </c>
      <c r="AC27" s="66">
        <f>LARGE(F27:P27,4)</f>
        <v>8.8685526265054063E-2</v>
      </c>
    </row>
    <row r="28" spans="1:29" x14ac:dyDescent="0.3">
      <c r="A28" t="s">
        <v>12</v>
      </c>
      <c r="B28" s="12">
        <v>4.5</v>
      </c>
      <c r="C28" s="12">
        <v>4.75</v>
      </c>
      <c r="D28" s="12">
        <v>9310</v>
      </c>
      <c r="E28" s="11">
        <v>0</v>
      </c>
      <c r="F28" s="11">
        <v>0</v>
      </c>
      <c r="G28" s="11">
        <v>2.838651073010106E-2</v>
      </c>
      <c r="H28" s="11">
        <v>0</v>
      </c>
      <c r="I28" s="11">
        <v>21.976836607244238</v>
      </c>
      <c r="J28" s="11">
        <v>0</v>
      </c>
      <c r="K28" s="11">
        <v>25.144771204723515</v>
      </c>
      <c r="L28" s="11">
        <v>52.85000567730215</v>
      </c>
      <c r="M28" s="11">
        <v>0</v>
      </c>
      <c r="N28" s="11">
        <v>0</v>
      </c>
      <c r="O28" s="11">
        <v>0</v>
      </c>
      <c r="P28" s="11">
        <v>0</v>
      </c>
      <c r="Q28" s="13">
        <f t="shared" si="3"/>
        <v>100</v>
      </c>
      <c r="R28" s="20"/>
      <c r="S28">
        <v>0.98699999999999999</v>
      </c>
      <c r="T28" s="20"/>
      <c r="V28" s="16" t="str">
        <f t="shared" ca="1" si="4"/>
        <v>kaolinite_pxa</v>
      </c>
      <c r="W28" s="66">
        <f>LARGE(F28:P28,1)</f>
        <v>52.85000567730215</v>
      </c>
      <c r="X28" s="16" t="str">
        <f t="shared" ca="1" si="5"/>
        <v>hematite_pxa</v>
      </c>
      <c r="Y28" s="66">
        <f>LARGE(F28:P28,2)</f>
        <v>25.144771204723515</v>
      </c>
      <c r="Z28" s="16" t="str">
        <f t="shared" ca="1" si="6"/>
        <v>goethite_pxa</v>
      </c>
      <c r="AA28" s="66">
        <f>LARGE(F28:P28,3)</f>
        <v>21.976836607244238</v>
      </c>
      <c r="AB28" s="16" t="str">
        <f t="shared" ca="1" si="7"/>
        <v>chert_pxa</v>
      </c>
      <c r="AC28" s="66">
        <f>LARGE(F28:P28,4)</f>
        <v>2.838651073010106E-2</v>
      </c>
    </row>
    <row r="29" spans="1:29" x14ac:dyDescent="0.3">
      <c r="A29" t="s">
        <v>12</v>
      </c>
      <c r="B29" s="12">
        <v>4.75</v>
      </c>
      <c r="C29" s="12">
        <v>5</v>
      </c>
      <c r="D29" s="12">
        <v>50274</v>
      </c>
      <c r="E29" s="11">
        <v>0</v>
      </c>
      <c r="F29" s="11">
        <v>6.5908037691159049E-2</v>
      </c>
      <c r="G29" s="11">
        <v>0</v>
      </c>
      <c r="H29" s="11">
        <v>0</v>
      </c>
      <c r="I29" s="11">
        <v>0.61994747953246498</v>
      </c>
      <c r="J29" s="11">
        <v>2.0596261778487206E-2</v>
      </c>
      <c r="K29" s="11">
        <v>51.142577622161575</v>
      </c>
      <c r="L29" s="11">
        <v>48.11801657999073</v>
      </c>
      <c r="M29" s="11">
        <v>0</v>
      </c>
      <c r="N29" s="11">
        <v>0</v>
      </c>
      <c r="O29" s="11">
        <v>2.8834766489882084E-2</v>
      </c>
      <c r="P29" s="11">
        <v>4.1192523556974406E-3</v>
      </c>
      <c r="Q29" s="13">
        <f t="shared" si="3"/>
        <v>99.999999999999986</v>
      </c>
      <c r="R29" s="20"/>
      <c r="S29">
        <v>0.99</v>
      </c>
      <c r="T29" s="20"/>
      <c r="V29" s="16" t="str">
        <f t="shared" ca="1" si="4"/>
        <v>hematite_pxa</v>
      </c>
      <c r="W29" s="66">
        <f>LARGE(F29:P29,1)</f>
        <v>51.142577622161575</v>
      </c>
      <c r="X29" s="16" t="str">
        <f t="shared" ca="1" si="5"/>
        <v>kaolinite_pxa</v>
      </c>
      <c r="Y29" s="66">
        <f>LARGE(F29:P29,2)</f>
        <v>48.11801657999073</v>
      </c>
      <c r="Z29" s="16" t="str">
        <f t="shared" ca="1" si="6"/>
        <v>goethite_pxa</v>
      </c>
      <c r="AA29" s="66">
        <f>LARGE(F29:P29,3)</f>
        <v>0.61994747953246498</v>
      </c>
      <c r="AB29" s="16" t="str">
        <f t="shared" ca="1" si="7"/>
        <v>alunite_pxa</v>
      </c>
      <c r="AC29" s="66">
        <f>LARGE(F29:P29,4)</f>
        <v>6.5908037691159049E-2</v>
      </c>
    </row>
    <row r="30" spans="1:29" x14ac:dyDescent="0.3">
      <c r="A30" t="s">
        <v>12</v>
      </c>
      <c r="B30" s="12">
        <v>5</v>
      </c>
      <c r="C30" s="12">
        <v>5.25</v>
      </c>
      <c r="D30" s="12">
        <v>43540</v>
      </c>
      <c r="E30" s="11">
        <v>9.1869545245751028E-2</v>
      </c>
      <c r="F30" s="11">
        <v>1.1428811506593984E-2</v>
      </c>
      <c r="G30" s="11">
        <v>0</v>
      </c>
      <c r="H30" s="11">
        <v>0</v>
      </c>
      <c r="I30" s="11">
        <v>0.22222689040599414</v>
      </c>
      <c r="J30" s="11">
        <v>4.3175510136021715E-2</v>
      </c>
      <c r="K30" s="11">
        <v>54.820199193295807</v>
      </c>
      <c r="L30" s="11">
        <v>44.775543746944869</v>
      </c>
      <c r="M30" s="11">
        <v>0</v>
      </c>
      <c r="N30" s="11">
        <v>0</v>
      </c>
      <c r="O30" s="11">
        <v>3.301656657460484E-2</v>
      </c>
      <c r="P30" s="11">
        <v>2.5397358903542187E-3</v>
      </c>
      <c r="Q30" s="13">
        <f t="shared" si="3"/>
        <v>100</v>
      </c>
      <c r="R30" s="20"/>
      <c r="S30">
        <v>0.98799999999999999</v>
      </c>
      <c r="T30" s="20"/>
      <c r="V30" s="16" t="str">
        <f t="shared" ca="1" si="4"/>
        <v>hematite_pxa</v>
      </c>
      <c r="W30" s="66">
        <f>LARGE(F30:P30,1)</f>
        <v>54.820199193295807</v>
      </c>
      <c r="X30" s="16" t="str">
        <f t="shared" ca="1" si="5"/>
        <v>kaolinite_pxa</v>
      </c>
      <c r="Y30" s="66">
        <f>LARGE(F30:P30,2)</f>
        <v>44.775543746944869</v>
      </c>
      <c r="Z30" s="16" t="str">
        <f t="shared" ca="1" si="6"/>
        <v>goethite_pxa</v>
      </c>
      <c r="AA30" s="66">
        <f>LARGE(F30:P30,3)</f>
        <v>0.22222689040599414</v>
      </c>
      <c r="AB30" s="16" t="str">
        <f t="shared" ca="1" si="7"/>
        <v>gypsum_pxa</v>
      </c>
      <c r="AC30" s="66">
        <f>LARGE(F30:P30,4)</f>
        <v>4.3175510136021715E-2</v>
      </c>
    </row>
    <row r="31" spans="1:29" x14ac:dyDescent="0.3">
      <c r="A31" t="s">
        <v>12</v>
      </c>
      <c r="B31" s="12">
        <v>5.5</v>
      </c>
      <c r="C31" s="12">
        <v>5.75</v>
      </c>
      <c r="D31" s="12">
        <v>34200</v>
      </c>
      <c r="E31" s="11">
        <v>0.15497076023391815</v>
      </c>
      <c r="F31" s="11">
        <v>1.2774440793214697E-2</v>
      </c>
      <c r="G31" s="11">
        <v>1.4903514258750482E-2</v>
      </c>
      <c r="H31" s="11">
        <v>2.1290734655357835E-3</v>
      </c>
      <c r="I31" s="11">
        <v>18.397323815694701</v>
      </c>
      <c r="J31" s="11">
        <v>1.7032587724286268E-2</v>
      </c>
      <c r="K31" s="11">
        <v>50.561236659543773</v>
      </c>
      <c r="L31" s="11">
        <v>30.064646406830793</v>
      </c>
      <c r="M31" s="11">
        <v>6.3872203966073484E-3</v>
      </c>
      <c r="N31" s="11">
        <v>0</v>
      </c>
      <c r="O31" s="11">
        <v>0.22781086081232879</v>
      </c>
      <c r="P31" s="11">
        <v>0.54078466024608896</v>
      </c>
      <c r="Q31" s="13">
        <f t="shared" si="3"/>
        <v>99.999999999999986</v>
      </c>
      <c r="R31" s="20"/>
      <c r="S31">
        <v>0.98199999999999998</v>
      </c>
      <c r="T31" s="20"/>
      <c r="V31" s="16" t="str">
        <f t="shared" ca="1" si="4"/>
        <v>hematite_pxa</v>
      </c>
      <c r="W31" s="66">
        <f>LARGE(F31:P31,1)</f>
        <v>50.561236659543773</v>
      </c>
      <c r="X31" s="16" t="str">
        <f t="shared" ca="1" si="5"/>
        <v>kaolinite_pxa</v>
      </c>
      <c r="Y31" s="66">
        <f>LARGE(F31:P31,2)</f>
        <v>30.064646406830793</v>
      </c>
      <c r="Z31" s="16" t="str">
        <f t="shared" ca="1" si="6"/>
        <v>goethite_pxa</v>
      </c>
      <c r="AA31" s="66">
        <f>LARGE(F31:P31,3)</f>
        <v>18.397323815694701</v>
      </c>
      <c r="AB31" s="16" t="str">
        <f t="shared" ca="1" si="7"/>
        <v>undifferentiated_clay_pxa</v>
      </c>
      <c r="AC31" s="66">
        <f>LARGE(F31:P31,4)</f>
        <v>0.54078466024608896</v>
      </c>
    </row>
    <row r="32" spans="1:29" x14ac:dyDescent="0.3">
      <c r="A32" t="s">
        <v>12</v>
      </c>
      <c r="B32" s="12">
        <v>5.75</v>
      </c>
      <c r="C32" s="12">
        <v>6</v>
      </c>
      <c r="D32" s="12">
        <v>35733</v>
      </c>
      <c r="E32" s="11">
        <v>0</v>
      </c>
      <c r="F32" s="11">
        <v>8.2648726383126436E-3</v>
      </c>
      <c r="G32" s="11">
        <v>0.2132337140684662</v>
      </c>
      <c r="H32" s="11">
        <v>0</v>
      </c>
      <c r="I32" s="11">
        <v>6.6796700662842783</v>
      </c>
      <c r="J32" s="11">
        <v>3.3059490553250578E-3</v>
      </c>
      <c r="K32" s="11">
        <v>34.026480651933156</v>
      </c>
      <c r="L32" s="11">
        <v>59.014496586607599</v>
      </c>
      <c r="M32" s="11">
        <v>0</v>
      </c>
      <c r="N32" s="11">
        <v>3.3059490553250578E-3</v>
      </c>
      <c r="O32" s="11">
        <v>0</v>
      </c>
      <c r="P32" s="11">
        <v>5.1242210357538398E-2</v>
      </c>
      <c r="Q32" s="13">
        <f t="shared" si="3"/>
        <v>100.00000000000001</v>
      </c>
      <c r="R32" s="20"/>
      <c r="S32">
        <v>0.98899999999999999</v>
      </c>
      <c r="T32" s="20"/>
      <c r="V32" s="16" t="str">
        <f t="shared" ca="1" si="4"/>
        <v>kaolinite_pxa</v>
      </c>
      <c r="W32" s="66">
        <f>LARGE(F32:P32,1)</f>
        <v>59.014496586607599</v>
      </c>
      <c r="X32" s="16" t="str">
        <f t="shared" ca="1" si="5"/>
        <v>hematite_pxa</v>
      </c>
      <c r="Y32" s="66">
        <f>LARGE(F32:P32,2)</f>
        <v>34.026480651933156</v>
      </c>
      <c r="Z32" s="16" t="str">
        <f t="shared" ca="1" si="6"/>
        <v>goethite_pxa</v>
      </c>
      <c r="AA32" s="66">
        <f>LARGE(F32:P32,3)</f>
        <v>6.6796700662842783</v>
      </c>
      <c r="AB32" s="16" t="str">
        <f t="shared" ca="1" si="7"/>
        <v>chert_pxa</v>
      </c>
      <c r="AC32" s="66">
        <f>LARGE(F32:P32,4)</f>
        <v>0.2132337140684662</v>
      </c>
    </row>
    <row r="33" spans="1:29" x14ac:dyDescent="0.3">
      <c r="A33" t="s">
        <v>13</v>
      </c>
      <c r="B33" s="12">
        <v>3.25</v>
      </c>
      <c r="C33" s="12">
        <v>3.5</v>
      </c>
      <c r="D33" s="12">
        <v>19270</v>
      </c>
      <c r="E33" s="11">
        <v>1.5620134924753502</v>
      </c>
      <c r="F33" s="11">
        <v>0</v>
      </c>
      <c r="G33" s="11">
        <v>0.37898974359043991</v>
      </c>
      <c r="H33" s="11">
        <v>3.6795120736935905E-3</v>
      </c>
      <c r="I33" s="11">
        <v>27.132722031416538</v>
      </c>
      <c r="J33" s="11">
        <v>7.3590241473871811E-3</v>
      </c>
      <c r="K33" s="11">
        <v>42.064182026465133</v>
      </c>
      <c r="L33" s="11">
        <v>5.6333329848248885</v>
      </c>
      <c r="M33" s="11">
        <v>5.055649589254994</v>
      </c>
      <c r="N33" s="11">
        <v>18.162071595751566</v>
      </c>
      <c r="O33" s="11">
        <v>0</v>
      </c>
      <c r="P33" s="11">
        <v>0</v>
      </c>
      <c r="Q33" s="13">
        <f t="shared" si="3"/>
        <v>100</v>
      </c>
      <c r="R33" s="20"/>
      <c r="S33">
        <v>0.96899999999999997</v>
      </c>
      <c r="T33" s="20"/>
      <c r="V33" s="16" t="str">
        <f t="shared" ca="1" si="4"/>
        <v>hematite_pxa</v>
      </c>
      <c r="W33" s="66">
        <f>LARGE(F33:P33,1)</f>
        <v>42.064182026465133</v>
      </c>
      <c r="X33" s="16" t="str">
        <f t="shared" ca="1" si="5"/>
        <v>goethite_pxa</v>
      </c>
      <c r="Y33" s="66">
        <f>LARGE(F33:P33,2)</f>
        <v>27.132722031416538</v>
      </c>
      <c r="Z33" s="16" t="str">
        <f t="shared" ca="1" si="6"/>
        <v>nontronite_pxa</v>
      </c>
      <c r="AA33" s="66">
        <f>LARGE(F33:P33,3)</f>
        <v>18.162071595751566</v>
      </c>
      <c r="AB33" s="16" t="str">
        <f t="shared" ca="1" si="7"/>
        <v>kaolinite_pxa</v>
      </c>
      <c r="AC33" s="66">
        <f>LARGE(F33:P33,4)</f>
        <v>5.6333329848248885</v>
      </c>
    </row>
    <row r="34" spans="1:29" ht="15" thickBot="1" x14ac:dyDescent="0.35">
      <c r="A34" t="s">
        <v>13</v>
      </c>
      <c r="B34" s="12">
        <v>3.5</v>
      </c>
      <c r="C34" s="12">
        <v>3.75</v>
      </c>
      <c r="D34" s="12">
        <v>22767</v>
      </c>
      <c r="E34" s="11">
        <v>0.67641762199674971</v>
      </c>
      <c r="F34" s="11">
        <v>0</v>
      </c>
      <c r="G34" s="11">
        <v>0.70163375224330826</v>
      </c>
      <c r="H34" s="11">
        <v>3.8551305068313634E-3</v>
      </c>
      <c r="I34" s="11">
        <v>32.198049993055548</v>
      </c>
      <c r="J34" s="11">
        <v>0.14263982875276049</v>
      </c>
      <c r="K34" s="11">
        <v>52.36809280479725</v>
      </c>
      <c r="L34" s="11">
        <v>4.0748729457207506</v>
      </c>
      <c r="M34" s="11">
        <v>5.293094185879462</v>
      </c>
      <c r="N34" s="11">
        <v>4.4064141693082481</v>
      </c>
      <c r="O34" s="11">
        <v>2.6985913547819547E-2</v>
      </c>
      <c r="P34" s="11">
        <v>0.10794365419127819</v>
      </c>
      <c r="Q34" s="13">
        <f t="shared" si="3"/>
        <v>100.00000000000001</v>
      </c>
      <c r="R34" s="20"/>
      <c r="S34">
        <v>0.96899999999999997</v>
      </c>
      <c r="T34" s="20"/>
      <c r="U34" s="18"/>
      <c r="V34" s="16" t="str">
        <f t="shared" ca="1" si="4"/>
        <v>hematite_pxa</v>
      </c>
      <c r="W34" s="66">
        <f>LARGE(F34:P34,1)</f>
        <v>52.36809280479725</v>
      </c>
      <c r="X34" s="16" t="str">
        <f t="shared" ca="1" si="5"/>
        <v>goethite_pxa</v>
      </c>
      <c r="Y34" s="66">
        <f>LARGE(F34:P34,2)</f>
        <v>32.198049993055548</v>
      </c>
      <c r="Z34" s="16" t="str">
        <f t="shared" ca="1" si="6"/>
        <v>montmorillonite_pxa</v>
      </c>
      <c r="AA34" s="66">
        <f>LARGE(F34:P34,3)</f>
        <v>5.293094185879462</v>
      </c>
      <c r="AB34" s="16" t="str">
        <f t="shared" ca="1" si="7"/>
        <v>nontronite_pxa</v>
      </c>
      <c r="AC34" s="66">
        <f>LARGE(F34:P34,4)</f>
        <v>4.4064141693082481</v>
      </c>
    </row>
    <row r="35" spans="1:29" ht="15" thickTop="1" x14ac:dyDescent="0.3">
      <c r="A35" t="s">
        <v>13</v>
      </c>
      <c r="B35" s="12">
        <v>3.75</v>
      </c>
      <c r="C35" s="12">
        <v>4</v>
      </c>
      <c r="D35" s="12">
        <v>840</v>
      </c>
      <c r="E35" s="11">
        <v>0</v>
      </c>
      <c r="F35" s="11">
        <v>0</v>
      </c>
      <c r="G35" s="11">
        <v>0</v>
      </c>
      <c r="H35" s="11">
        <v>0</v>
      </c>
      <c r="I35" s="11">
        <v>38.835978835978835</v>
      </c>
      <c r="J35" s="11">
        <v>0</v>
      </c>
      <c r="K35" s="11">
        <v>50.05291005291005</v>
      </c>
      <c r="L35" s="11">
        <v>0</v>
      </c>
      <c r="M35" s="11">
        <v>0</v>
      </c>
      <c r="N35" s="11">
        <v>11.111111111111111</v>
      </c>
      <c r="O35" s="11">
        <v>0</v>
      </c>
      <c r="P35" s="11">
        <v>0</v>
      </c>
      <c r="Q35" s="13">
        <f t="shared" si="3"/>
        <v>100</v>
      </c>
      <c r="R35" s="20"/>
      <c r="S35">
        <v>0</v>
      </c>
      <c r="T35" s="20"/>
      <c r="V35" s="16" t="str">
        <f t="shared" ca="1" si="4"/>
        <v>hematite_pxa</v>
      </c>
      <c r="W35" s="66">
        <f>LARGE(F35:P35,1)</f>
        <v>50.05291005291005</v>
      </c>
      <c r="X35" s="16" t="str">
        <f t="shared" ca="1" si="5"/>
        <v>goethite_pxa</v>
      </c>
      <c r="Y35" s="66">
        <f>LARGE(F35:P35,2)</f>
        <v>38.835978835978835</v>
      </c>
      <c r="Z35" s="16" t="str">
        <f t="shared" ca="1" si="6"/>
        <v>nontronite_pxa</v>
      </c>
      <c r="AA35" s="66">
        <f>LARGE(F35:P35,3)</f>
        <v>11.111111111111111</v>
      </c>
      <c r="AB35" s="16" t="str">
        <f t="shared" ca="1" si="7"/>
        <v>alunite_pxa</v>
      </c>
      <c r="AC35" s="66">
        <f>LARGE(F35:P35,4)</f>
        <v>0</v>
      </c>
    </row>
    <row r="36" spans="1:29" x14ac:dyDescent="0.3">
      <c r="A36" t="s">
        <v>13</v>
      </c>
      <c r="B36" s="12">
        <v>4</v>
      </c>
      <c r="C36" s="12">
        <v>4.25</v>
      </c>
      <c r="D36" s="12">
        <v>54308</v>
      </c>
      <c r="E36" s="11">
        <v>9.5750165721440669E-2</v>
      </c>
      <c r="F36" s="11">
        <v>0</v>
      </c>
      <c r="G36" s="11">
        <v>6.8623069879099885E-2</v>
      </c>
      <c r="H36" s="11">
        <v>0</v>
      </c>
      <c r="I36" s="11">
        <v>12.769858220980327</v>
      </c>
      <c r="J36" s="11">
        <v>8.9508352016217235E-3</v>
      </c>
      <c r="K36" s="11">
        <v>40.08581818184058</v>
      </c>
      <c r="L36" s="11">
        <v>17.834041870608971</v>
      </c>
      <c r="M36" s="11">
        <v>21.866890397561871</v>
      </c>
      <c r="N36" s="11">
        <v>6.933913669522962</v>
      </c>
      <c r="O36" s="11">
        <v>0</v>
      </c>
      <c r="P36" s="11">
        <v>0.33615358868312695</v>
      </c>
      <c r="Q36" s="13">
        <f t="shared" si="3"/>
        <v>100.00000000000001</v>
      </c>
      <c r="R36" s="20"/>
      <c r="S36">
        <v>0.96399999999999997</v>
      </c>
      <c r="T36" s="20"/>
      <c r="V36" s="16" t="str">
        <f t="shared" ca="1" si="4"/>
        <v>hematite_pxa</v>
      </c>
      <c r="W36" s="66">
        <f>LARGE(F36:P36,1)</f>
        <v>40.08581818184058</v>
      </c>
      <c r="X36" s="16" t="str">
        <f t="shared" ca="1" si="5"/>
        <v>montmorillonite_pxa</v>
      </c>
      <c r="Y36" s="66">
        <f>LARGE(F36:P36,2)</f>
        <v>21.866890397561871</v>
      </c>
      <c r="Z36" s="16" t="str">
        <f t="shared" ca="1" si="6"/>
        <v>kaolinite_pxa</v>
      </c>
      <c r="AA36" s="66">
        <f>LARGE(F36:P36,3)</f>
        <v>17.834041870608971</v>
      </c>
      <c r="AB36" s="16" t="str">
        <f t="shared" ca="1" si="7"/>
        <v>goethite_pxa</v>
      </c>
      <c r="AC36" s="66">
        <f>LARGE(F36:P36,4)</f>
        <v>12.769858220980327</v>
      </c>
    </row>
    <row r="37" spans="1:29" x14ac:dyDescent="0.3">
      <c r="A37" t="s">
        <v>13</v>
      </c>
      <c r="B37" s="12">
        <v>4.25</v>
      </c>
      <c r="C37" s="12">
        <v>4.5</v>
      </c>
      <c r="D37" s="12">
        <v>22244</v>
      </c>
      <c r="E37" s="11">
        <v>0.34616076245279626</v>
      </c>
      <c r="F37" s="11">
        <v>0</v>
      </c>
      <c r="G37" s="11">
        <v>0</v>
      </c>
      <c r="H37" s="11">
        <v>0</v>
      </c>
      <c r="I37" s="11">
        <v>2.6888836541107541</v>
      </c>
      <c r="J37" s="11">
        <v>0</v>
      </c>
      <c r="K37" s="11">
        <v>91.095990631314393</v>
      </c>
      <c r="L37" s="11">
        <v>1.9944318127341178</v>
      </c>
      <c r="M37" s="11">
        <v>1.5074686312809893</v>
      </c>
      <c r="N37" s="11">
        <v>2.3670645081069472</v>
      </c>
      <c r="O37" s="11">
        <v>0</v>
      </c>
      <c r="P37" s="11">
        <v>0</v>
      </c>
      <c r="Q37" s="13">
        <f t="shared" si="3"/>
        <v>100</v>
      </c>
      <c r="R37" s="20"/>
      <c r="S37">
        <v>0.97099999999999997</v>
      </c>
      <c r="T37" s="20"/>
      <c r="V37" s="16" t="str">
        <f t="shared" ca="1" si="4"/>
        <v>hematite_pxa</v>
      </c>
      <c r="W37" s="66">
        <f>LARGE(F37:P37,1)</f>
        <v>91.095990631314393</v>
      </c>
      <c r="X37" s="16" t="str">
        <f t="shared" ca="1" si="5"/>
        <v>goethite_pxa</v>
      </c>
      <c r="Y37" s="66">
        <f>LARGE(F37:P37,2)</f>
        <v>2.6888836541107541</v>
      </c>
      <c r="Z37" s="16" t="str">
        <f t="shared" ca="1" si="6"/>
        <v>nontronite_pxa</v>
      </c>
      <c r="AA37" s="66">
        <f>LARGE(F37:P37,3)</f>
        <v>2.3670645081069472</v>
      </c>
      <c r="AB37" s="16" t="str">
        <f t="shared" ca="1" si="7"/>
        <v>kaolinite_pxa</v>
      </c>
      <c r="AC37" s="66">
        <f>LARGE(F37:P37,4)</f>
        <v>1.9944318127341178</v>
      </c>
    </row>
    <row r="38" spans="1:29" x14ac:dyDescent="0.3">
      <c r="A38" t="s">
        <v>13</v>
      </c>
      <c r="B38" s="12">
        <v>4.5</v>
      </c>
      <c r="C38" s="12">
        <v>4.75</v>
      </c>
      <c r="D38" s="12">
        <v>50173</v>
      </c>
      <c r="E38" s="11">
        <v>9.3675881450182366E-2</v>
      </c>
      <c r="F38" s="11">
        <v>7.6166081809716513E-2</v>
      </c>
      <c r="G38" s="11">
        <v>0</v>
      </c>
      <c r="H38" s="11">
        <v>0</v>
      </c>
      <c r="I38" s="11">
        <v>9.4300863192982337E-2</v>
      </c>
      <c r="J38" s="11">
        <v>0</v>
      </c>
      <c r="K38" s="11">
        <v>90.808104298565354</v>
      </c>
      <c r="L38" s="11">
        <v>6.6482108551052566</v>
      </c>
      <c r="M38" s="11">
        <v>2.2196972413117382</v>
      </c>
      <c r="N38" s="11">
        <v>4.8963909734817762E-2</v>
      </c>
      <c r="O38" s="11">
        <v>1.0880868829959502E-2</v>
      </c>
      <c r="P38" s="11">
        <v>0</v>
      </c>
      <c r="Q38" s="13">
        <f t="shared" si="3"/>
        <v>100.00000000000001</v>
      </c>
      <c r="R38" s="20"/>
      <c r="S38">
        <v>0.97599999999999998</v>
      </c>
      <c r="T38" s="20"/>
      <c r="V38" s="16" t="str">
        <f t="shared" ca="1" si="4"/>
        <v>hematite_pxa</v>
      </c>
      <c r="W38" s="66">
        <f>LARGE(F38:P38,1)</f>
        <v>90.808104298565354</v>
      </c>
      <c r="X38" s="16" t="str">
        <f t="shared" ca="1" si="5"/>
        <v>kaolinite_pxa</v>
      </c>
      <c r="Y38" s="66">
        <f>LARGE(F38:P38,2)</f>
        <v>6.6482108551052566</v>
      </c>
      <c r="Z38" s="16" t="str">
        <f t="shared" ca="1" si="6"/>
        <v>montmorillonite_pxa</v>
      </c>
      <c r="AA38" s="66">
        <f>LARGE(F38:P38,3)</f>
        <v>2.2196972413117382</v>
      </c>
      <c r="AB38" s="16" t="str">
        <f t="shared" ca="1" si="7"/>
        <v>goethite_pxa</v>
      </c>
      <c r="AC38" s="66">
        <f>LARGE(F38:P38,4)</f>
        <v>9.4300863192982337E-2</v>
      </c>
    </row>
    <row r="39" spans="1:29" x14ac:dyDescent="0.3">
      <c r="A39" t="s">
        <v>13</v>
      </c>
      <c r="B39" s="12">
        <v>4.75</v>
      </c>
      <c r="C39" s="12">
        <v>5</v>
      </c>
      <c r="D39" s="12">
        <v>52246</v>
      </c>
      <c r="E39" s="11">
        <v>0.33303984994066532</v>
      </c>
      <c r="F39" s="11">
        <v>8.0522690486818285E-3</v>
      </c>
      <c r="G39" s="11">
        <v>0</v>
      </c>
      <c r="H39" s="11">
        <v>0</v>
      </c>
      <c r="I39" s="11">
        <v>6.6974747812411115</v>
      </c>
      <c r="J39" s="11">
        <v>7.0457354175965997E-3</v>
      </c>
      <c r="K39" s="11">
        <v>45.201412304775445</v>
      </c>
      <c r="L39" s="11">
        <v>36.313720342292868</v>
      </c>
      <c r="M39" s="11">
        <v>10.148878602232362</v>
      </c>
      <c r="N39" s="11">
        <v>1.0065336310852286E-3</v>
      </c>
      <c r="O39" s="11">
        <v>5.0326681554261427E-2</v>
      </c>
      <c r="P39" s="11">
        <v>1.2390428998659162</v>
      </c>
      <c r="Q39" s="13">
        <f t="shared" si="3"/>
        <v>100</v>
      </c>
      <c r="R39" s="20"/>
      <c r="S39">
        <v>0.97399999999999998</v>
      </c>
      <c r="T39" s="20"/>
      <c r="V39" s="16" t="str">
        <f t="shared" ca="1" si="4"/>
        <v>hematite_pxa</v>
      </c>
      <c r="W39" s="66">
        <f>LARGE(F39:P39,1)</f>
        <v>45.201412304775445</v>
      </c>
      <c r="X39" s="16" t="str">
        <f t="shared" ca="1" si="5"/>
        <v>kaolinite_pxa</v>
      </c>
      <c r="Y39" s="66">
        <f>LARGE(F39:P39,2)</f>
        <v>36.313720342292868</v>
      </c>
      <c r="Z39" s="16" t="str">
        <f t="shared" ca="1" si="6"/>
        <v>montmorillonite_pxa</v>
      </c>
      <c r="AA39" s="66">
        <f>LARGE(F39:P39,3)</f>
        <v>10.148878602232362</v>
      </c>
      <c r="AB39" s="16" t="str">
        <f t="shared" ca="1" si="7"/>
        <v>goethite_pxa</v>
      </c>
      <c r="AC39" s="66">
        <f>LARGE(F39:P39,4)</f>
        <v>6.6974747812411115</v>
      </c>
    </row>
    <row r="40" spans="1:29" x14ac:dyDescent="0.3">
      <c r="A40" t="s">
        <v>13</v>
      </c>
      <c r="B40" s="12">
        <v>5</v>
      </c>
      <c r="C40" s="12">
        <v>5.25</v>
      </c>
      <c r="D40" s="12">
        <v>46740</v>
      </c>
      <c r="E40" s="11">
        <v>0.53059477963200685</v>
      </c>
      <c r="F40" s="11">
        <v>2.1318639374479607E-2</v>
      </c>
      <c r="G40" s="11">
        <v>1.1220336512884005E-3</v>
      </c>
      <c r="H40" s="11">
        <v>0</v>
      </c>
      <c r="I40" s="11">
        <v>11.613048290834945</v>
      </c>
      <c r="J40" s="11">
        <v>0</v>
      </c>
      <c r="K40" s="11">
        <v>39.746920063240296</v>
      </c>
      <c r="L40" s="11">
        <v>28.53892592052047</v>
      </c>
      <c r="M40" s="11">
        <v>19.481870287320497</v>
      </c>
      <c r="N40" s="11">
        <v>6.1711850820862023E-2</v>
      </c>
      <c r="O40" s="11">
        <v>0</v>
      </c>
      <c r="P40" s="11">
        <v>4.4881346051536021E-3</v>
      </c>
      <c r="Q40" s="13">
        <f t="shared" si="3"/>
        <v>100</v>
      </c>
      <c r="R40" s="20"/>
      <c r="S40">
        <v>0.97299999999999998</v>
      </c>
      <c r="T40" s="20"/>
      <c r="V40" s="16" t="str">
        <f t="shared" ca="1" si="4"/>
        <v>hematite_pxa</v>
      </c>
      <c r="W40" s="66">
        <f>LARGE(F40:P40,1)</f>
        <v>39.746920063240296</v>
      </c>
      <c r="X40" s="16" t="str">
        <f t="shared" ca="1" si="5"/>
        <v>kaolinite_pxa</v>
      </c>
      <c r="Y40" s="66">
        <f>LARGE(F40:P40,2)</f>
        <v>28.53892592052047</v>
      </c>
      <c r="Z40" s="16" t="str">
        <f t="shared" ca="1" si="6"/>
        <v>montmorillonite_pxa</v>
      </c>
      <c r="AA40" s="66">
        <f>LARGE(F40:P40,3)</f>
        <v>19.481870287320497</v>
      </c>
      <c r="AB40" s="16" t="str">
        <f t="shared" ca="1" si="7"/>
        <v>goethite_pxa</v>
      </c>
      <c r="AC40" s="66">
        <f>LARGE(F40:P40,4)</f>
        <v>11.613048290834945</v>
      </c>
    </row>
    <row r="41" spans="1:29" x14ac:dyDescent="0.3">
      <c r="A41" t="s">
        <v>13</v>
      </c>
      <c r="B41" s="12">
        <v>5.25</v>
      </c>
      <c r="C41" s="12">
        <v>5.5</v>
      </c>
      <c r="D41" s="12">
        <v>53507</v>
      </c>
      <c r="E41" s="11">
        <v>0.23735212215224175</v>
      </c>
      <c r="F41" s="11">
        <v>1.2913032792293428E-2</v>
      </c>
      <c r="G41" s="11">
        <v>0</v>
      </c>
      <c r="H41" s="11">
        <v>0</v>
      </c>
      <c r="I41" s="11">
        <v>6.8258291340063071</v>
      </c>
      <c r="J41" s="11">
        <v>0</v>
      </c>
      <c r="K41" s="11">
        <v>38.766646180170518</v>
      </c>
      <c r="L41" s="11">
        <v>35.097623129453545</v>
      </c>
      <c r="M41" s="11">
        <v>18.401932597870957</v>
      </c>
      <c r="N41" s="11">
        <v>8.6086885281956202E-4</v>
      </c>
      <c r="O41" s="11">
        <v>0</v>
      </c>
      <c r="P41" s="11">
        <v>0.65684293470132571</v>
      </c>
      <c r="Q41" s="13">
        <f t="shared" si="3"/>
        <v>100.00000000000001</v>
      </c>
      <c r="R41" s="20"/>
      <c r="S41">
        <v>0.97</v>
      </c>
      <c r="T41" s="20"/>
      <c r="V41" s="16" t="str">
        <f t="shared" ca="1" si="4"/>
        <v>hematite_pxa</v>
      </c>
      <c r="W41" s="66">
        <f>LARGE(F41:P41,1)</f>
        <v>38.766646180170518</v>
      </c>
      <c r="X41" s="16" t="str">
        <f t="shared" ca="1" si="5"/>
        <v>kaolinite_pxa</v>
      </c>
      <c r="Y41" s="66">
        <f>LARGE(F41:P41,2)</f>
        <v>35.097623129453545</v>
      </c>
      <c r="Z41" s="16" t="str">
        <f t="shared" ca="1" si="6"/>
        <v>montmorillonite_pxa</v>
      </c>
      <c r="AA41" s="66">
        <f>LARGE(F41:P41,3)</f>
        <v>18.401932597870957</v>
      </c>
      <c r="AB41" s="16" t="str">
        <f t="shared" ca="1" si="7"/>
        <v>goethite_pxa</v>
      </c>
      <c r="AC41" s="66">
        <f>LARGE(F41:P41,4)</f>
        <v>6.8258291340063071</v>
      </c>
    </row>
    <row r="42" spans="1:29" x14ac:dyDescent="0.3">
      <c r="A42" t="s">
        <v>13</v>
      </c>
      <c r="B42" s="12">
        <v>5.5</v>
      </c>
      <c r="C42" s="12">
        <v>5.75</v>
      </c>
      <c r="D42" s="12">
        <v>52700</v>
      </c>
      <c r="E42" s="11">
        <v>3.7950664136622392E-3</v>
      </c>
      <c r="F42" s="11">
        <v>0</v>
      </c>
      <c r="G42" s="11">
        <v>1.0622484348328824E-2</v>
      </c>
      <c r="H42" s="11">
        <v>0</v>
      </c>
      <c r="I42" s="11">
        <v>2.2104424248476979</v>
      </c>
      <c r="J42" s="11">
        <v>0</v>
      </c>
      <c r="K42" s="11">
        <v>46.874126387989193</v>
      </c>
      <c r="L42" s="11">
        <v>49.11450490509128</v>
      </c>
      <c r="M42" s="11">
        <v>2.8004731463775988E-2</v>
      </c>
      <c r="N42" s="11">
        <v>0</v>
      </c>
      <c r="O42" s="11">
        <v>0</v>
      </c>
      <c r="P42" s="11">
        <v>1.7585039998460716</v>
      </c>
      <c r="Q42" s="13">
        <f t="shared" si="3"/>
        <v>100.00000000000001</v>
      </c>
      <c r="R42" s="20"/>
      <c r="S42">
        <v>0.97899999999999998</v>
      </c>
      <c r="T42" s="20"/>
      <c r="V42" s="16" t="str">
        <f t="shared" ca="1" si="4"/>
        <v>kaolinite_pxa</v>
      </c>
      <c r="W42" s="66">
        <f>LARGE(F42:P42,1)</f>
        <v>49.11450490509128</v>
      </c>
      <c r="X42" s="16" t="str">
        <f t="shared" ca="1" si="5"/>
        <v>hematite_pxa</v>
      </c>
      <c r="Y42" s="66">
        <f>LARGE(F42:P42,2)</f>
        <v>46.874126387989193</v>
      </c>
      <c r="Z42" s="16" t="str">
        <f t="shared" ca="1" si="6"/>
        <v>goethite_pxa</v>
      </c>
      <c r="AA42" s="66">
        <f>LARGE(F42:P42,3)</f>
        <v>2.2104424248476979</v>
      </c>
      <c r="AB42" s="16" t="str">
        <f t="shared" ca="1" si="7"/>
        <v>undifferentiated_clay_pxa</v>
      </c>
      <c r="AC42" s="66">
        <f>LARGE(F42:P42,4)</f>
        <v>1.7585039998460716</v>
      </c>
    </row>
    <row r="43" spans="1:29" x14ac:dyDescent="0.3">
      <c r="A43" t="s">
        <v>14</v>
      </c>
      <c r="B43" s="12">
        <v>4</v>
      </c>
      <c r="C43" s="12">
        <v>4.25</v>
      </c>
      <c r="D43" s="12">
        <v>42830</v>
      </c>
      <c r="E43" s="11">
        <v>5.1365865047863654E-2</v>
      </c>
      <c r="F43" s="11">
        <v>0</v>
      </c>
      <c r="G43" s="11">
        <v>3.5575239058534304E-2</v>
      </c>
      <c r="H43" s="11">
        <v>0</v>
      </c>
      <c r="I43" s="11">
        <v>1.5986623051928857</v>
      </c>
      <c r="J43" s="11">
        <v>0</v>
      </c>
      <c r="K43" s="11">
        <v>42.216691500274436</v>
      </c>
      <c r="L43" s="11">
        <v>37.914311026632944</v>
      </c>
      <c r="M43" s="11">
        <v>15.012750882701479</v>
      </c>
      <c r="N43" s="11">
        <v>0</v>
      </c>
      <c r="O43" s="11">
        <v>0</v>
      </c>
      <c r="P43" s="11">
        <v>3.1706431810918709</v>
      </c>
      <c r="Q43" s="13">
        <f t="shared" si="3"/>
        <v>100.00000000000001</v>
      </c>
      <c r="R43" s="20"/>
      <c r="S43">
        <v>0.97299999999999998</v>
      </c>
      <c r="T43" s="20"/>
      <c r="V43" s="16" t="str">
        <f t="shared" ca="1" si="4"/>
        <v>hematite_pxa</v>
      </c>
      <c r="W43" s="66">
        <f>LARGE(F43:P43,1)</f>
        <v>42.216691500274436</v>
      </c>
      <c r="X43" s="16" t="str">
        <f t="shared" ca="1" si="5"/>
        <v>kaolinite_pxa</v>
      </c>
      <c r="Y43" s="66">
        <f>LARGE(F43:P43,2)</f>
        <v>37.914311026632944</v>
      </c>
      <c r="Z43" s="16" t="str">
        <f t="shared" ca="1" si="6"/>
        <v>montmorillonite_pxa</v>
      </c>
      <c r="AA43" s="66">
        <f>LARGE(F43:P43,3)</f>
        <v>15.012750882701479</v>
      </c>
      <c r="AB43" s="16" t="str">
        <f t="shared" ca="1" si="7"/>
        <v>undifferentiated_clay_pxa</v>
      </c>
      <c r="AC43" s="66">
        <f>LARGE(F43:P43,4)</f>
        <v>3.1706431810918709</v>
      </c>
    </row>
    <row r="44" spans="1:29" x14ac:dyDescent="0.3">
      <c r="A44" t="s">
        <v>14</v>
      </c>
      <c r="B44" s="12">
        <v>4.25</v>
      </c>
      <c r="C44" s="12">
        <v>4.5</v>
      </c>
      <c r="D44" s="12">
        <v>39776</v>
      </c>
      <c r="E44" s="11">
        <v>0.15084473049074817</v>
      </c>
      <c r="F44" s="11">
        <v>0</v>
      </c>
      <c r="G44" s="11">
        <v>0</v>
      </c>
      <c r="H44" s="11">
        <v>0</v>
      </c>
      <c r="I44" s="11">
        <v>1.375601185626709</v>
      </c>
      <c r="J44" s="11">
        <v>0</v>
      </c>
      <c r="K44" s="11">
        <v>44.876333683324361</v>
      </c>
      <c r="L44" s="11">
        <v>45.568507213603375</v>
      </c>
      <c r="M44" s="11">
        <v>7.226591514682001</v>
      </c>
      <c r="N44" s="11">
        <v>1.2494107044747583E-3</v>
      </c>
      <c r="O44" s="11">
        <v>0</v>
      </c>
      <c r="P44" s="11">
        <v>0.80087226156832003</v>
      </c>
      <c r="Q44" s="13">
        <f t="shared" si="3"/>
        <v>99.999999999999986</v>
      </c>
      <c r="R44" s="20"/>
      <c r="S44">
        <v>0.98</v>
      </c>
      <c r="T44" s="20"/>
      <c r="V44" s="16" t="str">
        <f t="shared" ca="1" si="4"/>
        <v>kaolinite_pxa</v>
      </c>
      <c r="W44" s="66">
        <f>LARGE(F44:P44,1)</f>
        <v>45.568507213603375</v>
      </c>
      <c r="X44" s="16" t="str">
        <f t="shared" ca="1" si="5"/>
        <v>hematite_pxa</v>
      </c>
      <c r="Y44" s="66">
        <f>LARGE(F44:P44,2)</f>
        <v>44.876333683324361</v>
      </c>
      <c r="Z44" s="16" t="str">
        <f t="shared" ca="1" si="6"/>
        <v>montmorillonite_pxa</v>
      </c>
      <c r="AA44" s="66">
        <f>LARGE(F44:P44,3)</f>
        <v>7.226591514682001</v>
      </c>
      <c r="AB44" s="16" t="str">
        <f t="shared" ca="1" si="7"/>
        <v>goethite_pxa</v>
      </c>
      <c r="AC44" s="66">
        <f>LARGE(F44:P44,4)</f>
        <v>1.375601185626709</v>
      </c>
    </row>
    <row r="45" spans="1:29" x14ac:dyDescent="0.3">
      <c r="A45" t="s">
        <v>14</v>
      </c>
      <c r="B45" s="12">
        <v>4.5</v>
      </c>
      <c r="C45" s="12">
        <v>4.75</v>
      </c>
      <c r="D45" s="12">
        <v>46645</v>
      </c>
      <c r="E45" s="11">
        <v>6.431557508843392E-3</v>
      </c>
      <c r="F45" s="11">
        <v>1.1297547790338975E-2</v>
      </c>
      <c r="G45" s="11">
        <v>0</v>
      </c>
      <c r="H45" s="11">
        <v>4.3136091563112454E-2</v>
      </c>
      <c r="I45" s="11">
        <v>6.5443613200036319</v>
      </c>
      <c r="J45" s="11">
        <v>0.10065088031392905</v>
      </c>
      <c r="K45" s="11">
        <v>41.31615931906876</v>
      </c>
      <c r="L45" s="11">
        <v>42.022769580864505</v>
      </c>
      <c r="M45" s="11">
        <v>9.7898386852282844</v>
      </c>
      <c r="N45" s="11">
        <v>0.14173287227879808</v>
      </c>
      <c r="O45" s="11">
        <v>1.6432796785947602E-2</v>
      </c>
      <c r="P45" s="11">
        <v>7.1893485938520759E-3</v>
      </c>
      <c r="Q45" s="13">
        <f t="shared" si="3"/>
        <v>100.00000000000001</v>
      </c>
      <c r="R45" s="20"/>
      <c r="S45">
        <v>0.97899999999999998</v>
      </c>
      <c r="T45" s="20"/>
      <c r="V45" s="16" t="str">
        <f t="shared" ca="1" si="4"/>
        <v>kaolinite_pxa</v>
      </c>
      <c r="W45" s="66">
        <f>LARGE(F45:P45,1)</f>
        <v>42.022769580864505</v>
      </c>
      <c r="X45" s="16" t="str">
        <f t="shared" ca="1" si="5"/>
        <v>hematite_pxa</v>
      </c>
      <c r="Y45" s="66">
        <f>LARGE(F45:P45,2)</f>
        <v>41.31615931906876</v>
      </c>
      <c r="Z45" s="16" t="str">
        <f t="shared" ca="1" si="6"/>
        <v>montmorillonite_pxa</v>
      </c>
      <c r="AA45" s="66">
        <f>LARGE(F45:P45,3)</f>
        <v>9.7898386852282844</v>
      </c>
      <c r="AB45" s="16" t="str">
        <f t="shared" ca="1" si="7"/>
        <v>goethite_pxa</v>
      </c>
      <c r="AC45" s="66">
        <f>LARGE(F45:P45,4)</f>
        <v>6.5443613200036319</v>
      </c>
    </row>
    <row r="46" spans="1:29" x14ac:dyDescent="0.3">
      <c r="A46" t="s">
        <v>14</v>
      </c>
      <c r="B46" s="12">
        <v>4.75</v>
      </c>
      <c r="C46" s="12">
        <v>5</v>
      </c>
      <c r="D46" s="12">
        <v>52981</v>
      </c>
      <c r="E46" s="11">
        <v>6.0399010966195432E-2</v>
      </c>
      <c r="F46" s="11">
        <v>2.2067811424572744E-3</v>
      </c>
      <c r="G46" s="11">
        <v>0</v>
      </c>
      <c r="H46" s="11">
        <v>0</v>
      </c>
      <c r="I46" s="11">
        <v>6.1789871988803674E-2</v>
      </c>
      <c r="J46" s="11">
        <v>6.6203434273718227E-3</v>
      </c>
      <c r="K46" s="11">
        <v>58.302054393149959</v>
      </c>
      <c r="L46" s="11">
        <v>41.516173633048695</v>
      </c>
      <c r="M46" s="11">
        <v>4.0825451135459573E-2</v>
      </c>
      <c r="N46" s="11">
        <v>0</v>
      </c>
      <c r="O46" s="11">
        <v>9.9305151410577341E-3</v>
      </c>
      <c r="P46" s="11">
        <v>0</v>
      </c>
      <c r="Q46" s="13">
        <f t="shared" si="3"/>
        <v>100.00000000000001</v>
      </c>
      <c r="R46" s="20"/>
      <c r="S46">
        <v>0.98299999999999998</v>
      </c>
      <c r="T46" s="20"/>
      <c r="V46" s="16" t="str">
        <f t="shared" ca="1" si="4"/>
        <v>hematite_pxa</v>
      </c>
      <c r="W46" s="66">
        <f>LARGE(F46:P46,1)</f>
        <v>58.302054393149959</v>
      </c>
      <c r="X46" s="16" t="str">
        <f t="shared" ca="1" si="5"/>
        <v>kaolinite_pxa</v>
      </c>
      <c r="Y46" s="66">
        <f>LARGE(F46:P46,2)</f>
        <v>41.516173633048695</v>
      </c>
      <c r="Z46" s="16" t="str">
        <f t="shared" ca="1" si="6"/>
        <v>goethite_pxa</v>
      </c>
      <c r="AA46" s="66">
        <f>LARGE(F46:P46,3)</f>
        <v>6.1789871988803674E-2</v>
      </c>
      <c r="AB46" s="16" t="str">
        <f t="shared" ca="1" si="7"/>
        <v>montmorillonite_pxa</v>
      </c>
      <c r="AC46" s="66">
        <f>LARGE(F46:P46,4)</f>
        <v>4.0825451135459573E-2</v>
      </c>
    </row>
    <row r="47" spans="1:29" x14ac:dyDescent="0.3">
      <c r="A47" t="s">
        <v>14</v>
      </c>
      <c r="B47" s="12">
        <v>5</v>
      </c>
      <c r="C47" s="12">
        <v>5.25</v>
      </c>
      <c r="D47" s="12">
        <v>44807</v>
      </c>
      <c r="E47" s="11">
        <v>0.16292097216952708</v>
      </c>
      <c r="F47" s="11">
        <v>3.0056924081114664E-3</v>
      </c>
      <c r="G47" s="11">
        <v>0</v>
      </c>
      <c r="H47" s="11">
        <v>0</v>
      </c>
      <c r="I47" s="11">
        <v>0</v>
      </c>
      <c r="J47" s="11">
        <v>0</v>
      </c>
      <c r="K47" s="11">
        <v>67.082546010435777</v>
      </c>
      <c r="L47" s="11">
        <v>32.73800170915009</v>
      </c>
      <c r="M47" s="11">
        <v>1.3525615836501597E-2</v>
      </c>
      <c r="N47" s="11">
        <v>0</v>
      </c>
      <c r="O47" s="11">
        <v>0</v>
      </c>
      <c r="P47" s="11">
        <v>0</v>
      </c>
      <c r="Q47" s="13">
        <f t="shared" si="3"/>
        <v>100</v>
      </c>
      <c r="R47" s="20"/>
      <c r="S47">
        <v>0.98399999999999999</v>
      </c>
      <c r="T47" s="20"/>
      <c r="V47" s="16" t="str">
        <f t="shared" ca="1" si="4"/>
        <v>hematite_pxa</v>
      </c>
      <c r="W47" s="66">
        <f>LARGE(F47:P47,1)</f>
        <v>67.082546010435777</v>
      </c>
      <c r="X47" s="16" t="str">
        <f t="shared" ca="1" si="5"/>
        <v>kaolinite_pxa</v>
      </c>
      <c r="Y47" s="66">
        <f>LARGE(F47:P47,2)</f>
        <v>32.73800170915009</v>
      </c>
      <c r="Z47" s="16" t="str">
        <f t="shared" ca="1" si="6"/>
        <v>montmorillonite_pxa</v>
      </c>
      <c r="AA47" s="66">
        <f>LARGE(F47:P47,3)</f>
        <v>1.3525615836501597E-2</v>
      </c>
      <c r="AB47" s="16" t="str">
        <f t="shared" ca="1" si="7"/>
        <v>alunite_pxa</v>
      </c>
      <c r="AC47" s="66">
        <f>LARGE(F47:P47,4)</f>
        <v>3.0056924081114664E-3</v>
      </c>
    </row>
    <row r="48" spans="1:29" x14ac:dyDescent="0.3">
      <c r="A48" t="s">
        <v>14</v>
      </c>
      <c r="B48" s="12">
        <v>5.25</v>
      </c>
      <c r="C48" s="12">
        <v>5.5</v>
      </c>
      <c r="D48" s="12">
        <v>45721</v>
      </c>
      <c r="E48" s="11">
        <v>0.997353513702675</v>
      </c>
      <c r="F48" s="11">
        <v>1.7655623290636944E-2</v>
      </c>
      <c r="G48" s="11">
        <v>2.0177855189299366E-2</v>
      </c>
      <c r="H48" s="11">
        <v>0.23708979847426753</v>
      </c>
      <c r="I48" s="11">
        <v>0.59398561213500012</v>
      </c>
      <c r="J48" s="11">
        <v>0.10467262379449044</v>
      </c>
      <c r="K48" s="11">
        <v>55.919142309295175</v>
      </c>
      <c r="L48" s="11">
        <v>39.901708636839487</v>
      </c>
      <c r="M48" s="11">
        <v>2.0442689538658918</v>
      </c>
      <c r="N48" s="11">
        <v>3.6572362530605092E-2</v>
      </c>
      <c r="O48" s="11">
        <v>2.5222318986624207E-3</v>
      </c>
      <c r="P48" s="11">
        <v>0.12485047898378981</v>
      </c>
      <c r="Q48" s="13">
        <f t="shared" si="3"/>
        <v>99.999999999999986</v>
      </c>
      <c r="R48" s="20"/>
      <c r="S48">
        <v>0.98199999999999998</v>
      </c>
      <c r="T48" s="20"/>
      <c r="V48" s="16" t="str">
        <f t="shared" ca="1" si="4"/>
        <v>hematite_pxa</v>
      </c>
      <c r="W48" s="66">
        <f>LARGE(F48:P48,1)</f>
        <v>55.919142309295175</v>
      </c>
      <c r="X48" s="16" t="str">
        <f t="shared" ca="1" si="5"/>
        <v>kaolinite_pxa</v>
      </c>
      <c r="Y48" s="66">
        <f>LARGE(F48:P48,2)</f>
        <v>39.901708636839487</v>
      </c>
      <c r="Z48" s="16" t="str">
        <f t="shared" ca="1" si="6"/>
        <v>montmorillonite_pxa</v>
      </c>
      <c r="AA48" s="66">
        <f>LARGE(F48:P48,3)</f>
        <v>2.0442689538658918</v>
      </c>
      <c r="AB48" s="16" t="str">
        <f t="shared" ca="1" si="7"/>
        <v>goethite_pxa</v>
      </c>
      <c r="AC48" s="66">
        <f>LARGE(F48:P48,4)</f>
        <v>0.59398561213500012</v>
      </c>
    </row>
    <row r="49" spans="1:29" x14ac:dyDescent="0.3">
      <c r="A49" t="s">
        <v>14</v>
      </c>
      <c r="B49" s="12">
        <v>5.5</v>
      </c>
      <c r="C49" s="12">
        <v>5.75</v>
      </c>
      <c r="D49" s="12">
        <v>48184</v>
      </c>
      <c r="E49" s="11">
        <v>4.200564502739498</v>
      </c>
      <c r="F49" s="11">
        <v>2.1692975894673076E-3</v>
      </c>
      <c r="G49" s="11">
        <v>0.10954952826809904</v>
      </c>
      <c r="H49" s="11">
        <v>1.3015785536803846E-2</v>
      </c>
      <c r="I49" s="11">
        <v>5.2952554158896969</v>
      </c>
      <c r="J49" s="11">
        <v>3.687805902094423E-2</v>
      </c>
      <c r="K49" s="11">
        <v>42.416275766854262</v>
      </c>
      <c r="L49" s="11">
        <v>44.212454170933199</v>
      </c>
      <c r="M49" s="11">
        <v>2.5966492145923672</v>
      </c>
      <c r="N49" s="11">
        <v>0</v>
      </c>
      <c r="O49" s="11">
        <v>0</v>
      </c>
      <c r="P49" s="11">
        <v>1.1171882585756634</v>
      </c>
      <c r="Q49" s="13">
        <f t="shared" si="3"/>
        <v>100</v>
      </c>
      <c r="R49" s="20"/>
      <c r="S49">
        <v>0.97699999999999998</v>
      </c>
      <c r="T49" s="20"/>
      <c r="V49" s="16" t="str">
        <f t="shared" ca="1" si="4"/>
        <v>kaolinite_pxa</v>
      </c>
      <c r="W49" s="66">
        <f>LARGE(F49:P49,1)</f>
        <v>44.212454170933199</v>
      </c>
      <c r="X49" s="16" t="str">
        <f t="shared" ca="1" si="5"/>
        <v>hematite_pxa</v>
      </c>
      <c r="Y49" s="66">
        <f>LARGE(F49:P49,2)</f>
        <v>42.416275766854262</v>
      </c>
      <c r="Z49" s="16" t="str">
        <f t="shared" ca="1" si="6"/>
        <v>goethite_pxa</v>
      </c>
      <c r="AA49" s="66">
        <f>LARGE(F49:P49,3)</f>
        <v>5.2952554158896969</v>
      </c>
      <c r="AB49" s="16" t="str">
        <f t="shared" ca="1" si="7"/>
        <v>montmorillonite_pxa</v>
      </c>
      <c r="AC49" s="66">
        <f>LARGE(F49:P49,4)</f>
        <v>2.5966492145923672</v>
      </c>
    </row>
    <row r="50" spans="1:29" x14ac:dyDescent="0.3">
      <c r="A50" t="s">
        <v>14</v>
      </c>
      <c r="B50" s="12">
        <v>5.75</v>
      </c>
      <c r="C50" s="12">
        <v>6</v>
      </c>
      <c r="D50" s="12">
        <v>23754</v>
      </c>
      <c r="E50" s="11">
        <v>1.6755072829839186</v>
      </c>
      <c r="F50" s="11">
        <v>2.4516766666753793E-3</v>
      </c>
      <c r="G50" s="11">
        <v>8.8260360000313648E-2</v>
      </c>
      <c r="H50" s="11">
        <v>4.9033533333507585E-3</v>
      </c>
      <c r="I50" s="11">
        <v>20.75099130674041</v>
      </c>
      <c r="J50" s="11">
        <v>1.2258383333376893E-2</v>
      </c>
      <c r="K50" s="11">
        <v>33.88707488678709</v>
      </c>
      <c r="L50" s="11">
        <v>40.592410570144253</v>
      </c>
      <c r="M50" s="11">
        <v>2.3879330733418191</v>
      </c>
      <c r="N50" s="11">
        <v>0</v>
      </c>
      <c r="O50" s="11">
        <v>0.21084419333408261</v>
      </c>
      <c r="P50" s="11">
        <v>0.3873649133347099</v>
      </c>
      <c r="Q50" s="13">
        <f t="shared" si="3"/>
        <v>100</v>
      </c>
      <c r="R50" s="20"/>
      <c r="S50">
        <v>0.97399999999999998</v>
      </c>
      <c r="T50" s="20"/>
      <c r="V50" s="16" t="str">
        <f t="shared" ca="1" si="4"/>
        <v>kaolinite_pxa</v>
      </c>
      <c r="W50" s="66">
        <f>LARGE(F50:P50,1)</f>
        <v>40.592410570144253</v>
      </c>
      <c r="X50" s="16" t="str">
        <f t="shared" ca="1" si="5"/>
        <v>hematite_pxa</v>
      </c>
      <c r="Y50" s="66">
        <f>LARGE(F50:P50,2)</f>
        <v>33.88707488678709</v>
      </c>
      <c r="Z50" s="16" t="str">
        <f t="shared" ca="1" si="6"/>
        <v>goethite_pxa</v>
      </c>
      <c r="AA50" s="66">
        <f>LARGE(F50:P50,3)</f>
        <v>20.75099130674041</v>
      </c>
      <c r="AB50" s="16" t="str">
        <f t="shared" ca="1" si="7"/>
        <v>montmorillonite_pxa</v>
      </c>
      <c r="AC50" s="66">
        <f>LARGE(F50:P50,4)</f>
        <v>2.3879330733418191</v>
      </c>
    </row>
    <row r="51" spans="1:29" x14ac:dyDescent="0.3">
      <c r="A51" t="s">
        <v>15</v>
      </c>
      <c r="B51" s="12">
        <v>23.5</v>
      </c>
      <c r="C51" s="12">
        <v>23.75</v>
      </c>
      <c r="D51" s="12">
        <v>27586</v>
      </c>
      <c r="E51" s="11">
        <v>0</v>
      </c>
      <c r="F51" s="11">
        <v>1.4187415762218911E-2</v>
      </c>
      <c r="G51" s="11">
        <v>0</v>
      </c>
      <c r="H51" s="11">
        <v>7.0937078811094557E-3</v>
      </c>
      <c r="I51" s="11">
        <v>1.6528339362985034</v>
      </c>
      <c r="J51" s="11">
        <v>3.0739400818140975E-2</v>
      </c>
      <c r="K51" s="11">
        <v>63.576174599796644</v>
      </c>
      <c r="L51" s="11">
        <v>34.676408692156727</v>
      </c>
      <c r="M51" s="11">
        <v>0</v>
      </c>
      <c r="N51" s="11">
        <v>0</v>
      </c>
      <c r="O51" s="11">
        <v>1.4187415762218911E-2</v>
      </c>
      <c r="P51" s="11">
        <v>2.8374831524437823E-2</v>
      </c>
      <c r="Q51" s="13">
        <f t="shared" si="3"/>
        <v>100</v>
      </c>
      <c r="R51" s="20"/>
      <c r="S51">
        <v>0.98299999999999998</v>
      </c>
      <c r="T51" s="20"/>
      <c r="V51" s="16" t="str">
        <f t="shared" ca="1" si="4"/>
        <v>hematite_pxa</v>
      </c>
      <c r="W51" s="66">
        <f>LARGE(F51:P51,1)</f>
        <v>63.576174599796644</v>
      </c>
      <c r="X51" s="16" t="str">
        <f t="shared" ca="1" si="5"/>
        <v>kaolinite_pxa</v>
      </c>
      <c r="Y51" s="66">
        <f>LARGE(F51:P51,2)</f>
        <v>34.676408692156727</v>
      </c>
      <c r="Z51" s="16" t="str">
        <f t="shared" ca="1" si="6"/>
        <v>goethite_pxa</v>
      </c>
      <c r="AA51" s="66">
        <f>LARGE(F51:P51,3)</f>
        <v>1.6528339362985034</v>
      </c>
      <c r="AB51" s="16" t="str">
        <f t="shared" ca="1" si="7"/>
        <v>gypsum_pxa</v>
      </c>
      <c r="AC51" s="66">
        <f>LARGE(F51:P51,4)</f>
        <v>3.0739400818140975E-2</v>
      </c>
    </row>
    <row r="52" spans="1:29" x14ac:dyDescent="0.3">
      <c r="A52" t="s">
        <v>15</v>
      </c>
      <c r="B52" s="12">
        <v>23.75</v>
      </c>
      <c r="C52" s="12">
        <v>24</v>
      </c>
      <c r="D52" s="12">
        <v>53013</v>
      </c>
      <c r="E52" s="11">
        <v>9.8089147944843719E-2</v>
      </c>
      <c r="F52" s="11">
        <v>7.2556081760302871E-2</v>
      </c>
      <c r="G52" s="11">
        <v>0</v>
      </c>
      <c r="H52" s="11">
        <v>0</v>
      </c>
      <c r="I52" s="11">
        <v>1.1564323185180576</v>
      </c>
      <c r="J52" s="11">
        <v>0.51793879902739282</v>
      </c>
      <c r="K52" s="11">
        <v>57.062567685948949</v>
      </c>
      <c r="L52" s="11">
        <v>40.649265744356747</v>
      </c>
      <c r="M52" s="11">
        <v>1.116247411696967E-3</v>
      </c>
      <c r="N52" s="11">
        <v>0</v>
      </c>
      <c r="O52" s="11">
        <v>1.116247411696967E-3</v>
      </c>
      <c r="P52" s="11">
        <v>0.44091772762030201</v>
      </c>
      <c r="Q52" s="13">
        <f t="shared" si="3"/>
        <v>100</v>
      </c>
      <c r="R52" s="20"/>
      <c r="S52">
        <v>0.98599999999999999</v>
      </c>
      <c r="T52" s="20"/>
      <c r="V52" s="16" t="str">
        <f t="shared" ca="1" si="4"/>
        <v>hematite_pxa</v>
      </c>
      <c r="W52" s="66">
        <f>LARGE(F52:P52,1)</f>
        <v>57.062567685948949</v>
      </c>
      <c r="X52" s="16" t="str">
        <f t="shared" ca="1" si="5"/>
        <v>kaolinite_pxa</v>
      </c>
      <c r="Y52" s="66">
        <f>LARGE(F52:P52,2)</f>
        <v>40.649265744356747</v>
      </c>
      <c r="Z52" s="16" t="str">
        <f t="shared" ca="1" si="6"/>
        <v>goethite_pxa</v>
      </c>
      <c r="AA52" s="66">
        <f>LARGE(F52:P52,3)</f>
        <v>1.1564323185180576</v>
      </c>
      <c r="AB52" s="16" t="str">
        <f t="shared" ca="1" si="7"/>
        <v>gypsum_pxa</v>
      </c>
      <c r="AC52" s="66">
        <f>LARGE(F52:P52,4)</f>
        <v>0.51793879902739282</v>
      </c>
    </row>
    <row r="53" spans="1:29" x14ac:dyDescent="0.3">
      <c r="A53" t="s">
        <v>15</v>
      </c>
      <c r="B53" s="12">
        <v>24</v>
      </c>
      <c r="C53" s="12">
        <v>24.25</v>
      </c>
      <c r="D53" s="12">
        <v>50331</v>
      </c>
      <c r="E53" s="11">
        <v>0.42121157934473785</v>
      </c>
      <c r="F53" s="11">
        <v>0.24769367074159834</v>
      </c>
      <c r="G53" s="11">
        <v>0</v>
      </c>
      <c r="H53" s="11">
        <v>0.2269289318770332</v>
      </c>
      <c r="I53" s="11">
        <v>1.9281543231381908E-2</v>
      </c>
      <c r="J53" s="11">
        <v>0.22841212751021642</v>
      </c>
      <c r="K53" s="11">
        <v>74.219109484488513</v>
      </c>
      <c r="L53" s="11">
        <v>8.569904368532665</v>
      </c>
      <c r="M53" s="11">
        <v>0</v>
      </c>
      <c r="N53" s="11">
        <v>0</v>
      </c>
      <c r="O53" s="11">
        <v>2.5214325764114798E-2</v>
      </c>
      <c r="P53" s="11">
        <v>16.042243968509744</v>
      </c>
      <c r="Q53" s="13">
        <f t="shared" si="3"/>
        <v>100</v>
      </c>
      <c r="R53" s="20"/>
      <c r="S53">
        <v>0.98</v>
      </c>
      <c r="T53" s="20"/>
      <c r="V53" s="16" t="str">
        <f t="shared" ca="1" si="4"/>
        <v>hematite_pxa</v>
      </c>
      <c r="W53" s="66">
        <f>LARGE(F53:P53,1)</f>
        <v>74.219109484488513</v>
      </c>
      <c r="X53" s="16" t="str">
        <f t="shared" ca="1" si="5"/>
        <v>undifferentiated_clay_pxa</v>
      </c>
      <c r="Y53" s="66">
        <f>LARGE(F53:P53,2)</f>
        <v>16.042243968509744</v>
      </c>
      <c r="Z53" s="16" t="str">
        <f t="shared" ca="1" si="6"/>
        <v>kaolinite_pxa</v>
      </c>
      <c r="AA53" s="66">
        <f>LARGE(F53:P53,3)</f>
        <v>8.569904368532665</v>
      </c>
      <c r="AB53" s="16" t="str">
        <f t="shared" ca="1" si="7"/>
        <v>alunite_pxa</v>
      </c>
      <c r="AC53" s="66">
        <f>LARGE(F53:P53,4)</f>
        <v>0.24769367074159834</v>
      </c>
    </row>
    <row r="54" spans="1:29" x14ac:dyDescent="0.3">
      <c r="A54" t="s">
        <v>15</v>
      </c>
      <c r="B54" s="12">
        <v>24.25</v>
      </c>
      <c r="C54" s="12">
        <v>24.5</v>
      </c>
      <c r="D54" s="12">
        <v>34569</v>
      </c>
      <c r="E54" s="11">
        <v>3.9949087332581215</v>
      </c>
      <c r="F54" s="11">
        <v>0.23196758133127632</v>
      </c>
      <c r="G54" s="11">
        <v>3.1453231366952723E-2</v>
      </c>
      <c r="H54" s="11">
        <v>0</v>
      </c>
      <c r="I54" s="11">
        <v>10.853330648559124</v>
      </c>
      <c r="J54" s="11">
        <v>2.5811307990505581</v>
      </c>
      <c r="K54" s="11">
        <v>23.969328128578407</v>
      </c>
      <c r="L54" s="11">
        <v>34.036327992963713</v>
      </c>
      <c r="M54" s="11">
        <v>0.28111325534213993</v>
      </c>
      <c r="N54" s="11">
        <v>1.9658269604345452E-3</v>
      </c>
      <c r="O54" s="11">
        <v>0</v>
      </c>
      <c r="P54" s="11">
        <v>24.018473802589273</v>
      </c>
      <c r="Q54" s="13">
        <f t="shared" si="3"/>
        <v>100</v>
      </c>
      <c r="R54" s="20"/>
      <c r="S54">
        <v>0.98</v>
      </c>
      <c r="T54" s="20"/>
      <c r="V54" s="16" t="str">
        <f t="shared" ca="1" si="4"/>
        <v>kaolinite_pxa</v>
      </c>
      <c r="W54" s="66">
        <f>LARGE(F54:P54,1)</f>
        <v>34.036327992963713</v>
      </c>
      <c r="X54" s="16" t="str">
        <f t="shared" ca="1" si="5"/>
        <v>undifferentiated_clay_pxa</v>
      </c>
      <c r="Y54" s="66">
        <f>LARGE(F54:P54,2)</f>
        <v>24.018473802589273</v>
      </c>
      <c r="Z54" s="16" t="str">
        <f t="shared" ca="1" si="6"/>
        <v>hematite_pxa</v>
      </c>
      <c r="AA54" s="66">
        <f>LARGE(F54:P54,3)</f>
        <v>23.969328128578407</v>
      </c>
      <c r="AB54" s="16" t="str">
        <f t="shared" ca="1" si="7"/>
        <v>goethite_pxa</v>
      </c>
      <c r="AC54" s="66">
        <f>LARGE(F54:P54,4)</f>
        <v>10.853330648559124</v>
      </c>
    </row>
    <row r="55" spans="1:29" x14ac:dyDescent="0.3">
      <c r="A55" t="s">
        <v>15</v>
      </c>
      <c r="B55" s="12">
        <v>24.5</v>
      </c>
      <c r="C55" s="12">
        <v>24.75</v>
      </c>
      <c r="D55" s="12">
        <v>51964</v>
      </c>
      <c r="E55" s="11">
        <v>9.0447232699561231E-2</v>
      </c>
      <c r="F55" s="11">
        <v>0.47051349728997233</v>
      </c>
      <c r="G55" s="11">
        <v>6.0114746582502612E-2</v>
      </c>
      <c r="H55" s="11">
        <v>0</v>
      </c>
      <c r="I55" s="11">
        <v>2.2519908912060589</v>
      </c>
      <c r="J55" s="11">
        <v>0.87628803672186484</v>
      </c>
      <c r="K55" s="11">
        <v>48.572715238662113</v>
      </c>
      <c r="L55" s="11">
        <v>28.104800080138858</v>
      </c>
      <c r="M55" s="11">
        <v>0.14681870799957369</v>
      </c>
      <c r="N55" s="11">
        <v>0</v>
      </c>
      <c r="O55" s="11">
        <v>0</v>
      </c>
      <c r="P55" s="11">
        <v>19.426311568699496</v>
      </c>
      <c r="Q55" s="13">
        <f t="shared" si="3"/>
        <v>100</v>
      </c>
      <c r="R55" s="20"/>
      <c r="S55">
        <v>0.97599999999999998</v>
      </c>
      <c r="T55" s="20"/>
      <c r="V55" s="16" t="str">
        <f t="shared" ca="1" si="4"/>
        <v>hematite_pxa</v>
      </c>
      <c r="W55" s="66">
        <f>LARGE(F55:P55,1)</f>
        <v>48.572715238662113</v>
      </c>
      <c r="X55" s="16" t="str">
        <f t="shared" ca="1" si="5"/>
        <v>kaolinite_pxa</v>
      </c>
      <c r="Y55" s="66">
        <f>LARGE(F55:P55,2)</f>
        <v>28.104800080138858</v>
      </c>
      <c r="Z55" s="16" t="str">
        <f t="shared" ca="1" si="6"/>
        <v>undifferentiated_clay_pxa</v>
      </c>
      <c r="AA55" s="66">
        <f>LARGE(F55:P55,3)</f>
        <v>19.426311568699496</v>
      </c>
      <c r="AB55" s="16" t="str">
        <f t="shared" ca="1" si="7"/>
        <v>goethite_pxa</v>
      </c>
      <c r="AC55" s="66">
        <f>LARGE(F55:P55,4)</f>
        <v>2.2519908912060589</v>
      </c>
    </row>
    <row r="56" spans="1:29" x14ac:dyDescent="0.3">
      <c r="A56" t="s">
        <v>15</v>
      </c>
      <c r="B56" s="12">
        <v>24.75</v>
      </c>
      <c r="C56" s="12">
        <v>25</v>
      </c>
      <c r="D56" s="12">
        <v>17356</v>
      </c>
      <c r="E56" s="11">
        <v>12.318506568333717</v>
      </c>
      <c r="F56" s="11">
        <v>0.80817609000575719</v>
      </c>
      <c r="G56" s="11">
        <v>6.734800750047977E-2</v>
      </c>
      <c r="H56" s="11">
        <v>0</v>
      </c>
      <c r="I56" s="11">
        <v>1.1224667916746627E-2</v>
      </c>
      <c r="J56" s="11">
        <v>1.0046077785488232</v>
      </c>
      <c r="K56" s="11">
        <v>0.46021138458661165</v>
      </c>
      <c r="L56" s="11">
        <v>63.290290048575862</v>
      </c>
      <c r="M56" s="11">
        <v>0</v>
      </c>
      <c r="N56" s="11">
        <v>0</v>
      </c>
      <c r="O56" s="11">
        <v>0</v>
      </c>
      <c r="P56" s="11">
        <v>22.039635454532007</v>
      </c>
      <c r="Q56" s="13">
        <f t="shared" si="3"/>
        <v>100</v>
      </c>
      <c r="R56" s="20"/>
      <c r="S56">
        <v>0.97899999999999998</v>
      </c>
      <c r="T56" s="20"/>
      <c r="V56" s="16" t="str">
        <f t="shared" ca="1" si="4"/>
        <v>kaolinite_pxa</v>
      </c>
      <c r="W56" s="66">
        <f>LARGE(F56:P56,1)</f>
        <v>63.290290048575862</v>
      </c>
      <c r="X56" s="16" t="str">
        <f t="shared" ca="1" si="5"/>
        <v>undifferentiated_clay_pxa</v>
      </c>
      <c r="Y56" s="66">
        <f>LARGE(F56:P56,2)</f>
        <v>22.039635454532007</v>
      </c>
      <c r="Z56" s="16" t="str">
        <f t="shared" ca="1" si="6"/>
        <v>gypsum_pxa</v>
      </c>
      <c r="AA56" s="66">
        <f>LARGE(F56:P56,3)</f>
        <v>1.0046077785488232</v>
      </c>
      <c r="AB56" s="16" t="str">
        <f t="shared" ca="1" si="7"/>
        <v>alunite_pxa</v>
      </c>
      <c r="AC56" s="66">
        <f>LARGE(F56:P56,4)</f>
        <v>0.80817609000575719</v>
      </c>
    </row>
    <row r="57" spans="1:29" x14ac:dyDescent="0.3">
      <c r="A57" t="s">
        <v>16</v>
      </c>
      <c r="B57" s="12">
        <v>0</v>
      </c>
      <c r="C57" s="12">
        <v>0.25</v>
      </c>
      <c r="D57" s="12">
        <v>50848</v>
      </c>
      <c r="E57" s="11">
        <v>3.9332913782252994E-3</v>
      </c>
      <c r="F57" s="11">
        <v>9.2860270788888942E-3</v>
      </c>
      <c r="G57" s="11">
        <v>2.6826300450123471E-2</v>
      </c>
      <c r="H57" s="11">
        <v>1.7540273371234576E-2</v>
      </c>
      <c r="I57" s="11">
        <v>5.9977417121756815</v>
      </c>
      <c r="J57" s="11">
        <v>0.62010025271246938</v>
      </c>
      <c r="K57" s="11">
        <v>40.864709831830389</v>
      </c>
      <c r="L57" s="11">
        <v>52.454703407070269</v>
      </c>
      <c r="M57" s="11">
        <v>0</v>
      </c>
      <c r="N57" s="11">
        <v>0</v>
      </c>
      <c r="O57" s="11">
        <v>3.0953423596296313E-3</v>
      </c>
      <c r="P57" s="11">
        <v>2.063561573086421E-3</v>
      </c>
      <c r="Q57" s="13">
        <f t="shared" si="3"/>
        <v>100</v>
      </c>
      <c r="R57" s="20"/>
      <c r="S57">
        <v>0.98399999999999999</v>
      </c>
      <c r="T57" s="20"/>
      <c r="V57" s="16" t="str">
        <f t="shared" ca="1" si="4"/>
        <v>kaolinite_pxa</v>
      </c>
      <c r="W57" s="66">
        <f>LARGE(F57:P57,1)</f>
        <v>52.454703407070269</v>
      </c>
      <c r="X57" s="16" t="str">
        <f t="shared" ca="1" si="5"/>
        <v>hematite_pxa</v>
      </c>
      <c r="Y57" s="66">
        <f>LARGE(F57:P57,2)</f>
        <v>40.864709831830389</v>
      </c>
      <c r="Z57" s="16" t="str">
        <f t="shared" ca="1" si="6"/>
        <v>goethite_pxa</v>
      </c>
      <c r="AA57" s="66">
        <f>LARGE(F57:P57,3)</f>
        <v>5.9977417121756815</v>
      </c>
      <c r="AB57" s="16" t="str">
        <f t="shared" ca="1" si="7"/>
        <v>gypsum_pxa</v>
      </c>
      <c r="AC57" s="66">
        <f>LARGE(F57:P57,4)</f>
        <v>0.62010025271246938</v>
      </c>
    </row>
    <row r="58" spans="1:29" x14ac:dyDescent="0.3">
      <c r="A58" t="s">
        <v>16</v>
      </c>
      <c r="B58" s="12">
        <v>0.25</v>
      </c>
      <c r="C58" s="12">
        <v>0.5</v>
      </c>
      <c r="D58" s="12">
        <v>50215</v>
      </c>
      <c r="E58" s="11">
        <v>4.9785920541670817E-2</v>
      </c>
      <c r="F58" s="11">
        <v>3.999448364589586E-3</v>
      </c>
      <c r="G58" s="11">
        <v>4.5993656192780237E-2</v>
      </c>
      <c r="H58" s="11">
        <v>2.8996000643274494E-2</v>
      </c>
      <c r="I58" s="11">
        <v>4.7673424505907853</v>
      </c>
      <c r="J58" s="11">
        <v>0.30995724825569287</v>
      </c>
      <c r="K58" s="11">
        <v>44.664839473645344</v>
      </c>
      <c r="L58" s="11">
        <v>50.074093386752757</v>
      </c>
      <c r="M58" s="11">
        <v>9.998620911473965E-4</v>
      </c>
      <c r="N58" s="11">
        <v>2.9995862734421893E-3</v>
      </c>
      <c r="O58" s="11">
        <v>2.1996966005242716E-2</v>
      </c>
      <c r="P58" s="11">
        <v>2.8996000643274494E-2</v>
      </c>
      <c r="Q58" s="13">
        <f t="shared" si="3"/>
        <v>100.00000000000001</v>
      </c>
      <c r="R58" s="20"/>
      <c r="S58">
        <v>0.98499999999999999</v>
      </c>
      <c r="T58" s="20"/>
      <c r="V58" s="16" t="str">
        <f t="shared" ca="1" si="4"/>
        <v>kaolinite_pxa</v>
      </c>
      <c r="W58" s="66">
        <f>LARGE(F58:P58,1)</f>
        <v>50.074093386752757</v>
      </c>
      <c r="X58" s="16" t="str">
        <f t="shared" ca="1" si="5"/>
        <v>hematite_pxa</v>
      </c>
      <c r="Y58" s="66">
        <f>LARGE(F58:P58,2)</f>
        <v>44.664839473645344</v>
      </c>
      <c r="Z58" s="16" t="str">
        <f t="shared" ca="1" si="6"/>
        <v>goethite_pxa</v>
      </c>
      <c r="AA58" s="66">
        <f>LARGE(F58:P58,3)</f>
        <v>4.7673424505907853</v>
      </c>
      <c r="AB58" s="16" t="str">
        <f t="shared" ca="1" si="7"/>
        <v>gypsum_pxa</v>
      </c>
      <c r="AC58" s="66">
        <f>LARGE(F58:P58,4)</f>
        <v>0.30995724825569287</v>
      </c>
    </row>
    <row r="59" spans="1:29" x14ac:dyDescent="0.3">
      <c r="A59" t="s">
        <v>16</v>
      </c>
      <c r="B59" s="12">
        <v>0.5</v>
      </c>
      <c r="C59" s="12">
        <v>0.75</v>
      </c>
      <c r="D59" s="12">
        <v>15304</v>
      </c>
      <c r="E59" s="11">
        <v>48.15734448510193</v>
      </c>
      <c r="F59" s="11">
        <v>3.2999780722404878E-2</v>
      </c>
      <c r="G59" s="11">
        <v>0</v>
      </c>
      <c r="H59" s="11">
        <v>0.49087173824577263</v>
      </c>
      <c r="I59" s="11">
        <v>7.8704477022935633</v>
      </c>
      <c r="J59" s="11">
        <v>9.8999342167214635E-2</v>
      </c>
      <c r="K59" s="11">
        <v>11.475673746216298</v>
      </c>
      <c r="L59" s="11">
        <v>31.848913369711013</v>
      </c>
      <c r="M59" s="11">
        <v>0</v>
      </c>
      <c r="N59" s="11">
        <v>4.1249725903006098E-3</v>
      </c>
      <c r="O59" s="11">
        <v>0</v>
      </c>
      <c r="P59" s="11">
        <v>2.0624862951503051E-2</v>
      </c>
      <c r="Q59" s="13">
        <f t="shared" si="3"/>
        <v>100.00000000000001</v>
      </c>
      <c r="R59" s="20"/>
      <c r="S59">
        <v>0.99</v>
      </c>
      <c r="T59" s="20"/>
      <c r="V59" s="16" t="str">
        <f t="shared" ca="1" si="4"/>
        <v>kaolinite_pxa</v>
      </c>
      <c r="W59" s="66">
        <f>LARGE(F59:P59,1)</f>
        <v>31.848913369711013</v>
      </c>
      <c r="X59" s="16" t="str">
        <f t="shared" ca="1" si="5"/>
        <v>hematite_pxa</v>
      </c>
      <c r="Y59" s="66">
        <f>LARGE(F59:P59,2)</f>
        <v>11.475673746216298</v>
      </c>
      <c r="Z59" s="16" t="str">
        <f t="shared" ca="1" si="6"/>
        <v>goethite_pxa</v>
      </c>
      <c r="AA59" s="66">
        <f>LARGE(F59:P59,3)</f>
        <v>7.8704477022935633</v>
      </c>
      <c r="AB59" s="16" t="str">
        <f t="shared" ca="1" si="7"/>
        <v>gibbsite_pxa</v>
      </c>
      <c r="AC59" s="66">
        <f>LARGE(F59:P59,4)</f>
        <v>0.49087173824577263</v>
      </c>
    </row>
    <row r="60" spans="1:29" x14ac:dyDescent="0.3">
      <c r="A60" t="s">
        <v>16</v>
      </c>
      <c r="B60" s="12">
        <v>0.75</v>
      </c>
      <c r="C60" s="12">
        <v>1</v>
      </c>
      <c r="D60" s="12">
        <v>11112</v>
      </c>
      <c r="E60" s="11">
        <v>0</v>
      </c>
      <c r="F60" s="11">
        <v>0</v>
      </c>
      <c r="G60" s="11">
        <v>0</v>
      </c>
      <c r="H60" s="11">
        <v>0</v>
      </c>
      <c r="I60" s="11">
        <v>1.1848871003800583</v>
      </c>
      <c r="J60" s="11">
        <v>0.65280572322825836</v>
      </c>
      <c r="K60" s="11">
        <v>48.464118041582829</v>
      </c>
      <c r="L60" s="11">
        <v>49.684775318578126</v>
      </c>
      <c r="M60" s="11">
        <v>0</v>
      </c>
      <c r="N60" s="11">
        <v>0</v>
      </c>
      <c r="O60" s="11">
        <v>1.3413816230717638E-2</v>
      </c>
      <c r="P60" s="11">
        <v>0</v>
      </c>
      <c r="Q60" s="13">
        <f t="shared" si="3"/>
        <v>100</v>
      </c>
      <c r="R60" s="20"/>
      <c r="S60">
        <v>0.98699999999999999</v>
      </c>
      <c r="T60" s="20"/>
      <c r="V60" s="16" t="str">
        <f t="shared" ca="1" si="4"/>
        <v>kaolinite_pxa</v>
      </c>
      <c r="W60" s="66">
        <f>LARGE(F60:P60,1)</f>
        <v>49.684775318578126</v>
      </c>
      <c r="X60" s="16" t="str">
        <f t="shared" ca="1" si="5"/>
        <v>hematite_pxa</v>
      </c>
      <c r="Y60" s="66">
        <f>LARGE(F60:P60,2)</f>
        <v>48.464118041582829</v>
      </c>
      <c r="Z60" s="16" t="str">
        <f t="shared" ca="1" si="6"/>
        <v>goethite_pxa</v>
      </c>
      <c r="AA60" s="66">
        <f>LARGE(F60:P60,3)</f>
        <v>1.1848871003800583</v>
      </c>
      <c r="AB60" s="16" t="str">
        <f t="shared" ca="1" si="7"/>
        <v>gypsum_pxa</v>
      </c>
      <c r="AC60" s="66">
        <f>LARGE(F60:P60,4)</f>
        <v>0.65280572322825836</v>
      </c>
    </row>
    <row r="61" spans="1:29" x14ac:dyDescent="0.3">
      <c r="A61" t="s">
        <v>16</v>
      </c>
      <c r="B61" s="12">
        <v>1</v>
      </c>
      <c r="C61" s="12">
        <v>1.25</v>
      </c>
      <c r="D61" s="12">
        <v>48317</v>
      </c>
      <c r="E61" s="11">
        <v>0</v>
      </c>
      <c r="F61" s="11">
        <v>5.3087573260851093E-3</v>
      </c>
      <c r="G61" s="11">
        <v>1.0617514652170221E-3</v>
      </c>
      <c r="H61" s="11">
        <v>5.8396330586936211E-2</v>
      </c>
      <c r="I61" s="11">
        <v>1.2157054276734902</v>
      </c>
      <c r="J61" s="11">
        <v>1.4822050454429627</v>
      </c>
      <c r="K61" s="11">
        <v>50.047778815934763</v>
      </c>
      <c r="L61" s="11">
        <v>46.710693960757666</v>
      </c>
      <c r="M61" s="11">
        <v>0</v>
      </c>
      <c r="N61" s="11">
        <v>6.3705087913021319E-3</v>
      </c>
      <c r="O61" s="11">
        <v>0.43850335513463012</v>
      </c>
      <c r="P61" s="11">
        <v>3.3976046886944708E-2</v>
      </c>
      <c r="Q61" s="13">
        <f t="shared" si="3"/>
        <v>100</v>
      </c>
      <c r="R61" s="20"/>
      <c r="S61">
        <v>0.98599999999999999</v>
      </c>
      <c r="T61" s="20"/>
      <c r="V61" s="16" t="str">
        <f t="shared" ca="1" si="4"/>
        <v>hematite_pxa</v>
      </c>
      <c r="W61" s="66">
        <f>LARGE(F61:P61,1)</f>
        <v>50.047778815934763</v>
      </c>
      <c r="X61" s="16" t="str">
        <f t="shared" ca="1" si="5"/>
        <v>kaolinite_pxa</v>
      </c>
      <c r="Y61" s="66">
        <f>LARGE(F61:P61,2)</f>
        <v>46.710693960757666</v>
      </c>
      <c r="Z61" s="16" t="str">
        <f t="shared" ca="1" si="6"/>
        <v>gypsum_pxa</v>
      </c>
      <c r="AA61" s="66">
        <f>LARGE(F61:P61,3)</f>
        <v>1.4822050454429627</v>
      </c>
      <c r="AB61" s="16" t="str">
        <f t="shared" ca="1" si="7"/>
        <v>goethite_pxa</v>
      </c>
      <c r="AC61" s="66">
        <f>LARGE(F61:P61,4)</f>
        <v>1.2157054276734902</v>
      </c>
    </row>
    <row r="62" spans="1:29" x14ac:dyDescent="0.3">
      <c r="A62" t="s">
        <v>16</v>
      </c>
      <c r="B62" s="12">
        <v>1.25</v>
      </c>
      <c r="C62" s="12">
        <v>1.5</v>
      </c>
      <c r="D62" s="12">
        <v>39395</v>
      </c>
      <c r="E62" s="11">
        <v>0.39598933874857212</v>
      </c>
      <c r="F62" s="11">
        <v>3.5424932660217463E-2</v>
      </c>
      <c r="G62" s="11">
        <v>0</v>
      </c>
      <c r="H62" s="11">
        <v>1.2262476690075273E-2</v>
      </c>
      <c r="I62" s="11">
        <v>0.22208707783136331</v>
      </c>
      <c r="J62" s="11">
        <v>0.40057423854245894</v>
      </c>
      <c r="K62" s="11">
        <v>53.130586503276142</v>
      </c>
      <c r="L62" s="11">
        <v>43.584929648757544</v>
      </c>
      <c r="M62" s="11">
        <v>1.3624974100083639E-3</v>
      </c>
      <c r="N62" s="11">
        <v>0</v>
      </c>
      <c r="O62" s="11">
        <v>2.2167832860836083</v>
      </c>
      <c r="P62" s="11">
        <v>0</v>
      </c>
      <c r="Q62" s="13">
        <f t="shared" si="3"/>
        <v>100</v>
      </c>
      <c r="R62" s="20"/>
      <c r="S62">
        <v>0.98599999999999999</v>
      </c>
      <c r="T62" s="20"/>
      <c r="V62" s="16" t="str">
        <f t="shared" ca="1" si="4"/>
        <v>hematite_pxa</v>
      </c>
      <c r="W62" s="66">
        <f>LARGE(F62:P62,1)</f>
        <v>53.130586503276142</v>
      </c>
      <c r="X62" s="16" t="str">
        <f t="shared" ca="1" si="5"/>
        <v>kaolinite_pxa</v>
      </c>
      <c r="Y62" s="66">
        <f>LARGE(F62:P62,2)</f>
        <v>43.584929648757544</v>
      </c>
      <c r="Z62" s="16" t="str">
        <f t="shared" ca="1" si="6"/>
        <v>quartz_pxa</v>
      </c>
      <c r="AA62" s="66">
        <f>LARGE(F62:P62,3)</f>
        <v>2.2167832860836083</v>
      </c>
      <c r="AB62" s="16" t="str">
        <f t="shared" ca="1" si="7"/>
        <v>gypsum_pxa</v>
      </c>
      <c r="AC62" s="66">
        <f>LARGE(F62:P62,4)</f>
        <v>0.40057423854245894</v>
      </c>
    </row>
    <row r="63" spans="1:29" x14ac:dyDescent="0.3">
      <c r="A63" t="s">
        <v>16</v>
      </c>
      <c r="B63" s="12">
        <v>1.5</v>
      </c>
      <c r="C63" s="12">
        <v>1.75</v>
      </c>
      <c r="D63" s="12">
        <v>36830</v>
      </c>
      <c r="E63" s="11">
        <v>0</v>
      </c>
      <c r="F63" s="11">
        <v>0</v>
      </c>
      <c r="G63" s="11">
        <v>0.19867459550668826</v>
      </c>
      <c r="H63" s="11">
        <v>2.1772558411691866E-2</v>
      </c>
      <c r="I63" s="11">
        <v>15.008096670159349</v>
      </c>
      <c r="J63" s="11">
        <v>0.87498469116986688</v>
      </c>
      <c r="K63" s="11">
        <v>34.569379618163758</v>
      </c>
      <c r="L63" s="11">
        <v>48.977370147100849</v>
      </c>
      <c r="M63" s="11">
        <v>0</v>
      </c>
      <c r="N63" s="11">
        <v>4.2184331922652987E-2</v>
      </c>
      <c r="O63" s="11">
        <v>0.29665110835930164</v>
      </c>
      <c r="P63" s="11">
        <v>1.0886279205845933E-2</v>
      </c>
      <c r="Q63" s="13">
        <f t="shared" si="3"/>
        <v>100</v>
      </c>
      <c r="R63" s="20"/>
      <c r="S63">
        <v>0.98399999999999999</v>
      </c>
      <c r="T63" s="20"/>
      <c r="V63" s="16" t="str">
        <f t="shared" ca="1" si="4"/>
        <v>kaolinite_pxa</v>
      </c>
      <c r="W63" s="66">
        <f>LARGE(F63:P63,1)</f>
        <v>48.977370147100849</v>
      </c>
      <c r="X63" s="16" t="str">
        <f t="shared" ca="1" si="5"/>
        <v>hematite_pxa</v>
      </c>
      <c r="Y63" s="66">
        <f>LARGE(F63:P63,2)</f>
        <v>34.569379618163758</v>
      </c>
      <c r="Z63" s="16" t="str">
        <f t="shared" ca="1" si="6"/>
        <v>goethite_pxa</v>
      </c>
      <c r="AA63" s="66">
        <f>LARGE(F63:P63,3)</f>
        <v>15.008096670159349</v>
      </c>
      <c r="AB63" s="16" t="str">
        <f t="shared" ca="1" si="7"/>
        <v>gypsum_pxa</v>
      </c>
      <c r="AC63" s="66">
        <f>LARGE(F63:P63,4)</f>
        <v>0.87498469116986688</v>
      </c>
    </row>
    <row r="64" spans="1:29" x14ac:dyDescent="0.3">
      <c r="A64" t="s">
        <v>16</v>
      </c>
      <c r="B64" s="12">
        <v>1.75</v>
      </c>
      <c r="C64" s="12">
        <v>2</v>
      </c>
      <c r="D64" s="12">
        <v>48888</v>
      </c>
      <c r="E64" s="11">
        <v>0</v>
      </c>
      <c r="F64" s="11">
        <v>0</v>
      </c>
      <c r="G64" s="11">
        <v>0.15231647979691137</v>
      </c>
      <c r="H64" s="11">
        <v>0.14279669980960441</v>
      </c>
      <c r="I64" s="11">
        <v>18.130949862492066</v>
      </c>
      <c r="J64" s="11">
        <v>1.4438332980748889</v>
      </c>
      <c r="K64" s="11">
        <v>32.290035963613285</v>
      </c>
      <c r="L64" s="11">
        <v>47.642267823143634</v>
      </c>
      <c r="M64" s="11">
        <v>0</v>
      </c>
      <c r="N64" s="11">
        <v>6.3465199915379734E-3</v>
      </c>
      <c r="O64" s="11">
        <v>0.14914321980114234</v>
      </c>
      <c r="P64" s="11">
        <v>4.231013327691982E-2</v>
      </c>
      <c r="Q64" s="13">
        <f t="shared" si="3"/>
        <v>99.999999999999986</v>
      </c>
      <c r="R64" s="20"/>
      <c r="S64">
        <v>0.98299999999999998</v>
      </c>
      <c r="T64" s="20"/>
      <c r="V64" s="16" t="str">
        <f t="shared" ca="1" si="4"/>
        <v>kaolinite_pxa</v>
      </c>
      <c r="W64" s="66">
        <f>LARGE(F64:P64,1)</f>
        <v>47.642267823143634</v>
      </c>
      <c r="X64" s="16" t="str">
        <f t="shared" ca="1" si="5"/>
        <v>hematite_pxa</v>
      </c>
      <c r="Y64" s="66">
        <f>LARGE(F64:P64,2)</f>
        <v>32.290035963613285</v>
      </c>
      <c r="Z64" s="16" t="str">
        <f t="shared" ca="1" si="6"/>
        <v>goethite_pxa</v>
      </c>
      <c r="AA64" s="66">
        <f>LARGE(F64:P64,3)</f>
        <v>18.130949862492066</v>
      </c>
      <c r="AB64" s="16" t="str">
        <f t="shared" ca="1" si="7"/>
        <v>gypsum_pxa</v>
      </c>
      <c r="AC64" s="66">
        <f>LARGE(F64:P64,4)</f>
        <v>1.4438332980748889</v>
      </c>
    </row>
    <row r="65" spans="1:29" x14ac:dyDescent="0.3">
      <c r="A65" t="s">
        <v>16</v>
      </c>
      <c r="B65" s="12">
        <v>2</v>
      </c>
      <c r="C65" s="12">
        <v>2.25</v>
      </c>
      <c r="D65" s="12">
        <v>43873</v>
      </c>
      <c r="E65" s="11">
        <v>0</v>
      </c>
      <c r="F65" s="11">
        <v>0</v>
      </c>
      <c r="G65" s="11">
        <v>4.476892347957849E-2</v>
      </c>
      <c r="H65" s="11">
        <v>0</v>
      </c>
      <c r="I65" s="11">
        <v>24.544849277957621</v>
      </c>
      <c r="J65" s="11">
        <v>0.73581743462589255</v>
      </c>
      <c r="K65" s="11">
        <v>24.332483871708334</v>
      </c>
      <c r="L65" s="11">
        <v>50.324861675505659</v>
      </c>
      <c r="M65" s="11">
        <v>0</v>
      </c>
      <c r="N65" s="11">
        <v>0</v>
      </c>
      <c r="O65" s="11">
        <v>1.7218816722914802E-2</v>
      </c>
      <c r="P65" s="11">
        <v>0</v>
      </c>
      <c r="Q65" s="13">
        <f t="shared" si="3"/>
        <v>100</v>
      </c>
      <c r="R65" s="20"/>
      <c r="S65">
        <v>0.98199999999999998</v>
      </c>
      <c r="T65" s="20"/>
      <c r="V65" s="16" t="str">
        <f t="shared" ca="1" si="4"/>
        <v>kaolinite_pxa</v>
      </c>
      <c r="W65" s="66">
        <f>LARGE(F65:P65,1)</f>
        <v>50.324861675505659</v>
      </c>
      <c r="X65" s="16" t="str">
        <f t="shared" ca="1" si="5"/>
        <v>goethite_pxa</v>
      </c>
      <c r="Y65" s="66">
        <f>LARGE(F65:P65,2)</f>
        <v>24.544849277957621</v>
      </c>
      <c r="Z65" s="16" t="str">
        <f t="shared" ca="1" si="6"/>
        <v>hematite_pxa</v>
      </c>
      <c r="AA65" s="66">
        <f>LARGE(F65:P65,3)</f>
        <v>24.332483871708334</v>
      </c>
      <c r="AB65" s="16" t="str">
        <f t="shared" ca="1" si="7"/>
        <v>gypsum_pxa</v>
      </c>
      <c r="AC65" s="66">
        <f>LARGE(F65:P65,4)</f>
        <v>0.73581743462589255</v>
      </c>
    </row>
    <row r="66" spans="1:29" x14ac:dyDescent="0.3">
      <c r="A66" t="s">
        <v>16</v>
      </c>
      <c r="B66" s="12">
        <v>2.25</v>
      </c>
      <c r="C66" s="12">
        <v>2.5</v>
      </c>
      <c r="D66" s="12">
        <v>47547</v>
      </c>
      <c r="E66" s="11">
        <v>0</v>
      </c>
      <c r="F66" s="11">
        <v>0</v>
      </c>
      <c r="G66" s="11">
        <v>0.13080091236338873</v>
      </c>
      <c r="H66" s="11">
        <v>3.9996973202027955E-2</v>
      </c>
      <c r="I66" s="11">
        <v>17.48948728204352</v>
      </c>
      <c r="J66" s="11">
        <v>1.3707070816262552</v>
      </c>
      <c r="K66" s="11">
        <v>32.004064557276749</v>
      </c>
      <c r="L66" s="11">
        <v>48.535786481023067</v>
      </c>
      <c r="M66" s="11">
        <v>0</v>
      </c>
      <c r="N66" s="11">
        <v>2.2700984790340193E-2</v>
      </c>
      <c r="O66" s="11">
        <v>0.1026949311943961</v>
      </c>
      <c r="P66" s="11">
        <v>0.30376079648026633</v>
      </c>
      <c r="Q66" s="13">
        <f t="shared" si="3"/>
        <v>100</v>
      </c>
      <c r="R66" s="20"/>
      <c r="S66">
        <v>0.98299999999999998</v>
      </c>
      <c r="T66" s="20"/>
      <c r="V66" s="16" t="str">
        <f t="shared" ca="1" si="4"/>
        <v>kaolinite_pxa</v>
      </c>
      <c r="W66" s="66">
        <f>LARGE(F66:P66,1)</f>
        <v>48.535786481023067</v>
      </c>
      <c r="X66" s="16" t="str">
        <f t="shared" ca="1" si="5"/>
        <v>hematite_pxa</v>
      </c>
      <c r="Y66" s="66">
        <f>LARGE(F66:P66,2)</f>
        <v>32.004064557276749</v>
      </c>
      <c r="Z66" s="16" t="str">
        <f t="shared" ca="1" si="6"/>
        <v>goethite_pxa</v>
      </c>
      <c r="AA66" s="66">
        <f>LARGE(F66:P66,3)</f>
        <v>17.48948728204352</v>
      </c>
      <c r="AB66" s="16" t="str">
        <f t="shared" ca="1" si="7"/>
        <v>gypsum_pxa</v>
      </c>
      <c r="AC66" s="66">
        <f>LARGE(F66:P66,4)</f>
        <v>1.3707070816262552</v>
      </c>
    </row>
    <row r="67" spans="1:29" x14ac:dyDescent="0.3">
      <c r="A67" t="s">
        <v>16</v>
      </c>
      <c r="B67" s="12">
        <v>2.5</v>
      </c>
      <c r="C67" s="12">
        <v>2.75</v>
      </c>
      <c r="D67" s="12">
        <v>51524</v>
      </c>
      <c r="E67" s="11">
        <v>0</v>
      </c>
      <c r="F67" s="11">
        <v>0</v>
      </c>
      <c r="G67" s="11">
        <v>1.3057321642008417E-2</v>
      </c>
      <c r="H67" s="11">
        <v>0.10646739185022247</v>
      </c>
      <c r="I67" s="11">
        <v>6.2665099788069627</v>
      </c>
      <c r="J67" s="11">
        <v>1.8722190415925914</v>
      </c>
      <c r="K67" s="11">
        <v>45.416377898976506</v>
      </c>
      <c r="L67" s="11">
        <v>45.79604463595183</v>
      </c>
      <c r="M67" s="11">
        <v>0</v>
      </c>
      <c r="N67" s="11">
        <v>2.5110233926939264E-2</v>
      </c>
      <c r="O67" s="11">
        <v>4.1180783640180393E-2</v>
      </c>
      <c r="P67" s="11">
        <v>0.46303271361276005</v>
      </c>
      <c r="Q67" s="13">
        <f t="shared" si="3"/>
        <v>100</v>
      </c>
      <c r="R67" s="20"/>
      <c r="S67">
        <v>0.98599999999999999</v>
      </c>
      <c r="T67" s="20"/>
      <c r="V67" s="16" t="str">
        <f t="shared" ca="1" si="4"/>
        <v>kaolinite_pxa</v>
      </c>
      <c r="W67" s="66">
        <f>LARGE(F67:P67,1)</f>
        <v>45.79604463595183</v>
      </c>
      <c r="X67" s="16" t="str">
        <f t="shared" ca="1" si="5"/>
        <v>hematite_pxa</v>
      </c>
      <c r="Y67" s="66">
        <f>LARGE(F67:P67,2)</f>
        <v>45.416377898976506</v>
      </c>
      <c r="Z67" s="16" t="str">
        <f t="shared" ca="1" si="6"/>
        <v>goethite_pxa</v>
      </c>
      <c r="AA67" s="66">
        <f>LARGE(F67:P67,3)</f>
        <v>6.2665099788069627</v>
      </c>
      <c r="AB67" s="16" t="str">
        <f t="shared" ca="1" si="7"/>
        <v>gypsum_pxa</v>
      </c>
      <c r="AC67" s="66">
        <f>LARGE(F67:P67,4)</f>
        <v>1.8722190415925914</v>
      </c>
    </row>
    <row r="68" spans="1:29" x14ac:dyDescent="0.3">
      <c r="A68" t="s">
        <v>16</v>
      </c>
      <c r="B68" s="12">
        <v>2.75</v>
      </c>
      <c r="C68" s="12">
        <v>3</v>
      </c>
      <c r="D68" s="12">
        <v>38564</v>
      </c>
      <c r="E68" s="11">
        <v>1.815164402032984E-2</v>
      </c>
      <c r="F68" s="11">
        <v>0</v>
      </c>
      <c r="G68" s="11">
        <v>0.59854566357905037</v>
      </c>
      <c r="H68" s="11">
        <v>1.0409489801374789E-2</v>
      </c>
      <c r="I68" s="11">
        <v>21.535933212819263</v>
      </c>
      <c r="J68" s="11">
        <v>1.0591655872898846</v>
      </c>
      <c r="K68" s="11">
        <v>27.384765294966723</v>
      </c>
      <c r="L68" s="11">
        <v>48.92460206646151</v>
      </c>
      <c r="M68" s="11">
        <v>0</v>
      </c>
      <c r="N68" s="11">
        <v>1.9517793377577728E-2</v>
      </c>
      <c r="O68" s="11">
        <v>1.1710676026546636E-2</v>
      </c>
      <c r="P68" s="11">
        <v>0.43719857165774112</v>
      </c>
      <c r="Q68" s="13">
        <f t="shared" si="3"/>
        <v>100.00000000000001</v>
      </c>
      <c r="R68" s="20"/>
      <c r="S68">
        <v>0.98199999999999998</v>
      </c>
      <c r="T68" s="20"/>
      <c r="V68" s="16" t="str">
        <f t="shared" ca="1" si="4"/>
        <v>kaolinite_pxa</v>
      </c>
      <c r="W68" s="66">
        <f>LARGE(F68:P68,1)</f>
        <v>48.92460206646151</v>
      </c>
      <c r="X68" s="16" t="str">
        <f t="shared" ca="1" si="5"/>
        <v>hematite_pxa</v>
      </c>
      <c r="Y68" s="66">
        <f>LARGE(F68:P68,2)</f>
        <v>27.384765294966723</v>
      </c>
      <c r="Z68" s="16" t="str">
        <f t="shared" ca="1" si="6"/>
        <v>goethite_pxa</v>
      </c>
      <c r="AA68" s="66">
        <f>LARGE(F68:P68,3)</f>
        <v>21.535933212819263</v>
      </c>
      <c r="AB68" s="16" t="str">
        <f t="shared" ca="1" si="7"/>
        <v>gypsum_pxa</v>
      </c>
      <c r="AC68" s="66">
        <f>LARGE(F68:P68,4)</f>
        <v>1.0591655872898846</v>
      </c>
    </row>
    <row r="69" spans="1:29" x14ac:dyDescent="0.3">
      <c r="A69" t="s">
        <v>17</v>
      </c>
      <c r="B69" s="12">
        <v>19.25</v>
      </c>
      <c r="C69" s="12">
        <v>19.5</v>
      </c>
      <c r="D69" s="12">
        <v>31634</v>
      </c>
      <c r="E69" s="11">
        <v>9.4834671555920833E-3</v>
      </c>
      <c r="F69" s="11">
        <v>3.3701398184893858E-2</v>
      </c>
      <c r="G69" s="11">
        <v>7.9657850255203666E-2</v>
      </c>
      <c r="H69" s="11">
        <v>0</v>
      </c>
      <c r="I69" s="11">
        <v>0.64185844724866037</v>
      </c>
      <c r="J69" s="11">
        <v>3.2736312691417355</v>
      </c>
      <c r="K69" s="11">
        <v>47.529694612850079</v>
      </c>
      <c r="L69" s="11">
        <v>47.393357138374824</v>
      </c>
      <c r="M69" s="11">
        <v>0</v>
      </c>
      <c r="N69" s="11">
        <v>0</v>
      </c>
      <c r="O69" s="11">
        <v>0</v>
      </c>
      <c r="P69" s="11">
        <v>1.0386158167890018</v>
      </c>
      <c r="Q69" s="13">
        <f t="shared" si="3"/>
        <v>99.999999999999986</v>
      </c>
      <c r="R69" s="20"/>
      <c r="S69">
        <v>0.99</v>
      </c>
      <c r="T69" s="20"/>
      <c r="V69" s="16" t="str">
        <f t="shared" ca="1" si="4"/>
        <v>hematite_pxa</v>
      </c>
      <c r="W69" s="66">
        <f>LARGE(F69:P69,1)</f>
        <v>47.529694612850079</v>
      </c>
      <c r="X69" s="16" t="str">
        <f t="shared" ca="1" si="5"/>
        <v>kaolinite_pxa</v>
      </c>
      <c r="Y69" s="66">
        <f>LARGE(F69:P69,2)</f>
        <v>47.393357138374824</v>
      </c>
      <c r="Z69" s="16" t="str">
        <f t="shared" ca="1" si="6"/>
        <v>gypsum_pxa</v>
      </c>
      <c r="AA69" s="66">
        <f>LARGE(F69:P69,3)</f>
        <v>3.2736312691417355</v>
      </c>
      <c r="AB69" s="16" t="str">
        <f t="shared" ca="1" si="7"/>
        <v>undifferentiated_clay_pxa</v>
      </c>
      <c r="AC69" s="66">
        <f>LARGE(F69:P69,4)</f>
        <v>1.0386158167890018</v>
      </c>
    </row>
    <row r="70" spans="1:29" x14ac:dyDescent="0.3">
      <c r="A70" t="s">
        <v>17</v>
      </c>
      <c r="B70" s="12">
        <v>19.5</v>
      </c>
      <c r="C70" s="12">
        <v>19.75</v>
      </c>
      <c r="D70" s="12">
        <v>42351</v>
      </c>
      <c r="E70" s="11">
        <v>4.7224386673278079E-2</v>
      </c>
      <c r="F70" s="11">
        <v>2.6910857680903164E-2</v>
      </c>
      <c r="G70" s="11">
        <v>8.3072647623657597E-2</v>
      </c>
      <c r="H70" s="11">
        <v>1.1700372904740507E-3</v>
      </c>
      <c r="I70" s="11">
        <v>0.72659315738438535</v>
      </c>
      <c r="J70" s="11">
        <v>1.3256522501070995</v>
      </c>
      <c r="K70" s="11">
        <v>48.433693639173327</v>
      </c>
      <c r="L70" s="11">
        <v>48.713332551596622</v>
      </c>
      <c r="M70" s="11">
        <v>0</v>
      </c>
      <c r="N70" s="11">
        <v>0</v>
      </c>
      <c r="O70" s="11">
        <v>0</v>
      </c>
      <c r="P70" s="11">
        <v>0.64235047247025379</v>
      </c>
      <c r="Q70" s="13">
        <f t="shared" ref="Q70:Q133" si="8">SUM($E70:$P70)</f>
        <v>100</v>
      </c>
      <c r="R70" s="20"/>
      <c r="S70">
        <v>0.98499999999999999</v>
      </c>
      <c r="T70" s="20"/>
      <c r="V70" s="16" t="str">
        <f t="shared" ref="V70:V133" ca="1" si="9">OFFSET($E$4,0,MATCH(W70,$F70:$P70,0))</f>
        <v>kaolinite_pxa</v>
      </c>
      <c r="W70" s="66">
        <f>LARGE(F70:P70,1)</f>
        <v>48.713332551596622</v>
      </c>
      <c r="X70" s="16" t="str">
        <f t="shared" ref="X70:X133" ca="1" si="10">OFFSET($E$4,0,MATCH(Y70,$F70:$P70,0))</f>
        <v>hematite_pxa</v>
      </c>
      <c r="Y70" s="66">
        <f>LARGE(F70:P70,2)</f>
        <v>48.433693639173327</v>
      </c>
      <c r="Z70" s="16" t="str">
        <f t="shared" ref="Z70:Z133" ca="1" si="11">OFFSET($E$4,0,MATCH(AA70,$F70:$P70,0))</f>
        <v>gypsum_pxa</v>
      </c>
      <c r="AA70" s="66">
        <f>LARGE(F70:P70,3)</f>
        <v>1.3256522501070995</v>
      </c>
      <c r="AB70" s="16" t="str">
        <f t="shared" ref="AB70:AB133" ca="1" si="12">OFFSET($E$4,0,MATCH(AC70,$F70:$P70,0))</f>
        <v>goethite_pxa</v>
      </c>
      <c r="AC70" s="66">
        <f>LARGE(F70:P70,4)</f>
        <v>0.72659315738438535</v>
      </c>
    </row>
    <row r="71" spans="1:29" x14ac:dyDescent="0.3">
      <c r="A71" t="s">
        <v>17</v>
      </c>
      <c r="B71" s="12">
        <v>19.75</v>
      </c>
      <c r="C71" s="12">
        <v>20</v>
      </c>
      <c r="D71" s="12">
        <v>39765</v>
      </c>
      <c r="E71" s="11">
        <v>1.257387149503332E-2</v>
      </c>
      <c r="F71" s="11">
        <v>5.0006839859715662E-3</v>
      </c>
      <c r="G71" s="11">
        <v>3.6254958898293853E-2</v>
      </c>
      <c r="H71" s="11">
        <v>0</v>
      </c>
      <c r="I71" s="11">
        <v>0.54757489646388646</v>
      </c>
      <c r="J71" s="11">
        <v>0.95513064132056924</v>
      </c>
      <c r="K71" s="11">
        <v>48.755418692226279</v>
      </c>
      <c r="L71" s="11">
        <v>49.196729053988264</v>
      </c>
      <c r="M71" s="11">
        <v>0</v>
      </c>
      <c r="N71" s="11">
        <v>0</v>
      </c>
      <c r="O71" s="11">
        <v>0</v>
      </c>
      <c r="P71" s="11">
        <v>0.49131720162170628</v>
      </c>
      <c r="Q71" s="13">
        <f t="shared" si="8"/>
        <v>100</v>
      </c>
      <c r="R71" s="20"/>
      <c r="S71">
        <v>0.98699999999999999</v>
      </c>
      <c r="T71" s="20"/>
      <c r="V71" s="16" t="str">
        <f t="shared" ca="1" si="9"/>
        <v>kaolinite_pxa</v>
      </c>
      <c r="W71" s="66">
        <f>LARGE(F71:P71,1)</f>
        <v>49.196729053988264</v>
      </c>
      <c r="X71" s="16" t="str">
        <f t="shared" ca="1" si="10"/>
        <v>hematite_pxa</v>
      </c>
      <c r="Y71" s="66">
        <f>LARGE(F71:P71,2)</f>
        <v>48.755418692226279</v>
      </c>
      <c r="Z71" s="16" t="str">
        <f t="shared" ca="1" si="11"/>
        <v>gypsum_pxa</v>
      </c>
      <c r="AA71" s="66">
        <f>LARGE(F71:P71,3)</f>
        <v>0.95513064132056924</v>
      </c>
      <c r="AB71" s="16" t="str">
        <f t="shared" ca="1" si="12"/>
        <v>goethite_pxa</v>
      </c>
      <c r="AC71" s="66">
        <f>LARGE(F71:P71,4)</f>
        <v>0.54757489646388646</v>
      </c>
    </row>
    <row r="72" spans="1:29" x14ac:dyDescent="0.3">
      <c r="A72" t="s">
        <v>17</v>
      </c>
      <c r="B72" s="12">
        <v>20</v>
      </c>
      <c r="C72" s="12">
        <v>20.25</v>
      </c>
      <c r="D72" s="12">
        <v>35007</v>
      </c>
      <c r="E72" s="11">
        <v>0</v>
      </c>
      <c r="F72" s="11">
        <v>0.12232679964309356</v>
      </c>
      <c r="G72" s="11">
        <v>8.6348329159830761E-3</v>
      </c>
      <c r="H72" s="11">
        <v>0</v>
      </c>
      <c r="I72" s="11">
        <v>0.62170796995078148</v>
      </c>
      <c r="J72" s="11">
        <v>1.0606453098465878</v>
      </c>
      <c r="K72" s="11">
        <v>47.8067524393403</v>
      </c>
      <c r="L72" s="11">
        <v>50.267679820395472</v>
      </c>
      <c r="M72" s="11">
        <v>0</v>
      </c>
      <c r="N72" s="11">
        <v>0</v>
      </c>
      <c r="O72" s="11">
        <v>0</v>
      </c>
      <c r="P72" s="11">
        <v>0.11225282790777998</v>
      </c>
      <c r="Q72" s="13">
        <f t="shared" si="8"/>
        <v>100</v>
      </c>
      <c r="R72" s="20"/>
      <c r="S72">
        <v>0.98799999999999999</v>
      </c>
      <c r="T72" s="20"/>
      <c r="V72" s="16" t="str">
        <f t="shared" ca="1" si="9"/>
        <v>kaolinite_pxa</v>
      </c>
      <c r="W72" s="66">
        <f>LARGE(F72:P72,1)</f>
        <v>50.267679820395472</v>
      </c>
      <c r="X72" s="16" t="str">
        <f t="shared" ca="1" si="10"/>
        <v>hematite_pxa</v>
      </c>
      <c r="Y72" s="66">
        <f>LARGE(F72:P72,2)</f>
        <v>47.8067524393403</v>
      </c>
      <c r="Z72" s="16" t="str">
        <f t="shared" ca="1" si="11"/>
        <v>gypsum_pxa</v>
      </c>
      <c r="AA72" s="66">
        <f>LARGE(F72:P72,3)</f>
        <v>1.0606453098465878</v>
      </c>
      <c r="AB72" s="16" t="str">
        <f t="shared" ca="1" si="12"/>
        <v>goethite_pxa</v>
      </c>
      <c r="AC72" s="66">
        <f>LARGE(F72:P72,4)</f>
        <v>0.62170796995078148</v>
      </c>
    </row>
    <row r="73" spans="1:29" x14ac:dyDescent="0.3">
      <c r="A73" t="s">
        <v>17</v>
      </c>
      <c r="B73" s="12">
        <v>20.25</v>
      </c>
      <c r="C73" s="12">
        <v>20.5</v>
      </c>
      <c r="D73" s="12">
        <v>43729</v>
      </c>
      <c r="E73" s="11">
        <v>0</v>
      </c>
      <c r="F73" s="11">
        <v>6.2683292663816059E-2</v>
      </c>
      <c r="G73" s="11">
        <v>0</v>
      </c>
      <c r="H73" s="11">
        <v>0</v>
      </c>
      <c r="I73" s="11">
        <v>0.61228144798406059</v>
      </c>
      <c r="J73" s="11">
        <v>2.3405493742864181</v>
      </c>
      <c r="K73" s="11">
        <v>48.036669726208324</v>
      </c>
      <c r="L73" s="11">
        <v>48.82804629608902</v>
      </c>
      <c r="M73" s="11">
        <v>0</v>
      </c>
      <c r="N73" s="11">
        <v>0</v>
      </c>
      <c r="O73" s="11">
        <v>0</v>
      </c>
      <c r="P73" s="11">
        <v>0.11976986276836285</v>
      </c>
      <c r="Q73" s="13">
        <f t="shared" si="8"/>
        <v>100.00000000000001</v>
      </c>
      <c r="R73" s="20"/>
      <c r="S73">
        <v>0.98699999999999999</v>
      </c>
      <c r="T73" s="20"/>
      <c r="V73" s="16" t="str">
        <f t="shared" ca="1" si="9"/>
        <v>kaolinite_pxa</v>
      </c>
      <c r="W73" s="66">
        <f>LARGE(F73:P73,1)</f>
        <v>48.82804629608902</v>
      </c>
      <c r="X73" s="16" t="str">
        <f t="shared" ca="1" si="10"/>
        <v>hematite_pxa</v>
      </c>
      <c r="Y73" s="66">
        <f>LARGE(F73:P73,2)</f>
        <v>48.036669726208324</v>
      </c>
      <c r="Z73" s="16" t="str">
        <f t="shared" ca="1" si="11"/>
        <v>gypsum_pxa</v>
      </c>
      <c r="AA73" s="66">
        <f>LARGE(F73:P73,3)</f>
        <v>2.3405493742864181</v>
      </c>
      <c r="AB73" s="16" t="str">
        <f t="shared" ca="1" si="12"/>
        <v>goethite_pxa</v>
      </c>
      <c r="AC73" s="66">
        <f>LARGE(F73:P73,4)</f>
        <v>0.61228144798406059</v>
      </c>
    </row>
    <row r="74" spans="1:29" x14ac:dyDescent="0.3">
      <c r="A74" t="s">
        <v>17</v>
      </c>
      <c r="B74" s="12">
        <v>20.5</v>
      </c>
      <c r="C74" s="12">
        <v>20.75</v>
      </c>
      <c r="D74" s="12">
        <v>37106</v>
      </c>
      <c r="E74" s="11">
        <v>1.8864873605346846E-2</v>
      </c>
      <c r="F74" s="11">
        <v>1.8588296350289836E-2</v>
      </c>
      <c r="G74" s="11">
        <v>5.3109418143685245E-3</v>
      </c>
      <c r="H74" s="11">
        <v>3.5848857246987539E-2</v>
      </c>
      <c r="I74" s="11">
        <v>0.95596952658633438</v>
      </c>
      <c r="J74" s="11">
        <v>2.4124953191769021</v>
      </c>
      <c r="K74" s="11">
        <v>47.336424391466657</v>
      </c>
      <c r="L74" s="11">
        <v>48.518108945163654</v>
      </c>
      <c r="M74" s="11">
        <v>0</v>
      </c>
      <c r="N74" s="11">
        <v>0</v>
      </c>
      <c r="O74" s="11">
        <v>0</v>
      </c>
      <c r="P74" s="11">
        <v>0.69838884858946104</v>
      </c>
      <c r="Q74" s="13">
        <f t="shared" si="8"/>
        <v>100</v>
      </c>
      <c r="R74" s="20"/>
      <c r="S74">
        <v>0.98599999999999999</v>
      </c>
      <c r="T74" s="20"/>
      <c r="V74" s="16" t="str">
        <f t="shared" ca="1" si="9"/>
        <v>kaolinite_pxa</v>
      </c>
      <c r="W74" s="66">
        <f>LARGE(F74:P74,1)</f>
        <v>48.518108945163654</v>
      </c>
      <c r="X74" s="16" t="str">
        <f t="shared" ca="1" si="10"/>
        <v>hematite_pxa</v>
      </c>
      <c r="Y74" s="66">
        <f>LARGE(F74:P74,2)</f>
        <v>47.336424391466657</v>
      </c>
      <c r="Z74" s="16" t="str">
        <f t="shared" ca="1" si="11"/>
        <v>gypsum_pxa</v>
      </c>
      <c r="AA74" s="66">
        <f>LARGE(F74:P74,3)</f>
        <v>2.4124953191769021</v>
      </c>
      <c r="AB74" s="16" t="str">
        <f t="shared" ca="1" si="12"/>
        <v>goethite_pxa</v>
      </c>
      <c r="AC74" s="66">
        <f>LARGE(F74:P74,4)</f>
        <v>0.95596952658633438</v>
      </c>
    </row>
    <row r="75" spans="1:29" x14ac:dyDescent="0.3">
      <c r="A75" t="s">
        <v>17</v>
      </c>
      <c r="B75" s="12">
        <v>20.75</v>
      </c>
      <c r="C75" s="12">
        <v>21</v>
      </c>
      <c r="D75" s="12">
        <v>40574</v>
      </c>
      <c r="E75" s="11">
        <v>0.11090846354808498</v>
      </c>
      <c r="F75" s="11">
        <v>4.0204171492900516E-2</v>
      </c>
      <c r="G75" s="11">
        <v>3.4112630357612556E-2</v>
      </c>
      <c r="H75" s="11">
        <v>0</v>
      </c>
      <c r="I75" s="11">
        <v>4.2177830820733808</v>
      </c>
      <c r="J75" s="11">
        <v>1.736089223557068</v>
      </c>
      <c r="K75" s="11">
        <v>44.497489685051463</v>
      </c>
      <c r="L75" s="11">
        <v>48.965025953671656</v>
      </c>
      <c r="M75" s="11">
        <v>0</v>
      </c>
      <c r="N75" s="11">
        <v>0</v>
      </c>
      <c r="O75" s="11">
        <v>0</v>
      </c>
      <c r="P75" s="11">
        <v>0.3983867902478323</v>
      </c>
      <c r="Q75" s="13">
        <f t="shared" si="8"/>
        <v>100</v>
      </c>
      <c r="R75" s="20"/>
      <c r="S75">
        <v>0.98799999999999999</v>
      </c>
      <c r="T75" s="20"/>
      <c r="V75" s="16" t="str">
        <f t="shared" ca="1" si="9"/>
        <v>kaolinite_pxa</v>
      </c>
      <c r="W75" s="66">
        <f>LARGE(F75:P75,1)</f>
        <v>48.965025953671656</v>
      </c>
      <c r="X75" s="16" t="str">
        <f t="shared" ca="1" si="10"/>
        <v>hematite_pxa</v>
      </c>
      <c r="Y75" s="66">
        <f>LARGE(F75:P75,2)</f>
        <v>44.497489685051463</v>
      </c>
      <c r="Z75" s="16" t="str">
        <f t="shared" ca="1" si="11"/>
        <v>goethite_pxa</v>
      </c>
      <c r="AA75" s="66">
        <f>LARGE(F75:P75,3)</f>
        <v>4.2177830820733808</v>
      </c>
      <c r="AB75" s="16" t="str">
        <f t="shared" ca="1" si="12"/>
        <v>gypsum_pxa</v>
      </c>
      <c r="AC75" s="66">
        <f>LARGE(F75:P75,4)</f>
        <v>1.736089223557068</v>
      </c>
    </row>
    <row r="76" spans="1:29" x14ac:dyDescent="0.3">
      <c r="A76" t="s">
        <v>17</v>
      </c>
      <c r="B76" s="12">
        <v>21</v>
      </c>
      <c r="C76" s="12">
        <v>21.25</v>
      </c>
      <c r="D76" s="12">
        <v>40644</v>
      </c>
      <c r="E76" s="11">
        <v>0.3100088573959256</v>
      </c>
      <c r="F76" s="11">
        <v>4.1653370268375726E-2</v>
      </c>
      <c r="G76" s="11">
        <v>0.13476090380945088</v>
      </c>
      <c r="H76" s="11">
        <v>2.4501982510809254E-3</v>
      </c>
      <c r="I76" s="11">
        <v>0.60642406714252906</v>
      </c>
      <c r="J76" s="11">
        <v>1.6979873879990812</v>
      </c>
      <c r="K76" s="11">
        <v>47.813168671593182</v>
      </c>
      <c r="L76" s="11">
        <v>49.329841389012266</v>
      </c>
      <c r="M76" s="11">
        <v>0</v>
      </c>
      <c r="N76" s="11">
        <v>0</v>
      </c>
      <c r="O76" s="11">
        <v>0</v>
      </c>
      <c r="P76" s="11">
        <v>6.370515452810406E-2</v>
      </c>
      <c r="Q76" s="13">
        <f t="shared" si="8"/>
        <v>100</v>
      </c>
      <c r="R76" s="20"/>
      <c r="S76">
        <v>0.99099999999999999</v>
      </c>
      <c r="T76" s="20"/>
      <c r="V76" s="16" t="str">
        <f t="shared" ca="1" si="9"/>
        <v>kaolinite_pxa</v>
      </c>
      <c r="W76" s="66">
        <f>LARGE(F76:P76,1)</f>
        <v>49.329841389012266</v>
      </c>
      <c r="X76" s="16" t="str">
        <f t="shared" ca="1" si="10"/>
        <v>hematite_pxa</v>
      </c>
      <c r="Y76" s="66">
        <f>LARGE(F76:P76,2)</f>
        <v>47.813168671593182</v>
      </c>
      <c r="Z76" s="16" t="str">
        <f t="shared" ca="1" si="11"/>
        <v>gypsum_pxa</v>
      </c>
      <c r="AA76" s="66">
        <f>LARGE(F76:P76,3)</f>
        <v>1.6979873879990812</v>
      </c>
      <c r="AB76" s="16" t="str">
        <f t="shared" ca="1" si="12"/>
        <v>goethite_pxa</v>
      </c>
      <c r="AC76" s="66">
        <f>LARGE(F76:P76,4)</f>
        <v>0.60642406714252906</v>
      </c>
    </row>
    <row r="77" spans="1:29" x14ac:dyDescent="0.3">
      <c r="A77" t="s">
        <v>17</v>
      </c>
      <c r="B77" s="12">
        <v>21.25</v>
      </c>
      <c r="C77" s="12">
        <v>21.5</v>
      </c>
      <c r="D77" s="12">
        <v>45122</v>
      </c>
      <c r="E77" s="11">
        <v>1.5513496742165683E-2</v>
      </c>
      <c r="F77" s="11">
        <v>7.4281867847584199E-2</v>
      </c>
      <c r="G77" s="11">
        <v>1.3108564914279561E-2</v>
      </c>
      <c r="H77" s="11">
        <v>0</v>
      </c>
      <c r="I77" s="11">
        <v>1.1142280177137627</v>
      </c>
      <c r="J77" s="11">
        <v>1.6724344069801673</v>
      </c>
      <c r="K77" s="11">
        <v>47.929282848244171</v>
      </c>
      <c r="L77" s="11">
        <v>49.085021321519825</v>
      </c>
      <c r="M77" s="11">
        <v>0</v>
      </c>
      <c r="N77" s="11">
        <v>0</v>
      </c>
      <c r="O77" s="11">
        <v>0</v>
      </c>
      <c r="P77" s="11">
        <v>9.6129476038050124E-2</v>
      </c>
      <c r="Q77" s="13">
        <f t="shared" si="8"/>
        <v>100</v>
      </c>
      <c r="R77" s="20"/>
      <c r="S77">
        <v>0.98899999999999999</v>
      </c>
      <c r="T77" s="20"/>
      <c r="V77" s="16" t="str">
        <f t="shared" ca="1" si="9"/>
        <v>kaolinite_pxa</v>
      </c>
      <c r="W77" s="66">
        <f>LARGE(F77:P77,1)</f>
        <v>49.085021321519825</v>
      </c>
      <c r="X77" s="16" t="str">
        <f t="shared" ca="1" si="10"/>
        <v>hematite_pxa</v>
      </c>
      <c r="Y77" s="66">
        <f>LARGE(F77:P77,2)</f>
        <v>47.929282848244171</v>
      </c>
      <c r="Z77" s="16" t="str">
        <f t="shared" ca="1" si="11"/>
        <v>gypsum_pxa</v>
      </c>
      <c r="AA77" s="66">
        <f>LARGE(F77:P77,3)</f>
        <v>1.6724344069801673</v>
      </c>
      <c r="AB77" s="16" t="str">
        <f t="shared" ca="1" si="12"/>
        <v>goethite_pxa</v>
      </c>
      <c r="AC77" s="66">
        <f>LARGE(F77:P77,4)</f>
        <v>1.1142280177137627</v>
      </c>
    </row>
    <row r="78" spans="1:29" x14ac:dyDescent="0.3">
      <c r="A78" t="s">
        <v>17</v>
      </c>
      <c r="B78" s="12">
        <v>21.5</v>
      </c>
      <c r="C78" s="12">
        <v>21.75</v>
      </c>
      <c r="D78" s="12">
        <v>44307</v>
      </c>
      <c r="E78" s="11">
        <v>0</v>
      </c>
      <c r="F78" s="11">
        <v>1.3922890392045389E-2</v>
      </c>
      <c r="G78" s="11">
        <v>8.1216860620264772E-2</v>
      </c>
      <c r="H78" s="11">
        <v>0</v>
      </c>
      <c r="I78" s="11">
        <v>2.4434672638039658</v>
      </c>
      <c r="J78" s="11">
        <v>0.59404332339393651</v>
      </c>
      <c r="K78" s="11">
        <v>45.460557611760194</v>
      </c>
      <c r="L78" s="11">
        <v>51.376625787513483</v>
      </c>
      <c r="M78" s="11">
        <v>0</v>
      </c>
      <c r="N78" s="11">
        <v>0</v>
      </c>
      <c r="O78" s="11">
        <v>0</v>
      </c>
      <c r="P78" s="11">
        <v>3.0166262516098344E-2</v>
      </c>
      <c r="Q78" s="13">
        <f t="shared" si="8"/>
        <v>100</v>
      </c>
      <c r="R78" s="20"/>
      <c r="S78">
        <v>0.99099999999999999</v>
      </c>
      <c r="T78" s="20"/>
      <c r="V78" s="16" t="str">
        <f t="shared" ca="1" si="9"/>
        <v>kaolinite_pxa</v>
      </c>
      <c r="W78" s="66">
        <f>LARGE(F78:P78,1)</f>
        <v>51.376625787513483</v>
      </c>
      <c r="X78" s="16" t="str">
        <f t="shared" ca="1" si="10"/>
        <v>hematite_pxa</v>
      </c>
      <c r="Y78" s="66">
        <f>LARGE(F78:P78,2)</f>
        <v>45.460557611760194</v>
      </c>
      <c r="Z78" s="16" t="str">
        <f t="shared" ca="1" si="11"/>
        <v>goethite_pxa</v>
      </c>
      <c r="AA78" s="66">
        <f>LARGE(F78:P78,3)</f>
        <v>2.4434672638039658</v>
      </c>
      <c r="AB78" s="16" t="str">
        <f t="shared" ca="1" si="12"/>
        <v>gypsum_pxa</v>
      </c>
      <c r="AC78" s="66">
        <f>LARGE(F78:P78,4)</f>
        <v>0.59404332339393651</v>
      </c>
    </row>
    <row r="79" spans="1:29" ht="15" thickBot="1" x14ac:dyDescent="0.35">
      <c r="A79" t="s">
        <v>17</v>
      </c>
      <c r="B79" s="12">
        <v>21.75</v>
      </c>
      <c r="C79" s="12">
        <v>22</v>
      </c>
      <c r="D79" s="12">
        <v>37164</v>
      </c>
      <c r="E79" s="11">
        <v>0.39016252287159614</v>
      </c>
      <c r="F79" s="11">
        <v>4.0441875610996166E-2</v>
      </c>
      <c r="G79" s="11">
        <v>1.0484930713961969E-2</v>
      </c>
      <c r="H79" s="11">
        <v>0</v>
      </c>
      <c r="I79" s="11">
        <v>2.6511896233875265</v>
      </c>
      <c r="J79" s="11">
        <v>2.3396373964583708</v>
      </c>
      <c r="K79" s="11">
        <v>39.119276493792107</v>
      </c>
      <c r="L79" s="11">
        <v>55.373914794922854</v>
      </c>
      <c r="M79" s="11">
        <v>0</v>
      </c>
      <c r="N79" s="11">
        <v>0</v>
      </c>
      <c r="O79" s="11">
        <v>0</v>
      </c>
      <c r="P79" s="11">
        <v>7.4892362242585483E-2</v>
      </c>
      <c r="Q79" s="13">
        <f t="shared" si="8"/>
        <v>99.999999999999986</v>
      </c>
      <c r="R79" s="20"/>
      <c r="S79">
        <v>0.99099999999999999</v>
      </c>
      <c r="T79" s="20"/>
      <c r="U79" s="18"/>
      <c r="V79" s="16" t="str">
        <f t="shared" ca="1" si="9"/>
        <v>kaolinite_pxa</v>
      </c>
      <c r="W79" s="66">
        <f>LARGE(F79:P79,1)</f>
        <v>55.373914794922854</v>
      </c>
      <c r="X79" s="16" t="str">
        <f t="shared" ca="1" si="10"/>
        <v>hematite_pxa</v>
      </c>
      <c r="Y79" s="66">
        <f>LARGE(F79:P79,2)</f>
        <v>39.119276493792107</v>
      </c>
      <c r="Z79" s="16" t="str">
        <f t="shared" ca="1" si="11"/>
        <v>goethite_pxa</v>
      </c>
      <c r="AA79" s="66">
        <f>LARGE(F79:P79,3)</f>
        <v>2.6511896233875265</v>
      </c>
      <c r="AB79" s="16" t="str">
        <f t="shared" ca="1" si="12"/>
        <v>gypsum_pxa</v>
      </c>
      <c r="AC79" s="66">
        <f>LARGE(F79:P79,4)</f>
        <v>2.3396373964583708</v>
      </c>
    </row>
    <row r="80" spans="1:29" ht="15" thickTop="1" x14ac:dyDescent="0.3">
      <c r="A80" t="s">
        <v>17</v>
      </c>
      <c r="B80" s="12">
        <v>22</v>
      </c>
      <c r="C80" s="12">
        <v>22.25</v>
      </c>
      <c r="D80" s="12">
        <v>38267</v>
      </c>
      <c r="E80" s="11">
        <v>0</v>
      </c>
      <c r="F80" s="11">
        <v>2.9749509133099306E-2</v>
      </c>
      <c r="G80" s="11">
        <v>2.3799607306479443E-2</v>
      </c>
      <c r="H80" s="11">
        <v>0</v>
      </c>
      <c r="I80" s="11">
        <v>1.369964895579223</v>
      </c>
      <c r="J80" s="11">
        <v>1.5112750639614445</v>
      </c>
      <c r="K80" s="11">
        <v>40.1439876242042</v>
      </c>
      <c r="L80" s="11">
        <v>56.732313916820374</v>
      </c>
      <c r="M80" s="11">
        <v>0</v>
      </c>
      <c r="N80" s="11">
        <v>0</v>
      </c>
      <c r="O80" s="11">
        <v>0</v>
      </c>
      <c r="P80" s="11">
        <v>0.18890938299518056</v>
      </c>
      <c r="Q80" s="13">
        <f t="shared" si="8"/>
        <v>100</v>
      </c>
      <c r="R80" s="20"/>
      <c r="S80">
        <v>0.99299999999999999</v>
      </c>
      <c r="T80" s="20"/>
      <c r="U80" s="19"/>
      <c r="V80" s="16" t="str">
        <f t="shared" ca="1" si="9"/>
        <v>kaolinite_pxa</v>
      </c>
      <c r="W80" s="66">
        <f>LARGE(F80:P80,1)</f>
        <v>56.732313916820374</v>
      </c>
      <c r="X80" s="16" t="str">
        <f t="shared" ca="1" si="10"/>
        <v>hematite_pxa</v>
      </c>
      <c r="Y80" s="66">
        <f>LARGE(F80:P80,2)</f>
        <v>40.1439876242042</v>
      </c>
      <c r="Z80" s="16" t="str">
        <f t="shared" ca="1" si="11"/>
        <v>gypsum_pxa</v>
      </c>
      <c r="AA80" s="66">
        <f>LARGE(F80:P80,3)</f>
        <v>1.5112750639614445</v>
      </c>
      <c r="AB80" s="16" t="str">
        <f t="shared" ca="1" si="12"/>
        <v>goethite_pxa</v>
      </c>
      <c r="AC80" s="66">
        <f>LARGE(F80:P80,4)</f>
        <v>1.369964895579223</v>
      </c>
    </row>
    <row r="81" spans="1:29" x14ac:dyDescent="0.3">
      <c r="A81" t="s">
        <v>17</v>
      </c>
      <c r="B81" s="12">
        <v>22.25</v>
      </c>
      <c r="C81" s="12">
        <v>22.5</v>
      </c>
      <c r="D81" s="12">
        <v>40200</v>
      </c>
      <c r="E81" s="11">
        <v>0</v>
      </c>
      <c r="F81" s="11">
        <v>1.8562942654786384E-2</v>
      </c>
      <c r="G81" s="11">
        <v>3.9981722641078361E-2</v>
      </c>
      <c r="H81" s="11">
        <v>0</v>
      </c>
      <c r="I81" s="11">
        <v>1.2651359378569795</v>
      </c>
      <c r="J81" s="11">
        <v>1.5250171350239892</v>
      </c>
      <c r="K81" s="11">
        <v>39.748971898560661</v>
      </c>
      <c r="L81" s="11">
        <v>55.160498058030619</v>
      </c>
      <c r="M81" s="11">
        <v>1.4279186657527988E-3</v>
      </c>
      <c r="N81" s="11">
        <v>0</v>
      </c>
      <c r="O81" s="11">
        <v>0</v>
      </c>
      <c r="P81" s="11">
        <v>2.2404043865661412</v>
      </c>
      <c r="Q81" s="13">
        <f t="shared" si="8"/>
        <v>100</v>
      </c>
      <c r="R81" s="20"/>
      <c r="S81">
        <v>0.99199999999999999</v>
      </c>
      <c r="T81" s="20"/>
      <c r="V81" s="16" t="str">
        <f t="shared" ca="1" si="9"/>
        <v>kaolinite_pxa</v>
      </c>
      <c r="W81" s="66">
        <f>LARGE(F81:P81,1)</f>
        <v>55.160498058030619</v>
      </c>
      <c r="X81" s="16" t="str">
        <f t="shared" ca="1" si="10"/>
        <v>hematite_pxa</v>
      </c>
      <c r="Y81" s="66">
        <f>LARGE(F81:P81,2)</f>
        <v>39.748971898560661</v>
      </c>
      <c r="Z81" s="16" t="str">
        <f t="shared" ca="1" si="11"/>
        <v>undifferentiated_clay_pxa</v>
      </c>
      <c r="AA81" s="66">
        <f>LARGE(F81:P81,3)</f>
        <v>2.2404043865661412</v>
      </c>
      <c r="AB81" s="16" t="str">
        <f t="shared" ca="1" si="12"/>
        <v>gypsum_pxa</v>
      </c>
      <c r="AC81" s="66">
        <f>LARGE(F81:P81,4)</f>
        <v>1.5250171350239892</v>
      </c>
    </row>
    <row r="82" spans="1:29" x14ac:dyDescent="0.3">
      <c r="A82" t="s">
        <v>17</v>
      </c>
      <c r="B82" s="12">
        <v>22.5</v>
      </c>
      <c r="C82" s="12">
        <v>22.75</v>
      </c>
      <c r="D82" s="12">
        <v>31776</v>
      </c>
      <c r="E82" s="11">
        <v>0</v>
      </c>
      <c r="F82" s="11">
        <v>5.2716202324784522E-2</v>
      </c>
      <c r="G82" s="11">
        <v>1.7686285879965209</v>
      </c>
      <c r="H82" s="11">
        <v>0</v>
      </c>
      <c r="I82" s="11">
        <v>1.0121510846358628</v>
      </c>
      <c r="J82" s="11">
        <v>2.4433959777537626</v>
      </c>
      <c r="K82" s="11">
        <v>10.96760589367142</v>
      </c>
      <c r="L82" s="11">
        <v>83.162444977463821</v>
      </c>
      <c r="M82" s="11">
        <v>0</v>
      </c>
      <c r="N82" s="11">
        <v>0</v>
      </c>
      <c r="O82" s="11">
        <v>0</v>
      </c>
      <c r="P82" s="11">
        <v>0.59305727615382586</v>
      </c>
      <c r="Q82" s="13">
        <f t="shared" si="8"/>
        <v>100</v>
      </c>
      <c r="R82" s="20"/>
      <c r="S82">
        <v>0.99099999999999999</v>
      </c>
      <c r="T82" s="20"/>
      <c r="V82" s="16" t="str">
        <f t="shared" ca="1" si="9"/>
        <v>kaolinite_pxa</v>
      </c>
      <c r="W82" s="66">
        <f>LARGE(F82:P82,1)</f>
        <v>83.162444977463821</v>
      </c>
      <c r="X82" s="16" t="str">
        <f t="shared" ca="1" si="10"/>
        <v>hematite_pxa</v>
      </c>
      <c r="Y82" s="66">
        <f>LARGE(F82:P82,2)</f>
        <v>10.96760589367142</v>
      </c>
      <c r="Z82" s="16" t="str">
        <f t="shared" ca="1" si="11"/>
        <v>gypsum_pxa</v>
      </c>
      <c r="AA82" s="66">
        <f>LARGE(F82:P82,3)</f>
        <v>2.4433959777537626</v>
      </c>
      <c r="AB82" s="16" t="str">
        <f t="shared" ca="1" si="12"/>
        <v>chert_pxa</v>
      </c>
      <c r="AC82" s="66">
        <f>LARGE(F82:P82,4)</f>
        <v>1.7686285879965209</v>
      </c>
    </row>
    <row r="83" spans="1:29" x14ac:dyDescent="0.3">
      <c r="A83" t="s">
        <v>18</v>
      </c>
      <c r="B83" s="12">
        <v>9.75</v>
      </c>
      <c r="C83" s="12">
        <v>10</v>
      </c>
      <c r="D83" s="12">
        <v>45951</v>
      </c>
      <c r="E83" s="11">
        <v>5.8758242475680615E-2</v>
      </c>
      <c r="F83" s="11">
        <v>0</v>
      </c>
      <c r="G83" s="11">
        <v>1.0902760211804194E-3</v>
      </c>
      <c r="H83" s="11">
        <v>8.7222081694433556E-3</v>
      </c>
      <c r="I83" s="11">
        <v>48.609956404328997</v>
      </c>
      <c r="J83" s="11">
        <v>1.2821646009081731</v>
      </c>
      <c r="K83" s="11">
        <v>0.73920714236032425</v>
      </c>
      <c r="L83" s="11">
        <v>45.536468300621394</v>
      </c>
      <c r="M83" s="11">
        <v>0</v>
      </c>
      <c r="N83" s="11">
        <v>0</v>
      </c>
      <c r="O83" s="11">
        <v>4.9062420953118871E-2</v>
      </c>
      <c r="P83" s="11">
        <v>3.7145704041616892</v>
      </c>
      <c r="Q83" s="13">
        <f t="shared" si="8"/>
        <v>100</v>
      </c>
      <c r="R83" s="20"/>
      <c r="S83">
        <v>0.99</v>
      </c>
      <c r="T83" s="20"/>
      <c r="V83" s="16" t="str">
        <f t="shared" ca="1" si="9"/>
        <v>goethite_pxa</v>
      </c>
      <c r="W83" s="66">
        <f>LARGE(F83:P83,1)</f>
        <v>48.609956404328997</v>
      </c>
      <c r="X83" s="16" t="str">
        <f t="shared" ca="1" si="10"/>
        <v>kaolinite_pxa</v>
      </c>
      <c r="Y83" s="66">
        <f>LARGE(F83:P83,2)</f>
        <v>45.536468300621394</v>
      </c>
      <c r="Z83" s="16" t="str">
        <f t="shared" ca="1" si="11"/>
        <v>undifferentiated_clay_pxa</v>
      </c>
      <c r="AA83" s="66">
        <f>LARGE(F83:P83,3)</f>
        <v>3.7145704041616892</v>
      </c>
      <c r="AB83" s="16" t="str">
        <f t="shared" ca="1" si="12"/>
        <v>gypsum_pxa</v>
      </c>
      <c r="AC83" s="66">
        <f>LARGE(F83:P83,4)</f>
        <v>1.2821646009081731</v>
      </c>
    </row>
    <row r="84" spans="1:29" x14ac:dyDescent="0.3">
      <c r="A84" t="s">
        <v>18</v>
      </c>
      <c r="B84" s="12">
        <v>10</v>
      </c>
      <c r="C84" s="12">
        <v>10.25</v>
      </c>
      <c r="D84" s="12">
        <v>47484</v>
      </c>
      <c r="E84" s="11">
        <v>1.4741807766826721E-2</v>
      </c>
      <c r="F84" s="11">
        <v>0</v>
      </c>
      <c r="G84" s="11">
        <v>0.14162365374309963</v>
      </c>
      <c r="H84" s="11">
        <v>0</v>
      </c>
      <c r="I84" s="11">
        <v>48.088519898548512</v>
      </c>
      <c r="J84" s="11">
        <v>0.68312585923142177</v>
      </c>
      <c r="K84" s="11">
        <v>9.4762885960456386E-2</v>
      </c>
      <c r="L84" s="11">
        <v>40.568928695027026</v>
      </c>
      <c r="M84" s="11">
        <v>1.6422095731828539</v>
      </c>
      <c r="N84" s="11">
        <v>0</v>
      </c>
      <c r="O84" s="11">
        <v>2.0827007903397006E-3</v>
      </c>
      <c r="P84" s="11">
        <v>8.764004925749461</v>
      </c>
      <c r="Q84" s="13">
        <f t="shared" si="8"/>
        <v>100</v>
      </c>
      <c r="R84" s="20"/>
      <c r="S84">
        <v>0.97199999999999998</v>
      </c>
      <c r="T84" s="20"/>
      <c r="V84" s="16" t="str">
        <f t="shared" ca="1" si="9"/>
        <v>goethite_pxa</v>
      </c>
      <c r="W84" s="66">
        <f>LARGE(F84:P84,1)</f>
        <v>48.088519898548512</v>
      </c>
      <c r="X84" s="16" t="str">
        <f t="shared" ca="1" si="10"/>
        <v>kaolinite_pxa</v>
      </c>
      <c r="Y84" s="66">
        <f>LARGE(F84:P84,2)</f>
        <v>40.568928695027026</v>
      </c>
      <c r="Z84" s="16" t="str">
        <f t="shared" ca="1" si="11"/>
        <v>undifferentiated_clay_pxa</v>
      </c>
      <c r="AA84" s="66">
        <f>LARGE(F84:P84,3)</f>
        <v>8.764004925749461</v>
      </c>
      <c r="AB84" s="16" t="str">
        <f t="shared" ca="1" si="12"/>
        <v>montmorillonite_pxa</v>
      </c>
      <c r="AC84" s="66">
        <f>LARGE(F84:P84,4)</f>
        <v>1.6422095731828539</v>
      </c>
    </row>
    <row r="85" spans="1:29" x14ac:dyDescent="0.3">
      <c r="A85" t="s">
        <v>18</v>
      </c>
      <c r="B85" s="12">
        <v>10.25</v>
      </c>
      <c r="C85" s="12">
        <v>10.5</v>
      </c>
      <c r="D85" s="12">
        <v>22809</v>
      </c>
      <c r="E85" s="11">
        <v>8.7684685869612883E-3</v>
      </c>
      <c r="F85" s="11">
        <v>4.9176821684656976E-3</v>
      </c>
      <c r="G85" s="11">
        <v>0.19670728673862795</v>
      </c>
      <c r="H85" s="11">
        <v>0</v>
      </c>
      <c r="I85" s="11">
        <v>55.13459363175317</v>
      </c>
      <c r="J85" s="11">
        <v>0</v>
      </c>
      <c r="K85" s="11">
        <v>0.26309599601291478</v>
      </c>
      <c r="L85" s="11">
        <v>30.162603580284358</v>
      </c>
      <c r="M85" s="11">
        <v>3.1964934095027042E-2</v>
      </c>
      <c r="N85" s="11">
        <v>0</v>
      </c>
      <c r="O85" s="11">
        <v>0</v>
      </c>
      <c r="P85" s="11">
        <v>14.197348420360466</v>
      </c>
      <c r="Q85" s="13">
        <f t="shared" si="8"/>
        <v>100</v>
      </c>
      <c r="R85" s="20"/>
      <c r="S85">
        <v>0.96899999999999997</v>
      </c>
      <c r="T85" s="20"/>
      <c r="V85" s="16" t="str">
        <f t="shared" ca="1" si="9"/>
        <v>goethite_pxa</v>
      </c>
      <c r="W85" s="66">
        <f>LARGE(F85:P85,1)</f>
        <v>55.13459363175317</v>
      </c>
      <c r="X85" s="16" t="str">
        <f t="shared" ca="1" si="10"/>
        <v>kaolinite_pxa</v>
      </c>
      <c r="Y85" s="66">
        <f>LARGE(F85:P85,2)</f>
        <v>30.162603580284358</v>
      </c>
      <c r="Z85" s="16" t="str">
        <f t="shared" ca="1" si="11"/>
        <v>undifferentiated_clay_pxa</v>
      </c>
      <c r="AA85" s="66">
        <f>LARGE(F85:P85,3)</f>
        <v>14.197348420360466</v>
      </c>
      <c r="AB85" s="16" t="str">
        <f t="shared" ca="1" si="12"/>
        <v>hematite_pxa</v>
      </c>
      <c r="AC85" s="66">
        <f>LARGE(F85:P85,4)</f>
        <v>0.26309599601291478</v>
      </c>
    </row>
    <row r="86" spans="1:29" x14ac:dyDescent="0.3">
      <c r="A86" t="s">
        <v>18</v>
      </c>
      <c r="B86" s="12">
        <v>10.5</v>
      </c>
      <c r="C86" s="12">
        <v>10.75</v>
      </c>
      <c r="D86" s="12">
        <v>20860</v>
      </c>
      <c r="E86" s="11">
        <v>0</v>
      </c>
      <c r="F86" s="11">
        <v>0</v>
      </c>
      <c r="G86" s="11">
        <v>2.1552756358063124E-2</v>
      </c>
      <c r="H86" s="11">
        <v>0</v>
      </c>
      <c r="I86" s="11">
        <v>49.911394223861294</v>
      </c>
      <c r="J86" s="11">
        <v>0.12931653814837873</v>
      </c>
      <c r="K86" s="11">
        <v>0</v>
      </c>
      <c r="L86" s="11">
        <v>37.82508740840079</v>
      </c>
      <c r="M86" s="11">
        <v>0</v>
      </c>
      <c r="N86" s="11">
        <v>0</v>
      </c>
      <c r="O86" s="11">
        <v>9.5790028258058331E-3</v>
      </c>
      <c r="P86" s="11">
        <v>12.10307007040567</v>
      </c>
      <c r="Q86" s="13">
        <f t="shared" si="8"/>
        <v>100</v>
      </c>
      <c r="R86" s="20"/>
      <c r="S86">
        <v>0.96799999999999997</v>
      </c>
      <c r="T86" s="20"/>
      <c r="V86" s="16" t="str">
        <f t="shared" ca="1" si="9"/>
        <v>goethite_pxa</v>
      </c>
      <c r="W86" s="66">
        <f>LARGE(F86:P86,1)</f>
        <v>49.911394223861294</v>
      </c>
      <c r="X86" s="16" t="str">
        <f t="shared" ca="1" si="10"/>
        <v>kaolinite_pxa</v>
      </c>
      <c r="Y86" s="66">
        <f>LARGE(F86:P86,2)</f>
        <v>37.82508740840079</v>
      </c>
      <c r="Z86" s="16" t="str">
        <f t="shared" ca="1" si="11"/>
        <v>undifferentiated_clay_pxa</v>
      </c>
      <c r="AA86" s="66">
        <f>LARGE(F86:P86,3)</f>
        <v>12.10307007040567</v>
      </c>
      <c r="AB86" s="16" t="str">
        <f t="shared" ca="1" si="12"/>
        <v>gypsum_pxa</v>
      </c>
      <c r="AC86" s="66">
        <f>LARGE(F86:P86,4)</f>
        <v>0.12931653814837873</v>
      </c>
    </row>
    <row r="87" spans="1:29" x14ac:dyDescent="0.3">
      <c r="A87" t="s">
        <v>18</v>
      </c>
      <c r="B87" s="12">
        <v>10.75</v>
      </c>
      <c r="C87" s="12">
        <v>11</v>
      </c>
      <c r="D87" s="12">
        <v>35911</v>
      </c>
      <c r="E87" s="11">
        <v>2.7846620812564393E-3</v>
      </c>
      <c r="F87" s="11">
        <v>0</v>
      </c>
      <c r="G87" s="11">
        <v>0.19195023911655304</v>
      </c>
      <c r="H87" s="11">
        <v>0</v>
      </c>
      <c r="I87" s="11">
        <v>46.319069239125135</v>
      </c>
      <c r="J87" s="11">
        <v>0.33517464830351951</v>
      </c>
      <c r="K87" s="11">
        <v>0.12993554647889743</v>
      </c>
      <c r="L87" s="11">
        <v>41.378565392325243</v>
      </c>
      <c r="M87" s="11">
        <v>0</v>
      </c>
      <c r="N87" s="11">
        <v>0</v>
      </c>
      <c r="O87" s="11">
        <v>0</v>
      </c>
      <c r="P87" s="11">
        <v>11.642520272569389</v>
      </c>
      <c r="Q87" s="13">
        <f t="shared" si="8"/>
        <v>100</v>
      </c>
      <c r="R87" s="20"/>
      <c r="S87">
        <v>0.98099999999999998</v>
      </c>
      <c r="T87" s="20"/>
      <c r="V87" s="16" t="str">
        <f t="shared" ca="1" si="9"/>
        <v>goethite_pxa</v>
      </c>
      <c r="W87" s="66">
        <f>LARGE(F87:P87,1)</f>
        <v>46.319069239125135</v>
      </c>
      <c r="X87" s="16" t="str">
        <f t="shared" ca="1" si="10"/>
        <v>kaolinite_pxa</v>
      </c>
      <c r="Y87" s="66">
        <f>LARGE(F87:P87,2)</f>
        <v>41.378565392325243</v>
      </c>
      <c r="Z87" s="16" t="str">
        <f t="shared" ca="1" si="11"/>
        <v>undifferentiated_clay_pxa</v>
      </c>
      <c r="AA87" s="66">
        <f>LARGE(F87:P87,3)</f>
        <v>11.642520272569389</v>
      </c>
      <c r="AB87" s="16" t="str">
        <f t="shared" ca="1" si="12"/>
        <v>gypsum_pxa</v>
      </c>
      <c r="AC87" s="66">
        <f>LARGE(F87:P87,4)</f>
        <v>0.33517464830351951</v>
      </c>
    </row>
    <row r="88" spans="1:29" x14ac:dyDescent="0.3">
      <c r="A88" t="s">
        <v>18</v>
      </c>
      <c r="B88" s="12">
        <v>11</v>
      </c>
      <c r="C88" s="12">
        <v>11.25</v>
      </c>
      <c r="D88" s="12">
        <v>43820</v>
      </c>
      <c r="E88" s="11">
        <v>4.5641259698767688E-3</v>
      </c>
      <c r="F88" s="11">
        <v>0</v>
      </c>
      <c r="G88" s="11">
        <v>0.16391676541908695</v>
      </c>
      <c r="H88" s="11">
        <v>0</v>
      </c>
      <c r="I88" s="11">
        <v>45.197564476958391</v>
      </c>
      <c r="J88" s="11">
        <v>4.9671747096693012E-3</v>
      </c>
      <c r="K88" s="11">
        <v>0.23966617974154381</v>
      </c>
      <c r="L88" s="11">
        <v>53.908747124040936</v>
      </c>
      <c r="M88" s="11">
        <v>0</v>
      </c>
      <c r="N88" s="11">
        <v>0</v>
      </c>
      <c r="O88" s="11">
        <v>0</v>
      </c>
      <c r="P88" s="11">
        <v>0.48057415316050495</v>
      </c>
      <c r="Q88" s="13">
        <f t="shared" si="8"/>
        <v>100.00000000000001</v>
      </c>
      <c r="R88" s="20"/>
      <c r="S88">
        <v>1</v>
      </c>
      <c r="T88" s="20"/>
      <c r="V88" s="16" t="str">
        <f t="shared" ca="1" si="9"/>
        <v>kaolinite_pxa</v>
      </c>
      <c r="W88" s="66">
        <f>LARGE(F88:P88,1)</f>
        <v>53.908747124040936</v>
      </c>
      <c r="X88" s="16" t="str">
        <f t="shared" ca="1" si="10"/>
        <v>goethite_pxa</v>
      </c>
      <c r="Y88" s="66">
        <f>LARGE(F88:P88,2)</f>
        <v>45.197564476958391</v>
      </c>
      <c r="Z88" s="16" t="str">
        <f t="shared" ca="1" si="11"/>
        <v>undifferentiated_clay_pxa</v>
      </c>
      <c r="AA88" s="66">
        <f>LARGE(F88:P88,3)</f>
        <v>0.48057415316050495</v>
      </c>
      <c r="AB88" s="16" t="str">
        <f t="shared" ca="1" si="12"/>
        <v>hematite_pxa</v>
      </c>
      <c r="AC88" s="66">
        <f>LARGE(F88:P88,4)</f>
        <v>0.23966617974154381</v>
      </c>
    </row>
    <row r="89" spans="1:29" x14ac:dyDescent="0.3">
      <c r="A89" t="s">
        <v>18</v>
      </c>
      <c r="B89" s="12">
        <v>11.25</v>
      </c>
      <c r="C89" s="12">
        <v>11.5</v>
      </c>
      <c r="D89" s="12">
        <v>2540</v>
      </c>
      <c r="E89" s="11">
        <v>0</v>
      </c>
      <c r="F89" s="11">
        <v>0</v>
      </c>
      <c r="G89" s="11">
        <v>0.90166244012397856</v>
      </c>
      <c r="H89" s="11">
        <v>0</v>
      </c>
      <c r="I89" s="11">
        <v>25.584671738517894</v>
      </c>
      <c r="J89" s="11">
        <v>8.453085376162299E-2</v>
      </c>
      <c r="K89" s="11">
        <v>1.8596787827557058</v>
      </c>
      <c r="L89" s="11">
        <v>59.31248238940546</v>
      </c>
      <c r="M89" s="11">
        <v>0</v>
      </c>
      <c r="N89" s="11">
        <v>0</v>
      </c>
      <c r="O89" s="11">
        <v>0</v>
      </c>
      <c r="P89" s="11">
        <v>12.256973795435336</v>
      </c>
      <c r="Q89" s="13">
        <f t="shared" si="8"/>
        <v>100</v>
      </c>
      <c r="R89" s="20"/>
      <c r="S89">
        <v>0.99199999999999999</v>
      </c>
      <c r="T89" s="20"/>
      <c r="V89" s="16" t="str">
        <f t="shared" ca="1" si="9"/>
        <v>kaolinite_pxa</v>
      </c>
      <c r="W89" s="66">
        <f>LARGE(F89:P89,1)</f>
        <v>59.31248238940546</v>
      </c>
      <c r="X89" s="16" t="str">
        <f t="shared" ca="1" si="10"/>
        <v>goethite_pxa</v>
      </c>
      <c r="Y89" s="66">
        <f>LARGE(F89:P89,2)</f>
        <v>25.584671738517894</v>
      </c>
      <c r="Z89" s="16" t="str">
        <f t="shared" ca="1" si="11"/>
        <v>undifferentiated_clay_pxa</v>
      </c>
      <c r="AA89" s="66">
        <f>LARGE(F89:P89,3)</f>
        <v>12.256973795435336</v>
      </c>
      <c r="AB89" s="16" t="str">
        <f t="shared" ca="1" si="12"/>
        <v>hematite_pxa</v>
      </c>
      <c r="AC89" s="66">
        <f>LARGE(F89:P89,4)</f>
        <v>1.8596787827557058</v>
      </c>
    </row>
    <row r="90" spans="1:29" x14ac:dyDescent="0.3">
      <c r="A90" t="s">
        <v>18</v>
      </c>
      <c r="B90" s="12">
        <v>11.5</v>
      </c>
      <c r="C90" s="12">
        <v>11.75</v>
      </c>
      <c r="D90" s="12">
        <v>37634</v>
      </c>
      <c r="E90" s="11">
        <v>10.931604400276346</v>
      </c>
      <c r="F90" s="11">
        <v>10.522688829557975</v>
      </c>
      <c r="G90" s="11">
        <v>4.3558333774690743</v>
      </c>
      <c r="H90" s="11">
        <v>0</v>
      </c>
      <c r="I90" s="11">
        <v>33.796667588018117</v>
      </c>
      <c r="J90" s="11">
        <v>0.43876056945676672</v>
      </c>
      <c r="K90" s="11">
        <v>0.31167130106239294</v>
      </c>
      <c r="L90" s="11">
        <v>27.803803396231043</v>
      </c>
      <c r="M90" s="11">
        <v>0</v>
      </c>
      <c r="N90" s="11">
        <v>4.5389024426562077E-3</v>
      </c>
      <c r="O90" s="11">
        <v>3.1772317098593454E-2</v>
      </c>
      <c r="P90" s="11">
        <v>11.802659318387027</v>
      </c>
      <c r="Q90" s="13">
        <f t="shared" si="8"/>
        <v>100</v>
      </c>
      <c r="R90" s="20"/>
      <c r="S90">
        <v>0.99199999999999999</v>
      </c>
      <c r="T90" s="20"/>
      <c r="V90" s="16" t="str">
        <f t="shared" ca="1" si="9"/>
        <v>goethite_pxa</v>
      </c>
      <c r="W90" s="66">
        <f>LARGE(F90:P90,1)</f>
        <v>33.796667588018117</v>
      </c>
      <c r="X90" s="16" t="str">
        <f t="shared" ca="1" si="10"/>
        <v>kaolinite_pxa</v>
      </c>
      <c r="Y90" s="66">
        <f>LARGE(F90:P90,2)</f>
        <v>27.803803396231043</v>
      </c>
      <c r="Z90" s="16" t="str">
        <f t="shared" ca="1" si="11"/>
        <v>undifferentiated_clay_pxa</v>
      </c>
      <c r="AA90" s="66">
        <f>LARGE(F90:P90,3)</f>
        <v>11.802659318387027</v>
      </c>
      <c r="AB90" s="16" t="str">
        <f t="shared" ca="1" si="12"/>
        <v>alunite_pxa</v>
      </c>
      <c r="AC90" s="66">
        <f>LARGE(F90:P90,4)</f>
        <v>10.522688829557975</v>
      </c>
    </row>
    <row r="91" spans="1:29" x14ac:dyDescent="0.3">
      <c r="A91" t="s">
        <v>18</v>
      </c>
      <c r="B91" s="12">
        <v>11.75</v>
      </c>
      <c r="C91" s="12">
        <v>12</v>
      </c>
      <c r="D91" s="12">
        <v>49521</v>
      </c>
      <c r="E91" s="11">
        <v>0.4402172815573191</v>
      </c>
      <c r="F91" s="11">
        <v>10.399505669086299</v>
      </c>
      <c r="G91" s="11">
        <v>1.7234435404412705</v>
      </c>
      <c r="H91" s="11">
        <v>0</v>
      </c>
      <c r="I91" s="11">
        <v>32.94489990037966</v>
      </c>
      <c r="J91" s="11">
        <v>3.2912984279260378E-2</v>
      </c>
      <c r="K91" s="11">
        <v>5.8605059280283021</v>
      </c>
      <c r="L91" s="11">
        <v>22.69300397897004</v>
      </c>
      <c r="M91" s="11">
        <v>1.0970994759753458E-2</v>
      </c>
      <c r="N91" s="11">
        <v>0</v>
      </c>
      <c r="O91" s="11">
        <v>1.8949900039574155E-2</v>
      </c>
      <c r="P91" s="11">
        <v>25.875589822458522</v>
      </c>
      <c r="Q91" s="13">
        <f t="shared" si="8"/>
        <v>100.00000000000001</v>
      </c>
      <c r="R91" s="20"/>
      <c r="S91">
        <v>0.98099999999999998</v>
      </c>
      <c r="T91" s="20"/>
      <c r="V91" s="16" t="str">
        <f t="shared" ca="1" si="9"/>
        <v>goethite_pxa</v>
      </c>
      <c r="W91" s="66">
        <f>LARGE(F91:P91,1)</f>
        <v>32.94489990037966</v>
      </c>
      <c r="X91" s="16" t="str">
        <f t="shared" ca="1" si="10"/>
        <v>undifferentiated_clay_pxa</v>
      </c>
      <c r="Y91" s="66">
        <f>LARGE(F91:P91,2)</f>
        <v>25.875589822458522</v>
      </c>
      <c r="Z91" s="16" t="str">
        <f t="shared" ca="1" si="11"/>
        <v>kaolinite_pxa</v>
      </c>
      <c r="AA91" s="66">
        <f>LARGE(F91:P91,3)</f>
        <v>22.69300397897004</v>
      </c>
      <c r="AB91" s="16" t="str">
        <f t="shared" ca="1" si="12"/>
        <v>alunite_pxa</v>
      </c>
      <c r="AC91" s="66">
        <f>LARGE(F91:P91,4)</f>
        <v>10.399505669086299</v>
      </c>
    </row>
    <row r="92" spans="1:29" x14ac:dyDescent="0.3">
      <c r="A92" t="s">
        <v>18</v>
      </c>
      <c r="B92" s="12">
        <v>12</v>
      </c>
      <c r="C92" s="12">
        <v>12.25</v>
      </c>
      <c r="D92" s="12">
        <v>41076</v>
      </c>
      <c r="E92" s="11">
        <v>0</v>
      </c>
      <c r="F92" s="11">
        <v>2.3172533162237574</v>
      </c>
      <c r="G92" s="11">
        <v>6.8637252122532411E-2</v>
      </c>
      <c r="H92" s="11">
        <v>1.6413255942344711E-2</v>
      </c>
      <c r="I92" s="11">
        <v>24.118533550187262</v>
      </c>
      <c r="J92" s="11">
        <v>7.9082051358569966E-2</v>
      </c>
      <c r="K92" s="11">
        <v>12.108506542920665</v>
      </c>
      <c r="L92" s="11">
        <v>56.128858980289174</v>
      </c>
      <c r="M92" s="11">
        <v>0</v>
      </c>
      <c r="N92" s="11">
        <v>1.4921141765767917E-3</v>
      </c>
      <c r="O92" s="11">
        <v>0</v>
      </c>
      <c r="P92" s="11">
        <v>5.1612229367791223</v>
      </c>
      <c r="Q92" s="13">
        <f t="shared" si="8"/>
        <v>100</v>
      </c>
      <c r="R92" s="20"/>
      <c r="S92">
        <v>0.98799999999999999</v>
      </c>
      <c r="T92" s="20"/>
      <c r="V92" s="16" t="str">
        <f t="shared" ca="1" si="9"/>
        <v>kaolinite_pxa</v>
      </c>
      <c r="W92" s="66">
        <f>LARGE(F92:P92,1)</f>
        <v>56.128858980289174</v>
      </c>
      <c r="X92" s="16" t="str">
        <f t="shared" ca="1" si="10"/>
        <v>goethite_pxa</v>
      </c>
      <c r="Y92" s="66">
        <f>LARGE(F92:P92,2)</f>
        <v>24.118533550187262</v>
      </c>
      <c r="Z92" s="16" t="str">
        <f t="shared" ca="1" si="11"/>
        <v>hematite_pxa</v>
      </c>
      <c r="AA92" s="66">
        <f>LARGE(F92:P92,3)</f>
        <v>12.108506542920665</v>
      </c>
      <c r="AB92" s="16" t="str">
        <f t="shared" ca="1" si="12"/>
        <v>undifferentiated_clay_pxa</v>
      </c>
      <c r="AC92" s="66">
        <f>LARGE(F92:P92,4)</f>
        <v>5.1612229367791223</v>
      </c>
    </row>
    <row r="93" spans="1:29" x14ac:dyDescent="0.3">
      <c r="A93" t="s">
        <v>18</v>
      </c>
      <c r="B93" s="12">
        <v>12.25</v>
      </c>
      <c r="C93" s="12">
        <v>12.5</v>
      </c>
      <c r="D93" s="12">
        <v>35974</v>
      </c>
      <c r="E93" s="11">
        <v>0</v>
      </c>
      <c r="F93" s="11">
        <v>3.9583804569102009E-2</v>
      </c>
      <c r="G93" s="11">
        <v>0</v>
      </c>
      <c r="H93" s="11">
        <v>0</v>
      </c>
      <c r="I93" s="11">
        <v>2.7312825152680387</v>
      </c>
      <c r="J93" s="11">
        <v>0</v>
      </c>
      <c r="K93" s="11">
        <v>29.420191510216391</v>
      </c>
      <c r="L93" s="11">
        <v>67.807057226871748</v>
      </c>
      <c r="M93" s="11">
        <v>0</v>
      </c>
      <c r="N93" s="11">
        <v>0</v>
      </c>
      <c r="O93" s="11">
        <v>0</v>
      </c>
      <c r="P93" s="11">
        <v>1.8849430747191435E-3</v>
      </c>
      <c r="Q93" s="13">
        <f t="shared" si="8"/>
        <v>100</v>
      </c>
      <c r="R93" s="20"/>
      <c r="S93">
        <v>0.99399999999999999</v>
      </c>
      <c r="T93" s="20"/>
      <c r="V93" s="16" t="str">
        <f t="shared" ca="1" si="9"/>
        <v>kaolinite_pxa</v>
      </c>
      <c r="W93" s="66">
        <f>LARGE(F93:P93,1)</f>
        <v>67.807057226871748</v>
      </c>
      <c r="X93" s="16" t="str">
        <f t="shared" ca="1" si="10"/>
        <v>hematite_pxa</v>
      </c>
      <c r="Y93" s="66">
        <f>LARGE(F93:P93,2)</f>
        <v>29.420191510216391</v>
      </c>
      <c r="Z93" s="16" t="str">
        <f t="shared" ca="1" si="11"/>
        <v>goethite_pxa</v>
      </c>
      <c r="AA93" s="66">
        <f>LARGE(F93:P93,3)</f>
        <v>2.7312825152680387</v>
      </c>
      <c r="AB93" s="16" t="str">
        <f t="shared" ca="1" si="12"/>
        <v>alunite_pxa</v>
      </c>
      <c r="AC93" s="66">
        <f>LARGE(F93:P93,4)</f>
        <v>3.9583804569102009E-2</v>
      </c>
    </row>
    <row r="94" spans="1:29" x14ac:dyDescent="0.3">
      <c r="A94" t="s">
        <v>18</v>
      </c>
      <c r="B94" s="12">
        <v>12.5</v>
      </c>
      <c r="C94" s="12">
        <v>12.75</v>
      </c>
      <c r="D94" s="12">
        <v>39369</v>
      </c>
      <c r="E94" s="11">
        <v>0</v>
      </c>
      <c r="F94" s="11">
        <v>8.2043233216808162E-2</v>
      </c>
      <c r="G94" s="11">
        <v>0.10879646143968039</v>
      </c>
      <c r="H94" s="11">
        <v>0</v>
      </c>
      <c r="I94" s="11">
        <v>17.509096097595776</v>
      </c>
      <c r="J94" s="11">
        <v>0</v>
      </c>
      <c r="K94" s="11">
        <v>12.083541413997288</v>
      </c>
      <c r="L94" s="11">
        <v>70.105942783762572</v>
      </c>
      <c r="M94" s="11">
        <v>0</v>
      </c>
      <c r="N94" s="11">
        <v>0</v>
      </c>
      <c r="O94" s="11">
        <v>0</v>
      </c>
      <c r="P94" s="11">
        <v>0.11058000998787187</v>
      </c>
      <c r="Q94" s="13">
        <f t="shared" si="8"/>
        <v>100</v>
      </c>
      <c r="R94" s="20"/>
      <c r="S94">
        <v>0.98899999999999999</v>
      </c>
      <c r="T94" s="20"/>
      <c r="V94" s="16" t="str">
        <f t="shared" ca="1" si="9"/>
        <v>kaolinite_pxa</v>
      </c>
      <c r="W94" s="66">
        <f>LARGE(F94:P94,1)</f>
        <v>70.105942783762572</v>
      </c>
      <c r="X94" s="16" t="str">
        <f t="shared" ca="1" si="10"/>
        <v>goethite_pxa</v>
      </c>
      <c r="Y94" s="66">
        <f>LARGE(F94:P94,2)</f>
        <v>17.509096097595776</v>
      </c>
      <c r="Z94" s="16" t="str">
        <f t="shared" ca="1" si="11"/>
        <v>hematite_pxa</v>
      </c>
      <c r="AA94" s="66">
        <f>LARGE(F94:P94,3)</f>
        <v>12.083541413997288</v>
      </c>
      <c r="AB94" s="16" t="str">
        <f t="shared" ca="1" si="12"/>
        <v>undifferentiated_clay_pxa</v>
      </c>
      <c r="AC94" s="66">
        <f>LARGE(F94:P94,4)</f>
        <v>0.11058000998787187</v>
      </c>
    </row>
    <row r="95" spans="1:29" x14ac:dyDescent="0.3">
      <c r="A95" t="s">
        <v>19</v>
      </c>
      <c r="B95" s="12">
        <v>0</v>
      </c>
      <c r="C95" s="12">
        <v>0.25</v>
      </c>
      <c r="D95" s="12">
        <v>38081</v>
      </c>
      <c r="E95" s="11">
        <v>0</v>
      </c>
      <c r="F95" s="11">
        <v>0</v>
      </c>
      <c r="G95" s="11">
        <v>0</v>
      </c>
      <c r="H95" s="11">
        <v>0.95445562342795554</v>
      </c>
      <c r="I95" s="11">
        <v>41.534540064678403</v>
      </c>
      <c r="J95" s="11">
        <v>0</v>
      </c>
      <c r="K95" s="11">
        <v>5.389867049946101E-2</v>
      </c>
      <c r="L95" s="11">
        <v>31.818181818181817</v>
      </c>
      <c r="M95" s="11">
        <v>16.221254042400286</v>
      </c>
      <c r="N95" s="11">
        <v>0</v>
      </c>
      <c r="O95" s="11">
        <v>4.4915558749550845E-3</v>
      </c>
      <c r="P95" s="11">
        <v>9.4131782249371181</v>
      </c>
      <c r="Q95" s="13">
        <f t="shared" si="8"/>
        <v>99.999999999999986</v>
      </c>
      <c r="R95" s="20"/>
      <c r="S95">
        <v>0.96599999999999997</v>
      </c>
      <c r="T95" s="20"/>
      <c r="V95" s="16" t="str">
        <f t="shared" ca="1" si="9"/>
        <v>goethite_pxa</v>
      </c>
      <c r="W95" s="66">
        <f>LARGE(F95:P95,1)</f>
        <v>41.534540064678403</v>
      </c>
      <c r="X95" s="16" t="str">
        <f t="shared" ca="1" si="10"/>
        <v>kaolinite_pxa</v>
      </c>
      <c r="Y95" s="66">
        <f>LARGE(F95:P95,2)</f>
        <v>31.818181818181817</v>
      </c>
      <c r="Z95" s="16" t="str">
        <f t="shared" ca="1" si="11"/>
        <v>montmorillonite_pxa</v>
      </c>
      <c r="AA95" s="66">
        <f>LARGE(F95:P95,3)</f>
        <v>16.221254042400286</v>
      </c>
      <c r="AB95" s="16" t="str">
        <f t="shared" ca="1" si="12"/>
        <v>undifferentiated_clay_pxa</v>
      </c>
      <c r="AC95" s="66">
        <f>LARGE(F95:P95,4)</f>
        <v>9.4131782249371181</v>
      </c>
    </row>
    <row r="96" spans="1:29" x14ac:dyDescent="0.3">
      <c r="A96" t="s">
        <v>19</v>
      </c>
      <c r="B96" s="12">
        <v>0.25</v>
      </c>
      <c r="C96" s="12">
        <v>0.5</v>
      </c>
      <c r="D96" s="12">
        <v>38719</v>
      </c>
      <c r="E96" s="11">
        <v>0</v>
      </c>
      <c r="F96" s="11">
        <v>5.0120791106566826E-3</v>
      </c>
      <c r="G96" s="11">
        <v>2.004831644262673E-2</v>
      </c>
      <c r="H96" s="11">
        <v>0.66059202678455076</v>
      </c>
      <c r="I96" s="11">
        <v>38.477731332511347</v>
      </c>
      <c r="J96" s="11">
        <v>0</v>
      </c>
      <c r="K96" s="11">
        <v>0.15838169989675116</v>
      </c>
      <c r="L96" s="11">
        <v>35.059493379043495</v>
      </c>
      <c r="M96" s="11">
        <v>24.246433905712767</v>
      </c>
      <c r="N96" s="11">
        <v>2.4057979731152077E-2</v>
      </c>
      <c r="O96" s="11">
        <v>1.0024158221313365E-3</v>
      </c>
      <c r="P96" s="11">
        <v>1.3472468649445162</v>
      </c>
      <c r="Q96" s="13">
        <f t="shared" si="8"/>
        <v>99.999999999999972</v>
      </c>
      <c r="R96" s="20"/>
      <c r="S96">
        <v>0.96899999999999997</v>
      </c>
      <c r="T96" s="20"/>
      <c r="V96" s="16" t="str">
        <f t="shared" ca="1" si="9"/>
        <v>goethite_pxa</v>
      </c>
      <c r="W96" s="66">
        <f>LARGE(F96:P96,1)</f>
        <v>38.477731332511347</v>
      </c>
      <c r="X96" s="16" t="str">
        <f t="shared" ca="1" si="10"/>
        <v>kaolinite_pxa</v>
      </c>
      <c r="Y96" s="66">
        <f>LARGE(F96:P96,2)</f>
        <v>35.059493379043495</v>
      </c>
      <c r="Z96" s="16" t="str">
        <f t="shared" ca="1" si="11"/>
        <v>montmorillonite_pxa</v>
      </c>
      <c r="AA96" s="66">
        <f>LARGE(F96:P96,3)</f>
        <v>24.246433905712767</v>
      </c>
      <c r="AB96" s="16" t="str">
        <f t="shared" ca="1" si="12"/>
        <v>undifferentiated_clay_pxa</v>
      </c>
      <c r="AC96" s="66">
        <f>LARGE(F96:P96,4)</f>
        <v>1.3472468649445162</v>
      </c>
    </row>
    <row r="97" spans="1:29" x14ac:dyDescent="0.3">
      <c r="A97" t="s">
        <v>19</v>
      </c>
      <c r="B97" s="12">
        <v>0.5</v>
      </c>
      <c r="C97" s="12">
        <v>0.75</v>
      </c>
      <c r="D97" s="12">
        <v>38480</v>
      </c>
      <c r="E97" s="11">
        <v>6.4968814968814972E-2</v>
      </c>
      <c r="F97" s="11">
        <v>0</v>
      </c>
      <c r="G97" s="11">
        <v>5.3230680073287344E-2</v>
      </c>
      <c r="H97" s="11">
        <v>0.70190222329195173</v>
      </c>
      <c r="I97" s="11">
        <v>46.878898225472518</v>
      </c>
      <c r="J97" s="11">
        <v>8.6654595468142193E-3</v>
      </c>
      <c r="K97" s="11">
        <v>0.35899760979658912</v>
      </c>
      <c r="L97" s="11">
        <v>44.492183081721407</v>
      </c>
      <c r="M97" s="11">
        <v>5.2574580993314264</v>
      </c>
      <c r="N97" s="11">
        <v>8.6654595468142193E-3</v>
      </c>
      <c r="O97" s="11">
        <v>0</v>
      </c>
      <c r="P97" s="11">
        <v>2.1750303462503688</v>
      </c>
      <c r="Q97" s="13">
        <f t="shared" si="8"/>
        <v>99.999999999999986</v>
      </c>
      <c r="R97" s="20"/>
      <c r="S97">
        <v>0.97199999999999998</v>
      </c>
      <c r="T97" s="20"/>
      <c r="V97" s="16" t="str">
        <f t="shared" ca="1" si="9"/>
        <v>goethite_pxa</v>
      </c>
      <c r="W97" s="66">
        <f>LARGE(F97:P97,1)</f>
        <v>46.878898225472518</v>
      </c>
      <c r="X97" s="16" t="str">
        <f t="shared" ca="1" si="10"/>
        <v>kaolinite_pxa</v>
      </c>
      <c r="Y97" s="66">
        <f>LARGE(F97:P97,2)</f>
        <v>44.492183081721407</v>
      </c>
      <c r="Z97" s="16" t="str">
        <f t="shared" ca="1" si="11"/>
        <v>montmorillonite_pxa</v>
      </c>
      <c r="AA97" s="66">
        <f>LARGE(F97:P97,3)</f>
        <v>5.2574580993314264</v>
      </c>
      <c r="AB97" s="16" t="str">
        <f t="shared" ca="1" si="12"/>
        <v>undifferentiated_clay_pxa</v>
      </c>
      <c r="AC97" s="66">
        <f>LARGE(F97:P97,4)</f>
        <v>2.1750303462503688</v>
      </c>
    </row>
    <row r="98" spans="1:29" x14ac:dyDescent="0.3">
      <c r="A98" t="s">
        <v>19</v>
      </c>
      <c r="B98" s="12">
        <v>0.75</v>
      </c>
      <c r="C98" s="12">
        <v>1</v>
      </c>
      <c r="D98" s="12">
        <v>36724</v>
      </c>
      <c r="E98" s="11">
        <v>2.7230149221217732E-3</v>
      </c>
      <c r="F98" s="11">
        <v>1.4631463915644074E-3</v>
      </c>
      <c r="G98" s="11">
        <v>0.1126622721504594</v>
      </c>
      <c r="H98" s="11">
        <v>7.3157319578220376E-3</v>
      </c>
      <c r="I98" s="11">
        <v>34.408813690420175</v>
      </c>
      <c r="J98" s="11">
        <v>2.3410342265030519E-2</v>
      </c>
      <c r="K98" s="11">
        <v>11.542761883051613</v>
      </c>
      <c r="L98" s="11">
        <v>53.12391918492051</v>
      </c>
      <c r="M98" s="11">
        <v>0.1741144205961645</v>
      </c>
      <c r="N98" s="11">
        <v>1.4631463915644074E-3</v>
      </c>
      <c r="O98" s="11">
        <v>1.0242024740950853E-2</v>
      </c>
      <c r="P98" s="11">
        <v>0.59111114219202077</v>
      </c>
      <c r="Q98" s="13">
        <f t="shared" si="8"/>
        <v>99.999999999999986</v>
      </c>
      <c r="R98" s="20"/>
      <c r="S98">
        <v>0.98</v>
      </c>
      <c r="T98" s="20"/>
      <c r="V98" s="16" t="str">
        <f t="shared" ca="1" si="9"/>
        <v>kaolinite_pxa</v>
      </c>
      <c r="W98" s="66">
        <f>LARGE(F98:P98,1)</f>
        <v>53.12391918492051</v>
      </c>
      <c r="X98" s="16" t="str">
        <f t="shared" ca="1" si="10"/>
        <v>goethite_pxa</v>
      </c>
      <c r="Y98" s="66">
        <f>LARGE(F98:P98,2)</f>
        <v>34.408813690420175</v>
      </c>
      <c r="Z98" s="16" t="str">
        <f t="shared" ca="1" si="11"/>
        <v>hematite_pxa</v>
      </c>
      <c r="AA98" s="66">
        <f>LARGE(F98:P98,3)</f>
        <v>11.542761883051613</v>
      </c>
      <c r="AB98" s="16" t="str">
        <f t="shared" ca="1" si="12"/>
        <v>undifferentiated_clay_pxa</v>
      </c>
      <c r="AC98" s="66">
        <f>LARGE(F98:P98,4)</f>
        <v>0.59111114219202077</v>
      </c>
    </row>
    <row r="99" spans="1:29" x14ac:dyDescent="0.3">
      <c r="A99" t="s">
        <v>19</v>
      </c>
      <c r="B99" s="12">
        <v>1</v>
      </c>
      <c r="C99" s="12">
        <v>1.25</v>
      </c>
      <c r="D99" s="12">
        <v>24644</v>
      </c>
      <c r="E99" s="11">
        <v>9.3329005031650702E-2</v>
      </c>
      <c r="F99" s="11">
        <v>3.8366617125563879E-3</v>
      </c>
      <c r="G99" s="11">
        <v>0.37407451697424787</v>
      </c>
      <c r="H99" s="11">
        <v>2.1293472504687956</v>
      </c>
      <c r="I99" s="11">
        <v>43.678475266598198</v>
      </c>
      <c r="J99" s="11">
        <v>9.2079881101353317E-2</v>
      </c>
      <c r="K99" s="11">
        <v>7.0978241682293192E-2</v>
      </c>
      <c r="L99" s="11">
        <v>32.981862411990988</v>
      </c>
      <c r="M99" s="11">
        <v>8.9125651582684906</v>
      </c>
      <c r="N99" s="11">
        <v>0.2282813718971051</v>
      </c>
      <c r="O99" s="11">
        <v>0</v>
      </c>
      <c r="P99" s="11">
        <v>11.435170234274313</v>
      </c>
      <c r="Q99" s="13">
        <f t="shared" si="8"/>
        <v>100</v>
      </c>
      <c r="R99" s="20"/>
      <c r="S99">
        <v>0.97099999999999997</v>
      </c>
      <c r="T99" s="20"/>
      <c r="V99" s="16" t="str">
        <f t="shared" ca="1" si="9"/>
        <v>goethite_pxa</v>
      </c>
      <c r="W99" s="66">
        <f>LARGE(F99:P99,1)</f>
        <v>43.678475266598198</v>
      </c>
      <c r="X99" s="16" t="str">
        <f t="shared" ca="1" si="10"/>
        <v>kaolinite_pxa</v>
      </c>
      <c r="Y99" s="66">
        <f>LARGE(F99:P99,2)</f>
        <v>32.981862411990988</v>
      </c>
      <c r="Z99" s="16" t="str">
        <f t="shared" ca="1" si="11"/>
        <v>undifferentiated_clay_pxa</v>
      </c>
      <c r="AA99" s="66">
        <f>LARGE(F99:P99,3)</f>
        <v>11.435170234274313</v>
      </c>
      <c r="AB99" s="16" t="str">
        <f t="shared" ca="1" si="12"/>
        <v>montmorillonite_pxa</v>
      </c>
      <c r="AC99" s="66">
        <f>LARGE(F99:P99,4)</f>
        <v>8.9125651582684906</v>
      </c>
    </row>
    <row r="100" spans="1:29" x14ac:dyDescent="0.3">
      <c r="A100" t="s">
        <v>19</v>
      </c>
      <c r="B100" s="12">
        <v>1.25</v>
      </c>
      <c r="C100" s="12">
        <v>1.5</v>
      </c>
      <c r="D100" s="12">
        <v>4525</v>
      </c>
      <c r="E100" s="11">
        <v>3.3149171270718232</v>
      </c>
      <c r="F100" s="11">
        <v>0</v>
      </c>
      <c r="G100" s="11">
        <v>0.9910177528784222</v>
      </c>
      <c r="H100" s="11">
        <v>0.88670009468069366</v>
      </c>
      <c r="I100" s="11">
        <v>17.090709668061212</v>
      </c>
      <c r="J100" s="11">
        <v>0</v>
      </c>
      <c r="K100" s="11">
        <v>1.112721687442439</v>
      </c>
      <c r="L100" s="11">
        <v>69.823285887013043</v>
      </c>
      <c r="M100" s="11">
        <v>0</v>
      </c>
      <c r="N100" s="11">
        <v>1.2344256220064558</v>
      </c>
      <c r="O100" s="11">
        <v>0</v>
      </c>
      <c r="P100" s="11">
        <v>5.5462221608459075</v>
      </c>
      <c r="Q100" s="13">
        <f t="shared" si="8"/>
        <v>100</v>
      </c>
      <c r="R100" s="20"/>
      <c r="S100">
        <v>0.97499999999999998</v>
      </c>
      <c r="T100" s="20"/>
      <c r="V100" s="16" t="str">
        <f t="shared" ca="1" si="9"/>
        <v>kaolinite_pxa</v>
      </c>
      <c r="W100" s="66">
        <f>LARGE(F100:P100,1)</f>
        <v>69.823285887013043</v>
      </c>
      <c r="X100" s="16" t="str">
        <f t="shared" ca="1" si="10"/>
        <v>goethite_pxa</v>
      </c>
      <c r="Y100" s="66">
        <f>LARGE(F100:P100,2)</f>
        <v>17.090709668061212</v>
      </c>
      <c r="Z100" s="16" t="str">
        <f t="shared" ca="1" si="11"/>
        <v>undifferentiated_clay_pxa</v>
      </c>
      <c r="AA100" s="66">
        <f>LARGE(F100:P100,3)</f>
        <v>5.5462221608459075</v>
      </c>
      <c r="AB100" s="16" t="str">
        <f t="shared" ca="1" si="12"/>
        <v>nontronite_pxa</v>
      </c>
      <c r="AC100" s="66">
        <f>LARGE(F100:P100,4)</f>
        <v>1.2344256220064558</v>
      </c>
    </row>
    <row r="101" spans="1:29" x14ac:dyDescent="0.3">
      <c r="A101" t="s">
        <v>19</v>
      </c>
      <c r="B101" s="12">
        <v>1.5</v>
      </c>
      <c r="C101" s="12">
        <v>1.75</v>
      </c>
      <c r="D101" s="12">
        <v>21314</v>
      </c>
      <c r="E101" s="11">
        <v>0.69437928122360892</v>
      </c>
      <c r="F101" s="11">
        <v>0.48417244608984067</v>
      </c>
      <c r="G101" s="11">
        <v>1.0080311582526191</v>
      </c>
      <c r="H101" s="11">
        <v>0.53444171644889515</v>
      </c>
      <c r="I101" s="11">
        <v>39.352901437925084</v>
      </c>
      <c r="J101" s="11">
        <v>0.52650446323430766</v>
      </c>
      <c r="K101" s="11">
        <v>2.3520727025894446</v>
      </c>
      <c r="L101" s="11">
        <v>50.409495165845541</v>
      </c>
      <c r="M101" s="11">
        <v>0</v>
      </c>
      <c r="N101" s="11">
        <v>0</v>
      </c>
      <c r="O101" s="11">
        <v>0</v>
      </c>
      <c r="P101" s="11">
        <v>4.6380016283906595</v>
      </c>
      <c r="Q101" s="13">
        <f t="shared" si="8"/>
        <v>100</v>
      </c>
      <c r="R101" s="20"/>
      <c r="S101">
        <v>0.98799999999999999</v>
      </c>
      <c r="T101" s="20"/>
      <c r="V101" s="16" t="str">
        <f t="shared" ca="1" si="9"/>
        <v>kaolinite_pxa</v>
      </c>
      <c r="W101" s="66">
        <f>LARGE(F101:P101,1)</f>
        <v>50.409495165845541</v>
      </c>
      <c r="X101" s="16" t="str">
        <f t="shared" ca="1" si="10"/>
        <v>goethite_pxa</v>
      </c>
      <c r="Y101" s="66">
        <f>LARGE(F101:P101,2)</f>
        <v>39.352901437925084</v>
      </c>
      <c r="Z101" s="16" t="str">
        <f t="shared" ca="1" si="11"/>
        <v>undifferentiated_clay_pxa</v>
      </c>
      <c r="AA101" s="66">
        <f>LARGE(F101:P101,3)</f>
        <v>4.6380016283906595</v>
      </c>
      <c r="AB101" s="16" t="str">
        <f t="shared" ca="1" si="12"/>
        <v>hematite_pxa</v>
      </c>
      <c r="AC101" s="66">
        <f>LARGE(F101:P101,4)</f>
        <v>2.3520727025894446</v>
      </c>
    </row>
    <row r="102" spans="1:29" x14ac:dyDescent="0.3">
      <c r="A102" t="s">
        <v>19</v>
      </c>
      <c r="B102" s="12">
        <v>1.75</v>
      </c>
      <c r="C102" s="12">
        <v>2</v>
      </c>
      <c r="D102" s="12">
        <v>37910</v>
      </c>
      <c r="E102" s="11">
        <v>0</v>
      </c>
      <c r="F102" s="11">
        <v>0.11039876566199355</v>
      </c>
      <c r="G102" s="11">
        <v>0</v>
      </c>
      <c r="H102" s="11">
        <v>0</v>
      </c>
      <c r="I102" s="11">
        <v>48.841478013354269</v>
      </c>
      <c r="J102" s="11">
        <v>0.11172887127237903</v>
      </c>
      <c r="K102" s="11">
        <v>0.53071213854380039</v>
      </c>
      <c r="L102" s="11">
        <v>43.332180575137663</v>
      </c>
      <c r="M102" s="11">
        <v>2.6602112207709289E-3</v>
      </c>
      <c r="N102" s="11">
        <v>0</v>
      </c>
      <c r="O102" s="11">
        <v>0</v>
      </c>
      <c r="P102" s="11">
        <v>7.0708414248091298</v>
      </c>
      <c r="Q102" s="13">
        <f t="shared" si="8"/>
        <v>100</v>
      </c>
      <c r="R102" s="20"/>
      <c r="S102">
        <v>0.98</v>
      </c>
      <c r="T102" s="20"/>
      <c r="V102" s="16" t="str">
        <f t="shared" ca="1" si="9"/>
        <v>goethite_pxa</v>
      </c>
      <c r="W102" s="66">
        <f>LARGE(F102:P102,1)</f>
        <v>48.841478013354269</v>
      </c>
      <c r="X102" s="16" t="str">
        <f t="shared" ca="1" si="10"/>
        <v>kaolinite_pxa</v>
      </c>
      <c r="Y102" s="66">
        <f>LARGE(F102:P102,2)</f>
        <v>43.332180575137663</v>
      </c>
      <c r="Z102" s="16" t="str">
        <f t="shared" ca="1" si="11"/>
        <v>undifferentiated_clay_pxa</v>
      </c>
      <c r="AA102" s="66">
        <f>LARGE(F102:P102,3)</f>
        <v>7.0708414248091298</v>
      </c>
      <c r="AB102" s="16" t="str">
        <f t="shared" ca="1" si="12"/>
        <v>hematite_pxa</v>
      </c>
      <c r="AC102" s="66">
        <f>LARGE(F102:P102,4)</f>
        <v>0.53071213854380039</v>
      </c>
    </row>
    <row r="103" spans="1:29" x14ac:dyDescent="0.3">
      <c r="A103" t="s">
        <v>19</v>
      </c>
      <c r="B103" s="12">
        <v>2</v>
      </c>
      <c r="C103" s="12">
        <v>2.25</v>
      </c>
      <c r="D103" s="12">
        <v>31211</v>
      </c>
      <c r="E103" s="11">
        <v>0</v>
      </c>
      <c r="F103" s="11">
        <v>0</v>
      </c>
      <c r="G103" s="11">
        <v>7.6485650626849783E-2</v>
      </c>
      <c r="H103" s="11">
        <v>0</v>
      </c>
      <c r="I103" s="11">
        <v>47.171693658341923</v>
      </c>
      <c r="J103" s="11">
        <v>0.13800671743540288</v>
      </c>
      <c r="K103" s="11">
        <v>0.91616507598683106</v>
      </c>
      <c r="L103" s="11">
        <v>30.73226696817532</v>
      </c>
      <c r="M103" s="11">
        <v>0.43231019919523789</v>
      </c>
      <c r="N103" s="11">
        <v>0</v>
      </c>
      <c r="O103" s="11">
        <v>1.6627315353662999E-3</v>
      </c>
      <c r="P103" s="11">
        <v>20.531408998703068</v>
      </c>
      <c r="Q103" s="13">
        <f t="shared" si="8"/>
        <v>100</v>
      </c>
      <c r="R103" s="20"/>
      <c r="S103">
        <v>0.97299999999999998</v>
      </c>
      <c r="T103" s="20"/>
      <c r="V103" s="16" t="str">
        <f t="shared" ca="1" si="9"/>
        <v>goethite_pxa</v>
      </c>
      <c r="W103" s="66">
        <f>LARGE(F103:P103,1)</f>
        <v>47.171693658341923</v>
      </c>
      <c r="X103" s="16" t="str">
        <f t="shared" ca="1" si="10"/>
        <v>kaolinite_pxa</v>
      </c>
      <c r="Y103" s="66">
        <f>LARGE(F103:P103,2)</f>
        <v>30.73226696817532</v>
      </c>
      <c r="Z103" s="16" t="str">
        <f t="shared" ca="1" si="11"/>
        <v>undifferentiated_clay_pxa</v>
      </c>
      <c r="AA103" s="66">
        <f>LARGE(F103:P103,3)</f>
        <v>20.531408998703068</v>
      </c>
      <c r="AB103" s="16" t="str">
        <f t="shared" ca="1" si="12"/>
        <v>hematite_pxa</v>
      </c>
      <c r="AC103" s="66">
        <f>LARGE(F103:P103,4)</f>
        <v>0.91616507598683106</v>
      </c>
    </row>
    <row r="104" spans="1:29" x14ac:dyDescent="0.3">
      <c r="A104" t="s">
        <v>19</v>
      </c>
      <c r="B104" s="12">
        <v>2.25</v>
      </c>
      <c r="C104" s="12">
        <v>2.5</v>
      </c>
      <c r="D104" s="12">
        <v>37945</v>
      </c>
      <c r="E104" s="11">
        <v>0</v>
      </c>
      <c r="F104" s="11">
        <v>1.4099798372883268E-3</v>
      </c>
      <c r="G104" s="11">
        <v>0.80227852741705796</v>
      </c>
      <c r="H104" s="11">
        <v>2.8199596745766536E-3</v>
      </c>
      <c r="I104" s="11">
        <v>45.240613059233254</v>
      </c>
      <c r="J104" s="11">
        <v>0.27212610859664704</v>
      </c>
      <c r="K104" s="11">
        <v>0.18329737884748248</v>
      </c>
      <c r="L104" s="11">
        <v>32.705892305740022</v>
      </c>
      <c r="M104" s="11">
        <v>0</v>
      </c>
      <c r="N104" s="11">
        <v>0</v>
      </c>
      <c r="O104" s="11">
        <v>1.4099798372883268E-3</v>
      </c>
      <c r="P104" s="11">
        <v>20.790152700816378</v>
      </c>
      <c r="Q104" s="13">
        <f t="shared" si="8"/>
        <v>100</v>
      </c>
      <c r="R104" s="20"/>
      <c r="S104">
        <v>0.97399999999999998</v>
      </c>
      <c r="T104" s="20"/>
      <c r="V104" s="16" t="str">
        <f t="shared" ca="1" si="9"/>
        <v>goethite_pxa</v>
      </c>
      <c r="W104" s="66">
        <f>LARGE(F104:P104,1)</f>
        <v>45.240613059233254</v>
      </c>
      <c r="X104" s="16" t="str">
        <f t="shared" ca="1" si="10"/>
        <v>kaolinite_pxa</v>
      </c>
      <c r="Y104" s="66">
        <f>LARGE(F104:P104,2)</f>
        <v>32.705892305740022</v>
      </c>
      <c r="Z104" s="16" t="str">
        <f t="shared" ca="1" si="11"/>
        <v>undifferentiated_clay_pxa</v>
      </c>
      <c r="AA104" s="66">
        <f>LARGE(F104:P104,3)</f>
        <v>20.790152700816378</v>
      </c>
      <c r="AB104" s="16" t="str">
        <f t="shared" ca="1" si="12"/>
        <v>chert_pxa</v>
      </c>
      <c r="AC104" s="66">
        <f>LARGE(F104:P104,4)</f>
        <v>0.80227852741705796</v>
      </c>
    </row>
    <row r="105" spans="1:29" x14ac:dyDescent="0.3">
      <c r="A105" t="s">
        <v>19</v>
      </c>
      <c r="B105" s="12">
        <v>2.5</v>
      </c>
      <c r="C105" s="12">
        <v>2.75</v>
      </c>
      <c r="D105" s="12">
        <v>38219</v>
      </c>
      <c r="E105" s="11">
        <v>0</v>
      </c>
      <c r="F105" s="11">
        <v>1.6263691372839382</v>
      </c>
      <c r="G105" s="11">
        <v>1.1489263921158118E-2</v>
      </c>
      <c r="H105" s="11">
        <v>1.2765848801286797E-3</v>
      </c>
      <c r="I105" s="11">
        <v>42.72857252278704</v>
      </c>
      <c r="J105" s="11">
        <v>2.0718972604488473</v>
      </c>
      <c r="K105" s="11">
        <v>4.7731508668011333</v>
      </c>
      <c r="L105" s="11">
        <v>38.656266755176546</v>
      </c>
      <c r="M105" s="11">
        <v>0</v>
      </c>
      <c r="N105" s="11">
        <v>1.5319018561544157E-2</v>
      </c>
      <c r="O105" s="11">
        <v>2.2978527842316236E-2</v>
      </c>
      <c r="P105" s="11">
        <v>10.092680062297342</v>
      </c>
      <c r="Q105" s="13">
        <f t="shared" si="8"/>
        <v>99.999999999999986</v>
      </c>
      <c r="R105" s="20"/>
      <c r="S105">
        <v>0.98099999999999998</v>
      </c>
      <c r="T105" s="20"/>
      <c r="V105" s="16" t="str">
        <f t="shared" ca="1" si="9"/>
        <v>goethite_pxa</v>
      </c>
      <c r="W105" s="66">
        <f>LARGE(F105:P105,1)</f>
        <v>42.72857252278704</v>
      </c>
      <c r="X105" s="16" t="str">
        <f t="shared" ca="1" si="10"/>
        <v>kaolinite_pxa</v>
      </c>
      <c r="Y105" s="66">
        <f>LARGE(F105:P105,2)</f>
        <v>38.656266755176546</v>
      </c>
      <c r="Z105" s="16" t="str">
        <f t="shared" ca="1" si="11"/>
        <v>undifferentiated_clay_pxa</v>
      </c>
      <c r="AA105" s="66">
        <f>LARGE(F105:P105,3)</f>
        <v>10.092680062297342</v>
      </c>
      <c r="AB105" s="16" t="str">
        <f t="shared" ca="1" si="12"/>
        <v>hematite_pxa</v>
      </c>
      <c r="AC105" s="66">
        <f>LARGE(F105:P105,4)</f>
        <v>4.7731508668011333</v>
      </c>
    </row>
    <row r="106" spans="1:29" ht="15" thickBot="1" x14ac:dyDescent="0.35">
      <c r="A106" t="s">
        <v>19</v>
      </c>
      <c r="B106" s="12">
        <v>2.75</v>
      </c>
      <c r="C106" s="12">
        <v>3</v>
      </c>
      <c r="D106" s="12">
        <v>33744</v>
      </c>
      <c r="E106" s="11">
        <v>0.67567567567567566</v>
      </c>
      <c r="F106" s="11">
        <v>10.975617274609437</v>
      </c>
      <c r="G106" s="11">
        <v>0.13731536687863674</v>
      </c>
      <c r="H106" s="11">
        <v>0</v>
      </c>
      <c r="I106" s="11">
        <v>13.124602766260098</v>
      </c>
      <c r="J106" s="11">
        <v>0.13594221320985039</v>
      </c>
      <c r="K106" s="11">
        <v>30.698223419388036</v>
      </c>
      <c r="L106" s="11">
        <v>19.373825112906861</v>
      </c>
      <c r="M106" s="11">
        <v>0</v>
      </c>
      <c r="N106" s="11">
        <v>0</v>
      </c>
      <c r="O106" s="11">
        <v>0.10298652515897755</v>
      </c>
      <c r="P106" s="11">
        <v>24.77581164591243</v>
      </c>
      <c r="Q106" s="13">
        <f t="shared" si="8"/>
        <v>100</v>
      </c>
      <c r="R106" s="20"/>
      <c r="S106">
        <v>0.98599999999999999</v>
      </c>
      <c r="T106" s="20"/>
      <c r="U106" s="18"/>
      <c r="V106" s="16" t="str">
        <f t="shared" ca="1" si="9"/>
        <v>hematite_pxa</v>
      </c>
      <c r="W106" s="66">
        <f>LARGE(F106:P106,1)</f>
        <v>30.698223419388036</v>
      </c>
      <c r="X106" s="16" t="str">
        <f t="shared" ca="1" si="10"/>
        <v>undifferentiated_clay_pxa</v>
      </c>
      <c r="Y106" s="66">
        <f>LARGE(F106:P106,2)</f>
        <v>24.77581164591243</v>
      </c>
      <c r="Z106" s="16" t="str">
        <f t="shared" ca="1" si="11"/>
        <v>kaolinite_pxa</v>
      </c>
      <c r="AA106" s="66">
        <f>LARGE(F106:P106,3)</f>
        <v>19.373825112906861</v>
      </c>
      <c r="AB106" s="16" t="str">
        <f t="shared" ca="1" si="12"/>
        <v>goethite_pxa</v>
      </c>
      <c r="AC106" s="66">
        <f>LARGE(F106:P106,4)</f>
        <v>13.124602766260098</v>
      </c>
    </row>
    <row r="107" spans="1:29" ht="15" thickTop="1" x14ac:dyDescent="0.3">
      <c r="A107" t="s">
        <v>19</v>
      </c>
      <c r="B107" s="12">
        <v>3</v>
      </c>
      <c r="C107" s="12">
        <v>3.25</v>
      </c>
      <c r="D107" s="12">
        <v>28539</v>
      </c>
      <c r="E107" s="11">
        <v>1.2333999088965977</v>
      </c>
      <c r="F107" s="11">
        <v>9.6915210022491909</v>
      </c>
      <c r="G107" s="11">
        <v>0.27780772733720038</v>
      </c>
      <c r="H107" s="11">
        <v>0</v>
      </c>
      <c r="I107" s="11">
        <v>16.186268799211025</v>
      </c>
      <c r="J107" s="11">
        <v>1.637081250379931</v>
      </c>
      <c r="K107" s="11">
        <v>18.053533595098926</v>
      </c>
      <c r="L107" s="11">
        <v>40.284104804803611</v>
      </c>
      <c r="M107" s="11">
        <v>0</v>
      </c>
      <c r="N107" s="11">
        <v>0</v>
      </c>
      <c r="O107" s="11">
        <v>0</v>
      </c>
      <c r="P107" s="11">
        <v>12.636282912023514</v>
      </c>
      <c r="Q107" s="13">
        <f t="shared" si="8"/>
        <v>100</v>
      </c>
      <c r="R107" s="20"/>
      <c r="S107">
        <v>0.98399999999999999</v>
      </c>
      <c r="T107" s="20"/>
      <c r="V107" s="16" t="str">
        <f t="shared" ca="1" si="9"/>
        <v>kaolinite_pxa</v>
      </c>
      <c r="W107" s="66">
        <f>LARGE(F107:P107,1)</f>
        <v>40.284104804803611</v>
      </c>
      <c r="X107" s="16" t="str">
        <f t="shared" ca="1" si="10"/>
        <v>hematite_pxa</v>
      </c>
      <c r="Y107" s="66">
        <f>LARGE(F107:P107,2)</f>
        <v>18.053533595098926</v>
      </c>
      <c r="Z107" s="16" t="str">
        <f t="shared" ca="1" si="11"/>
        <v>goethite_pxa</v>
      </c>
      <c r="AA107" s="66">
        <f>LARGE(F107:P107,3)</f>
        <v>16.186268799211025</v>
      </c>
      <c r="AB107" s="16" t="str">
        <f t="shared" ca="1" si="12"/>
        <v>undifferentiated_clay_pxa</v>
      </c>
      <c r="AC107" s="66">
        <f>LARGE(F107:P107,4)</f>
        <v>12.636282912023514</v>
      </c>
    </row>
    <row r="108" spans="1:29" x14ac:dyDescent="0.3">
      <c r="A108" t="s">
        <v>19</v>
      </c>
      <c r="B108" s="12">
        <v>3.25</v>
      </c>
      <c r="C108" s="12">
        <v>3.5</v>
      </c>
      <c r="D108" s="12">
        <v>27502</v>
      </c>
      <c r="E108" s="11">
        <v>3.6360991927859793E-3</v>
      </c>
      <c r="F108" s="11">
        <v>2.8374487969519304</v>
      </c>
      <c r="G108" s="11">
        <v>0.33006313126497383</v>
      </c>
      <c r="H108" s="11">
        <v>1.8235532114086951E-3</v>
      </c>
      <c r="I108" s="11">
        <v>24.964443464185038</v>
      </c>
      <c r="J108" s="11">
        <v>1.0193662451774608</v>
      </c>
      <c r="K108" s="11">
        <v>20.710093821968552</v>
      </c>
      <c r="L108" s="11">
        <v>46.892670831374602</v>
      </c>
      <c r="M108" s="11">
        <v>1.2764872479860866E-2</v>
      </c>
      <c r="N108" s="11">
        <v>0</v>
      </c>
      <c r="O108" s="11">
        <v>3.6471064228173901E-2</v>
      </c>
      <c r="P108" s="11">
        <v>3.1912181199652165</v>
      </c>
      <c r="Q108" s="13">
        <f t="shared" si="8"/>
        <v>100.00000000000001</v>
      </c>
      <c r="R108" s="20"/>
      <c r="S108">
        <v>0.98699999999999999</v>
      </c>
      <c r="T108" s="20"/>
      <c r="V108" s="16" t="str">
        <f t="shared" ca="1" si="9"/>
        <v>kaolinite_pxa</v>
      </c>
      <c r="W108" s="66">
        <f>LARGE(F108:P108,1)</f>
        <v>46.892670831374602</v>
      </c>
      <c r="X108" s="16" t="str">
        <f t="shared" ca="1" si="10"/>
        <v>goethite_pxa</v>
      </c>
      <c r="Y108" s="66">
        <f>LARGE(F108:P108,2)</f>
        <v>24.964443464185038</v>
      </c>
      <c r="Z108" s="16" t="str">
        <f t="shared" ca="1" si="11"/>
        <v>hematite_pxa</v>
      </c>
      <c r="AA108" s="66">
        <f>LARGE(F108:P108,3)</f>
        <v>20.710093821968552</v>
      </c>
      <c r="AB108" s="16" t="str">
        <f t="shared" ca="1" si="12"/>
        <v>undifferentiated_clay_pxa</v>
      </c>
      <c r="AC108" s="66">
        <f>LARGE(F108:P108,4)</f>
        <v>3.1912181199652165</v>
      </c>
    </row>
    <row r="109" spans="1:29" x14ac:dyDescent="0.3">
      <c r="A109" t="s">
        <v>19</v>
      </c>
      <c r="B109" s="12">
        <v>3.5</v>
      </c>
      <c r="C109" s="12">
        <v>3.75</v>
      </c>
      <c r="D109" s="12">
        <v>35089</v>
      </c>
      <c r="E109" s="11">
        <v>0</v>
      </c>
      <c r="F109" s="11">
        <v>0.11408232180341335</v>
      </c>
      <c r="G109" s="11">
        <v>0.10647683368318578</v>
      </c>
      <c r="H109" s="11">
        <v>0</v>
      </c>
      <c r="I109" s="11">
        <v>16.581485199720117</v>
      </c>
      <c r="J109" s="11">
        <v>0.31638830580146637</v>
      </c>
      <c r="K109" s="11">
        <v>29.507772808858874</v>
      </c>
      <c r="L109" s="11">
        <v>46.03449849411335</v>
      </c>
      <c r="M109" s="11">
        <v>0</v>
      </c>
      <c r="N109" s="11">
        <v>0</v>
      </c>
      <c r="O109" s="11">
        <v>0</v>
      </c>
      <c r="P109" s="11">
        <v>7.3392960360195918</v>
      </c>
      <c r="Q109" s="13">
        <f t="shared" si="8"/>
        <v>100</v>
      </c>
      <c r="R109" s="20"/>
      <c r="S109">
        <v>0.98599999999999999</v>
      </c>
      <c r="T109" s="20"/>
      <c r="V109" s="16" t="str">
        <f t="shared" ca="1" si="9"/>
        <v>kaolinite_pxa</v>
      </c>
      <c r="W109" s="66">
        <f>LARGE(F109:P109,1)</f>
        <v>46.03449849411335</v>
      </c>
      <c r="X109" s="16" t="str">
        <f t="shared" ca="1" si="10"/>
        <v>hematite_pxa</v>
      </c>
      <c r="Y109" s="66">
        <f>LARGE(F109:P109,2)</f>
        <v>29.507772808858874</v>
      </c>
      <c r="Z109" s="16" t="str">
        <f t="shared" ca="1" si="11"/>
        <v>goethite_pxa</v>
      </c>
      <c r="AA109" s="66">
        <f>LARGE(F109:P109,3)</f>
        <v>16.581485199720117</v>
      </c>
      <c r="AB109" s="16" t="str">
        <f t="shared" ca="1" si="12"/>
        <v>undifferentiated_clay_pxa</v>
      </c>
      <c r="AC109" s="66">
        <f>LARGE(F109:P109,4)</f>
        <v>7.3392960360195918</v>
      </c>
    </row>
    <row r="110" spans="1:29" x14ac:dyDescent="0.3">
      <c r="A110" t="s">
        <v>19</v>
      </c>
      <c r="B110" s="12">
        <v>3.75</v>
      </c>
      <c r="C110" s="12">
        <v>4</v>
      </c>
      <c r="D110" s="12">
        <v>36850</v>
      </c>
      <c r="E110" s="11">
        <v>0</v>
      </c>
      <c r="F110" s="11">
        <v>2.2715777572818423</v>
      </c>
      <c r="G110" s="11">
        <v>0.16661212103180506</v>
      </c>
      <c r="H110" s="11">
        <v>0</v>
      </c>
      <c r="I110" s="11">
        <v>26.617773943054356</v>
      </c>
      <c r="J110" s="11">
        <v>0.23950492398321976</v>
      </c>
      <c r="K110" s="11">
        <v>15.883193002290916</v>
      </c>
      <c r="L110" s="11">
        <v>42.126089673023714</v>
      </c>
      <c r="M110" s="11">
        <v>0</v>
      </c>
      <c r="N110" s="11">
        <v>0</v>
      </c>
      <c r="O110" s="11">
        <v>2.9752164469965194E-3</v>
      </c>
      <c r="P110" s="11">
        <v>12.69227336288715</v>
      </c>
      <c r="Q110" s="13">
        <f t="shared" si="8"/>
        <v>100</v>
      </c>
      <c r="R110" s="20"/>
      <c r="S110">
        <v>0.98499999999999999</v>
      </c>
      <c r="T110" s="20"/>
      <c r="V110" s="16" t="str">
        <f t="shared" ca="1" si="9"/>
        <v>kaolinite_pxa</v>
      </c>
      <c r="W110" s="66">
        <f>LARGE(F110:P110,1)</f>
        <v>42.126089673023714</v>
      </c>
      <c r="X110" s="16" t="str">
        <f t="shared" ca="1" si="10"/>
        <v>goethite_pxa</v>
      </c>
      <c r="Y110" s="66">
        <f>LARGE(F110:P110,2)</f>
        <v>26.617773943054356</v>
      </c>
      <c r="Z110" s="16" t="str">
        <f t="shared" ca="1" si="11"/>
        <v>hematite_pxa</v>
      </c>
      <c r="AA110" s="66">
        <f>LARGE(F110:P110,3)</f>
        <v>15.883193002290916</v>
      </c>
      <c r="AB110" s="16" t="str">
        <f t="shared" ca="1" si="12"/>
        <v>undifferentiated_clay_pxa</v>
      </c>
      <c r="AC110" s="66">
        <f>LARGE(F110:P110,4)</f>
        <v>12.69227336288715</v>
      </c>
    </row>
    <row r="111" spans="1:29" x14ac:dyDescent="0.3">
      <c r="A111" t="s">
        <v>19</v>
      </c>
      <c r="B111" s="12">
        <v>4</v>
      </c>
      <c r="C111" s="12">
        <v>4.25</v>
      </c>
      <c r="D111" s="12">
        <v>9384</v>
      </c>
      <c r="E111" s="11">
        <v>0</v>
      </c>
      <c r="F111" s="11">
        <v>0.25406907502977372</v>
      </c>
      <c r="G111" s="11">
        <v>0.55577610162763003</v>
      </c>
      <c r="H111" s="11">
        <v>0</v>
      </c>
      <c r="I111" s="11">
        <v>13.251290194521637</v>
      </c>
      <c r="J111" s="11">
        <v>5.5577610162763004E-2</v>
      </c>
      <c r="K111" s="11">
        <v>11.377530766177054</v>
      </c>
      <c r="L111" s="11">
        <v>71.742755061532364</v>
      </c>
      <c r="M111" s="11">
        <v>0</v>
      </c>
      <c r="N111" s="11">
        <v>0</v>
      </c>
      <c r="O111" s="11">
        <v>0</v>
      </c>
      <c r="P111" s="11">
        <v>2.7630011909487893</v>
      </c>
      <c r="Q111" s="13">
        <f t="shared" si="8"/>
        <v>100</v>
      </c>
      <c r="R111" s="20"/>
      <c r="S111">
        <v>0.99099999999999999</v>
      </c>
      <c r="T111" s="20"/>
      <c r="V111" s="16" t="str">
        <f t="shared" ca="1" si="9"/>
        <v>kaolinite_pxa</v>
      </c>
      <c r="W111" s="66">
        <f>LARGE(F111:P111,1)</f>
        <v>71.742755061532364</v>
      </c>
      <c r="X111" s="16" t="str">
        <f t="shared" ca="1" si="10"/>
        <v>goethite_pxa</v>
      </c>
      <c r="Y111" s="66">
        <f>LARGE(F111:P111,2)</f>
        <v>13.251290194521637</v>
      </c>
      <c r="Z111" s="16" t="str">
        <f t="shared" ca="1" si="11"/>
        <v>hematite_pxa</v>
      </c>
      <c r="AA111" s="66">
        <f>LARGE(F111:P111,3)</f>
        <v>11.377530766177054</v>
      </c>
      <c r="AB111" s="16" t="str">
        <f t="shared" ca="1" si="12"/>
        <v>undifferentiated_clay_pxa</v>
      </c>
      <c r="AC111" s="66">
        <f>LARGE(F111:P111,4)</f>
        <v>2.7630011909487893</v>
      </c>
    </row>
    <row r="112" spans="1:29" x14ac:dyDescent="0.3">
      <c r="A112" t="s">
        <v>24</v>
      </c>
      <c r="B112" s="12">
        <v>0</v>
      </c>
      <c r="C112" s="12">
        <v>0.25</v>
      </c>
      <c r="D112" s="12">
        <v>21883</v>
      </c>
      <c r="E112" s="11">
        <v>1.4531828359914087</v>
      </c>
      <c r="F112" s="11">
        <v>1.0530756268861786E-2</v>
      </c>
      <c r="G112" s="11">
        <v>0.53970125877916653</v>
      </c>
      <c r="H112" s="11">
        <v>0.11847100802469508</v>
      </c>
      <c r="I112" s="11">
        <v>54.696748060468124</v>
      </c>
      <c r="J112" s="11">
        <v>0.35278033500686978</v>
      </c>
      <c r="K112" s="11">
        <v>1.3900598274897555</v>
      </c>
      <c r="L112" s="11">
        <v>41.285829952072632</v>
      </c>
      <c r="M112" s="11">
        <v>2.6326890672154464E-3</v>
      </c>
      <c r="N112" s="11">
        <v>0</v>
      </c>
      <c r="O112" s="11">
        <v>1.3163445336077231E-2</v>
      </c>
      <c r="P112" s="11">
        <v>0.13689983149520321</v>
      </c>
      <c r="Q112" s="13">
        <f t="shared" si="8"/>
        <v>100</v>
      </c>
      <c r="R112" s="20"/>
      <c r="S112">
        <v>0.97899999999999998</v>
      </c>
      <c r="T112" s="20"/>
      <c r="V112" s="16" t="str">
        <f t="shared" ca="1" si="9"/>
        <v>goethite_pxa</v>
      </c>
      <c r="W112" s="66">
        <f>LARGE(F112:P112,1)</f>
        <v>54.696748060468124</v>
      </c>
      <c r="X112" s="16" t="str">
        <f t="shared" ca="1" si="10"/>
        <v>kaolinite_pxa</v>
      </c>
      <c r="Y112" s="66">
        <f>LARGE(F112:P112,2)</f>
        <v>41.285829952072632</v>
      </c>
      <c r="Z112" s="16" t="str">
        <f t="shared" ca="1" si="11"/>
        <v>hematite_pxa</v>
      </c>
      <c r="AA112" s="66">
        <f>LARGE(F112:P112,3)</f>
        <v>1.3900598274897555</v>
      </c>
      <c r="AB112" s="16" t="str">
        <f t="shared" ca="1" si="12"/>
        <v>chert_pxa</v>
      </c>
      <c r="AC112" s="66">
        <f>LARGE(F112:P112,4)</f>
        <v>0.53970125877916653</v>
      </c>
    </row>
    <row r="113" spans="1:29" x14ac:dyDescent="0.3">
      <c r="A113" t="s">
        <v>24</v>
      </c>
      <c r="B113" s="12">
        <v>0.25</v>
      </c>
      <c r="C113" s="12">
        <v>0.5</v>
      </c>
      <c r="D113" s="12">
        <v>37467</v>
      </c>
      <c r="E113" s="11">
        <v>0.39768329463261004</v>
      </c>
      <c r="F113" s="11">
        <v>4.7088099045984235E-3</v>
      </c>
      <c r="G113" s="11">
        <v>0.13341628063028868</v>
      </c>
      <c r="H113" s="11">
        <v>6.2784132061312311E-3</v>
      </c>
      <c r="I113" s="11">
        <v>57.045662390908369</v>
      </c>
      <c r="J113" s="11">
        <v>0.36100875935254578</v>
      </c>
      <c r="K113" s="11">
        <v>1.3875293185550022</v>
      </c>
      <c r="L113" s="11">
        <v>40.618194237066</v>
      </c>
      <c r="M113" s="11">
        <v>3.1392066030656155E-3</v>
      </c>
      <c r="N113" s="11">
        <v>6.2784132061312311E-3</v>
      </c>
      <c r="O113" s="11">
        <v>2.0404842919926502E-2</v>
      </c>
      <c r="P113" s="11">
        <v>1.5696033015328077E-2</v>
      </c>
      <c r="Q113" s="13">
        <f t="shared" si="8"/>
        <v>100</v>
      </c>
      <c r="R113" s="20"/>
      <c r="S113">
        <v>0.97699999999999998</v>
      </c>
      <c r="T113" s="20"/>
      <c r="V113" s="16" t="str">
        <f t="shared" ca="1" si="9"/>
        <v>goethite_pxa</v>
      </c>
      <c r="W113" s="66">
        <f>LARGE(F113:P113,1)</f>
        <v>57.045662390908369</v>
      </c>
      <c r="X113" s="16" t="str">
        <f t="shared" ca="1" si="10"/>
        <v>kaolinite_pxa</v>
      </c>
      <c r="Y113" s="66">
        <f>LARGE(F113:P113,2)</f>
        <v>40.618194237066</v>
      </c>
      <c r="Z113" s="16" t="str">
        <f t="shared" ca="1" si="11"/>
        <v>hematite_pxa</v>
      </c>
      <c r="AA113" s="66">
        <f>LARGE(F113:P113,3)</f>
        <v>1.3875293185550022</v>
      </c>
      <c r="AB113" s="16" t="str">
        <f t="shared" ca="1" si="12"/>
        <v>gypsum_pxa</v>
      </c>
      <c r="AC113" s="66">
        <f>LARGE(F113:P113,4)</f>
        <v>0.36100875935254578</v>
      </c>
    </row>
    <row r="114" spans="1:29" x14ac:dyDescent="0.3">
      <c r="A114" t="s">
        <v>24</v>
      </c>
      <c r="B114" s="12">
        <v>0.5</v>
      </c>
      <c r="C114" s="12">
        <v>0.75</v>
      </c>
      <c r="D114" s="12">
        <v>36397</v>
      </c>
      <c r="E114" s="11">
        <v>4.3959667005522438E-2</v>
      </c>
      <c r="F114" s="11">
        <v>0</v>
      </c>
      <c r="G114" s="11">
        <v>0</v>
      </c>
      <c r="H114" s="11">
        <v>1.6182233860511663E-3</v>
      </c>
      <c r="I114" s="11">
        <v>57.511659140258445</v>
      </c>
      <c r="J114" s="11">
        <v>8.7384062846762964E-2</v>
      </c>
      <c r="K114" s="11">
        <v>1.333416070106161</v>
      </c>
      <c r="L114" s="11">
        <v>40.975034358201576</v>
      </c>
      <c r="M114" s="11">
        <v>0</v>
      </c>
      <c r="N114" s="11">
        <v>2.2655127404716324E-2</v>
      </c>
      <c r="O114" s="11">
        <v>2.4273350790767492E-2</v>
      </c>
      <c r="P114" s="11">
        <v>0</v>
      </c>
      <c r="Q114" s="13">
        <f t="shared" si="8"/>
        <v>100.00000000000001</v>
      </c>
      <c r="R114" s="20"/>
      <c r="S114">
        <v>0.97899999999999998</v>
      </c>
      <c r="T114" s="20"/>
      <c r="V114" s="16" t="str">
        <f t="shared" ca="1" si="9"/>
        <v>goethite_pxa</v>
      </c>
      <c r="W114" s="66">
        <f>LARGE(F114:P114,1)</f>
        <v>57.511659140258445</v>
      </c>
      <c r="X114" s="16" t="str">
        <f t="shared" ca="1" si="10"/>
        <v>kaolinite_pxa</v>
      </c>
      <c r="Y114" s="66">
        <f>LARGE(F114:P114,2)</f>
        <v>40.975034358201576</v>
      </c>
      <c r="Z114" s="16" t="str">
        <f t="shared" ca="1" si="11"/>
        <v>hematite_pxa</v>
      </c>
      <c r="AA114" s="66">
        <f>LARGE(F114:P114,3)</f>
        <v>1.333416070106161</v>
      </c>
      <c r="AB114" s="16" t="str">
        <f t="shared" ca="1" si="12"/>
        <v>gypsum_pxa</v>
      </c>
      <c r="AC114" s="66">
        <f>LARGE(F114:P114,4)</f>
        <v>8.7384062846762964E-2</v>
      </c>
    </row>
    <row r="115" spans="1:29" x14ac:dyDescent="0.3">
      <c r="A115" t="s">
        <v>24</v>
      </c>
      <c r="B115" s="12">
        <v>0.75</v>
      </c>
      <c r="C115" s="12">
        <v>1</v>
      </c>
      <c r="D115" s="12">
        <v>35822</v>
      </c>
      <c r="E115" s="11">
        <v>0.85422366143710571</v>
      </c>
      <c r="F115" s="11">
        <v>0</v>
      </c>
      <c r="G115" s="11">
        <v>0</v>
      </c>
      <c r="H115" s="11">
        <v>1.1348553841057458</v>
      </c>
      <c r="I115" s="11">
        <v>64.859615661142954</v>
      </c>
      <c r="J115" s="11">
        <v>4.7598790944832596E-2</v>
      </c>
      <c r="K115" s="11">
        <v>20.226980952030445</v>
      </c>
      <c r="L115" s="11">
        <v>12.438315633741782</v>
      </c>
      <c r="M115" s="11">
        <v>0</v>
      </c>
      <c r="N115" s="11">
        <v>3.7577992851183635E-2</v>
      </c>
      <c r="O115" s="11">
        <v>0.39331632517572201</v>
      </c>
      <c r="P115" s="11">
        <v>7.5155985702367268E-3</v>
      </c>
      <c r="Q115" s="13">
        <f t="shared" si="8"/>
        <v>100</v>
      </c>
      <c r="R115" s="20"/>
      <c r="S115">
        <v>0.97899999999999998</v>
      </c>
      <c r="T115" s="20"/>
      <c r="V115" s="16" t="str">
        <f t="shared" ca="1" si="9"/>
        <v>goethite_pxa</v>
      </c>
      <c r="W115" s="66">
        <f>LARGE(F115:P115,1)</f>
        <v>64.859615661142954</v>
      </c>
      <c r="X115" s="16" t="str">
        <f t="shared" ca="1" si="10"/>
        <v>hematite_pxa</v>
      </c>
      <c r="Y115" s="66">
        <f>LARGE(F115:P115,2)</f>
        <v>20.226980952030445</v>
      </c>
      <c r="Z115" s="16" t="str">
        <f t="shared" ca="1" si="11"/>
        <v>kaolinite_pxa</v>
      </c>
      <c r="AA115" s="66">
        <f>LARGE(F115:P115,3)</f>
        <v>12.438315633741782</v>
      </c>
      <c r="AB115" s="16" t="str">
        <f t="shared" ca="1" si="12"/>
        <v>gibbsite_pxa</v>
      </c>
      <c r="AC115" s="66">
        <f>LARGE(F115:P115,4)</f>
        <v>1.1348553841057458</v>
      </c>
    </row>
    <row r="116" spans="1:29" x14ac:dyDescent="0.3">
      <c r="A116" t="s">
        <v>24</v>
      </c>
      <c r="B116" s="12">
        <v>1</v>
      </c>
      <c r="C116" s="12">
        <v>1.25</v>
      </c>
      <c r="D116" s="12">
        <v>27203</v>
      </c>
      <c r="E116" s="11">
        <v>0.44847994706466199</v>
      </c>
      <c r="F116" s="11">
        <v>4.4644940266356636E-3</v>
      </c>
      <c r="G116" s="11">
        <v>2.2322470133178318E-3</v>
      </c>
      <c r="H116" s="11">
        <v>8.9289880532713271E-3</v>
      </c>
      <c r="I116" s="11">
        <v>54.931134503725197</v>
      </c>
      <c r="J116" s="11">
        <v>0.10714785663925593</v>
      </c>
      <c r="K116" s="11">
        <v>5.0381815090583464</v>
      </c>
      <c r="L116" s="11">
        <v>39.329960127646871</v>
      </c>
      <c r="M116" s="11">
        <v>0</v>
      </c>
      <c r="N116" s="11">
        <v>2.2322470133178318E-3</v>
      </c>
      <c r="O116" s="11">
        <v>5.5806175332945795E-2</v>
      </c>
      <c r="P116" s="11">
        <v>7.1431904426170617E-2</v>
      </c>
      <c r="Q116" s="13">
        <f t="shared" si="8"/>
        <v>100.00000000000001</v>
      </c>
      <c r="R116" s="20"/>
      <c r="S116">
        <v>0.97299999999999998</v>
      </c>
      <c r="T116" s="20"/>
      <c r="V116" s="16" t="str">
        <f t="shared" ca="1" si="9"/>
        <v>goethite_pxa</v>
      </c>
      <c r="W116" s="66">
        <f>LARGE(F116:P116,1)</f>
        <v>54.931134503725197</v>
      </c>
      <c r="X116" s="16" t="str">
        <f t="shared" ca="1" si="10"/>
        <v>kaolinite_pxa</v>
      </c>
      <c r="Y116" s="66">
        <f>LARGE(F116:P116,2)</f>
        <v>39.329960127646871</v>
      </c>
      <c r="Z116" s="16" t="str">
        <f t="shared" ca="1" si="11"/>
        <v>hematite_pxa</v>
      </c>
      <c r="AA116" s="66">
        <f>LARGE(F116:P116,3)</f>
        <v>5.0381815090583464</v>
      </c>
      <c r="AB116" s="16" t="str">
        <f t="shared" ca="1" si="12"/>
        <v>gypsum_pxa</v>
      </c>
      <c r="AC116" s="66">
        <f>LARGE(F116:P116,4)</f>
        <v>0.10714785663925593</v>
      </c>
    </row>
    <row r="117" spans="1:29" x14ac:dyDescent="0.3">
      <c r="A117" t="s">
        <v>24</v>
      </c>
      <c r="B117" s="12">
        <v>1.25</v>
      </c>
      <c r="C117" s="12">
        <v>1.5</v>
      </c>
      <c r="D117" s="12">
        <v>30385</v>
      </c>
      <c r="E117" s="11">
        <v>0.39493170972519337</v>
      </c>
      <c r="F117" s="11">
        <v>1.7412255837052442E-3</v>
      </c>
      <c r="G117" s="11">
        <v>8.1837602434146492E-2</v>
      </c>
      <c r="H117" s="11">
        <v>0</v>
      </c>
      <c r="I117" s="11">
        <v>51.571619338181932</v>
      </c>
      <c r="J117" s="11">
        <v>1.2188579085936714E-2</v>
      </c>
      <c r="K117" s="11">
        <v>1.0308055455535048</v>
      </c>
      <c r="L117" s="11">
        <v>46.868569036594067</v>
      </c>
      <c r="M117" s="11">
        <v>2.0894707004462935E-2</v>
      </c>
      <c r="N117" s="11">
        <v>3.4824511674104884E-3</v>
      </c>
      <c r="O117" s="11">
        <v>5.2236767511157339E-3</v>
      </c>
      <c r="P117" s="11">
        <v>8.7061279185262231E-3</v>
      </c>
      <c r="Q117" s="13">
        <f t="shared" si="8"/>
        <v>100</v>
      </c>
      <c r="R117" s="20"/>
      <c r="S117">
        <v>0.97399999999999998</v>
      </c>
      <c r="T117" s="20"/>
      <c r="V117" s="16" t="str">
        <f t="shared" ca="1" si="9"/>
        <v>goethite_pxa</v>
      </c>
      <c r="W117" s="66">
        <f>LARGE(F117:P117,1)</f>
        <v>51.571619338181932</v>
      </c>
      <c r="X117" s="16" t="str">
        <f t="shared" ca="1" si="10"/>
        <v>kaolinite_pxa</v>
      </c>
      <c r="Y117" s="66">
        <f>LARGE(F117:P117,2)</f>
        <v>46.868569036594067</v>
      </c>
      <c r="Z117" s="16" t="str">
        <f t="shared" ca="1" si="11"/>
        <v>hematite_pxa</v>
      </c>
      <c r="AA117" s="66">
        <f>LARGE(F117:P117,3)</f>
        <v>1.0308055455535048</v>
      </c>
      <c r="AB117" s="16" t="str">
        <f t="shared" ca="1" si="12"/>
        <v>chert_pxa</v>
      </c>
      <c r="AC117" s="66">
        <f>LARGE(F117:P117,4)</f>
        <v>8.1837602434146492E-2</v>
      </c>
    </row>
    <row r="118" spans="1:29" x14ac:dyDescent="0.3">
      <c r="A118" t="s">
        <v>24</v>
      </c>
      <c r="B118" s="12">
        <v>1.5</v>
      </c>
      <c r="C118" s="12">
        <v>1.75</v>
      </c>
      <c r="D118" s="12">
        <v>33044</v>
      </c>
      <c r="E118" s="11">
        <v>6.052536012589275E-3</v>
      </c>
      <c r="F118" s="11">
        <v>1.9512537069037079E-3</v>
      </c>
      <c r="G118" s="11">
        <v>3.9025074138074158E-3</v>
      </c>
      <c r="H118" s="11">
        <v>2.7317551896651908E-2</v>
      </c>
      <c r="I118" s="11">
        <v>60.510328704790886</v>
      </c>
      <c r="J118" s="11">
        <v>5.6586357500207539E-2</v>
      </c>
      <c r="K118" s="11">
        <v>3.9532400101869114</v>
      </c>
      <c r="L118" s="11">
        <v>35.112810455732223</v>
      </c>
      <c r="M118" s="11">
        <v>1.9512537069037078E-2</v>
      </c>
      <c r="N118" s="11">
        <v>3.9025074138074158E-3</v>
      </c>
      <c r="O118" s="11">
        <v>3.9025074138074158E-3</v>
      </c>
      <c r="P118" s="11">
        <v>0.30049307086317101</v>
      </c>
      <c r="Q118" s="13">
        <f t="shared" si="8"/>
        <v>100.00000000000001</v>
      </c>
      <c r="R118" s="20"/>
      <c r="S118">
        <v>0.97899999999999998</v>
      </c>
      <c r="T118" s="20"/>
      <c r="V118" s="16" t="str">
        <f t="shared" ca="1" si="9"/>
        <v>goethite_pxa</v>
      </c>
      <c r="W118" s="66">
        <f>LARGE(F118:P118,1)</f>
        <v>60.510328704790886</v>
      </c>
      <c r="X118" s="16" t="str">
        <f t="shared" ca="1" si="10"/>
        <v>kaolinite_pxa</v>
      </c>
      <c r="Y118" s="66">
        <f>LARGE(F118:P118,2)</f>
        <v>35.112810455732223</v>
      </c>
      <c r="Z118" s="16" t="str">
        <f t="shared" ca="1" si="11"/>
        <v>hematite_pxa</v>
      </c>
      <c r="AA118" s="66">
        <f>LARGE(F118:P118,3)</f>
        <v>3.9532400101869114</v>
      </c>
      <c r="AB118" s="16" t="str">
        <f t="shared" ca="1" si="12"/>
        <v>undifferentiated_clay_pxa</v>
      </c>
      <c r="AC118" s="66">
        <f>LARGE(F118:P118,4)</f>
        <v>0.30049307086317101</v>
      </c>
    </row>
    <row r="119" spans="1:29" x14ac:dyDescent="0.3">
      <c r="A119" t="s">
        <v>24</v>
      </c>
      <c r="B119" s="12">
        <v>1.75</v>
      </c>
      <c r="C119" s="12">
        <v>2</v>
      </c>
      <c r="D119" s="12">
        <v>37572</v>
      </c>
      <c r="E119" s="11">
        <v>2.5178324284041307</v>
      </c>
      <c r="F119" s="11">
        <v>2.4718140747155847E-2</v>
      </c>
      <c r="G119" s="11">
        <v>1.2359070373577924E-2</v>
      </c>
      <c r="H119" s="11">
        <v>9.8872562988623389E-2</v>
      </c>
      <c r="I119" s="11">
        <v>69.425017978511718</v>
      </c>
      <c r="J119" s="11">
        <v>4.1196901245259751E-2</v>
      </c>
      <c r="K119" s="11">
        <v>5.9694309904381369</v>
      </c>
      <c r="L119" s="11">
        <v>20.890948621471217</v>
      </c>
      <c r="M119" s="11">
        <v>2.6777985809418838E-2</v>
      </c>
      <c r="N119" s="11">
        <v>3.5017366058470785E-2</v>
      </c>
      <c r="O119" s="11">
        <v>2.0598450622629871E-3</v>
      </c>
      <c r="P119" s="11">
        <v>0.95576810889002606</v>
      </c>
      <c r="Q119" s="13">
        <f t="shared" si="8"/>
        <v>100</v>
      </c>
      <c r="R119" s="20"/>
      <c r="S119">
        <v>0.97799999999999998</v>
      </c>
      <c r="T119" s="20"/>
      <c r="V119" s="16" t="str">
        <f t="shared" ca="1" si="9"/>
        <v>goethite_pxa</v>
      </c>
      <c r="W119" s="66">
        <f>LARGE(F119:P119,1)</f>
        <v>69.425017978511718</v>
      </c>
      <c r="X119" s="16" t="str">
        <f t="shared" ca="1" si="10"/>
        <v>kaolinite_pxa</v>
      </c>
      <c r="Y119" s="66">
        <f>LARGE(F119:P119,2)</f>
        <v>20.890948621471217</v>
      </c>
      <c r="Z119" s="16" t="str">
        <f t="shared" ca="1" si="11"/>
        <v>hematite_pxa</v>
      </c>
      <c r="AA119" s="66">
        <f>LARGE(F119:P119,3)</f>
        <v>5.9694309904381369</v>
      </c>
      <c r="AB119" s="16" t="str">
        <f t="shared" ca="1" si="12"/>
        <v>undifferentiated_clay_pxa</v>
      </c>
      <c r="AC119" s="66">
        <f>LARGE(F119:P119,4)</f>
        <v>0.95576810889002606</v>
      </c>
    </row>
    <row r="120" spans="1:29" x14ac:dyDescent="0.3">
      <c r="A120" t="s">
        <v>24</v>
      </c>
      <c r="B120" s="12">
        <v>2</v>
      </c>
      <c r="C120" s="12">
        <v>2.25</v>
      </c>
      <c r="D120" s="12">
        <v>27000</v>
      </c>
      <c r="E120" s="11">
        <v>0.64074074074074072</v>
      </c>
      <c r="F120" s="11">
        <v>4.3404569072317441E-2</v>
      </c>
      <c r="G120" s="11">
        <v>9.3009790869251676E-3</v>
      </c>
      <c r="H120" s="11">
        <v>0.39684177437547385</v>
      </c>
      <c r="I120" s="11">
        <v>75.703769114846253</v>
      </c>
      <c r="J120" s="11">
        <v>0.35343720530315637</v>
      </c>
      <c r="K120" s="11">
        <v>7.431482290453209</v>
      </c>
      <c r="L120" s="11">
        <v>14.680045325530225</v>
      </c>
      <c r="M120" s="11">
        <v>0</v>
      </c>
      <c r="N120" s="11">
        <v>0.13331403357926075</v>
      </c>
      <c r="O120" s="11">
        <v>0.31313296259314732</v>
      </c>
      <c r="P120" s="11">
        <v>0.29453100441929697</v>
      </c>
      <c r="Q120" s="13">
        <f t="shared" si="8"/>
        <v>100</v>
      </c>
      <c r="R120" s="20"/>
      <c r="S120">
        <v>0.97899999999999998</v>
      </c>
      <c r="T120" s="20"/>
      <c r="V120" s="16" t="str">
        <f t="shared" ca="1" si="9"/>
        <v>goethite_pxa</v>
      </c>
      <c r="W120" s="66">
        <f>LARGE(F120:P120,1)</f>
        <v>75.703769114846253</v>
      </c>
      <c r="X120" s="16" t="str">
        <f t="shared" ca="1" si="10"/>
        <v>kaolinite_pxa</v>
      </c>
      <c r="Y120" s="66">
        <f>LARGE(F120:P120,2)</f>
        <v>14.680045325530225</v>
      </c>
      <c r="Z120" s="16" t="str">
        <f t="shared" ca="1" si="11"/>
        <v>hematite_pxa</v>
      </c>
      <c r="AA120" s="66">
        <f>LARGE(F120:P120,3)</f>
        <v>7.431482290453209</v>
      </c>
      <c r="AB120" s="16" t="str">
        <f t="shared" ca="1" si="12"/>
        <v>gibbsite_pxa</v>
      </c>
      <c r="AC120" s="66">
        <f>LARGE(F120:P120,4)</f>
        <v>0.39684177437547385</v>
      </c>
    </row>
    <row r="121" spans="1:29" x14ac:dyDescent="0.3">
      <c r="A121" t="s">
        <v>24</v>
      </c>
      <c r="B121" s="12">
        <v>2.25</v>
      </c>
      <c r="C121" s="12">
        <v>2.5</v>
      </c>
      <c r="D121" s="12">
        <v>33043</v>
      </c>
      <c r="E121" s="11">
        <v>0.81711708985261633</v>
      </c>
      <c r="F121" s="11">
        <v>2.4477009664200897E-2</v>
      </c>
      <c r="G121" s="11">
        <v>6.1192524160502242E-3</v>
      </c>
      <c r="H121" s="11">
        <v>6.7311776576552462E-2</v>
      </c>
      <c r="I121" s="11">
        <v>64.584629749799419</v>
      </c>
      <c r="J121" s="11">
        <v>0.40387065945931477</v>
      </c>
      <c r="K121" s="11">
        <v>2.2396463842743821</v>
      </c>
      <c r="L121" s="11">
        <v>31.563103961987053</v>
      </c>
      <c r="M121" s="11">
        <v>2.4477009664200897E-2</v>
      </c>
      <c r="N121" s="11">
        <v>2.6516760469550968E-2</v>
      </c>
      <c r="O121" s="11">
        <v>0.2284520901992084</v>
      </c>
      <c r="P121" s="11">
        <v>1.4278255637450525E-2</v>
      </c>
      <c r="Q121" s="13">
        <f t="shared" si="8"/>
        <v>99.999999999999986</v>
      </c>
      <c r="R121" s="20"/>
      <c r="S121">
        <v>0.97599999999999998</v>
      </c>
      <c r="T121" s="20"/>
      <c r="V121" s="16" t="str">
        <f t="shared" ca="1" si="9"/>
        <v>goethite_pxa</v>
      </c>
      <c r="W121" s="66">
        <f>LARGE(F121:P121,1)</f>
        <v>64.584629749799419</v>
      </c>
      <c r="X121" s="16" t="str">
        <f t="shared" ca="1" si="10"/>
        <v>kaolinite_pxa</v>
      </c>
      <c r="Y121" s="66">
        <f>LARGE(F121:P121,2)</f>
        <v>31.563103961987053</v>
      </c>
      <c r="Z121" s="16" t="str">
        <f t="shared" ca="1" si="11"/>
        <v>hematite_pxa</v>
      </c>
      <c r="AA121" s="66">
        <f>LARGE(F121:P121,3)</f>
        <v>2.2396463842743821</v>
      </c>
      <c r="AB121" s="16" t="str">
        <f t="shared" ca="1" si="12"/>
        <v>gypsum_pxa</v>
      </c>
      <c r="AC121" s="66">
        <f>LARGE(F121:P121,4)</f>
        <v>0.40387065945931477</v>
      </c>
    </row>
    <row r="122" spans="1:29" x14ac:dyDescent="0.3">
      <c r="A122" t="s">
        <v>24</v>
      </c>
      <c r="B122" s="12">
        <v>2.5</v>
      </c>
      <c r="C122" s="12">
        <v>2.75</v>
      </c>
      <c r="D122" s="12">
        <v>37590</v>
      </c>
      <c r="E122" s="11">
        <v>0.55067837190742219</v>
      </c>
      <c r="F122" s="11">
        <v>1.4806938483129738E-3</v>
      </c>
      <c r="G122" s="11">
        <v>0</v>
      </c>
      <c r="H122" s="11">
        <v>2.9613876966259477E-3</v>
      </c>
      <c r="I122" s="11">
        <v>53.886891221654068</v>
      </c>
      <c r="J122" s="11">
        <v>0.32131056508391531</v>
      </c>
      <c r="K122" s="11">
        <v>1.4614448282849053</v>
      </c>
      <c r="L122" s="11">
        <v>42.481106508099224</v>
      </c>
      <c r="M122" s="11">
        <v>4.4420815449389209E-3</v>
      </c>
      <c r="N122" s="11">
        <v>2.9613876966259483E-2</v>
      </c>
      <c r="O122" s="11">
        <v>2.8133183117946506E-2</v>
      </c>
      <c r="P122" s="11">
        <v>1.2319372817963943</v>
      </c>
      <c r="Q122" s="13">
        <f t="shared" si="8"/>
        <v>100.00000000000001</v>
      </c>
      <c r="R122" s="20"/>
      <c r="S122">
        <v>0.98</v>
      </c>
      <c r="T122" s="20"/>
      <c r="V122" s="16" t="str">
        <f t="shared" ca="1" si="9"/>
        <v>goethite_pxa</v>
      </c>
      <c r="W122" s="66">
        <f>LARGE(F122:P122,1)</f>
        <v>53.886891221654068</v>
      </c>
      <c r="X122" s="16" t="str">
        <f t="shared" ca="1" si="10"/>
        <v>kaolinite_pxa</v>
      </c>
      <c r="Y122" s="66">
        <f>LARGE(F122:P122,2)</f>
        <v>42.481106508099224</v>
      </c>
      <c r="Z122" s="16" t="str">
        <f t="shared" ca="1" si="11"/>
        <v>hematite_pxa</v>
      </c>
      <c r="AA122" s="66">
        <f>LARGE(F122:P122,3)</f>
        <v>1.4614448282849053</v>
      </c>
      <c r="AB122" s="16" t="str">
        <f t="shared" ca="1" si="12"/>
        <v>undifferentiated_clay_pxa</v>
      </c>
      <c r="AC122" s="66">
        <f>LARGE(F122:P122,4)</f>
        <v>1.2319372817963943</v>
      </c>
    </row>
    <row r="123" spans="1:29" x14ac:dyDescent="0.3">
      <c r="A123" t="s">
        <v>24</v>
      </c>
      <c r="B123" s="12">
        <v>2.75</v>
      </c>
      <c r="C123" s="12">
        <v>3</v>
      </c>
      <c r="D123" s="12">
        <v>31268</v>
      </c>
      <c r="E123" s="11">
        <v>0.70999104515798894</v>
      </c>
      <c r="F123" s="11">
        <v>0</v>
      </c>
      <c r="G123" s="11">
        <v>9.6378367739961085E-2</v>
      </c>
      <c r="H123" s="11">
        <v>1.6908485568414223E-2</v>
      </c>
      <c r="I123" s="11">
        <v>29.926328607536334</v>
      </c>
      <c r="J123" s="11">
        <v>1.0128182855480121</v>
      </c>
      <c r="K123" s="11">
        <v>21.825473171709081</v>
      </c>
      <c r="L123" s="11">
        <v>45.451700056454278</v>
      </c>
      <c r="M123" s="11">
        <v>0.892768038012271</v>
      </c>
      <c r="N123" s="11">
        <v>2.7053576909462758E-2</v>
      </c>
      <c r="O123" s="11">
        <v>2.3671879795779917E-2</v>
      </c>
      <c r="P123" s="11">
        <v>1.6908485568414223E-2</v>
      </c>
      <c r="Q123" s="13">
        <f t="shared" si="8"/>
        <v>100.00000000000001</v>
      </c>
      <c r="R123" s="20"/>
      <c r="S123">
        <v>0.98199999999999998</v>
      </c>
      <c r="T123" s="20"/>
      <c r="V123" s="16" t="str">
        <f t="shared" ca="1" si="9"/>
        <v>kaolinite_pxa</v>
      </c>
      <c r="W123" s="66">
        <f>LARGE(F123:P123,1)</f>
        <v>45.451700056454278</v>
      </c>
      <c r="X123" s="16" t="str">
        <f t="shared" ca="1" si="10"/>
        <v>goethite_pxa</v>
      </c>
      <c r="Y123" s="66">
        <f>LARGE(F123:P123,2)</f>
        <v>29.926328607536334</v>
      </c>
      <c r="Z123" s="16" t="str">
        <f t="shared" ca="1" si="11"/>
        <v>hematite_pxa</v>
      </c>
      <c r="AA123" s="66">
        <f>LARGE(F123:P123,3)</f>
        <v>21.825473171709081</v>
      </c>
      <c r="AB123" s="16" t="str">
        <f t="shared" ca="1" si="12"/>
        <v>gypsum_pxa</v>
      </c>
      <c r="AC123" s="66">
        <f>LARGE(F123:P123,4)</f>
        <v>1.0128182855480121</v>
      </c>
    </row>
    <row r="124" spans="1:29" ht="15" thickBot="1" x14ac:dyDescent="0.35">
      <c r="A124" t="s">
        <v>24</v>
      </c>
      <c r="B124" s="12">
        <v>3</v>
      </c>
      <c r="C124" s="12">
        <v>3.25</v>
      </c>
      <c r="D124" s="12">
        <v>23830</v>
      </c>
      <c r="E124" s="11">
        <v>0.13848090642047839</v>
      </c>
      <c r="F124" s="11">
        <v>4.3066962412325396E-3</v>
      </c>
      <c r="G124" s="11">
        <v>2.1533481206162702E-2</v>
      </c>
      <c r="H124" s="11">
        <v>0</v>
      </c>
      <c r="I124" s="11">
        <v>37.610378274683768</v>
      </c>
      <c r="J124" s="11">
        <v>0.622317606858102</v>
      </c>
      <c r="K124" s="11">
        <v>13.428278880163061</v>
      </c>
      <c r="L124" s="11">
        <v>45.984749115760444</v>
      </c>
      <c r="M124" s="11">
        <v>2.1490414243750373</v>
      </c>
      <c r="N124" s="11">
        <v>0</v>
      </c>
      <c r="O124" s="11">
        <v>1.507343684431389E-2</v>
      </c>
      <c r="P124" s="11">
        <v>2.5840177447395238E-2</v>
      </c>
      <c r="Q124" s="13">
        <f t="shared" si="8"/>
        <v>100.00000000000001</v>
      </c>
      <c r="R124" s="20"/>
      <c r="S124">
        <v>0.98199999999999998</v>
      </c>
      <c r="T124" s="20"/>
      <c r="U124" s="18"/>
      <c r="V124" s="16" t="str">
        <f t="shared" ca="1" si="9"/>
        <v>kaolinite_pxa</v>
      </c>
      <c r="W124" s="66">
        <f>LARGE(F124:P124,1)</f>
        <v>45.984749115760444</v>
      </c>
      <c r="X124" s="16" t="str">
        <f t="shared" ca="1" si="10"/>
        <v>goethite_pxa</v>
      </c>
      <c r="Y124" s="66">
        <f>LARGE(F124:P124,2)</f>
        <v>37.610378274683768</v>
      </c>
      <c r="Z124" s="16" t="str">
        <f t="shared" ca="1" si="11"/>
        <v>hematite_pxa</v>
      </c>
      <c r="AA124" s="66">
        <f>LARGE(F124:P124,3)</f>
        <v>13.428278880163061</v>
      </c>
      <c r="AB124" s="16" t="str">
        <f t="shared" ca="1" si="12"/>
        <v>montmorillonite_pxa</v>
      </c>
      <c r="AC124" s="66">
        <f>LARGE(F124:P124,4)</f>
        <v>2.1490414243750373</v>
      </c>
    </row>
    <row r="125" spans="1:29" ht="15" thickTop="1" x14ac:dyDescent="0.3">
      <c r="A125" t="s">
        <v>24</v>
      </c>
      <c r="B125" s="12">
        <v>3.25</v>
      </c>
      <c r="C125" s="12">
        <v>3.5</v>
      </c>
      <c r="D125" s="12">
        <v>28602</v>
      </c>
      <c r="E125" s="11">
        <v>0</v>
      </c>
      <c r="F125" s="11">
        <v>0.10111761575306014</v>
      </c>
      <c r="G125" s="11">
        <v>1.0643959552953698E-2</v>
      </c>
      <c r="H125" s="11">
        <v>0</v>
      </c>
      <c r="I125" s="11">
        <v>38.2614866063509</v>
      </c>
      <c r="J125" s="11">
        <v>0.3459286854709952</v>
      </c>
      <c r="K125" s="11">
        <v>12.345219088167465</v>
      </c>
      <c r="L125" s="11">
        <v>48.680149015433742</v>
      </c>
      <c r="M125" s="11">
        <v>4.0801844952989177E-2</v>
      </c>
      <c r="N125" s="11">
        <v>0</v>
      </c>
      <c r="O125" s="11">
        <v>0</v>
      </c>
      <c r="P125" s="11">
        <v>0.21465318431789959</v>
      </c>
      <c r="Q125" s="13">
        <f t="shared" si="8"/>
        <v>100</v>
      </c>
      <c r="R125" s="20"/>
      <c r="S125">
        <v>0.97899999999999998</v>
      </c>
      <c r="T125" s="20"/>
      <c r="V125" s="16" t="str">
        <f t="shared" ca="1" si="9"/>
        <v>kaolinite_pxa</v>
      </c>
      <c r="W125" s="66">
        <f>LARGE(F125:P125,1)</f>
        <v>48.680149015433742</v>
      </c>
      <c r="X125" s="16" t="str">
        <f t="shared" ca="1" si="10"/>
        <v>goethite_pxa</v>
      </c>
      <c r="Y125" s="66">
        <f>LARGE(F125:P125,2)</f>
        <v>38.2614866063509</v>
      </c>
      <c r="Z125" s="16" t="str">
        <f t="shared" ca="1" si="11"/>
        <v>hematite_pxa</v>
      </c>
      <c r="AA125" s="66">
        <f>LARGE(F125:P125,3)</f>
        <v>12.345219088167465</v>
      </c>
      <c r="AB125" s="16" t="str">
        <f t="shared" ca="1" si="12"/>
        <v>gypsum_pxa</v>
      </c>
      <c r="AC125" s="66">
        <f>LARGE(F125:P125,4)</f>
        <v>0.3459286854709952</v>
      </c>
    </row>
    <row r="126" spans="1:29" x14ac:dyDescent="0.3">
      <c r="A126" t="s">
        <v>24</v>
      </c>
      <c r="B126" s="12">
        <v>3.5</v>
      </c>
      <c r="C126" s="12">
        <v>3.75</v>
      </c>
      <c r="D126" s="12">
        <v>33180</v>
      </c>
      <c r="E126" s="11">
        <v>0.17781796262808922</v>
      </c>
      <c r="F126" s="11">
        <v>3.0182378991132318E-3</v>
      </c>
      <c r="G126" s="11">
        <v>3.0182378991132318E-3</v>
      </c>
      <c r="H126" s="11">
        <v>0</v>
      </c>
      <c r="I126" s="11">
        <v>34.973831655974571</v>
      </c>
      <c r="J126" s="11">
        <v>0.27013229197063421</v>
      </c>
      <c r="K126" s="11">
        <v>14.821057203595526</v>
      </c>
      <c r="L126" s="11">
        <v>49.413081765332279</v>
      </c>
      <c r="M126" s="11">
        <v>0.3274788120537856</v>
      </c>
      <c r="N126" s="11">
        <v>0</v>
      </c>
      <c r="O126" s="11">
        <v>0</v>
      </c>
      <c r="P126" s="11">
        <v>1.056383264689631E-2</v>
      </c>
      <c r="Q126" s="13">
        <f t="shared" si="8"/>
        <v>100</v>
      </c>
      <c r="R126" s="20"/>
      <c r="S126">
        <v>0.97899999999999998</v>
      </c>
      <c r="T126" s="20"/>
      <c r="V126" s="16" t="str">
        <f t="shared" ca="1" si="9"/>
        <v>kaolinite_pxa</v>
      </c>
      <c r="W126" s="66">
        <f>LARGE(F126:P126,1)</f>
        <v>49.413081765332279</v>
      </c>
      <c r="X126" s="16" t="str">
        <f t="shared" ca="1" si="10"/>
        <v>goethite_pxa</v>
      </c>
      <c r="Y126" s="66">
        <f>LARGE(F126:P126,2)</f>
        <v>34.973831655974571</v>
      </c>
      <c r="Z126" s="16" t="str">
        <f t="shared" ca="1" si="11"/>
        <v>hematite_pxa</v>
      </c>
      <c r="AA126" s="66">
        <f>LARGE(F126:P126,3)</f>
        <v>14.821057203595526</v>
      </c>
      <c r="AB126" s="16" t="str">
        <f t="shared" ca="1" si="12"/>
        <v>montmorillonite_pxa</v>
      </c>
      <c r="AC126" s="66">
        <f>LARGE(F126:P126,4)</f>
        <v>0.3274788120537856</v>
      </c>
    </row>
    <row r="127" spans="1:29" x14ac:dyDescent="0.3">
      <c r="A127" t="s">
        <v>24</v>
      </c>
      <c r="B127" s="12">
        <v>3.75</v>
      </c>
      <c r="C127" s="12">
        <v>4</v>
      </c>
      <c r="D127" s="12">
        <v>32871</v>
      </c>
      <c r="E127" s="11">
        <v>0.20991147211828054</v>
      </c>
      <c r="F127" s="11">
        <v>0.11854803535250502</v>
      </c>
      <c r="G127" s="11">
        <v>1.823815928500077E-2</v>
      </c>
      <c r="H127" s="11">
        <v>0</v>
      </c>
      <c r="I127" s="11">
        <v>34.556752305255209</v>
      </c>
      <c r="J127" s="11">
        <v>9.7270182853337453E-2</v>
      </c>
      <c r="K127" s="11">
        <v>15.022163864412303</v>
      </c>
      <c r="L127" s="11">
        <v>49.773456535374194</v>
      </c>
      <c r="M127" s="11">
        <v>0.18846097927834132</v>
      </c>
      <c r="N127" s="11">
        <v>4.5595398212501925E-3</v>
      </c>
      <c r="O127" s="11">
        <v>0</v>
      </c>
      <c r="P127" s="11">
        <v>1.0638926249583782E-2</v>
      </c>
      <c r="Q127" s="13">
        <f t="shared" si="8"/>
        <v>100</v>
      </c>
      <c r="R127" s="20"/>
      <c r="S127">
        <v>0.97799999999999998</v>
      </c>
      <c r="T127" s="20"/>
      <c r="V127" s="16" t="str">
        <f t="shared" ca="1" si="9"/>
        <v>kaolinite_pxa</v>
      </c>
      <c r="W127" s="66">
        <f>LARGE(F127:P127,1)</f>
        <v>49.773456535374194</v>
      </c>
      <c r="X127" s="16" t="str">
        <f t="shared" ca="1" si="10"/>
        <v>goethite_pxa</v>
      </c>
      <c r="Y127" s="66">
        <f>LARGE(F127:P127,2)</f>
        <v>34.556752305255209</v>
      </c>
      <c r="Z127" s="16" t="str">
        <f t="shared" ca="1" si="11"/>
        <v>hematite_pxa</v>
      </c>
      <c r="AA127" s="66">
        <f>LARGE(F127:P127,3)</f>
        <v>15.022163864412303</v>
      </c>
      <c r="AB127" s="16" t="str">
        <f t="shared" ca="1" si="12"/>
        <v>montmorillonite_pxa</v>
      </c>
      <c r="AC127" s="66">
        <f>LARGE(F127:P127,4)</f>
        <v>0.18846097927834132</v>
      </c>
    </row>
    <row r="128" spans="1:29" x14ac:dyDescent="0.3">
      <c r="A128" t="s">
        <v>24</v>
      </c>
      <c r="B128" s="12">
        <v>4</v>
      </c>
      <c r="C128" s="12">
        <v>4.25</v>
      </c>
      <c r="D128" s="12">
        <v>22899</v>
      </c>
      <c r="E128" s="11">
        <v>0</v>
      </c>
      <c r="F128" s="11">
        <v>0</v>
      </c>
      <c r="G128" s="11">
        <v>8.7723145752006647E-3</v>
      </c>
      <c r="H128" s="11">
        <v>8.7723145752006647E-3</v>
      </c>
      <c r="I128" s="11">
        <v>34.290977674459405</v>
      </c>
      <c r="J128" s="11">
        <v>8.1143909820606153E-2</v>
      </c>
      <c r="K128" s="11">
        <v>15.423922101846571</v>
      </c>
      <c r="L128" s="11">
        <v>50.142550111847008</v>
      </c>
      <c r="M128" s="11">
        <v>0</v>
      </c>
      <c r="N128" s="11">
        <v>0</v>
      </c>
      <c r="O128" s="11">
        <v>0</v>
      </c>
      <c r="P128" s="11">
        <v>4.3861572876003341E-2</v>
      </c>
      <c r="Q128" s="13">
        <f t="shared" si="8"/>
        <v>99.999999999999986</v>
      </c>
      <c r="R128" s="20"/>
      <c r="S128">
        <v>0.97799999999999998</v>
      </c>
      <c r="T128" s="20"/>
      <c r="V128" s="16" t="str">
        <f t="shared" ca="1" si="9"/>
        <v>kaolinite_pxa</v>
      </c>
      <c r="W128" s="66">
        <f>LARGE(F128:P128,1)</f>
        <v>50.142550111847008</v>
      </c>
      <c r="X128" s="16" t="str">
        <f t="shared" ca="1" si="10"/>
        <v>goethite_pxa</v>
      </c>
      <c r="Y128" s="66">
        <f>LARGE(F128:P128,2)</f>
        <v>34.290977674459405</v>
      </c>
      <c r="Z128" s="16" t="str">
        <f t="shared" ca="1" si="11"/>
        <v>hematite_pxa</v>
      </c>
      <c r="AA128" s="66">
        <f>LARGE(F128:P128,3)</f>
        <v>15.423922101846571</v>
      </c>
      <c r="AB128" s="16" t="str">
        <f t="shared" ca="1" si="12"/>
        <v>gypsum_pxa</v>
      </c>
      <c r="AC128" s="66">
        <f>LARGE(F128:P128,4)</f>
        <v>8.1143909820606153E-2</v>
      </c>
    </row>
    <row r="129" spans="1:29" x14ac:dyDescent="0.3">
      <c r="A129" t="s">
        <v>24</v>
      </c>
      <c r="B129" s="12">
        <v>4.25</v>
      </c>
      <c r="C129" s="12">
        <v>4.5</v>
      </c>
      <c r="D129" s="12">
        <v>32831</v>
      </c>
      <c r="E129" s="11">
        <v>3.0459017392098931E-3</v>
      </c>
      <c r="F129" s="11">
        <v>5.3656303940625615E-2</v>
      </c>
      <c r="G129" s="11">
        <v>2.1462521576250247E-2</v>
      </c>
      <c r="H129" s="11">
        <v>0</v>
      </c>
      <c r="I129" s="11">
        <v>39.28254663355974</v>
      </c>
      <c r="J129" s="11">
        <v>2.2995558831696693E-2</v>
      </c>
      <c r="K129" s="11">
        <v>10.32347287817637</v>
      </c>
      <c r="L129" s="11">
        <v>50.291287164920661</v>
      </c>
      <c r="M129" s="11">
        <v>0</v>
      </c>
      <c r="N129" s="11">
        <v>0</v>
      </c>
      <c r="O129" s="11">
        <v>1.5330372554464458E-3</v>
      </c>
      <c r="P129" s="11">
        <v>0</v>
      </c>
      <c r="Q129" s="13">
        <f t="shared" si="8"/>
        <v>99.999999999999986</v>
      </c>
      <c r="R129" s="20"/>
      <c r="S129">
        <v>0.97699999999999998</v>
      </c>
      <c r="T129" s="20"/>
      <c r="V129" s="16" t="str">
        <f t="shared" ca="1" si="9"/>
        <v>kaolinite_pxa</v>
      </c>
      <c r="W129" s="66">
        <f>LARGE(F129:P129,1)</f>
        <v>50.291287164920661</v>
      </c>
      <c r="X129" s="16" t="str">
        <f t="shared" ca="1" si="10"/>
        <v>goethite_pxa</v>
      </c>
      <c r="Y129" s="66">
        <f>LARGE(F129:P129,2)</f>
        <v>39.28254663355974</v>
      </c>
      <c r="Z129" s="16" t="str">
        <f t="shared" ca="1" si="11"/>
        <v>hematite_pxa</v>
      </c>
      <c r="AA129" s="66">
        <f>LARGE(F129:P129,3)</f>
        <v>10.32347287817637</v>
      </c>
      <c r="AB129" s="16" t="str">
        <f t="shared" ca="1" si="12"/>
        <v>alunite_pxa</v>
      </c>
      <c r="AC129" s="66">
        <f>LARGE(F129:P129,4)</f>
        <v>5.3656303940625615E-2</v>
      </c>
    </row>
    <row r="130" spans="1:29" x14ac:dyDescent="0.3">
      <c r="A130" t="s">
        <v>24</v>
      </c>
      <c r="B130" s="12">
        <v>4.5</v>
      </c>
      <c r="C130" s="12">
        <v>4.75</v>
      </c>
      <c r="D130" s="12">
        <v>39374</v>
      </c>
      <c r="E130" s="11">
        <v>2.2857723370752273E-2</v>
      </c>
      <c r="F130" s="11">
        <v>0</v>
      </c>
      <c r="G130" s="11">
        <v>3.8291725414907538E-2</v>
      </c>
      <c r="H130" s="11">
        <v>0</v>
      </c>
      <c r="I130" s="11">
        <v>39.310285310944074</v>
      </c>
      <c r="J130" s="11">
        <v>0.31399214840224182</v>
      </c>
      <c r="K130" s="11">
        <v>10.245589330182094</v>
      </c>
      <c r="L130" s="11">
        <v>50.066430979991608</v>
      </c>
      <c r="M130" s="11">
        <v>0</v>
      </c>
      <c r="N130" s="11">
        <v>0</v>
      </c>
      <c r="O130" s="11">
        <v>0</v>
      </c>
      <c r="P130" s="11">
        <v>2.5527816943271687E-3</v>
      </c>
      <c r="Q130" s="13">
        <f t="shared" si="8"/>
        <v>100.00000000000001</v>
      </c>
      <c r="R130" s="20"/>
      <c r="S130">
        <v>0.97899999999999998</v>
      </c>
      <c r="T130" s="20"/>
      <c r="V130" s="16" t="str">
        <f t="shared" ca="1" si="9"/>
        <v>kaolinite_pxa</v>
      </c>
      <c r="W130" s="66">
        <f>LARGE(F130:P130,1)</f>
        <v>50.066430979991608</v>
      </c>
      <c r="X130" s="16" t="str">
        <f t="shared" ca="1" si="10"/>
        <v>goethite_pxa</v>
      </c>
      <c r="Y130" s="66">
        <f>LARGE(F130:P130,2)</f>
        <v>39.310285310944074</v>
      </c>
      <c r="Z130" s="16" t="str">
        <f t="shared" ca="1" si="11"/>
        <v>hematite_pxa</v>
      </c>
      <c r="AA130" s="66">
        <f>LARGE(F130:P130,3)</f>
        <v>10.245589330182094</v>
      </c>
      <c r="AB130" s="16" t="str">
        <f t="shared" ca="1" si="12"/>
        <v>gypsum_pxa</v>
      </c>
      <c r="AC130" s="66">
        <f>LARGE(F130:P130,4)</f>
        <v>0.31399214840224182</v>
      </c>
    </row>
    <row r="131" spans="1:29" x14ac:dyDescent="0.3">
      <c r="A131" t="s">
        <v>24</v>
      </c>
      <c r="B131" s="12">
        <v>4.75</v>
      </c>
      <c r="C131" s="12">
        <v>5</v>
      </c>
      <c r="D131" s="12">
        <v>41322</v>
      </c>
      <c r="E131" s="11">
        <v>4.3560331058516047E-2</v>
      </c>
      <c r="F131" s="11">
        <v>0</v>
      </c>
      <c r="G131" s="11">
        <v>2.557053518148095E-2</v>
      </c>
      <c r="H131" s="11">
        <v>0</v>
      </c>
      <c r="I131" s="11">
        <v>47.74384211742229</v>
      </c>
      <c r="J131" s="11">
        <v>0.18873490252997846</v>
      </c>
      <c r="K131" s="11">
        <v>1.7034847008996119</v>
      </c>
      <c r="L131" s="11">
        <v>50.278978033986263</v>
      </c>
      <c r="M131" s="11">
        <v>1.0958800792063263E-2</v>
      </c>
      <c r="N131" s="11">
        <v>0</v>
      </c>
      <c r="O131" s="11">
        <v>0</v>
      </c>
      <c r="P131" s="11">
        <v>4.8705781298058956E-3</v>
      </c>
      <c r="Q131" s="13">
        <f t="shared" si="8"/>
        <v>100.00000000000001</v>
      </c>
      <c r="R131" s="20"/>
      <c r="S131">
        <v>0.97499999999999998</v>
      </c>
      <c r="T131" s="20"/>
      <c r="V131" s="16" t="str">
        <f t="shared" ca="1" si="9"/>
        <v>kaolinite_pxa</v>
      </c>
      <c r="W131" s="66">
        <f>LARGE(F131:P131,1)</f>
        <v>50.278978033986263</v>
      </c>
      <c r="X131" s="16" t="str">
        <f t="shared" ca="1" si="10"/>
        <v>goethite_pxa</v>
      </c>
      <c r="Y131" s="66">
        <f>LARGE(F131:P131,2)</f>
        <v>47.74384211742229</v>
      </c>
      <c r="Z131" s="16" t="str">
        <f t="shared" ca="1" si="11"/>
        <v>hematite_pxa</v>
      </c>
      <c r="AA131" s="66">
        <f>LARGE(F131:P131,3)</f>
        <v>1.7034847008996119</v>
      </c>
      <c r="AB131" s="16" t="str">
        <f t="shared" ca="1" si="12"/>
        <v>gypsum_pxa</v>
      </c>
      <c r="AC131" s="66">
        <f>LARGE(F131:P131,4)</f>
        <v>0.18873490252997846</v>
      </c>
    </row>
    <row r="132" spans="1:29" x14ac:dyDescent="0.3">
      <c r="A132" t="s">
        <v>24</v>
      </c>
      <c r="B132" s="12">
        <v>5</v>
      </c>
      <c r="C132" s="12">
        <v>5.25</v>
      </c>
      <c r="D132" s="12">
        <v>31758</v>
      </c>
      <c r="E132" s="11">
        <v>0.19207758674979533</v>
      </c>
      <c r="F132" s="11">
        <v>0</v>
      </c>
      <c r="G132" s="11">
        <v>3.2616435160618363E-3</v>
      </c>
      <c r="H132" s="11">
        <v>0</v>
      </c>
      <c r="I132" s="11">
        <v>40.066028951303586</v>
      </c>
      <c r="J132" s="11">
        <v>6.0340405047143962E-2</v>
      </c>
      <c r="K132" s="11">
        <v>8.5667066949364123</v>
      </c>
      <c r="L132" s="11">
        <v>50.950133364401943</v>
      </c>
      <c r="M132" s="11">
        <v>0</v>
      </c>
      <c r="N132" s="11">
        <v>0</v>
      </c>
      <c r="O132" s="11">
        <v>0</v>
      </c>
      <c r="P132" s="11">
        <v>0.16145135404506086</v>
      </c>
      <c r="Q132" s="13">
        <f t="shared" si="8"/>
        <v>100</v>
      </c>
      <c r="R132" s="20"/>
      <c r="S132">
        <v>0.97599999999999998</v>
      </c>
      <c r="T132" s="20"/>
      <c r="V132" s="16" t="str">
        <f t="shared" ca="1" si="9"/>
        <v>kaolinite_pxa</v>
      </c>
      <c r="W132" s="66">
        <f>LARGE(F132:P132,1)</f>
        <v>50.950133364401943</v>
      </c>
      <c r="X132" s="16" t="str">
        <f t="shared" ca="1" si="10"/>
        <v>goethite_pxa</v>
      </c>
      <c r="Y132" s="66">
        <f>LARGE(F132:P132,2)</f>
        <v>40.066028951303586</v>
      </c>
      <c r="Z132" s="16" t="str">
        <f t="shared" ca="1" si="11"/>
        <v>hematite_pxa</v>
      </c>
      <c r="AA132" s="66">
        <f>LARGE(F132:P132,3)</f>
        <v>8.5667066949364123</v>
      </c>
      <c r="AB132" s="16" t="str">
        <f t="shared" ca="1" si="12"/>
        <v>undifferentiated_clay_pxa</v>
      </c>
      <c r="AC132" s="66">
        <f>LARGE(F132:P132,4)</f>
        <v>0.16145135404506086</v>
      </c>
    </row>
    <row r="133" spans="1:29" x14ac:dyDescent="0.3">
      <c r="A133" t="s">
        <v>24</v>
      </c>
      <c r="B133" s="12">
        <v>5.25</v>
      </c>
      <c r="C133" s="12">
        <v>5.5</v>
      </c>
      <c r="D133" s="12">
        <v>37673</v>
      </c>
      <c r="E133" s="11">
        <v>3.7161893133013033E-2</v>
      </c>
      <c r="F133" s="11">
        <v>3.2184217358636059E-2</v>
      </c>
      <c r="G133" s="11">
        <v>7.7778525283370467E-2</v>
      </c>
      <c r="H133" s="11">
        <v>1.341009056609836E-3</v>
      </c>
      <c r="I133" s="11">
        <v>38.963018139798777</v>
      </c>
      <c r="J133" s="11">
        <v>0.27490685660501635</v>
      </c>
      <c r="K133" s="11">
        <v>10.246650201555756</v>
      </c>
      <c r="L133" s="11">
        <v>50.234199260604449</v>
      </c>
      <c r="M133" s="11">
        <v>0</v>
      </c>
      <c r="N133" s="11">
        <v>1.341009056609836E-3</v>
      </c>
      <c r="O133" s="11">
        <v>0</v>
      </c>
      <c r="P133" s="11">
        <v>0.1314188875477639</v>
      </c>
      <c r="Q133" s="13">
        <f t="shared" si="8"/>
        <v>100.00000000000001</v>
      </c>
      <c r="R133" s="20"/>
      <c r="S133">
        <v>0.97599999999999998</v>
      </c>
      <c r="T133" s="20"/>
      <c r="V133" s="16" t="str">
        <f t="shared" ca="1" si="9"/>
        <v>kaolinite_pxa</v>
      </c>
      <c r="W133" s="66">
        <f>LARGE(F133:P133,1)</f>
        <v>50.234199260604449</v>
      </c>
      <c r="X133" s="16" t="str">
        <f t="shared" ca="1" si="10"/>
        <v>goethite_pxa</v>
      </c>
      <c r="Y133" s="66">
        <f>LARGE(F133:P133,2)</f>
        <v>38.963018139798777</v>
      </c>
      <c r="Z133" s="16" t="str">
        <f t="shared" ca="1" si="11"/>
        <v>hematite_pxa</v>
      </c>
      <c r="AA133" s="66">
        <f>LARGE(F133:P133,3)</f>
        <v>10.246650201555756</v>
      </c>
      <c r="AB133" s="16" t="str">
        <f t="shared" ca="1" si="12"/>
        <v>gypsum_pxa</v>
      </c>
      <c r="AC133" s="66">
        <f>LARGE(F133:P133,4)</f>
        <v>0.27490685660501635</v>
      </c>
    </row>
    <row r="134" spans="1:29" x14ac:dyDescent="0.3">
      <c r="A134" t="s">
        <v>24</v>
      </c>
      <c r="B134" s="12">
        <v>5.5</v>
      </c>
      <c r="C134" s="12">
        <v>5.75</v>
      </c>
      <c r="D134" s="12">
        <v>30507</v>
      </c>
      <c r="E134" s="11">
        <v>9.8338086340839809E-3</v>
      </c>
      <c r="F134" s="11">
        <v>0</v>
      </c>
      <c r="G134" s="11">
        <v>0.72191412307323788</v>
      </c>
      <c r="H134" s="11">
        <v>1.686715240825322E-3</v>
      </c>
      <c r="I134" s="11">
        <v>43.665684154485938</v>
      </c>
      <c r="J134" s="11">
        <v>0.46890683694943952</v>
      </c>
      <c r="K134" s="11">
        <v>3.7124602450565343</v>
      </c>
      <c r="L134" s="11">
        <v>51.419514116559938</v>
      </c>
      <c r="M134" s="11">
        <v>0</v>
      </c>
      <c r="N134" s="11">
        <v>0</v>
      </c>
      <c r="O134" s="11">
        <v>0</v>
      </c>
      <c r="P134" s="11">
        <v>0</v>
      </c>
      <c r="Q134" s="13">
        <f t="shared" ref="Q134:Q197" si="13">SUM($E134:$P134)</f>
        <v>100</v>
      </c>
      <c r="R134" s="20"/>
      <c r="S134">
        <v>0.97599999999999998</v>
      </c>
      <c r="T134" s="20"/>
      <c r="V134" s="16" t="str">
        <f t="shared" ref="V134:V197" ca="1" si="14">OFFSET($E$4,0,MATCH(W134,$F134:$P134,0))</f>
        <v>kaolinite_pxa</v>
      </c>
      <c r="W134" s="66">
        <f>LARGE(F134:P134,1)</f>
        <v>51.419514116559938</v>
      </c>
      <c r="X134" s="16" t="str">
        <f t="shared" ref="X134:X197" ca="1" si="15">OFFSET($E$4,0,MATCH(Y134,$F134:$P134,0))</f>
        <v>goethite_pxa</v>
      </c>
      <c r="Y134" s="66">
        <f>LARGE(F134:P134,2)</f>
        <v>43.665684154485938</v>
      </c>
      <c r="Z134" s="16" t="str">
        <f t="shared" ref="Z134:Z197" ca="1" si="16">OFFSET($E$4,0,MATCH(AA134,$F134:$P134,0))</f>
        <v>hematite_pxa</v>
      </c>
      <c r="AA134" s="66">
        <f>LARGE(F134:P134,3)</f>
        <v>3.7124602450565343</v>
      </c>
      <c r="AB134" s="16" t="str">
        <f t="shared" ref="AB134:AB197" ca="1" si="17">OFFSET($E$4,0,MATCH(AC134,$F134:$P134,0))</f>
        <v>chert_pxa</v>
      </c>
      <c r="AC134" s="66">
        <f>LARGE(F134:P134,4)</f>
        <v>0.72191412307323788</v>
      </c>
    </row>
    <row r="135" spans="1:29" x14ac:dyDescent="0.3">
      <c r="A135" t="s">
        <v>24</v>
      </c>
      <c r="B135" s="12">
        <v>5.75</v>
      </c>
      <c r="C135" s="12">
        <v>6</v>
      </c>
      <c r="D135" s="12">
        <v>38827</v>
      </c>
      <c r="E135" s="11">
        <v>0</v>
      </c>
      <c r="F135" s="11">
        <v>0</v>
      </c>
      <c r="G135" s="11">
        <v>0.86961090823109055</v>
      </c>
      <c r="H135" s="11">
        <v>0</v>
      </c>
      <c r="I135" s="11">
        <v>45.320915324593436</v>
      </c>
      <c r="J135" s="11">
        <v>0.15894700890628694</v>
      </c>
      <c r="K135" s="11">
        <v>2.6456138507211726</v>
      </c>
      <c r="L135" s="11">
        <v>51.000972072616449</v>
      </c>
      <c r="M135" s="11">
        <v>1.3136116438536112E-3</v>
      </c>
      <c r="N135" s="11">
        <v>0</v>
      </c>
      <c r="O135" s="11">
        <v>0</v>
      </c>
      <c r="P135" s="11">
        <v>2.6272232877072223E-3</v>
      </c>
      <c r="Q135" s="13">
        <f t="shared" si="13"/>
        <v>99.999999999999986</v>
      </c>
      <c r="R135" s="20"/>
      <c r="S135">
        <v>0.97599999999999998</v>
      </c>
      <c r="T135" s="20"/>
      <c r="V135" s="16" t="str">
        <f t="shared" ca="1" si="14"/>
        <v>kaolinite_pxa</v>
      </c>
      <c r="W135" s="66">
        <f>LARGE(F135:P135,1)</f>
        <v>51.000972072616449</v>
      </c>
      <c r="X135" s="16" t="str">
        <f t="shared" ca="1" si="15"/>
        <v>goethite_pxa</v>
      </c>
      <c r="Y135" s="66">
        <f>LARGE(F135:P135,2)</f>
        <v>45.320915324593436</v>
      </c>
      <c r="Z135" s="16" t="str">
        <f t="shared" ca="1" si="16"/>
        <v>hematite_pxa</v>
      </c>
      <c r="AA135" s="66">
        <f>LARGE(F135:P135,3)</f>
        <v>2.6456138507211726</v>
      </c>
      <c r="AB135" s="16" t="str">
        <f t="shared" ca="1" si="17"/>
        <v>chert_pxa</v>
      </c>
      <c r="AC135" s="66">
        <f>LARGE(F135:P135,4)</f>
        <v>0.86961090823109055</v>
      </c>
    </row>
    <row r="136" spans="1:29" x14ac:dyDescent="0.3">
      <c r="A136" t="s">
        <v>24</v>
      </c>
      <c r="B136" s="12">
        <v>6</v>
      </c>
      <c r="C136" s="12">
        <v>6.25</v>
      </c>
      <c r="D136" s="12">
        <v>19977</v>
      </c>
      <c r="E136" s="11">
        <v>0</v>
      </c>
      <c r="F136" s="11">
        <v>0</v>
      </c>
      <c r="G136" s="11">
        <v>2.5037556334501754E-3</v>
      </c>
      <c r="H136" s="11">
        <v>0</v>
      </c>
      <c r="I136" s="11">
        <v>43.87831747621432</v>
      </c>
      <c r="J136" s="11">
        <v>0.16024036054081123</v>
      </c>
      <c r="K136" s="11">
        <v>5.9414121181772659</v>
      </c>
      <c r="L136" s="11">
        <v>50.017526289434159</v>
      </c>
      <c r="M136" s="11">
        <v>0</v>
      </c>
      <c r="N136" s="11">
        <v>0</v>
      </c>
      <c r="O136" s="11">
        <v>0</v>
      </c>
      <c r="P136" s="11">
        <v>0</v>
      </c>
      <c r="Q136" s="13">
        <f t="shared" si="13"/>
        <v>100</v>
      </c>
      <c r="R136" s="20"/>
      <c r="S136">
        <v>0.97599999999999998</v>
      </c>
      <c r="T136" s="20"/>
      <c r="V136" s="16" t="str">
        <f t="shared" ca="1" si="14"/>
        <v>kaolinite_pxa</v>
      </c>
      <c r="W136" s="66">
        <f>LARGE(F136:P136,1)</f>
        <v>50.017526289434159</v>
      </c>
      <c r="X136" s="16" t="str">
        <f t="shared" ca="1" si="15"/>
        <v>goethite_pxa</v>
      </c>
      <c r="Y136" s="66">
        <f>LARGE(F136:P136,2)</f>
        <v>43.87831747621432</v>
      </c>
      <c r="Z136" s="16" t="str">
        <f t="shared" ca="1" si="16"/>
        <v>hematite_pxa</v>
      </c>
      <c r="AA136" s="66">
        <f>LARGE(F136:P136,3)</f>
        <v>5.9414121181772659</v>
      </c>
      <c r="AB136" s="16" t="str">
        <f t="shared" ca="1" si="17"/>
        <v>gypsum_pxa</v>
      </c>
      <c r="AC136" s="66">
        <f>LARGE(F136:P136,4)</f>
        <v>0.16024036054081123</v>
      </c>
    </row>
    <row r="137" spans="1:29" x14ac:dyDescent="0.3">
      <c r="A137" t="s">
        <v>24</v>
      </c>
      <c r="B137" s="12">
        <v>6.25</v>
      </c>
      <c r="C137" s="12">
        <v>6.5</v>
      </c>
      <c r="D137" s="12">
        <v>41421</v>
      </c>
      <c r="E137" s="11">
        <v>1.9313874604669129E-2</v>
      </c>
      <c r="F137" s="11">
        <v>0.24710101337865648</v>
      </c>
      <c r="G137" s="11">
        <v>0</v>
      </c>
      <c r="H137" s="11">
        <v>0</v>
      </c>
      <c r="I137" s="11">
        <v>42.648429538359146</v>
      </c>
      <c r="J137" s="11">
        <v>0.18803784432717277</v>
      </c>
      <c r="K137" s="11">
        <v>6.9827130268417426</v>
      </c>
      <c r="L137" s="11">
        <v>49.914404702488611</v>
      </c>
      <c r="M137" s="11">
        <v>0</v>
      </c>
      <c r="N137" s="11">
        <v>0</v>
      </c>
      <c r="O137" s="11">
        <v>0</v>
      </c>
      <c r="P137" s="11">
        <v>0</v>
      </c>
      <c r="Q137" s="13">
        <f t="shared" si="13"/>
        <v>100</v>
      </c>
      <c r="R137" s="20"/>
      <c r="S137">
        <v>0.97699999999999998</v>
      </c>
      <c r="T137" s="20"/>
      <c r="V137" s="16" t="str">
        <f t="shared" ca="1" si="14"/>
        <v>kaolinite_pxa</v>
      </c>
      <c r="W137" s="66">
        <f>LARGE(F137:P137,1)</f>
        <v>49.914404702488611</v>
      </c>
      <c r="X137" s="16" t="str">
        <f t="shared" ca="1" si="15"/>
        <v>goethite_pxa</v>
      </c>
      <c r="Y137" s="66">
        <f>LARGE(F137:P137,2)</f>
        <v>42.648429538359146</v>
      </c>
      <c r="Z137" s="16" t="str">
        <f t="shared" ca="1" si="16"/>
        <v>hematite_pxa</v>
      </c>
      <c r="AA137" s="66">
        <f>LARGE(F137:P137,3)</f>
        <v>6.9827130268417426</v>
      </c>
      <c r="AB137" s="16" t="str">
        <f t="shared" ca="1" si="17"/>
        <v>alunite_pxa</v>
      </c>
      <c r="AC137" s="66">
        <f>LARGE(F137:P137,4)</f>
        <v>0.24710101337865648</v>
      </c>
    </row>
    <row r="138" spans="1:29" x14ac:dyDescent="0.3">
      <c r="A138" t="s">
        <v>24</v>
      </c>
      <c r="B138" s="12">
        <v>6.5</v>
      </c>
      <c r="C138" s="12">
        <v>6.75</v>
      </c>
      <c r="D138" s="12">
        <v>39037</v>
      </c>
      <c r="E138" s="11">
        <v>7.6850167789533014E-3</v>
      </c>
      <c r="F138" s="11">
        <v>0</v>
      </c>
      <c r="G138" s="11">
        <v>0</v>
      </c>
      <c r="H138" s="11">
        <v>0</v>
      </c>
      <c r="I138" s="11">
        <v>46.221925747728605</v>
      </c>
      <c r="J138" s="11">
        <v>0.43719957668749992</v>
      </c>
      <c r="K138" s="11">
        <v>3.0113894146469393</v>
      </c>
      <c r="L138" s="11">
        <v>50.289558387470137</v>
      </c>
      <c r="M138" s="11">
        <v>6.4483713375737472E-3</v>
      </c>
      <c r="N138" s="11">
        <v>0</v>
      </c>
      <c r="O138" s="11">
        <v>0</v>
      </c>
      <c r="P138" s="11">
        <v>2.5793485350294989E-2</v>
      </c>
      <c r="Q138" s="13">
        <f t="shared" si="13"/>
        <v>99.999999999999986</v>
      </c>
      <c r="R138" s="20"/>
      <c r="S138">
        <v>0.97699999999999998</v>
      </c>
      <c r="T138" s="20"/>
      <c r="V138" s="16" t="str">
        <f t="shared" ca="1" si="14"/>
        <v>kaolinite_pxa</v>
      </c>
      <c r="W138" s="66">
        <f>LARGE(F138:P138,1)</f>
        <v>50.289558387470137</v>
      </c>
      <c r="X138" s="16" t="str">
        <f t="shared" ca="1" si="15"/>
        <v>goethite_pxa</v>
      </c>
      <c r="Y138" s="66">
        <f>LARGE(F138:P138,2)</f>
        <v>46.221925747728605</v>
      </c>
      <c r="Z138" s="16" t="str">
        <f t="shared" ca="1" si="16"/>
        <v>hematite_pxa</v>
      </c>
      <c r="AA138" s="66">
        <f>LARGE(F138:P138,3)</f>
        <v>3.0113894146469393</v>
      </c>
      <c r="AB138" s="16" t="str">
        <f t="shared" ca="1" si="17"/>
        <v>gypsum_pxa</v>
      </c>
      <c r="AC138" s="66">
        <f>LARGE(F138:P138,4)</f>
        <v>0.43719957668749992</v>
      </c>
    </row>
    <row r="139" spans="1:29" x14ac:dyDescent="0.3">
      <c r="A139" t="s">
        <v>24</v>
      </c>
      <c r="B139" s="12">
        <v>6.75</v>
      </c>
      <c r="C139" s="12">
        <v>7</v>
      </c>
      <c r="D139" s="12">
        <v>38645</v>
      </c>
      <c r="E139" s="11">
        <v>6.9866735670850041E-2</v>
      </c>
      <c r="F139" s="11">
        <v>6.5400157897570095E-3</v>
      </c>
      <c r="G139" s="11">
        <v>0.17134841369163362</v>
      </c>
      <c r="H139" s="11">
        <v>0</v>
      </c>
      <c r="I139" s="11">
        <v>43.228196367135887</v>
      </c>
      <c r="J139" s="11">
        <v>0.60822146844740177</v>
      </c>
      <c r="K139" s="11">
        <v>5.426905102340366</v>
      </c>
      <c r="L139" s="11">
        <v>50.422213735868581</v>
      </c>
      <c r="M139" s="11">
        <v>2.0928050527222426E-2</v>
      </c>
      <c r="N139" s="11">
        <v>1.3080031579514016E-3</v>
      </c>
      <c r="O139" s="11">
        <v>0</v>
      </c>
      <c r="P139" s="11">
        <v>4.4472107370347659E-2</v>
      </c>
      <c r="Q139" s="13">
        <f t="shared" si="13"/>
        <v>100</v>
      </c>
      <c r="R139" s="20"/>
      <c r="S139">
        <v>0.97799999999999998</v>
      </c>
      <c r="T139" s="20"/>
      <c r="V139" s="16" t="str">
        <f t="shared" ca="1" si="14"/>
        <v>kaolinite_pxa</v>
      </c>
      <c r="W139" s="66">
        <f>LARGE(F139:P139,1)</f>
        <v>50.422213735868581</v>
      </c>
      <c r="X139" s="16" t="str">
        <f t="shared" ca="1" si="15"/>
        <v>goethite_pxa</v>
      </c>
      <c r="Y139" s="66">
        <f>LARGE(F139:P139,2)</f>
        <v>43.228196367135887</v>
      </c>
      <c r="Z139" s="16" t="str">
        <f t="shared" ca="1" si="16"/>
        <v>hematite_pxa</v>
      </c>
      <c r="AA139" s="66">
        <f>LARGE(F139:P139,3)</f>
        <v>5.426905102340366</v>
      </c>
      <c r="AB139" s="16" t="str">
        <f t="shared" ca="1" si="17"/>
        <v>gypsum_pxa</v>
      </c>
      <c r="AC139" s="66">
        <f>LARGE(F139:P139,4)</f>
        <v>0.60822146844740177</v>
      </c>
    </row>
    <row r="140" spans="1:29" x14ac:dyDescent="0.3">
      <c r="A140" t="s">
        <v>24</v>
      </c>
      <c r="B140" s="12">
        <v>7</v>
      </c>
      <c r="C140" s="12">
        <v>7.25</v>
      </c>
      <c r="D140" s="12">
        <v>19763</v>
      </c>
      <c r="E140" s="11">
        <v>7.5899407984617723E-2</v>
      </c>
      <c r="F140" s="11">
        <v>0.23259329153085254</v>
      </c>
      <c r="G140" s="11">
        <v>1.2640939757111553E-2</v>
      </c>
      <c r="H140" s="11">
        <v>0</v>
      </c>
      <c r="I140" s="11">
        <v>41.214519984086493</v>
      </c>
      <c r="J140" s="11">
        <v>0.39186913247045813</v>
      </c>
      <c r="K140" s="11">
        <v>8.163518895142639</v>
      </c>
      <c r="L140" s="11">
        <v>49.908958349027827</v>
      </c>
      <c r="M140" s="11">
        <v>0</v>
      </c>
      <c r="N140" s="11">
        <v>0</v>
      </c>
      <c r="O140" s="11">
        <v>0</v>
      </c>
      <c r="P140" s="11">
        <v>0</v>
      </c>
      <c r="Q140" s="13">
        <f t="shared" si="13"/>
        <v>100</v>
      </c>
      <c r="R140" s="20"/>
      <c r="S140">
        <v>0.97699999999999998</v>
      </c>
      <c r="T140" s="20"/>
      <c r="V140" s="16" t="str">
        <f t="shared" ca="1" si="14"/>
        <v>kaolinite_pxa</v>
      </c>
      <c r="W140" s="66">
        <f>LARGE(F140:P140,1)</f>
        <v>49.908958349027827</v>
      </c>
      <c r="X140" s="16" t="str">
        <f t="shared" ca="1" si="15"/>
        <v>goethite_pxa</v>
      </c>
      <c r="Y140" s="66">
        <f>LARGE(F140:P140,2)</f>
        <v>41.214519984086493</v>
      </c>
      <c r="Z140" s="16" t="str">
        <f t="shared" ca="1" si="16"/>
        <v>hematite_pxa</v>
      </c>
      <c r="AA140" s="66">
        <f>LARGE(F140:P140,3)</f>
        <v>8.163518895142639</v>
      </c>
      <c r="AB140" s="16" t="str">
        <f t="shared" ca="1" si="17"/>
        <v>gypsum_pxa</v>
      </c>
      <c r="AC140" s="66">
        <f>LARGE(F140:P140,4)</f>
        <v>0.39186913247045813</v>
      </c>
    </row>
    <row r="141" spans="1:29" x14ac:dyDescent="0.3">
      <c r="A141" t="s">
        <v>24</v>
      </c>
      <c r="B141" s="12">
        <v>7.25</v>
      </c>
      <c r="C141" s="12">
        <v>7.5</v>
      </c>
      <c r="D141" s="12">
        <v>38345</v>
      </c>
      <c r="E141" s="11">
        <v>2.6079019428869475E-3</v>
      </c>
      <c r="F141" s="11">
        <v>6.5299728410078035E-3</v>
      </c>
      <c r="G141" s="11">
        <v>5.4851771864465562E-2</v>
      </c>
      <c r="H141" s="11">
        <v>0</v>
      </c>
      <c r="I141" s="11">
        <v>46.694529791478608</v>
      </c>
      <c r="J141" s="11">
        <v>0.14104741336576856</v>
      </c>
      <c r="K141" s="11">
        <v>3.0481913221824435</v>
      </c>
      <c r="L141" s="11">
        <v>50.041793869779205</v>
      </c>
      <c r="M141" s="11">
        <v>7.8359674092093653E-3</v>
      </c>
      <c r="N141" s="11">
        <v>2.6119891364031218E-3</v>
      </c>
      <c r="O141" s="11">
        <v>0</v>
      </c>
      <c r="P141" s="11">
        <v>0</v>
      </c>
      <c r="Q141" s="13">
        <f t="shared" si="13"/>
        <v>99.999999999999986</v>
      </c>
      <c r="R141" s="20"/>
      <c r="S141">
        <v>0.97499999999999998</v>
      </c>
      <c r="T141" s="20"/>
      <c r="V141" s="16" t="str">
        <f t="shared" ca="1" si="14"/>
        <v>kaolinite_pxa</v>
      </c>
      <c r="W141" s="66">
        <f>LARGE(F141:P141,1)</f>
        <v>50.041793869779205</v>
      </c>
      <c r="X141" s="16" t="str">
        <f t="shared" ca="1" si="15"/>
        <v>goethite_pxa</v>
      </c>
      <c r="Y141" s="66">
        <f>LARGE(F141:P141,2)</f>
        <v>46.694529791478608</v>
      </c>
      <c r="Z141" s="16" t="str">
        <f t="shared" ca="1" si="16"/>
        <v>hematite_pxa</v>
      </c>
      <c r="AA141" s="66">
        <f>LARGE(F141:P141,3)</f>
        <v>3.0481913221824435</v>
      </c>
      <c r="AB141" s="16" t="str">
        <f t="shared" ca="1" si="17"/>
        <v>gypsum_pxa</v>
      </c>
      <c r="AC141" s="66">
        <f>LARGE(F141:P141,4)</f>
        <v>0.14104741336576856</v>
      </c>
    </row>
    <row r="142" spans="1:29" x14ac:dyDescent="0.3">
      <c r="A142" t="s">
        <v>24</v>
      </c>
      <c r="B142" s="12">
        <v>7.5</v>
      </c>
      <c r="C142" s="12">
        <v>7.75</v>
      </c>
      <c r="D142" s="12">
        <v>39555</v>
      </c>
      <c r="E142" s="11">
        <v>1.5168752370117557E-2</v>
      </c>
      <c r="F142" s="11">
        <v>2.5269433562299837E-3</v>
      </c>
      <c r="G142" s="11">
        <v>0</v>
      </c>
      <c r="H142" s="11">
        <v>0</v>
      </c>
      <c r="I142" s="11">
        <v>36.598984099956972</v>
      </c>
      <c r="J142" s="11">
        <v>0.29817931603513803</v>
      </c>
      <c r="K142" s="11">
        <v>13.223494583151505</v>
      </c>
      <c r="L142" s="11">
        <v>49.838903814923967</v>
      </c>
      <c r="M142" s="11">
        <v>5.0538867124599674E-3</v>
      </c>
      <c r="N142" s="11">
        <v>1.0107773424919935E-2</v>
      </c>
      <c r="O142" s="11">
        <v>0</v>
      </c>
      <c r="P142" s="11">
        <v>7.5808300686899506E-3</v>
      </c>
      <c r="Q142" s="13">
        <f t="shared" si="13"/>
        <v>100</v>
      </c>
      <c r="R142" s="20"/>
      <c r="S142">
        <v>0.97799999999999998</v>
      </c>
      <c r="T142" s="20"/>
      <c r="V142" s="16" t="str">
        <f t="shared" ca="1" si="14"/>
        <v>kaolinite_pxa</v>
      </c>
      <c r="W142" s="66">
        <f>LARGE(F142:P142,1)</f>
        <v>49.838903814923967</v>
      </c>
      <c r="X142" s="16" t="str">
        <f t="shared" ca="1" si="15"/>
        <v>goethite_pxa</v>
      </c>
      <c r="Y142" s="66">
        <f>LARGE(F142:P142,2)</f>
        <v>36.598984099956972</v>
      </c>
      <c r="Z142" s="16" t="str">
        <f t="shared" ca="1" si="16"/>
        <v>hematite_pxa</v>
      </c>
      <c r="AA142" s="66">
        <f>LARGE(F142:P142,3)</f>
        <v>13.223494583151505</v>
      </c>
      <c r="AB142" s="16" t="str">
        <f t="shared" ca="1" si="17"/>
        <v>gypsum_pxa</v>
      </c>
      <c r="AC142" s="66">
        <f>LARGE(F142:P142,4)</f>
        <v>0.29817931603513803</v>
      </c>
    </row>
    <row r="143" spans="1:29" x14ac:dyDescent="0.3">
      <c r="A143" t="s">
        <v>24</v>
      </c>
      <c r="B143" s="12">
        <v>7.75</v>
      </c>
      <c r="C143" s="12">
        <v>8</v>
      </c>
      <c r="D143" s="12">
        <v>39884</v>
      </c>
      <c r="E143" s="11">
        <v>0.48891786179921776</v>
      </c>
      <c r="F143" s="11">
        <v>1.0536007123565441E-2</v>
      </c>
      <c r="G143" s="11">
        <v>4.2144028494261764E-2</v>
      </c>
      <c r="H143" s="11">
        <v>1.0536007123565441E-2</v>
      </c>
      <c r="I143" s="11">
        <v>46.490884004669894</v>
      </c>
      <c r="J143" s="11">
        <v>0.4334814359409781</v>
      </c>
      <c r="K143" s="11">
        <v>12.760609770512543</v>
      </c>
      <c r="L143" s="11">
        <v>38.968174918444177</v>
      </c>
      <c r="M143" s="11">
        <v>0</v>
      </c>
      <c r="N143" s="11">
        <v>0</v>
      </c>
      <c r="O143" s="11">
        <v>0.49067690318319052</v>
      </c>
      <c r="P143" s="11">
        <v>0.3040390627086027</v>
      </c>
      <c r="Q143" s="13">
        <f t="shared" si="13"/>
        <v>99.999999999999986</v>
      </c>
      <c r="R143" s="20"/>
      <c r="S143">
        <v>0.97599999999999998</v>
      </c>
      <c r="T143" s="20"/>
      <c r="V143" s="16" t="str">
        <f t="shared" ca="1" si="14"/>
        <v>goethite_pxa</v>
      </c>
      <c r="W143" s="66">
        <f>LARGE(F143:P143,1)</f>
        <v>46.490884004669894</v>
      </c>
      <c r="X143" s="16" t="str">
        <f t="shared" ca="1" si="15"/>
        <v>kaolinite_pxa</v>
      </c>
      <c r="Y143" s="66">
        <f>LARGE(F143:P143,2)</f>
        <v>38.968174918444177</v>
      </c>
      <c r="Z143" s="16" t="str">
        <f t="shared" ca="1" si="16"/>
        <v>hematite_pxa</v>
      </c>
      <c r="AA143" s="66">
        <f>LARGE(F143:P143,3)</f>
        <v>12.760609770512543</v>
      </c>
      <c r="AB143" s="16" t="str">
        <f t="shared" ca="1" si="17"/>
        <v>quartz_pxa</v>
      </c>
      <c r="AC143" s="66">
        <f>LARGE(F143:P143,4)</f>
        <v>0.49067690318319052</v>
      </c>
    </row>
    <row r="144" spans="1:29" x14ac:dyDescent="0.3">
      <c r="A144" t="s">
        <v>24</v>
      </c>
      <c r="B144" s="12">
        <v>8</v>
      </c>
      <c r="C144" s="12">
        <v>8.25</v>
      </c>
      <c r="D144" s="12">
        <v>24394</v>
      </c>
      <c r="E144" s="11">
        <v>2.7506763958350411</v>
      </c>
      <c r="F144" s="11">
        <v>1.7814960358765695E-2</v>
      </c>
      <c r="G144" s="11">
        <v>0.11706973950046029</v>
      </c>
      <c r="H144" s="11">
        <v>1.5269966021799166E-2</v>
      </c>
      <c r="I144" s="11">
        <v>39.050393106414404</v>
      </c>
      <c r="J144" s="11">
        <v>0.31812429212081594</v>
      </c>
      <c r="K144" s="11">
        <v>19.787330969914755</v>
      </c>
      <c r="L144" s="11">
        <v>36.485038814752144</v>
      </c>
      <c r="M144" s="11">
        <v>0</v>
      </c>
      <c r="N144" s="11">
        <v>2.5449943369665277E-3</v>
      </c>
      <c r="O144" s="11">
        <v>0.85766309155771969</v>
      </c>
      <c r="P144" s="11">
        <v>0.59807366918713412</v>
      </c>
      <c r="Q144" s="13">
        <f t="shared" si="13"/>
        <v>100.00000000000001</v>
      </c>
      <c r="R144" s="20"/>
      <c r="S144">
        <v>0.97199999999999998</v>
      </c>
      <c r="T144" s="20"/>
      <c r="V144" s="16" t="str">
        <f t="shared" ca="1" si="14"/>
        <v>goethite_pxa</v>
      </c>
      <c r="W144" s="66">
        <f>LARGE(F144:P144,1)</f>
        <v>39.050393106414404</v>
      </c>
      <c r="X144" s="16" t="str">
        <f t="shared" ca="1" si="15"/>
        <v>kaolinite_pxa</v>
      </c>
      <c r="Y144" s="66">
        <f>LARGE(F144:P144,2)</f>
        <v>36.485038814752144</v>
      </c>
      <c r="Z144" s="16" t="str">
        <f t="shared" ca="1" si="16"/>
        <v>hematite_pxa</v>
      </c>
      <c r="AA144" s="66">
        <f>LARGE(F144:P144,3)</f>
        <v>19.787330969914755</v>
      </c>
      <c r="AB144" s="16" t="str">
        <f t="shared" ca="1" si="17"/>
        <v>quartz_pxa</v>
      </c>
      <c r="AC144" s="66">
        <f>LARGE(F144:P144,4)</f>
        <v>0.85766309155771969</v>
      </c>
    </row>
    <row r="145" spans="1:29" ht="15" thickBot="1" x14ac:dyDescent="0.35">
      <c r="A145" t="s">
        <v>24</v>
      </c>
      <c r="B145" s="12">
        <v>8.25</v>
      </c>
      <c r="C145" s="12">
        <v>8.5</v>
      </c>
      <c r="D145" s="12">
        <v>36722</v>
      </c>
      <c r="E145" s="11">
        <v>0.22874571101791841</v>
      </c>
      <c r="F145" s="11">
        <v>2.1999872318917053E-2</v>
      </c>
      <c r="G145" s="11">
        <v>2.3833195012160142E-2</v>
      </c>
      <c r="H145" s="11">
        <v>4.5833067331077192E-2</v>
      </c>
      <c r="I145" s="11">
        <v>32.662477102818848</v>
      </c>
      <c r="J145" s="11">
        <v>0.1338325566067454</v>
      </c>
      <c r="K145" s="11">
        <v>33.635971452930931</v>
      </c>
      <c r="L145" s="11">
        <v>32.273812691851319</v>
      </c>
      <c r="M145" s="11">
        <v>5.1333035410806457E-2</v>
      </c>
      <c r="N145" s="11">
        <v>3.6666453864861756E-3</v>
      </c>
      <c r="O145" s="11">
        <v>0.84882840697154982</v>
      </c>
      <c r="P145" s="11">
        <v>6.9666262343237334E-2</v>
      </c>
      <c r="Q145" s="13">
        <f t="shared" si="13"/>
        <v>99.999999999999986</v>
      </c>
      <c r="R145" s="20"/>
      <c r="S145">
        <v>0.98299999999999998</v>
      </c>
      <c r="T145" s="20"/>
      <c r="U145" s="18"/>
      <c r="V145" s="16" t="str">
        <f t="shared" ca="1" si="14"/>
        <v>hematite_pxa</v>
      </c>
      <c r="W145" s="66">
        <f>LARGE(F145:P145,1)</f>
        <v>33.635971452930931</v>
      </c>
      <c r="X145" s="16" t="str">
        <f t="shared" ca="1" si="15"/>
        <v>goethite_pxa</v>
      </c>
      <c r="Y145" s="66">
        <f>LARGE(F145:P145,2)</f>
        <v>32.662477102818848</v>
      </c>
      <c r="Z145" s="16" t="str">
        <f t="shared" ca="1" si="16"/>
        <v>kaolinite_pxa</v>
      </c>
      <c r="AA145" s="66">
        <f>LARGE(F145:P145,3)</f>
        <v>32.273812691851319</v>
      </c>
      <c r="AB145" s="16" t="str">
        <f t="shared" ca="1" si="17"/>
        <v>quartz_pxa</v>
      </c>
      <c r="AC145" s="66">
        <f>LARGE(F145:P145,4)</f>
        <v>0.84882840697154982</v>
      </c>
    </row>
    <row r="146" spans="1:29" ht="15" thickTop="1" x14ac:dyDescent="0.3">
      <c r="A146" t="s">
        <v>24</v>
      </c>
      <c r="B146" s="12">
        <v>8.5</v>
      </c>
      <c r="C146" s="12">
        <v>8.75</v>
      </c>
      <c r="D146" s="12">
        <v>31358</v>
      </c>
      <c r="E146" s="11">
        <v>6.377957777919511E-3</v>
      </c>
      <c r="F146" s="11">
        <v>0</v>
      </c>
      <c r="G146" s="11">
        <v>0</v>
      </c>
      <c r="H146" s="11">
        <v>0</v>
      </c>
      <c r="I146" s="11">
        <v>34.067106404105012</v>
      </c>
      <c r="J146" s="11">
        <v>3.0439946467174347E-2</v>
      </c>
      <c r="K146" s="11">
        <v>15.788719601789639</v>
      </c>
      <c r="L146" s="11">
        <v>50.104151884968971</v>
      </c>
      <c r="M146" s="11">
        <v>0</v>
      </c>
      <c r="N146" s="11">
        <v>0</v>
      </c>
      <c r="O146" s="11">
        <v>0</v>
      </c>
      <c r="P146" s="11">
        <v>3.2042048912815091E-3</v>
      </c>
      <c r="Q146" s="13">
        <f t="shared" si="13"/>
        <v>99.999999999999986</v>
      </c>
      <c r="R146" s="20"/>
      <c r="S146">
        <v>0.98299999999999998</v>
      </c>
      <c r="T146" s="20"/>
      <c r="V146" s="16" t="str">
        <f t="shared" ca="1" si="14"/>
        <v>kaolinite_pxa</v>
      </c>
      <c r="W146" s="66">
        <f>LARGE(F146:P146,1)</f>
        <v>50.104151884968971</v>
      </c>
      <c r="X146" s="16" t="str">
        <f t="shared" ca="1" si="15"/>
        <v>goethite_pxa</v>
      </c>
      <c r="Y146" s="66">
        <f>LARGE(F146:P146,2)</f>
        <v>34.067106404105012</v>
      </c>
      <c r="Z146" s="16" t="str">
        <f t="shared" ca="1" si="16"/>
        <v>hematite_pxa</v>
      </c>
      <c r="AA146" s="66">
        <f>LARGE(F146:P146,3)</f>
        <v>15.788719601789639</v>
      </c>
      <c r="AB146" s="16" t="str">
        <f t="shared" ca="1" si="17"/>
        <v>gypsum_pxa</v>
      </c>
      <c r="AC146" s="66">
        <f>LARGE(F146:P146,4)</f>
        <v>3.0439946467174347E-2</v>
      </c>
    </row>
    <row r="147" spans="1:29" x14ac:dyDescent="0.3">
      <c r="A147" t="s">
        <v>24</v>
      </c>
      <c r="B147" s="12">
        <v>8.75</v>
      </c>
      <c r="C147" s="12">
        <v>9</v>
      </c>
      <c r="D147" s="12">
        <v>25460</v>
      </c>
      <c r="E147" s="11">
        <v>0.72270227808326781</v>
      </c>
      <c r="F147" s="11">
        <v>2.0801076481219588E-3</v>
      </c>
      <c r="G147" s="11">
        <v>5.200269120304897E-2</v>
      </c>
      <c r="H147" s="11">
        <v>0</v>
      </c>
      <c r="I147" s="11">
        <v>35.388871417498891</v>
      </c>
      <c r="J147" s="11">
        <v>0.10608549005421991</v>
      </c>
      <c r="K147" s="11">
        <v>11.735967350704092</v>
      </c>
      <c r="L147" s="11">
        <v>51.187289004985168</v>
      </c>
      <c r="M147" s="11">
        <v>0.78420058334197851</v>
      </c>
      <c r="N147" s="11">
        <v>0</v>
      </c>
      <c r="O147" s="11">
        <v>1.872096883309763E-2</v>
      </c>
      <c r="P147" s="11">
        <v>2.0801076481219588E-3</v>
      </c>
      <c r="Q147" s="13">
        <f t="shared" si="13"/>
        <v>100.00000000000001</v>
      </c>
      <c r="R147" s="20"/>
      <c r="S147">
        <v>0.98</v>
      </c>
      <c r="T147" s="20"/>
      <c r="V147" s="16" t="str">
        <f t="shared" ca="1" si="14"/>
        <v>kaolinite_pxa</v>
      </c>
      <c r="W147" s="66">
        <f>LARGE(F147:P147,1)</f>
        <v>51.187289004985168</v>
      </c>
      <c r="X147" s="16" t="str">
        <f t="shared" ca="1" si="15"/>
        <v>goethite_pxa</v>
      </c>
      <c r="Y147" s="66">
        <f>LARGE(F147:P147,2)</f>
        <v>35.388871417498891</v>
      </c>
      <c r="Z147" s="16" t="str">
        <f t="shared" ca="1" si="16"/>
        <v>hematite_pxa</v>
      </c>
      <c r="AA147" s="66">
        <f>LARGE(F147:P147,3)</f>
        <v>11.735967350704092</v>
      </c>
      <c r="AB147" s="16" t="str">
        <f t="shared" ca="1" si="17"/>
        <v>montmorillonite_pxa</v>
      </c>
      <c r="AC147" s="66">
        <f>LARGE(F147:P147,4)</f>
        <v>0.78420058334197851</v>
      </c>
    </row>
    <row r="148" spans="1:29" x14ac:dyDescent="0.3">
      <c r="A148" t="s">
        <v>24</v>
      </c>
      <c r="B148" s="12">
        <v>9</v>
      </c>
      <c r="C148" s="12">
        <v>9.25</v>
      </c>
      <c r="D148" s="12">
        <v>32744</v>
      </c>
      <c r="E148" s="11">
        <v>0</v>
      </c>
      <c r="F148" s="11">
        <v>6.6292116210079716E-2</v>
      </c>
      <c r="G148" s="11">
        <v>0.13755614113591541</v>
      </c>
      <c r="H148" s="11">
        <v>0</v>
      </c>
      <c r="I148" s="11">
        <v>29.627604037189876</v>
      </c>
      <c r="J148" s="11">
        <v>1.160112033676395E-2</v>
      </c>
      <c r="K148" s="11">
        <v>15.9664561891977</v>
      </c>
      <c r="L148" s="11">
        <v>54.185518487213912</v>
      </c>
      <c r="M148" s="11">
        <v>0</v>
      </c>
      <c r="N148" s="11">
        <v>3.314605810503986E-3</v>
      </c>
      <c r="O148" s="11">
        <v>1.657302905251993E-3</v>
      </c>
      <c r="P148" s="11">
        <v>0</v>
      </c>
      <c r="Q148" s="13">
        <f t="shared" si="13"/>
        <v>100</v>
      </c>
      <c r="R148" s="20"/>
      <c r="S148">
        <v>0.98199999999999998</v>
      </c>
      <c r="T148" s="20"/>
      <c r="V148" s="16" t="str">
        <f t="shared" ca="1" si="14"/>
        <v>kaolinite_pxa</v>
      </c>
      <c r="W148" s="66">
        <f>LARGE(F148:P148,1)</f>
        <v>54.185518487213912</v>
      </c>
      <c r="X148" s="16" t="str">
        <f t="shared" ca="1" si="15"/>
        <v>goethite_pxa</v>
      </c>
      <c r="Y148" s="66">
        <f>LARGE(F148:P148,2)</f>
        <v>29.627604037189876</v>
      </c>
      <c r="Z148" s="16" t="str">
        <f t="shared" ca="1" si="16"/>
        <v>hematite_pxa</v>
      </c>
      <c r="AA148" s="66">
        <f>LARGE(F148:P148,3)</f>
        <v>15.9664561891977</v>
      </c>
      <c r="AB148" s="16" t="str">
        <f t="shared" ca="1" si="17"/>
        <v>chert_pxa</v>
      </c>
      <c r="AC148" s="66">
        <f>LARGE(F148:P148,4)</f>
        <v>0.13755614113591541</v>
      </c>
    </row>
    <row r="149" spans="1:29" x14ac:dyDescent="0.3">
      <c r="A149" t="s">
        <v>24</v>
      </c>
      <c r="B149" s="12">
        <v>9.25</v>
      </c>
      <c r="C149" s="12">
        <v>9.5</v>
      </c>
      <c r="D149" s="12">
        <v>38004</v>
      </c>
      <c r="E149" s="11">
        <v>0.27365540469424271</v>
      </c>
      <c r="F149" s="11">
        <v>4.1926598266436105E-2</v>
      </c>
      <c r="G149" s="11">
        <v>1.3102061958261283E-3</v>
      </c>
      <c r="H149" s="11">
        <v>0</v>
      </c>
      <c r="I149" s="11">
        <v>46.89621036720461</v>
      </c>
      <c r="J149" s="11">
        <v>0.37733938439792497</v>
      </c>
      <c r="K149" s="11">
        <v>2.4160202251033809</v>
      </c>
      <c r="L149" s="11">
        <v>49.21920595240433</v>
      </c>
      <c r="M149" s="11">
        <v>0</v>
      </c>
      <c r="N149" s="11">
        <v>1.0481649566609026E-2</v>
      </c>
      <c r="O149" s="11">
        <v>0.76385021216663285</v>
      </c>
      <c r="P149" s="11">
        <v>0</v>
      </c>
      <c r="Q149" s="13">
        <f t="shared" si="13"/>
        <v>100</v>
      </c>
      <c r="R149" s="20"/>
      <c r="S149">
        <v>0.98</v>
      </c>
      <c r="T149" s="20"/>
      <c r="V149" s="16" t="str">
        <f t="shared" ca="1" si="14"/>
        <v>kaolinite_pxa</v>
      </c>
      <c r="W149" s="66">
        <f>LARGE(F149:P149,1)</f>
        <v>49.21920595240433</v>
      </c>
      <c r="X149" s="16" t="str">
        <f t="shared" ca="1" si="15"/>
        <v>goethite_pxa</v>
      </c>
      <c r="Y149" s="66">
        <f>LARGE(F149:P149,2)</f>
        <v>46.89621036720461</v>
      </c>
      <c r="Z149" s="16" t="str">
        <f t="shared" ca="1" si="16"/>
        <v>hematite_pxa</v>
      </c>
      <c r="AA149" s="66">
        <f>LARGE(F149:P149,3)</f>
        <v>2.4160202251033809</v>
      </c>
      <c r="AB149" s="16" t="str">
        <f t="shared" ca="1" si="17"/>
        <v>quartz_pxa</v>
      </c>
      <c r="AC149" s="66">
        <f>LARGE(F149:P149,4)</f>
        <v>0.76385021216663285</v>
      </c>
    </row>
    <row r="150" spans="1:29" x14ac:dyDescent="0.3">
      <c r="A150" t="s">
        <v>24</v>
      </c>
      <c r="B150" s="12">
        <v>9.5</v>
      </c>
      <c r="C150" s="12">
        <v>9.75</v>
      </c>
      <c r="D150" s="12">
        <v>38958</v>
      </c>
      <c r="E150" s="11">
        <v>1.7968068175984394E-2</v>
      </c>
      <c r="F150" s="11">
        <v>0</v>
      </c>
      <c r="G150" s="11">
        <v>0</v>
      </c>
      <c r="H150" s="11">
        <v>0</v>
      </c>
      <c r="I150" s="11">
        <v>48.475146706456826</v>
      </c>
      <c r="J150" s="11">
        <v>3.920351533073743E-3</v>
      </c>
      <c r="K150" s="11">
        <v>1.6609222661789089</v>
      </c>
      <c r="L150" s="11">
        <v>49.817213714612407</v>
      </c>
      <c r="M150" s="11">
        <v>2.2215325354084541E-2</v>
      </c>
      <c r="N150" s="11">
        <v>2.6135676887158281E-3</v>
      </c>
      <c r="O150" s="11">
        <v>0</v>
      </c>
      <c r="P150" s="11">
        <v>0</v>
      </c>
      <c r="Q150" s="13">
        <f t="shared" si="13"/>
        <v>99.999999999999986</v>
      </c>
      <c r="R150" s="20"/>
      <c r="S150">
        <v>0.97899999999999998</v>
      </c>
      <c r="T150" s="20"/>
      <c r="V150" s="16" t="str">
        <f t="shared" ca="1" si="14"/>
        <v>kaolinite_pxa</v>
      </c>
      <c r="W150" s="66">
        <f>LARGE(F150:P150,1)</f>
        <v>49.817213714612407</v>
      </c>
      <c r="X150" s="16" t="str">
        <f t="shared" ca="1" si="15"/>
        <v>goethite_pxa</v>
      </c>
      <c r="Y150" s="66">
        <f>LARGE(F150:P150,2)</f>
        <v>48.475146706456826</v>
      </c>
      <c r="Z150" s="16" t="str">
        <f t="shared" ca="1" si="16"/>
        <v>hematite_pxa</v>
      </c>
      <c r="AA150" s="66">
        <f>LARGE(F150:P150,3)</f>
        <v>1.6609222661789089</v>
      </c>
      <c r="AB150" s="16" t="str">
        <f t="shared" ca="1" si="17"/>
        <v>montmorillonite_pxa</v>
      </c>
      <c r="AC150" s="66">
        <f>LARGE(F150:P150,4)</f>
        <v>2.2215325354084541E-2</v>
      </c>
    </row>
    <row r="151" spans="1:29" x14ac:dyDescent="0.3">
      <c r="A151" t="s">
        <v>24</v>
      </c>
      <c r="B151" s="12">
        <v>9.75</v>
      </c>
      <c r="C151" s="12">
        <v>10</v>
      </c>
      <c r="D151" s="12">
        <v>32209</v>
      </c>
      <c r="E151" s="11">
        <v>0.13350305815144836</v>
      </c>
      <c r="F151" s="11">
        <v>0</v>
      </c>
      <c r="G151" s="11">
        <v>0.17358507315281282</v>
      </c>
      <c r="H151" s="11">
        <v>0</v>
      </c>
      <c r="I151" s="11">
        <v>39.185161177005639</v>
      </c>
      <c r="J151" s="11">
        <v>3.338174483707939E-2</v>
      </c>
      <c r="K151" s="11">
        <v>7.1203261737490333</v>
      </c>
      <c r="L151" s="11">
        <v>53.325668289992464</v>
      </c>
      <c r="M151" s="11">
        <v>2.6705395869663511E-2</v>
      </c>
      <c r="N151" s="11">
        <v>0</v>
      </c>
      <c r="O151" s="11">
        <v>0</v>
      </c>
      <c r="P151" s="11">
        <v>1.6690872418539694E-3</v>
      </c>
      <c r="Q151" s="13">
        <f t="shared" si="13"/>
        <v>100</v>
      </c>
      <c r="R151" s="20"/>
      <c r="S151">
        <v>0.98099999999999998</v>
      </c>
      <c r="T151" s="20"/>
      <c r="V151" s="16" t="str">
        <f t="shared" ca="1" si="14"/>
        <v>kaolinite_pxa</v>
      </c>
      <c r="W151" s="66">
        <f>LARGE(F151:P151,1)</f>
        <v>53.325668289992464</v>
      </c>
      <c r="X151" s="16" t="str">
        <f t="shared" ca="1" si="15"/>
        <v>goethite_pxa</v>
      </c>
      <c r="Y151" s="66">
        <f>LARGE(F151:P151,2)</f>
        <v>39.185161177005639</v>
      </c>
      <c r="Z151" s="16" t="str">
        <f t="shared" ca="1" si="16"/>
        <v>hematite_pxa</v>
      </c>
      <c r="AA151" s="66">
        <f>LARGE(F151:P151,3)</f>
        <v>7.1203261737490333</v>
      </c>
      <c r="AB151" s="16" t="str">
        <f t="shared" ca="1" si="17"/>
        <v>chert_pxa</v>
      </c>
      <c r="AC151" s="66">
        <f>LARGE(F151:P151,4)</f>
        <v>0.17358507315281282</v>
      </c>
    </row>
    <row r="152" spans="1:29" x14ac:dyDescent="0.3">
      <c r="A152" t="s">
        <v>24</v>
      </c>
      <c r="B152" s="12">
        <v>10</v>
      </c>
      <c r="C152" s="12">
        <v>10.25</v>
      </c>
      <c r="D152" s="12">
        <v>30164</v>
      </c>
      <c r="E152" s="11">
        <v>4.9728152764885292E-2</v>
      </c>
      <c r="F152" s="11">
        <v>0.12286450134878317</v>
      </c>
      <c r="G152" s="11">
        <v>0</v>
      </c>
      <c r="H152" s="11">
        <v>0.1177451471259172</v>
      </c>
      <c r="I152" s="11">
        <v>47.305392696392957</v>
      </c>
      <c r="J152" s="11">
        <v>5.8872573562958601E-2</v>
      </c>
      <c r="K152" s="11">
        <v>29.856073827754315</v>
      </c>
      <c r="L152" s="11">
        <v>22.456047298601558</v>
      </c>
      <c r="M152" s="11">
        <v>1.0238708445731931E-2</v>
      </c>
      <c r="N152" s="11">
        <v>2.0477416891463863E-2</v>
      </c>
      <c r="O152" s="11">
        <v>0</v>
      </c>
      <c r="P152" s="11">
        <v>2.5596771114329829E-3</v>
      </c>
      <c r="Q152" s="13">
        <f t="shared" si="13"/>
        <v>100</v>
      </c>
      <c r="R152" s="20"/>
      <c r="S152">
        <v>0.98099999999999998</v>
      </c>
      <c r="T152" s="20"/>
      <c r="V152" s="16" t="str">
        <f t="shared" ca="1" si="14"/>
        <v>goethite_pxa</v>
      </c>
      <c r="W152" s="66">
        <f>LARGE(F152:P152,1)</f>
        <v>47.305392696392957</v>
      </c>
      <c r="X152" s="16" t="str">
        <f t="shared" ca="1" si="15"/>
        <v>hematite_pxa</v>
      </c>
      <c r="Y152" s="66">
        <f>LARGE(F152:P152,2)</f>
        <v>29.856073827754315</v>
      </c>
      <c r="Z152" s="16" t="str">
        <f t="shared" ca="1" si="16"/>
        <v>kaolinite_pxa</v>
      </c>
      <c r="AA152" s="66">
        <f>LARGE(F152:P152,3)</f>
        <v>22.456047298601558</v>
      </c>
      <c r="AB152" s="16" t="str">
        <f t="shared" ca="1" si="17"/>
        <v>alunite_pxa</v>
      </c>
      <c r="AC152" s="66">
        <f>LARGE(F152:P152,4)</f>
        <v>0.12286450134878317</v>
      </c>
    </row>
    <row r="153" spans="1:29" x14ac:dyDescent="0.3">
      <c r="A153" t="s">
        <v>24</v>
      </c>
      <c r="B153" s="12">
        <v>10.25</v>
      </c>
      <c r="C153" s="12">
        <v>10.5</v>
      </c>
      <c r="D153" s="12">
        <v>41412</v>
      </c>
      <c r="E153" s="11">
        <v>0.84275089346083265</v>
      </c>
      <c r="F153" s="11">
        <v>2.2755737080251543E-2</v>
      </c>
      <c r="G153" s="11">
        <v>1.4003530510924025E-2</v>
      </c>
      <c r="H153" s="11">
        <v>3.5008826277310064E-2</v>
      </c>
      <c r="I153" s="11">
        <v>53.630020974211291</v>
      </c>
      <c r="J153" s="11">
        <v>5.6014122043696102E-2</v>
      </c>
      <c r="K153" s="11">
        <v>18.036547298070147</v>
      </c>
      <c r="L153" s="11">
        <v>11.083794399396368</v>
      </c>
      <c r="M153" s="11">
        <v>4.3761032846637578E-2</v>
      </c>
      <c r="N153" s="11">
        <v>1.9254854452520537E-2</v>
      </c>
      <c r="O153" s="11">
        <v>2.6256619707982553E-2</v>
      </c>
      <c r="P153" s="11">
        <v>16.189831711942041</v>
      </c>
      <c r="Q153" s="13">
        <f t="shared" si="13"/>
        <v>100</v>
      </c>
      <c r="R153" s="20"/>
      <c r="S153">
        <v>0.97699999999999998</v>
      </c>
      <c r="T153" s="20"/>
      <c r="V153" s="16" t="str">
        <f t="shared" ca="1" si="14"/>
        <v>goethite_pxa</v>
      </c>
      <c r="W153" s="66">
        <f>LARGE(F153:P153,1)</f>
        <v>53.630020974211291</v>
      </c>
      <c r="X153" s="16" t="str">
        <f t="shared" ca="1" si="15"/>
        <v>hematite_pxa</v>
      </c>
      <c r="Y153" s="66">
        <f>LARGE(F153:P153,2)</f>
        <v>18.036547298070147</v>
      </c>
      <c r="Z153" s="16" t="str">
        <f t="shared" ca="1" si="16"/>
        <v>undifferentiated_clay_pxa</v>
      </c>
      <c r="AA153" s="66">
        <f>LARGE(F153:P153,3)</f>
        <v>16.189831711942041</v>
      </c>
      <c r="AB153" s="16" t="str">
        <f t="shared" ca="1" si="17"/>
        <v>kaolinite_pxa</v>
      </c>
      <c r="AC153" s="66">
        <f>LARGE(F153:P153,4)</f>
        <v>11.083794399396368</v>
      </c>
    </row>
    <row r="154" spans="1:29" x14ac:dyDescent="0.3">
      <c r="A154" t="s">
        <v>24</v>
      </c>
      <c r="B154" s="12">
        <v>10.5</v>
      </c>
      <c r="C154" s="12">
        <v>10.75</v>
      </c>
      <c r="D154" s="12">
        <v>40540</v>
      </c>
      <c r="E154" s="11">
        <v>0</v>
      </c>
      <c r="F154" s="11">
        <v>1.2265724659012855E-2</v>
      </c>
      <c r="G154" s="11">
        <v>1.2265724659012854E-3</v>
      </c>
      <c r="H154" s="11">
        <v>6.1328623295064276E-3</v>
      </c>
      <c r="I154" s="11">
        <v>47.988421155921891</v>
      </c>
      <c r="J154" s="11">
        <v>0.73594347954077122</v>
      </c>
      <c r="K154" s="11">
        <v>1.5626533215582377</v>
      </c>
      <c r="L154" s="11">
        <v>47.246344814051611</v>
      </c>
      <c r="M154" s="11">
        <v>1.7172014522617997E-2</v>
      </c>
      <c r="N154" s="11">
        <v>2.453144931802571E-2</v>
      </c>
      <c r="O154" s="11">
        <v>0</v>
      </c>
      <c r="P154" s="11">
        <v>2.4053086056324209</v>
      </c>
      <c r="Q154" s="13">
        <f t="shared" si="13"/>
        <v>100</v>
      </c>
      <c r="R154" s="20"/>
      <c r="S154">
        <v>0.98799999999999999</v>
      </c>
      <c r="T154" s="20"/>
      <c r="V154" s="16" t="str">
        <f t="shared" ca="1" si="14"/>
        <v>goethite_pxa</v>
      </c>
      <c r="W154" s="66">
        <f>LARGE(F154:P154,1)</f>
        <v>47.988421155921891</v>
      </c>
      <c r="X154" s="16" t="str">
        <f t="shared" ca="1" si="15"/>
        <v>kaolinite_pxa</v>
      </c>
      <c r="Y154" s="66">
        <f>LARGE(F154:P154,2)</f>
        <v>47.246344814051611</v>
      </c>
      <c r="Z154" s="16" t="str">
        <f t="shared" ca="1" si="16"/>
        <v>undifferentiated_clay_pxa</v>
      </c>
      <c r="AA154" s="66">
        <f>LARGE(F154:P154,3)</f>
        <v>2.4053086056324209</v>
      </c>
      <c r="AB154" s="16" t="str">
        <f t="shared" ca="1" si="17"/>
        <v>hematite_pxa</v>
      </c>
      <c r="AC154" s="66">
        <f>LARGE(F154:P154,4)</f>
        <v>1.5626533215582377</v>
      </c>
    </row>
    <row r="155" spans="1:29" x14ac:dyDescent="0.3">
      <c r="A155" t="s">
        <v>24</v>
      </c>
      <c r="B155" s="12">
        <v>10.75</v>
      </c>
      <c r="C155" s="12">
        <v>11</v>
      </c>
      <c r="D155" s="12">
        <v>41090</v>
      </c>
      <c r="E155" s="11">
        <v>1.7035775127768313E-2</v>
      </c>
      <c r="F155" s="11">
        <v>2.4261820971820492E-2</v>
      </c>
      <c r="G155" s="11">
        <v>6.0654552429551228E-2</v>
      </c>
      <c r="H155" s="11">
        <v>1.2130910485910246E-3</v>
      </c>
      <c r="I155" s="11">
        <v>35.310654242387542</v>
      </c>
      <c r="J155" s="11">
        <v>0.40274622813222005</v>
      </c>
      <c r="K155" s="11">
        <v>13.887466324270045</v>
      </c>
      <c r="L155" s="11">
        <v>49.825288638779149</v>
      </c>
      <c r="M155" s="11">
        <v>0.4658269626589534</v>
      </c>
      <c r="N155" s="11">
        <v>0</v>
      </c>
      <c r="O155" s="11">
        <v>0</v>
      </c>
      <c r="P155" s="11">
        <v>4.8523641943640982E-3</v>
      </c>
      <c r="Q155" s="13">
        <f t="shared" si="13"/>
        <v>100</v>
      </c>
      <c r="R155" s="20"/>
      <c r="S155">
        <v>0.99299999999999999</v>
      </c>
      <c r="T155" s="20"/>
      <c r="V155" s="16" t="str">
        <f t="shared" ca="1" si="14"/>
        <v>kaolinite_pxa</v>
      </c>
      <c r="W155" s="66">
        <f>LARGE(F155:P155,1)</f>
        <v>49.825288638779149</v>
      </c>
      <c r="X155" s="16" t="str">
        <f t="shared" ca="1" si="15"/>
        <v>goethite_pxa</v>
      </c>
      <c r="Y155" s="66">
        <f>LARGE(F155:P155,2)</f>
        <v>35.310654242387542</v>
      </c>
      <c r="Z155" s="16" t="str">
        <f t="shared" ca="1" si="16"/>
        <v>hematite_pxa</v>
      </c>
      <c r="AA155" s="66">
        <f>LARGE(F155:P155,3)</f>
        <v>13.887466324270045</v>
      </c>
      <c r="AB155" s="16" t="str">
        <f t="shared" ca="1" si="17"/>
        <v>montmorillonite_pxa</v>
      </c>
      <c r="AC155" s="66">
        <f>LARGE(F155:P155,4)</f>
        <v>0.4658269626589534</v>
      </c>
    </row>
    <row r="156" spans="1:29" x14ac:dyDescent="0.3">
      <c r="A156" t="s">
        <v>24</v>
      </c>
      <c r="B156" s="12">
        <v>11</v>
      </c>
      <c r="C156" s="12">
        <v>11.25</v>
      </c>
      <c r="D156" s="12">
        <v>34357</v>
      </c>
      <c r="E156" s="11">
        <v>0</v>
      </c>
      <c r="F156" s="11">
        <v>8.4956873587051993E-2</v>
      </c>
      <c r="G156" s="11">
        <v>3.1678834218900748E-2</v>
      </c>
      <c r="H156" s="11">
        <v>0</v>
      </c>
      <c r="I156" s="11">
        <v>44.369087217590391</v>
      </c>
      <c r="J156" s="11">
        <v>1.4255475398505335</v>
      </c>
      <c r="K156" s="11">
        <v>4.3572796521088026</v>
      </c>
      <c r="L156" s="11">
        <v>49.430500957564767</v>
      </c>
      <c r="M156" s="11">
        <v>0.26207035581090615</v>
      </c>
      <c r="N156" s="11">
        <v>0</v>
      </c>
      <c r="O156" s="11">
        <v>0</v>
      </c>
      <c r="P156" s="11">
        <v>3.8878569268650909E-2</v>
      </c>
      <c r="Q156" s="13">
        <f t="shared" si="13"/>
        <v>100</v>
      </c>
      <c r="R156" s="20"/>
      <c r="S156">
        <v>0.99199999999999999</v>
      </c>
      <c r="T156" s="20"/>
      <c r="V156" s="16" t="str">
        <f t="shared" ca="1" si="14"/>
        <v>kaolinite_pxa</v>
      </c>
      <c r="W156" s="66">
        <f>LARGE(F156:P156,1)</f>
        <v>49.430500957564767</v>
      </c>
      <c r="X156" s="16" t="str">
        <f t="shared" ca="1" si="15"/>
        <v>goethite_pxa</v>
      </c>
      <c r="Y156" s="66">
        <f>LARGE(F156:P156,2)</f>
        <v>44.369087217590391</v>
      </c>
      <c r="Z156" s="16" t="str">
        <f t="shared" ca="1" si="16"/>
        <v>hematite_pxa</v>
      </c>
      <c r="AA156" s="66">
        <f>LARGE(F156:P156,3)</f>
        <v>4.3572796521088026</v>
      </c>
      <c r="AB156" s="16" t="str">
        <f t="shared" ca="1" si="17"/>
        <v>gypsum_pxa</v>
      </c>
      <c r="AC156" s="66">
        <f>LARGE(F156:P156,4)</f>
        <v>1.4255475398505335</v>
      </c>
    </row>
    <row r="157" spans="1:29" x14ac:dyDescent="0.3">
      <c r="A157" t="s">
        <v>24</v>
      </c>
      <c r="B157" s="12">
        <v>11.25</v>
      </c>
      <c r="C157" s="12">
        <v>11.5</v>
      </c>
      <c r="D157" s="12">
        <v>9400</v>
      </c>
      <c r="E157" s="11">
        <v>0.30851063829787234</v>
      </c>
      <c r="F157" s="11">
        <v>0.11640374070590741</v>
      </c>
      <c r="G157" s="11">
        <v>0.35475425738943211</v>
      </c>
      <c r="H157" s="11">
        <v>0</v>
      </c>
      <c r="I157" s="11">
        <v>42.188041452983867</v>
      </c>
      <c r="J157" s="11">
        <v>1.119693124885395</v>
      </c>
      <c r="K157" s="11">
        <v>4.3180244766619937</v>
      </c>
      <c r="L157" s="11">
        <v>51.31742054549003</v>
      </c>
      <c r="M157" s="11">
        <v>3.8801246901969136E-2</v>
      </c>
      <c r="N157" s="11">
        <v>0</v>
      </c>
      <c r="O157" s="11">
        <v>0</v>
      </c>
      <c r="P157" s="11">
        <v>0.23835051668352464</v>
      </c>
      <c r="Q157" s="13">
        <f t="shared" si="13"/>
        <v>100</v>
      </c>
      <c r="R157" s="20"/>
      <c r="S157">
        <v>0.99099999999999999</v>
      </c>
      <c r="T157" s="20"/>
      <c r="V157" s="16" t="str">
        <f t="shared" ca="1" si="14"/>
        <v>kaolinite_pxa</v>
      </c>
      <c r="W157" s="66">
        <f>LARGE(F157:P157,1)</f>
        <v>51.31742054549003</v>
      </c>
      <c r="X157" s="16" t="str">
        <f t="shared" ca="1" si="15"/>
        <v>goethite_pxa</v>
      </c>
      <c r="Y157" s="66">
        <f>LARGE(F157:P157,2)</f>
        <v>42.188041452983867</v>
      </c>
      <c r="Z157" s="16" t="str">
        <f t="shared" ca="1" si="16"/>
        <v>hematite_pxa</v>
      </c>
      <c r="AA157" s="66">
        <f>LARGE(F157:P157,3)</f>
        <v>4.3180244766619937</v>
      </c>
      <c r="AB157" s="16" t="str">
        <f t="shared" ca="1" si="17"/>
        <v>gypsum_pxa</v>
      </c>
      <c r="AC157" s="66">
        <f>LARGE(F157:P157,4)</f>
        <v>1.119693124885395</v>
      </c>
    </row>
    <row r="158" spans="1:29" x14ac:dyDescent="0.3">
      <c r="A158" t="s">
        <v>24</v>
      </c>
      <c r="B158" s="12">
        <v>24</v>
      </c>
      <c r="C158" s="12">
        <v>24.25</v>
      </c>
      <c r="D158" s="12">
        <v>13010</v>
      </c>
      <c r="E158" s="11">
        <v>0</v>
      </c>
      <c r="F158" s="11">
        <v>0.27020941229452827</v>
      </c>
      <c r="G158" s="11">
        <v>0</v>
      </c>
      <c r="H158" s="11">
        <v>2.251745102454402E-2</v>
      </c>
      <c r="I158" s="11">
        <v>16.647902124146214</v>
      </c>
      <c r="J158" s="11">
        <v>7.5058170081813407E-3</v>
      </c>
      <c r="K158" s="11">
        <v>81.002777152293021</v>
      </c>
      <c r="L158" s="11">
        <v>1.9665240561435111</v>
      </c>
      <c r="M158" s="11">
        <v>0</v>
      </c>
      <c r="N158" s="11">
        <v>7.5058170081813407E-3</v>
      </c>
      <c r="O158" s="11">
        <v>7.5058170081813411E-2</v>
      </c>
      <c r="P158" s="11">
        <v>0</v>
      </c>
      <c r="Q158" s="13">
        <f t="shared" si="13"/>
        <v>100</v>
      </c>
      <c r="R158" s="20"/>
      <c r="S158">
        <v>0.98699999999999999</v>
      </c>
      <c r="T158" s="20"/>
      <c r="V158" s="16" t="str">
        <f t="shared" ca="1" si="14"/>
        <v>hematite_pxa</v>
      </c>
      <c r="W158" s="66">
        <f>LARGE(F158:P158,1)</f>
        <v>81.002777152293021</v>
      </c>
      <c r="X158" s="16" t="str">
        <f t="shared" ca="1" si="15"/>
        <v>goethite_pxa</v>
      </c>
      <c r="Y158" s="66">
        <f>LARGE(F158:P158,2)</f>
        <v>16.647902124146214</v>
      </c>
      <c r="Z158" s="16" t="str">
        <f t="shared" ca="1" si="16"/>
        <v>kaolinite_pxa</v>
      </c>
      <c r="AA158" s="66">
        <f>LARGE(F158:P158,3)</f>
        <v>1.9665240561435111</v>
      </c>
      <c r="AB158" s="16" t="str">
        <f t="shared" ca="1" si="17"/>
        <v>alunite_pxa</v>
      </c>
      <c r="AC158" s="66">
        <f>LARGE(F158:P158,4)</f>
        <v>0.27020941229452827</v>
      </c>
    </row>
    <row r="159" spans="1:29" x14ac:dyDescent="0.3">
      <c r="A159" t="s">
        <v>24</v>
      </c>
      <c r="B159" s="12">
        <v>24.25</v>
      </c>
      <c r="C159" s="12">
        <v>24.5</v>
      </c>
      <c r="D159" s="12">
        <v>38752</v>
      </c>
      <c r="E159" s="11">
        <v>0.10580099091659785</v>
      </c>
      <c r="F159" s="11">
        <v>3.0108844847513021E-2</v>
      </c>
      <c r="G159" s="11">
        <v>0.54890740222004519</v>
      </c>
      <c r="H159" s="11">
        <v>4.1689169788864187E-2</v>
      </c>
      <c r="I159" s="11">
        <v>11.904574039708995</v>
      </c>
      <c r="J159" s="11">
        <v>0.17370487412026742</v>
      </c>
      <c r="K159" s="11">
        <v>77.203710318999939</v>
      </c>
      <c r="L159" s="11">
        <v>5.2644157183382392</v>
      </c>
      <c r="M159" s="11">
        <v>2.3160649882702326E-3</v>
      </c>
      <c r="N159" s="11">
        <v>0.69018736650452939</v>
      </c>
      <c r="O159" s="11">
        <v>3.2424909835783257E-2</v>
      </c>
      <c r="P159" s="11">
        <v>4.0021602997309618</v>
      </c>
      <c r="Q159" s="13">
        <f t="shared" si="13"/>
        <v>100</v>
      </c>
      <c r="R159" s="20"/>
      <c r="S159">
        <v>0.98199999999999998</v>
      </c>
      <c r="T159" s="20"/>
      <c r="V159" s="16" t="str">
        <f t="shared" ca="1" si="14"/>
        <v>hematite_pxa</v>
      </c>
      <c r="W159" s="66">
        <f>LARGE(F159:P159,1)</f>
        <v>77.203710318999939</v>
      </c>
      <c r="X159" s="16" t="str">
        <f t="shared" ca="1" si="15"/>
        <v>goethite_pxa</v>
      </c>
      <c r="Y159" s="66">
        <f>LARGE(F159:P159,2)</f>
        <v>11.904574039708995</v>
      </c>
      <c r="Z159" s="16" t="str">
        <f t="shared" ca="1" si="16"/>
        <v>kaolinite_pxa</v>
      </c>
      <c r="AA159" s="66">
        <f>LARGE(F159:P159,3)</f>
        <v>5.2644157183382392</v>
      </c>
      <c r="AB159" s="16" t="str">
        <f t="shared" ca="1" si="17"/>
        <v>undifferentiated_clay_pxa</v>
      </c>
      <c r="AC159" s="66">
        <f>LARGE(F159:P159,4)</f>
        <v>4.0021602997309618</v>
      </c>
    </row>
    <row r="160" spans="1:29" x14ac:dyDescent="0.3">
      <c r="A160" t="s">
        <v>24</v>
      </c>
      <c r="B160" s="12">
        <v>24.5</v>
      </c>
      <c r="C160" s="12">
        <v>24.75</v>
      </c>
      <c r="D160" s="12">
        <v>31618</v>
      </c>
      <c r="E160" s="11">
        <v>0.86975773293693459</v>
      </c>
      <c r="F160" s="11">
        <v>0.20181955639370397</v>
      </c>
      <c r="G160" s="11">
        <v>1.6017425110611428E-2</v>
      </c>
      <c r="H160" s="11">
        <v>1.6017425110611428E-3</v>
      </c>
      <c r="I160" s="11">
        <v>10.404919351853184</v>
      </c>
      <c r="J160" s="11">
        <v>6.0417727517226307</v>
      </c>
      <c r="K160" s="11">
        <v>37.154019286574261</v>
      </c>
      <c r="L160" s="11">
        <v>45.116281309059211</v>
      </c>
      <c r="M160" s="11">
        <v>0.190607358816276</v>
      </c>
      <c r="N160" s="11">
        <v>1.6017425110611428E-3</v>
      </c>
      <c r="O160" s="11">
        <v>1.6017425110611428E-3</v>
      </c>
      <c r="P160" s="11">
        <v>0</v>
      </c>
      <c r="Q160" s="13">
        <f t="shared" si="13"/>
        <v>99.999999999999986</v>
      </c>
      <c r="R160" s="20"/>
      <c r="S160">
        <v>0.99</v>
      </c>
      <c r="T160" s="20"/>
      <c r="V160" s="16" t="str">
        <f t="shared" ca="1" si="14"/>
        <v>kaolinite_pxa</v>
      </c>
      <c r="W160" s="66">
        <f>LARGE(F160:P160,1)</f>
        <v>45.116281309059211</v>
      </c>
      <c r="X160" s="16" t="str">
        <f t="shared" ca="1" si="15"/>
        <v>hematite_pxa</v>
      </c>
      <c r="Y160" s="66">
        <f>LARGE(F160:P160,2)</f>
        <v>37.154019286574261</v>
      </c>
      <c r="Z160" s="16" t="str">
        <f t="shared" ca="1" si="16"/>
        <v>goethite_pxa</v>
      </c>
      <c r="AA160" s="66">
        <f>LARGE(F160:P160,3)</f>
        <v>10.404919351853184</v>
      </c>
      <c r="AB160" s="16" t="str">
        <f t="shared" ca="1" si="17"/>
        <v>gypsum_pxa</v>
      </c>
      <c r="AC160" s="66">
        <f>LARGE(F160:P160,4)</f>
        <v>6.0417727517226307</v>
      </c>
    </row>
    <row r="161" spans="1:29" x14ac:dyDescent="0.3">
      <c r="A161" t="s">
        <v>24</v>
      </c>
      <c r="B161" s="12">
        <v>24.75</v>
      </c>
      <c r="C161" s="12">
        <v>25</v>
      </c>
      <c r="D161" s="12">
        <v>37265</v>
      </c>
      <c r="E161" s="11">
        <v>0.30591708037032067</v>
      </c>
      <c r="F161" s="11">
        <v>1.2476910899617531E-2</v>
      </c>
      <c r="G161" s="11">
        <v>0</v>
      </c>
      <c r="H161" s="11">
        <v>1.9606574270827549E-2</v>
      </c>
      <c r="I161" s="11">
        <v>6.5503782222992042</v>
      </c>
      <c r="J161" s="11">
        <v>0.4652105349714537</v>
      </c>
      <c r="K161" s="11">
        <v>59.534471565446459</v>
      </c>
      <c r="L161" s="11">
        <v>32.974693091846333</v>
      </c>
      <c r="M161" s="11">
        <v>0</v>
      </c>
      <c r="N161" s="11">
        <v>0</v>
      </c>
      <c r="O161" s="11">
        <v>0.13724601989579283</v>
      </c>
      <c r="P161" s="11">
        <v>0</v>
      </c>
      <c r="Q161" s="13">
        <f t="shared" si="13"/>
        <v>100.00000000000001</v>
      </c>
      <c r="R161" s="20"/>
      <c r="S161">
        <v>0.98699999999999999</v>
      </c>
      <c r="T161" s="20"/>
      <c r="V161" s="16" t="str">
        <f t="shared" ca="1" si="14"/>
        <v>hematite_pxa</v>
      </c>
      <c r="W161" s="66">
        <f>LARGE(F161:P161,1)</f>
        <v>59.534471565446459</v>
      </c>
      <c r="X161" s="16" t="str">
        <f t="shared" ca="1" si="15"/>
        <v>kaolinite_pxa</v>
      </c>
      <c r="Y161" s="66">
        <f>LARGE(F161:P161,2)</f>
        <v>32.974693091846333</v>
      </c>
      <c r="Z161" s="16" t="str">
        <f t="shared" ca="1" si="16"/>
        <v>goethite_pxa</v>
      </c>
      <c r="AA161" s="66">
        <f>LARGE(F161:P161,3)</f>
        <v>6.5503782222992042</v>
      </c>
      <c r="AB161" s="16" t="str">
        <f t="shared" ca="1" si="17"/>
        <v>gypsum_pxa</v>
      </c>
      <c r="AC161" s="66">
        <f>LARGE(F161:P161,4)</f>
        <v>0.4652105349714537</v>
      </c>
    </row>
    <row r="162" spans="1:29" x14ac:dyDescent="0.3">
      <c r="A162" t="s">
        <v>24</v>
      </c>
      <c r="B162" s="12">
        <v>25</v>
      </c>
      <c r="C162" s="12">
        <v>25.25</v>
      </c>
      <c r="D162" s="12">
        <v>33314</v>
      </c>
      <c r="E162" s="11">
        <v>0.42324548237978027</v>
      </c>
      <c r="F162" s="11">
        <v>0.13333158655749147</v>
      </c>
      <c r="G162" s="11">
        <v>0</v>
      </c>
      <c r="H162" s="11">
        <v>4.0505798447845513E-2</v>
      </c>
      <c r="I162" s="11">
        <v>15.771945270629848</v>
      </c>
      <c r="J162" s="11">
        <v>6.582192247774897E-2</v>
      </c>
      <c r="K162" s="11">
        <v>36.364080556553311</v>
      </c>
      <c r="L162" s="11">
        <v>41.597767264335353</v>
      </c>
      <c r="M162" s="11">
        <v>1.6877416019935631E-3</v>
      </c>
      <c r="N162" s="11">
        <v>0.14177029456745929</v>
      </c>
      <c r="O162" s="11">
        <v>1.6877416019935631E-3</v>
      </c>
      <c r="P162" s="11">
        <v>5.4581563408471832</v>
      </c>
      <c r="Q162" s="13">
        <f t="shared" si="13"/>
        <v>100.00000000000003</v>
      </c>
      <c r="R162" s="20"/>
      <c r="S162">
        <v>0.98399999999999999</v>
      </c>
      <c r="T162" s="20"/>
      <c r="V162" s="16" t="str">
        <f t="shared" ca="1" si="14"/>
        <v>kaolinite_pxa</v>
      </c>
      <c r="W162" s="66">
        <f>LARGE(F162:P162,1)</f>
        <v>41.597767264335353</v>
      </c>
      <c r="X162" s="16" t="str">
        <f t="shared" ca="1" si="15"/>
        <v>hematite_pxa</v>
      </c>
      <c r="Y162" s="66">
        <f>LARGE(F162:P162,2)</f>
        <v>36.364080556553311</v>
      </c>
      <c r="Z162" s="16" t="str">
        <f t="shared" ca="1" si="16"/>
        <v>goethite_pxa</v>
      </c>
      <c r="AA162" s="66">
        <f>LARGE(F162:P162,3)</f>
        <v>15.771945270629848</v>
      </c>
      <c r="AB162" s="16" t="str">
        <f t="shared" ca="1" si="17"/>
        <v>undifferentiated_clay_pxa</v>
      </c>
      <c r="AC162" s="66">
        <f>LARGE(F162:P162,4)</f>
        <v>5.4581563408471832</v>
      </c>
    </row>
    <row r="163" spans="1:29" x14ac:dyDescent="0.3">
      <c r="A163" t="s">
        <v>24</v>
      </c>
      <c r="B163" s="12">
        <v>25.25</v>
      </c>
      <c r="C163" s="12">
        <v>25.5</v>
      </c>
      <c r="D163" s="12">
        <v>33190</v>
      </c>
      <c r="E163" s="11">
        <v>0</v>
      </c>
      <c r="F163" s="11">
        <v>3.0385900941962926E-3</v>
      </c>
      <c r="G163" s="11">
        <v>0</v>
      </c>
      <c r="H163" s="11">
        <v>0</v>
      </c>
      <c r="I163" s="11">
        <v>3.1221513217866912</v>
      </c>
      <c r="J163" s="11">
        <v>1.2579762989972652</v>
      </c>
      <c r="K163" s="11">
        <v>45.323609845031903</v>
      </c>
      <c r="L163" s="11">
        <v>50.293223944089938</v>
      </c>
      <c r="M163" s="11">
        <v>0</v>
      </c>
      <c r="N163" s="11">
        <v>0</v>
      </c>
      <c r="O163" s="11">
        <v>0</v>
      </c>
      <c r="P163" s="11">
        <v>0</v>
      </c>
      <c r="Q163" s="13">
        <f t="shared" si="13"/>
        <v>100</v>
      </c>
      <c r="R163" s="20"/>
      <c r="S163">
        <v>0.99</v>
      </c>
      <c r="T163" s="20"/>
      <c r="V163" s="16" t="str">
        <f t="shared" ca="1" si="14"/>
        <v>kaolinite_pxa</v>
      </c>
      <c r="W163" s="66">
        <f>LARGE(F163:P163,1)</f>
        <v>50.293223944089938</v>
      </c>
      <c r="X163" s="16" t="str">
        <f t="shared" ca="1" si="15"/>
        <v>hematite_pxa</v>
      </c>
      <c r="Y163" s="66">
        <f>LARGE(F163:P163,2)</f>
        <v>45.323609845031903</v>
      </c>
      <c r="Z163" s="16" t="str">
        <f t="shared" ca="1" si="16"/>
        <v>goethite_pxa</v>
      </c>
      <c r="AA163" s="66">
        <f>LARGE(F163:P163,3)</f>
        <v>3.1221513217866912</v>
      </c>
      <c r="AB163" s="16" t="str">
        <f t="shared" ca="1" si="17"/>
        <v>gypsum_pxa</v>
      </c>
      <c r="AC163" s="66">
        <f>LARGE(F163:P163,4)</f>
        <v>1.2579762989972652</v>
      </c>
    </row>
    <row r="164" spans="1:29" x14ac:dyDescent="0.3">
      <c r="A164" t="s">
        <v>24</v>
      </c>
      <c r="B164" s="12">
        <v>25.5</v>
      </c>
      <c r="C164" s="12">
        <v>25.75</v>
      </c>
      <c r="D164" s="12">
        <v>30905</v>
      </c>
      <c r="E164" s="11">
        <v>2.2779485520142373</v>
      </c>
      <c r="F164" s="11">
        <v>2.7067945834218069E-2</v>
      </c>
      <c r="G164" s="11">
        <v>0</v>
      </c>
      <c r="H164" s="11">
        <v>0</v>
      </c>
      <c r="I164" s="11">
        <v>1.6596034289604946</v>
      </c>
      <c r="J164" s="11">
        <v>0.17424990130777879</v>
      </c>
      <c r="K164" s="11">
        <v>46.795403107519121</v>
      </c>
      <c r="L164" s="11">
        <v>48.43808907033322</v>
      </c>
      <c r="M164" s="11">
        <v>0.42632014688893449</v>
      </c>
      <c r="N164" s="11">
        <v>0</v>
      </c>
      <c r="O164" s="11">
        <v>0.20131784714199685</v>
      </c>
      <c r="P164" s="11">
        <v>0</v>
      </c>
      <c r="Q164" s="13">
        <f t="shared" si="13"/>
        <v>100.00000000000001</v>
      </c>
      <c r="R164" s="20"/>
      <c r="S164">
        <v>0.98799999999999999</v>
      </c>
      <c r="T164" s="20"/>
      <c r="V164" s="16" t="str">
        <f t="shared" ca="1" si="14"/>
        <v>kaolinite_pxa</v>
      </c>
      <c r="W164" s="66">
        <f>LARGE(F164:P164,1)</f>
        <v>48.43808907033322</v>
      </c>
      <c r="X164" s="16" t="str">
        <f t="shared" ca="1" si="15"/>
        <v>hematite_pxa</v>
      </c>
      <c r="Y164" s="66">
        <f>LARGE(F164:P164,2)</f>
        <v>46.795403107519121</v>
      </c>
      <c r="Z164" s="16" t="str">
        <f t="shared" ca="1" si="16"/>
        <v>goethite_pxa</v>
      </c>
      <c r="AA164" s="66">
        <f>LARGE(F164:P164,3)</f>
        <v>1.6596034289604946</v>
      </c>
      <c r="AB164" s="16" t="str">
        <f t="shared" ca="1" si="17"/>
        <v>montmorillonite_pxa</v>
      </c>
      <c r="AC164" s="66">
        <f>LARGE(F164:P164,4)</f>
        <v>0.42632014688893449</v>
      </c>
    </row>
    <row r="165" spans="1:29" x14ac:dyDescent="0.3">
      <c r="A165" t="s">
        <v>24</v>
      </c>
      <c r="B165" s="12">
        <v>25.75</v>
      </c>
      <c r="C165" s="12">
        <v>26</v>
      </c>
      <c r="D165" s="12">
        <v>39145</v>
      </c>
      <c r="E165" s="11">
        <v>0</v>
      </c>
      <c r="F165" s="11">
        <v>5.4864416311190961E-3</v>
      </c>
      <c r="G165" s="11">
        <v>2.7432208155595481E-3</v>
      </c>
      <c r="H165" s="11">
        <v>4.6634753864512331E-2</v>
      </c>
      <c r="I165" s="11">
        <v>0.98618788319365758</v>
      </c>
      <c r="J165" s="11">
        <v>8.2296624466786459E-3</v>
      </c>
      <c r="K165" s="11">
        <v>44.951787894166543</v>
      </c>
      <c r="L165" s="11">
        <v>53.175963899214061</v>
      </c>
      <c r="M165" s="11">
        <v>0.36621997887719965</v>
      </c>
      <c r="N165" s="11">
        <v>0</v>
      </c>
      <c r="O165" s="11">
        <v>0</v>
      </c>
      <c r="P165" s="11">
        <v>0.4567462657906648</v>
      </c>
      <c r="Q165" s="13">
        <f t="shared" si="13"/>
        <v>100</v>
      </c>
      <c r="R165" s="20"/>
      <c r="S165">
        <v>0.98099999999999998</v>
      </c>
      <c r="T165" s="20"/>
      <c r="V165" s="16" t="str">
        <f t="shared" ca="1" si="14"/>
        <v>kaolinite_pxa</v>
      </c>
      <c r="W165" s="66">
        <f>LARGE(F165:P165,1)</f>
        <v>53.175963899214061</v>
      </c>
      <c r="X165" s="16" t="str">
        <f t="shared" ca="1" si="15"/>
        <v>hematite_pxa</v>
      </c>
      <c r="Y165" s="66">
        <f>LARGE(F165:P165,2)</f>
        <v>44.951787894166543</v>
      </c>
      <c r="Z165" s="16" t="str">
        <f t="shared" ca="1" si="16"/>
        <v>goethite_pxa</v>
      </c>
      <c r="AA165" s="66">
        <f>LARGE(F165:P165,3)</f>
        <v>0.98618788319365758</v>
      </c>
      <c r="AB165" s="16" t="str">
        <f t="shared" ca="1" si="17"/>
        <v>undifferentiated_clay_pxa</v>
      </c>
      <c r="AC165" s="66">
        <f>LARGE(F165:P165,4)</f>
        <v>0.4567462657906648</v>
      </c>
    </row>
    <row r="166" spans="1:29" x14ac:dyDescent="0.3">
      <c r="A166" t="s">
        <v>24</v>
      </c>
      <c r="B166" s="12">
        <v>26</v>
      </c>
      <c r="C166" s="12">
        <v>26.25</v>
      </c>
      <c r="D166" s="12">
        <v>38661</v>
      </c>
      <c r="E166" s="11">
        <v>0</v>
      </c>
      <c r="F166" s="11">
        <v>9.0214323457012864E-3</v>
      </c>
      <c r="G166" s="11">
        <v>0</v>
      </c>
      <c r="H166" s="11">
        <v>2.5775520987717962E-3</v>
      </c>
      <c r="I166" s="11">
        <v>5.6267962316188314</v>
      </c>
      <c r="J166" s="11">
        <v>7.732656296315389E-3</v>
      </c>
      <c r="K166" s="11">
        <v>44.065830680602623</v>
      </c>
      <c r="L166" s="11">
        <v>49.825370845308207</v>
      </c>
      <c r="M166" s="11">
        <v>0.46138182568015151</v>
      </c>
      <c r="N166" s="11">
        <v>1.2887760493858981E-3</v>
      </c>
      <c r="O166" s="11">
        <v>0</v>
      </c>
      <c r="P166" s="11">
        <v>0</v>
      </c>
      <c r="Q166" s="13">
        <f t="shared" si="13"/>
        <v>100</v>
      </c>
      <c r="R166" s="20"/>
      <c r="S166">
        <v>0.97899999999999998</v>
      </c>
      <c r="T166" s="20"/>
      <c r="V166" s="16" t="str">
        <f t="shared" ca="1" si="14"/>
        <v>kaolinite_pxa</v>
      </c>
      <c r="W166" s="66">
        <f>LARGE(F166:P166,1)</f>
        <v>49.825370845308207</v>
      </c>
      <c r="X166" s="16" t="str">
        <f t="shared" ca="1" si="15"/>
        <v>hematite_pxa</v>
      </c>
      <c r="Y166" s="66">
        <f>LARGE(F166:P166,2)</f>
        <v>44.065830680602623</v>
      </c>
      <c r="Z166" s="16" t="str">
        <f t="shared" ca="1" si="16"/>
        <v>goethite_pxa</v>
      </c>
      <c r="AA166" s="66">
        <f>LARGE(F166:P166,3)</f>
        <v>5.6267962316188314</v>
      </c>
      <c r="AB166" s="16" t="str">
        <f t="shared" ca="1" si="17"/>
        <v>montmorillonite_pxa</v>
      </c>
      <c r="AC166" s="66">
        <f>LARGE(F166:P166,4)</f>
        <v>0.46138182568015151</v>
      </c>
    </row>
    <row r="167" spans="1:29" x14ac:dyDescent="0.3">
      <c r="A167" t="s">
        <v>24</v>
      </c>
      <c r="B167" s="12">
        <v>26.25</v>
      </c>
      <c r="C167" s="12">
        <v>26.5</v>
      </c>
      <c r="D167" s="12">
        <v>39202</v>
      </c>
      <c r="E167" s="11">
        <v>1.7856231824906893E-2</v>
      </c>
      <c r="F167" s="11">
        <v>4.4345174107477049E-2</v>
      </c>
      <c r="G167" s="11">
        <v>6.489537674264933E-3</v>
      </c>
      <c r="H167" s="11">
        <v>0</v>
      </c>
      <c r="I167" s="11">
        <v>23.591632625177791</v>
      </c>
      <c r="J167" s="11">
        <v>1.0815896123774892E-3</v>
      </c>
      <c r="K167" s="11">
        <v>18.60550451211757</v>
      </c>
      <c r="L167" s="11">
        <v>41.907271121178191</v>
      </c>
      <c r="M167" s="11">
        <v>15.774984496525679</v>
      </c>
      <c r="N167" s="11">
        <v>5.0834711781741981E-2</v>
      </c>
      <c r="O167" s="11">
        <v>0</v>
      </c>
      <c r="P167" s="11">
        <v>0</v>
      </c>
      <c r="Q167" s="13">
        <f t="shared" si="13"/>
        <v>100</v>
      </c>
      <c r="R167" s="20"/>
      <c r="S167">
        <v>0.97299999999999998</v>
      </c>
      <c r="T167" s="20"/>
      <c r="V167" s="16" t="str">
        <f t="shared" ca="1" si="14"/>
        <v>kaolinite_pxa</v>
      </c>
      <c r="W167" s="66">
        <f>LARGE(F167:P167,1)</f>
        <v>41.907271121178191</v>
      </c>
      <c r="X167" s="16" t="str">
        <f t="shared" ca="1" si="15"/>
        <v>goethite_pxa</v>
      </c>
      <c r="Y167" s="66">
        <f>LARGE(F167:P167,2)</f>
        <v>23.591632625177791</v>
      </c>
      <c r="Z167" s="16" t="str">
        <f t="shared" ca="1" si="16"/>
        <v>hematite_pxa</v>
      </c>
      <c r="AA167" s="66">
        <f>LARGE(F167:P167,3)</f>
        <v>18.60550451211757</v>
      </c>
      <c r="AB167" s="16" t="str">
        <f t="shared" ca="1" si="17"/>
        <v>montmorillonite_pxa</v>
      </c>
      <c r="AC167" s="66">
        <f>LARGE(F167:P167,4)</f>
        <v>15.774984496525679</v>
      </c>
    </row>
    <row r="168" spans="1:29" x14ac:dyDescent="0.3">
      <c r="A168" t="s">
        <v>24</v>
      </c>
      <c r="B168" s="12">
        <v>26.5</v>
      </c>
      <c r="C168" s="12">
        <v>26.75</v>
      </c>
      <c r="D168" s="12">
        <v>16937</v>
      </c>
      <c r="E168" s="11">
        <v>0.72622070024207364</v>
      </c>
      <c r="F168" s="11">
        <v>0</v>
      </c>
      <c r="G168" s="11">
        <v>2.8480299308534279E-3</v>
      </c>
      <c r="H168" s="11">
        <v>0</v>
      </c>
      <c r="I168" s="11">
        <v>46.485544531389642</v>
      </c>
      <c r="J168" s="11">
        <v>0</v>
      </c>
      <c r="K168" s="11">
        <v>1.2303489301286807</v>
      </c>
      <c r="L168" s="11">
        <v>45.927330664942382</v>
      </c>
      <c r="M168" s="11">
        <v>5.5508103352333302</v>
      </c>
      <c r="N168" s="11">
        <v>7.6896808133042546E-2</v>
      </c>
      <c r="O168" s="11">
        <v>0</v>
      </c>
      <c r="P168" s="11">
        <v>0</v>
      </c>
      <c r="Q168" s="13">
        <f t="shared" si="13"/>
        <v>100.00000000000001</v>
      </c>
      <c r="R168" s="20"/>
      <c r="S168">
        <v>0.96799999999999997</v>
      </c>
      <c r="T168" s="20"/>
      <c r="V168" s="16" t="str">
        <f t="shared" ca="1" si="14"/>
        <v>goethite_pxa</v>
      </c>
      <c r="W168" s="66">
        <f>LARGE(F168:P168,1)</f>
        <v>46.485544531389642</v>
      </c>
      <c r="X168" s="16" t="str">
        <f t="shared" ca="1" si="15"/>
        <v>kaolinite_pxa</v>
      </c>
      <c r="Y168" s="66">
        <f>LARGE(F168:P168,2)</f>
        <v>45.927330664942382</v>
      </c>
      <c r="Z168" s="16" t="str">
        <f t="shared" ca="1" si="16"/>
        <v>montmorillonite_pxa</v>
      </c>
      <c r="AA168" s="66">
        <f>LARGE(F168:P168,3)</f>
        <v>5.5508103352333302</v>
      </c>
      <c r="AB168" s="16" t="str">
        <f t="shared" ca="1" si="17"/>
        <v>hematite_pxa</v>
      </c>
      <c r="AC168" s="66">
        <f>LARGE(F168:P168,4)</f>
        <v>1.2303489301286807</v>
      </c>
    </row>
    <row r="169" spans="1:29" ht="15" thickBot="1" x14ac:dyDescent="0.35">
      <c r="A169" t="s">
        <v>20</v>
      </c>
      <c r="B169" s="12">
        <v>0</v>
      </c>
      <c r="C169" s="12">
        <v>0.25</v>
      </c>
      <c r="D169" s="12">
        <v>32754</v>
      </c>
      <c r="E169" s="11">
        <v>11.442877205837455</v>
      </c>
      <c r="F169" s="11">
        <v>9.713089296804453E-2</v>
      </c>
      <c r="G169" s="11">
        <v>0</v>
      </c>
      <c r="H169" s="11">
        <v>5.2503185388132183E-3</v>
      </c>
      <c r="I169" s="11">
        <v>0.63791370246580592</v>
      </c>
      <c r="J169" s="11">
        <v>0.25464044913244105</v>
      </c>
      <c r="K169" s="11">
        <v>70.062875741192983</v>
      </c>
      <c r="L169" s="11">
        <v>16.724889705389508</v>
      </c>
      <c r="M169" s="11">
        <v>0.47252866849318964</v>
      </c>
      <c r="N169" s="11">
        <v>0.13650828200914364</v>
      </c>
      <c r="O169" s="11">
        <v>4.462770757991235E-2</v>
      </c>
      <c r="P169" s="11">
        <v>0.12075732639270402</v>
      </c>
      <c r="Q169" s="13">
        <f t="shared" si="13"/>
        <v>100</v>
      </c>
      <c r="R169" s="20"/>
      <c r="S169">
        <v>0.98299999999999998</v>
      </c>
      <c r="T169" s="20"/>
      <c r="U169" s="18"/>
      <c r="V169" s="16" t="str">
        <f t="shared" ca="1" si="14"/>
        <v>hematite_pxa</v>
      </c>
      <c r="W169" s="66">
        <f>LARGE(F169:P169,1)</f>
        <v>70.062875741192983</v>
      </c>
      <c r="X169" s="16" t="str">
        <f t="shared" ca="1" si="15"/>
        <v>kaolinite_pxa</v>
      </c>
      <c r="Y169" s="66">
        <f>LARGE(F169:P169,2)</f>
        <v>16.724889705389508</v>
      </c>
      <c r="Z169" s="16" t="str">
        <f t="shared" ca="1" si="16"/>
        <v>goethite_pxa</v>
      </c>
      <c r="AA169" s="66">
        <f>LARGE(F169:P169,3)</f>
        <v>0.63791370246580592</v>
      </c>
      <c r="AB169" s="16" t="str">
        <f t="shared" ca="1" si="17"/>
        <v>montmorillonite_pxa</v>
      </c>
      <c r="AC169" s="66">
        <f>LARGE(F169:P169,4)</f>
        <v>0.47252866849318964</v>
      </c>
    </row>
    <row r="170" spans="1:29" ht="15" thickTop="1" x14ac:dyDescent="0.3">
      <c r="A170" t="s">
        <v>20</v>
      </c>
      <c r="B170" s="12">
        <v>0.25</v>
      </c>
      <c r="C170" s="12">
        <v>0.5</v>
      </c>
      <c r="D170" s="12">
        <v>35128</v>
      </c>
      <c r="E170" s="11">
        <v>0.54087907082669096</v>
      </c>
      <c r="F170" s="11">
        <v>6.0761787647975615E-2</v>
      </c>
      <c r="G170" s="11">
        <v>0</v>
      </c>
      <c r="H170" s="11">
        <v>0</v>
      </c>
      <c r="I170" s="11">
        <v>1.762091841791293</v>
      </c>
      <c r="J170" s="11">
        <v>0.27474895284302014</v>
      </c>
      <c r="K170" s="11">
        <v>90.535063595483663</v>
      </c>
      <c r="L170" s="11">
        <v>0.75820143717256538</v>
      </c>
      <c r="M170" s="11">
        <v>0.29324167082283886</v>
      </c>
      <c r="N170" s="11">
        <v>0.23512170002912303</v>
      </c>
      <c r="O170" s="11">
        <v>2.6418168542598094E-2</v>
      </c>
      <c r="P170" s="11">
        <v>5.5134717748402231</v>
      </c>
      <c r="Q170" s="13">
        <f t="shared" si="13"/>
        <v>99.999999999999986</v>
      </c>
      <c r="R170" s="20"/>
      <c r="S170">
        <v>0.99099999999999999</v>
      </c>
      <c r="T170" s="20"/>
      <c r="V170" s="16" t="str">
        <f t="shared" ca="1" si="14"/>
        <v>hematite_pxa</v>
      </c>
      <c r="W170" s="66">
        <f>LARGE(F170:P170,1)</f>
        <v>90.535063595483663</v>
      </c>
      <c r="X170" s="16" t="str">
        <f t="shared" ca="1" si="15"/>
        <v>undifferentiated_clay_pxa</v>
      </c>
      <c r="Y170" s="66">
        <f>LARGE(F170:P170,2)</f>
        <v>5.5134717748402231</v>
      </c>
      <c r="Z170" s="16" t="str">
        <f t="shared" ca="1" si="16"/>
        <v>goethite_pxa</v>
      </c>
      <c r="AA170" s="66">
        <f>LARGE(F170:P170,3)</f>
        <v>1.762091841791293</v>
      </c>
      <c r="AB170" s="16" t="str">
        <f t="shared" ca="1" si="17"/>
        <v>kaolinite_pxa</v>
      </c>
      <c r="AC170" s="66">
        <f>LARGE(F170:P170,4)</f>
        <v>0.75820143717256538</v>
      </c>
    </row>
    <row r="171" spans="1:29" x14ac:dyDescent="0.3">
      <c r="A171" t="s">
        <v>20</v>
      </c>
      <c r="B171" s="12">
        <v>0.5</v>
      </c>
      <c r="C171" s="12">
        <v>0.75</v>
      </c>
      <c r="D171" s="12">
        <v>36112</v>
      </c>
      <c r="E171" s="11">
        <v>1.5673460345591492</v>
      </c>
      <c r="F171" s="11">
        <v>0.11633065383341026</v>
      </c>
      <c r="G171" s="11">
        <v>0</v>
      </c>
      <c r="H171" s="11">
        <v>2.1151027969710957E-3</v>
      </c>
      <c r="I171" s="11">
        <v>8.7015329067390894</v>
      </c>
      <c r="J171" s="11">
        <v>1.6920822375768765E-2</v>
      </c>
      <c r="K171" s="11">
        <v>66.105422816534627</v>
      </c>
      <c r="L171" s="11">
        <v>14.300210010321578</v>
      </c>
      <c r="M171" s="11">
        <v>2.6269576738381009</v>
      </c>
      <c r="N171" s="11">
        <v>0.18189884053951422</v>
      </c>
      <c r="O171" s="11">
        <v>0</v>
      </c>
      <c r="P171" s="11">
        <v>6.3812651384617958</v>
      </c>
      <c r="Q171" s="13">
        <f t="shared" si="13"/>
        <v>100.00000000000001</v>
      </c>
      <c r="R171" s="20"/>
      <c r="S171">
        <v>0.98499999999999999</v>
      </c>
      <c r="T171" s="20"/>
      <c r="V171" s="16" t="str">
        <f t="shared" ca="1" si="14"/>
        <v>hematite_pxa</v>
      </c>
      <c r="W171" s="66">
        <f>LARGE(F171:P171,1)</f>
        <v>66.105422816534627</v>
      </c>
      <c r="X171" s="16" t="str">
        <f t="shared" ca="1" si="15"/>
        <v>kaolinite_pxa</v>
      </c>
      <c r="Y171" s="66">
        <f>LARGE(F171:P171,2)</f>
        <v>14.300210010321578</v>
      </c>
      <c r="Z171" s="16" t="str">
        <f t="shared" ca="1" si="16"/>
        <v>goethite_pxa</v>
      </c>
      <c r="AA171" s="66">
        <f>LARGE(F171:P171,3)</f>
        <v>8.7015329067390894</v>
      </c>
      <c r="AB171" s="16" t="str">
        <f t="shared" ca="1" si="17"/>
        <v>undifferentiated_clay_pxa</v>
      </c>
      <c r="AC171" s="66">
        <f>LARGE(F171:P171,4)</f>
        <v>6.3812651384617958</v>
      </c>
    </row>
    <row r="172" spans="1:29" x14ac:dyDescent="0.3">
      <c r="A172" t="s">
        <v>20</v>
      </c>
      <c r="B172" s="12">
        <v>0.75</v>
      </c>
      <c r="C172" s="12">
        <v>1</v>
      </c>
      <c r="D172" s="12">
        <v>35116</v>
      </c>
      <c r="E172" s="11">
        <v>6.0371340699396283</v>
      </c>
      <c r="F172" s="11">
        <v>5.2869312012862654E-3</v>
      </c>
      <c r="G172" s="11">
        <v>0</v>
      </c>
      <c r="H172" s="11">
        <v>0</v>
      </c>
      <c r="I172" s="11">
        <v>7.5215407890299275</v>
      </c>
      <c r="J172" s="11">
        <v>7.0492416017150202E-3</v>
      </c>
      <c r="K172" s="11">
        <v>39.870510499300153</v>
      </c>
      <c r="L172" s="11">
        <v>44.403172849202917</v>
      </c>
      <c r="M172" s="11">
        <v>2.0953870661097898</v>
      </c>
      <c r="N172" s="11">
        <v>0</v>
      </c>
      <c r="O172" s="11">
        <v>2.2910035205573824E-2</v>
      </c>
      <c r="P172" s="11">
        <v>3.7008518409003863E-2</v>
      </c>
      <c r="Q172" s="13">
        <f t="shared" si="13"/>
        <v>100</v>
      </c>
      <c r="R172" s="20"/>
      <c r="S172">
        <v>0.97799999999999998</v>
      </c>
      <c r="T172" s="20"/>
      <c r="V172" s="16" t="str">
        <f t="shared" ca="1" si="14"/>
        <v>kaolinite_pxa</v>
      </c>
      <c r="W172" s="66">
        <f>LARGE(F172:P172,1)</f>
        <v>44.403172849202917</v>
      </c>
      <c r="X172" s="16" t="str">
        <f t="shared" ca="1" si="15"/>
        <v>hematite_pxa</v>
      </c>
      <c r="Y172" s="66">
        <f>LARGE(F172:P172,2)</f>
        <v>39.870510499300153</v>
      </c>
      <c r="Z172" s="16" t="str">
        <f t="shared" ca="1" si="16"/>
        <v>goethite_pxa</v>
      </c>
      <c r="AA172" s="66">
        <f>LARGE(F172:P172,3)</f>
        <v>7.5215407890299275</v>
      </c>
      <c r="AB172" s="16" t="str">
        <f t="shared" ca="1" si="17"/>
        <v>montmorillonite_pxa</v>
      </c>
      <c r="AC172" s="66">
        <f>LARGE(F172:P172,4)</f>
        <v>2.0953870661097898</v>
      </c>
    </row>
    <row r="173" spans="1:29" x14ac:dyDescent="0.3">
      <c r="A173" t="s">
        <v>20</v>
      </c>
      <c r="B173" s="12">
        <v>1</v>
      </c>
      <c r="C173" s="12">
        <v>1.25</v>
      </c>
      <c r="D173" s="12">
        <v>27036</v>
      </c>
      <c r="E173" s="11">
        <v>7.3827489273561184</v>
      </c>
      <c r="F173" s="11">
        <v>8.3493498972431451E-3</v>
      </c>
      <c r="G173" s="11">
        <v>0</v>
      </c>
      <c r="H173" s="11">
        <v>0</v>
      </c>
      <c r="I173" s="11">
        <v>23.171533302324033</v>
      </c>
      <c r="J173" s="11">
        <v>0.409118144964914</v>
      </c>
      <c r="K173" s="11">
        <v>17.038935802798942</v>
      </c>
      <c r="L173" s="11">
        <v>50.891374961171273</v>
      </c>
      <c r="M173" s="11">
        <v>0.97478660050313704</v>
      </c>
      <c r="N173" s="11">
        <v>4.1746749486215725E-3</v>
      </c>
      <c r="O173" s="11">
        <v>4.1746749486215725E-3</v>
      </c>
      <c r="P173" s="11">
        <v>0.11480356108709323</v>
      </c>
      <c r="Q173" s="13">
        <f t="shared" si="13"/>
        <v>99.999999999999972</v>
      </c>
      <c r="R173" s="20"/>
      <c r="S173">
        <v>0.98099999999999998</v>
      </c>
      <c r="T173" s="20"/>
      <c r="V173" s="16" t="str">
        <f t="shared" ca="1" si="14"/>
        <v>kaolinite_pxa</v>
      </c>
      <c r="W173" s="66">
        <f>LARGE(F173:P173,1)</f>
        <v>50.891374961171273</v>
      </c>
      <c r="X173" s="16" t="str">
        <f t="shared" ca="1" si="15"/>
        <v>goethite_pxa</v>
      </c>
      <c r="Y173" s="66">
        <f>LARGE(F173:P173,2)</f>
        <v>23.171533302324033</v>
      </c>
      <c r="Z173" s="16" t="str">
        <f t="shared" ca="1" si="16"/>
        <v>hematite_pxa</v>
      </c>
      <c r="AA173" s="66">
        <f>LARGE(F173:P173,3)</f>
        <v>17.038935802798942</v>
      </c>
      <c r="AB173" s="16" t="str">
        <f t="shared" ca="1" si="17"/>
        <v>montmorillonite_pxa</v>
      </c>
      <c r="AC173" s="66">
        <f>LARGE(F173:P173,4)</f>
        <v>0.97478660050313704</v>
      </c>
    </row>
    <row r="174" spans="1:29" x14ac:dyDescent="0.3">
      <c r="A174" t="s">
        <v>20</v>
      </c>
      <c r="B174" s="12">
        <v>1.25</v>
      </c>
      <c r="C174" s="12">
        <v>1.5</v>
      </c>
      <c r="D174" s="12">
        <v>36037</v>
      </c>
      <c r="E174" s="11">
        <v>0.90185087548908061</v>
      </c>
      <c r="F174" s="11">
        <v>7.1716709454704673E-3</v>
      </c>
      <c r="G174" s="11">
        <v>0.32989686349164155</v>
      </c>
      <c r="H174" s="11">
        <v>0</v>
      </c>
      <c r="I174" s="11">
        <v>40.224467998954758</v>
      </c>
      <c r="J174" s="11">
        <v>0.33850286862620604</v>
      </c>
      <c r="K174" s="11">
        <v>9.6659781003050949</v>
      </c>
      <c r="L174" s="11">
        <v>48.23809311342346</v>
      </c>
      <c r="M174" s="11">
        <v>0.20224112066226721</v>
      </c>
      <c r="N174" s="11">
        <v>1.4343341890940935E-3</v>
      </c>
      <c r="O174" s="11">
        <v>7.0282375265610583E-2</v>
      </c>
      <c r="P174" s="11">
        <v>2.0080678647317305E-2</v>
      </c>
      <c r="Q174" s="13">
        <f t="shared" si="13"/>
        <v>100</v>
      </c>
      <c r="R174" s="20"/>
      <c r="S174">
        <v>0.98299999999999998</v>
      </c>
      <c r="T174" s="20"/>
      <c r="V174" s="16" t="str">
        <f t="shared" ca="1" si="14"/>
        <v>kaolinite_pxa</v>
      </c>
      <c r="W174" s="66">
        <f>LARGE(F174:P174,1)</f>
        <v>48.23809311342346</v>
      </c>
      <c r="X174" s="16" t="str">
        <f t="shared" ca="1" si="15"/>
        <v>goethite_pxa</v>
      </c>
      <c r="Y174" s="66">
        <f>LARGE(F174:P174,2)</f>
        <v>40.224467998954758</v>
      </c>
      <c r="Z174" s="16" t="str">
        <f t="shared" ca="1" si="16"/>
        <v>hematite_pxa</v>
      </c>
      <c r="AA174" s="66">
        <f>LARGE(F174:P174,3)</f>
        <v>9.6659781003050949</v>
      </c>
      <c r="AB174" s="16" t="str">
        <f t="shared" ca="1" si="17"/>
        <v>gypsum_pxa</v>
      </c>
      <c r="AC174" s="66">
        <f>LARGE(F174:P174,4)</f>
        <v>0.33850286862620604</v>
      </c>
    </row>
    <row r="175" spans="1:29" x14ac:dyDescent="0.3">
      <c r="A175" t="s">
        <v>20</v>
      </c>
      <c r="B175" s="12">
        <v>1.5</v>
      </c>
      <c r="C175" s="12">
        <v>1.75</v>
      </c>
      <c r="D175" s="12">
        <v>25737</v>
      </c>
      <c r="E175" s="11">
        <v>0.36523293313128957</v>
      </c>
      <c r="F175" s="11">
        <v>2.0227945238522962E-3</v>
      </c>
      <c r="G175" s="11">
        <v>3.236471238163674E-2</v>
      </c>
      <c r="H175" s="11">
        <v>0</v>
      </c>
      <c r="I175" s="11">
        <v>23.041652421201508</v>
      </c>
      <c r="J175" s="11">
        <v>0.1780059180990021</v>
      </c>
      <c r="K175" s="11">
        <v>24.813620424096118</v>
      </c>
      <c r="L175" s="11">
        <v>51.482143426564789</v>
      </c>
      <c r="M175" s="11">
        <v>8.2934575477944167E-2</v>
      </c>
      <c r="N175" s="11">
        <v>0</v>
      </c>
      <c r="O175" s="11">
        <v>2.0227945238522962E-3</v>
      </c>
      <c r="P175" s="11">
        <v>0</v>
      </c>
      <c r="Q175" s="13">
        <f t="shared" si="13"/>
        <v>100</v>
      </c>
      <c r="R175" s="20"/>
      <c r="S175">
        <v>0.98099999999999998</v>
      </c>
      <c r="T175" s="20"/>
      <c r="V175" s="16" t="str">
        <f t="shared" ca="1" si="14"/>
        <v>kaolinite_pxa</v>
      </c>
      <c r="W175" s="66">
        <f>LARGE(F175:P175,1)</f>
        <v>51.482143426564789</v>
      </c>
      <c r="X175" s="16" t="str">
        <f t="shared" ca="1" si="15"/>
        <v>hematite_pxa</v>
      </c>
      <c r="Y175" s="66">
        <f>LARGE(F175:P175,2)</f>
        <v>24.813620424096118</v>
      </c>
      <c r="Z175" s="16" t="str">
        <f t="shared" ca="1" si="16"/>
        <v>goethite_pxa</v>
      </c>
      <c r="AA175" s="66">
        <f>LARGE(F175:P175,3)</f>
        <v>23.041652421201508</v>
      </c>
      <c r="AB175" s="16" t="str">
        <f t="shared" ca="1" si="17"/>
        <v>gypsum_pxa</v>
      </c>
      <c r="AC175" s="66">
        <f>LARGE(F175:P175,4)</f>
        <v>0.1780059180990021</v>
      </c>
    </row>
    <row r="176" spans="1:29" x14ac:dyDescent="0.3">
      <c r="A176" t="s">
        <v>20</v>
      </c>
      <c r="B176" s="12">
        <v>1.75</v>
      </c>
      <c r="C176" s="12">
        <v>2</v>
      </c>
      <c r="D176" s="12">
        <v>33145</v>
      </c>
      <c r="E176" s="11">
        <v>4.8272740986574143E-2</v>
      </c>
      <c r="F176" s="11">
        <v>0</v>
      </c>
      <c r="G176" s="11">
        <v>4.6409308287604324E-3</v>
      </c>
      <c r="H176" s="11">
        <v>0</v>
      </c>
      <c r="I176" s="11">
        <v>38.032428141691739</v>
      </c>
      <c r="J176" s="11">
        <v>0.1407749018057331</v>
      </c>
      <c r="K176" s="11">
        <v>11.642548472417005</v>
      </c>
      <c r="L176" s="11">
        <v>50.016858518494104</v>
      </c>
      <c r="M176" s="11">
        <v>8.9724662689368351E-2</v>
      </c>
      <c r="N176" s="11">
        <v>1.5469769429201441E-3</v>
      </c>
      <c r="O176" s="11">
        <v>2.3204654143802159E-2</v>
      </c>
      <c r="P176" s="11">
        <v>0</v>
      </c>
      <c r="Q176" s="13">
        <f t="shared" si="13"/>
        <v>100</v>
      </c>
      <c r="R176" s="20"/>
      <c r="S176">
        <v>0.98</v>
      </c>
      <c r="T176" s="20"/>
      <c r="V176" s="16" t="str">
        <f t="shared" ca="1" si="14"/>
        <v>kaolinite_pxa</v>
      </c>
      <c r="W176" s="66">
        <f>LARGE(F176:P176,1)</f>
        <v>50.016858518494104</v>
      </c>
      <c r="X176" s="16" t="str">
        <f t="shared" ca="1" si="15"/>
        <v>goethite_pxa</v>
      </c>
      <c r="Y176" s="66">
        <f>LARGE(F176:P176,2)</f>
        <v>38.032428141691739</v>
      </c>
      <c r="Z176" s="16" t="str">
        <f t="shared" ca="1" si="16"/>
        <v>hematite_pxa</v>
      </c>
      <c r="AA176" s="66">
        <f>LARGE(F176:P176,3)</f>
        <v>11.642548472417005</v>
      </c>
      <c r="AB176" s="16" t="str">
        <f t="shared" ca="1" si="17"/>
        <v>gypsum_pxa</v>
      </c>
      <c r="AC176" s="66">
        <f>LARGE(F176:P176,4)</f>
        <v>0.1407749018057331</v>
      </c>
    </row>
    <row r="177" spans="1:29" x14ac:dyDescent="0.3">
      <c r="A177" t="s">
        <v>20</v>
      </c>
      <c r="B177" s="12">
        <v>2</v>
      </c>
      <c r="C177" s="12">
        <v>2.25</v>
      </c>
      <c r="D177" s="12">
        <v>24548</v>
      </c>
      <c r="E177" s="11">
        <v>0.75362554994296893</v>
      </c>
      <c r="F177" s="11">
        <v>0</v>
      </c>
      <c r="G177" s="11">
        <v>0</v>
      </c>
      <c r="H177" s="11">
        <v>0</v>
      </c>
      <c r="I177" s="11">
        <v>24.238697172992723</v>
      </c>
      <c r="J177" s="11">
        <v>1.7816021442846545E-2</v>
      </c>
      <c r="K177" s="11">
        <v>20.97613824627145</v>
      </c>
      <c r="L177" s="11">
        <v>53.659629583173441</v>
      </c>
      <c r="M177" s="11">
        <v>0.3451854154551518</v>
      </c>
      <c r="N177" s="11">
        <v>2.2270026803558182E-3</v>
      </c>
      <c r="O177" s="11">
        <v>0</v>
      </c>
      <c r="P177" s="11">
        <v>6.6810080410674546E-3</v>
      </c>
      <c r="Q177" s="13">
        <f t="shared" si="13"/>
        <v>100</v>
      </c>
      <c r="R177" s="20"/>
      <c r="S177">
        <v>0.98</v>
      </c>
      <c r="T177" s="20"/>
      <c r="V177" s="16" t="str">
        <f t="shared" ca="1" si="14"/>
        <v>kaolinite_pxa</v>
      </c>
      <c r="W177" s="66">
        <f>LARGE(F177:P177,1)</f>
        <v>53.659629583173441</v>
      </c>
      <c r="X177" s="16" t="str">
        <f t="shared" ca="1" si="15"/>
        <v>goethite_pxa</v>
      </c>
      <c r="Y177" s="66">
        <f>LARGE(F177:P177,2)</f>
        <v>24.238697172992723</v>
      </c>
      <c r="Z177" s="16" t="str">
        <f t="shared" ca="1" si="16"/>
        <v>hematite_pxa</v>
      </c>
      <c r="AA177" s="66">
        <f>LARGE(F177:P177,3)</f>
        <v>20.97613824627145</v>
      </c>
      <c r="AB177" s="16" t="str">
        <f t="shared" ca="1" si="17"/>
        <v>montmorillonite_pxa</v>
      </c>
      <c r="AC177" s="66">
        <f>LARGE(F177:P177,4)</f>
        <v>0.3451854154551518</v>
      </c>
    </row>
    <row r="178" spans="1:29" x14ac:dyDescent="0.3">
      <c r="A178" t="s">
        <v>20</v>
      </c>
      <c r="B178" s="12">
        <v>2.25</v>
      </c>
      <c r="C178" s="12">
        <v>2.5</v>
      </c>
      <c r="D178" s="12">
        <v>34580</v>
      </c>
      <c r="E178" s="11">
        <v>0.24291497975708504</v>
      </c>
      <c r="F178" s="11">
        <v>9.2744347642797723E-2</v>
      </c>
      <c r="G178" s="11">
        <v>0</v>
      </c>
      <c r="H178" s="11">
        <v>0</v>
      </c>
      <c r="I178" s="11">
        <v>47.649516427570134</v>
      </c>
      <c r="J178" s="11">
        <v>2.1078260827908576E-2</v>
      </c>
      <c r="K178" s="11">
        <v>25.015679950561896</v>
      </c>
      <c r="L178" s="11">
        <v>26.607088643068995</v>
      </c>
      <c r="M178" s="11">
        <v>3.583304340744458E-2</v>
      </c>
      <c r="N178" s="11">
        <v>4.4264347738608011E-2</v>
      </c>
      <c r="O178" s="11">
        <v>0.1939199996167589</v>
      </c>
      <c r="P178" s="11">
        <v>9.6959999808379452E-2</v>
      </c>
      <c r="Q178" s="13">
        <f t="shared" si="13"/>
        <v>100</v>
      </c>
      <c r="R178" s="20"/>
      <c r="S178">
        <v>0.98</v>
      </c>
      <c r="T178" s="20"/>
      <c r="V178" s="16" t="str">
        <f t="shared" ca="1" si="14"/>
        <v>goethite_pxa</v>
      </c>
      <c r="W178" s="66">
        <f>LARGE(F178:P178,1)</f>
        <v>47.649516427570134</v>
      </c>
      <c r="X178" s="16" t="str">
        <f t="shared" ca="1" si="15"/>
        <v>kaolinite_pxa</v>
      </c>
      <c r="Y178" s="66">
        <f>LARGE(F178:P178,2)</f>
        <v>26.607088643068995</v>
      </c>
      <c r="Z178" s="16" t="str">
        <f t="shared" ca="1" si="16"/>
        <v>hematite_pxa</v>
      </c>
      <c r="AA178" s="66">
        <f>LARGE(F178:P178,3)</f>
        <v>25.015679950561896</v>
      </c>
      <c r="AB178" s="16" t="str">
        <f t="shared" ca="1" si="17"/>
        <v>quartz_pxa</v>
      </c>
      <c r="AC178" s="66">
        <f>LARGE(F178:P178,4)</f>
        <v>0.1939199996167589</v>
      </c>
    </row>
    <row r="179" spans="1:29" x14ac:dyDescent="0.3">
      <c r="A179" t="s">
        <v>20</v>
      </c>
      <c r="B179" s="12">
        <v>2.5</v>
      </c>
      <c r="C179" s="12">
        <v>2.75</v>
      </c>
      <c r="D179" s="12">
        <v>36185</v>
      </c>
      <c r="E179" s="11">
        <v>1.6913085532679288</v>
      </c>
      <c r="F179" s="11">
        <v>6.3331227200517079E-2</v>
      </c>
      <c r="G179" s="11">
        <v>1.6764148376607464E-2</v>
      </c>
      <c r="H179" s="11">
        <v>1.8626831529563847E-3</v>
      </c>
      <c r="I179" s="11">
        <v>21.448796506292769</v>
      </c>
      <c r="J179" s="11">
        <v>3.9116346212084076E-2</v>
      </c>
      <c r="K179" s="11">
        <v>42.286632938415849</v>
      </c>
      <c r="L179" s="11">
        <v>23.462356994638618</v>
      </c>
      <c r="M179" s="11">
        <v>1.7732743616144784</v>
      </c>
      <c r="N179" s="11">
        <v>4.2841712517996851E-2</v>
      </c>
      <c r="O179" s="11">
        <v>0.11362367233033947</v>
      </c>
      <c r="P179" s="11">
        <v>9.0600908559798565</v>
      </c>
      <c r="Q179" s="13">
        <f t="shared" si="13"/>
        <v>99.999999999999986</v>
      </c>
      <c r="R179" s="20"/>
      <c r="S179">
        <v>0.98399999999999999</v>
      </c>
      <c r="T179" s="20"/>
      <c r="V179" s="16" t="str">
        <f t="shared" ca="1" si="14"/>
        <v>hematite_pxa</v>
      </c>
      <c r="W179" s="66">
        <f>LARGE(F179:P179,1)</f>
        <v>42.286632938415849</v>
      </c>
      <c r="X179" s="16" t="str">
        <f t="shared" ca="1" si="15"/>
        <v>kaolinite_pxa</v>
      </c>
      <c r="Y179" s="66">
        <f>LARGE(F179:P179,2)</f>
        <v>23.462356994638618</v>
      </c>
      <c r="Z179" s="16" t="str">
        <f t="shared" ca="1" si="16"/>
        <v>goethite_pxa</v>
      </c>
      <c r="AA179" s="66">
        <f>LARGE(F179:P179,3)</f>
        <v>21.448796506292769</v>
      </c>
      <c r="AB179" s="16" t="str">
        <f t="shared" ca="1" si="17"/>
        <v>undifferentiated_clay_pxa</v>
      </c>
      <c r="AC179" s="66">
        <f>LARGE(F179:P179,4)</f>
        <v>9.0600908559798565</v>
      </c>
    </row>
    <row r="180" spans="1:29" x14ac:dyDescent="0.3">
      <c r="A180" t="s">
        <v>20</v>
      </c>
      <c r="B180" s="12">
        <v>2.75</v>
      </c>
      <c r="C180" s="12">
        <v>3</v>
      </c>
      <c r="D180" s="12">
        <v>26889</v>
      </c>
      <c r="E180" s="11">
        <v>2.59585704191305</v>
      </c>
      <c r="F180" s="11">
        <v>8.597770585054898E-3</v>
      </c>
      <c r="G180" s="11">
        <v>0.38045134838867928</v>
      </c>
      <c r="H180" s="11">
        <v>2.1494426462637245E-3</v>
      </c>
      <c r="I180" s="11">
        <v>26.833641995956338</v>
      </c>
      <c r="J180" s="11">
        <v>1.934498381637352E-2</v>
      </c>
      <c r="K180" s="11">
        <v>27.764350661788534</v>
      </c>
      <c r="L180" s="11">
        <v>37.555061915519801</v>
      </c>
      <c r="M180" s="11">
        <v>0.52231456304208501</v>
      </c>
      <c r="N180" s="11">
        <v>7.5230492619230371E-2</v>
      </c>
      <c r="O180" s="11">
        <v>0.13326544406835092</v>
      </c>
      <c r="P180" s="11">
        <v>4.1097343396562414</v>
      </c>
      <c r="Q180" s="13">
        <f t="shared" si="13"/>
        <v>100.00000000000001</v>
      </c>
      <c r="R180" s="20"/>
      <c r="S180">
        <v>0.98399999999999999</v>
      </c>
      <c r="T180" s="20"/>
      <c r="V180" s="16" t="str">
        <f t="shared" ca="1" si="14"/>
        <v>kaolinite_pxa</v>
      </c>
      <c r="W180" s="66">
        <f>LARGE(F180:P180,1)</f>
        <v>37.555061915519801</v>
      </c>
      <c r="X180" s="16" t="str">
        <f t="shared" ca="1" si="15"/>
        <v>hematite_pxa</v>
      </c>
      <c r="Y180" s="66">
        <f>LARGE(F180:P180,2)</f>
        <v>27.764350661788534</v>
      </c>
      <c r="Z180" s="16" t="str">
        <f t="shared" ca="1" si="16"/>
        <v>goethite_pxa</v>
      </c>
      <c r="AA180" s="66">
        <f>LARGE(F180:P180,3)</f>
        <v>26.833641995956338</v>
      </c>
      <c r="AB180" s="16" t="str">
        <f t="shared" ca="1" si="17"/>
        <v>undifferentiated_clay_pxa</v>
      </c>
      <c r="AC180" s="66">
        <f>LARGE(F180:P180,4)</f>
        <v>4.1097343396562414</v>
      </c>
    </row>
    <row r="181" spans="1:29" x14ac:dyDescent="0.3">
      <c r="A181" t="s">
        <v>20</v>
      </c>
      <c r="B181" s="12">
        <v>3</v>
      </c>
      <c r="C181" s="12">
        <v>3.25</v>
      </c>
      <c r="D181" s="12">
        <v>11398</v>
      </c>
      <c r="E181" s="11">
        <v>0.3421652921565187</v>
      </c>
      <c r="F181" s="11">
        <v>4.9544039128930385E-3</v>
      </c>
      <c r="G181" s="11">
        <v>0.15854092521257723</v>
      </c>
      <c r="H181" s="11">
        <v>4.9544039128930385E-3</v>
      </c>
      <c r="I181" s="11">
        <v>37.380977522777975</v>
      </c>
      <c r="J181" s="11">
        <v>1.4863211738679117E-2</v>
      </c>
      <c r="K181" s="11">
        <v>18.712783578997012</v>
      </c>
      <c r="L181" s="11">
        <v>39.090246872726084</v>
      </c>
      <c r="M181" s="11">
        <v>0.1634953291254703</v>
      </c>
      <c r="N181" s="11">
        <v>7.9270462606288616E-2</v>
      </c>
      <c r="O181" s="11">
        <v>0.1783585408641494</v>
      </c>
      <c r="P181" s="11">
        <v>3.8693894559694639</v>
      </c>
      <c r="Q181" s="13">
        <f t="shared" si="13"/>
        <v>100.00000000000001</v>
      </c>
      <c r="R181" s="20"/>
      <c r="S181">
        <v>0.98399999999999999</v>
      </c>
      <c r="T181" s="20"/>
      <c r="V181" s="16" t="str">
        <f t="shared" ca="1" si="14"/>
        <v>kaolinite_pxa</v>
      </c>
      <c r="W181" s="66">
        <f>LARGE(F181:P181,1)</f>
        <v>39.090246872726084</v>
      </c>
      <c r="X181" s="16" t="str">
        <f t="shared" ca="1" si="15"/>
        <v>goethite_pxa</v>
      </c>
      <c r="Y181" s="66">
        <f>LARGE(F181:P181,2)</f>
        <v>37.380977522777975</v>
      </c>
      <c r="Z181" s="16" t="str">
        <f t="shared" ca="1" si="16"/>
        <v>hematite_pxa</v>
      </c>
      <c r="AA181" s="66">
        <f>LARGE(F181:P181,3)</f>
        <v>18.712783578997012</v>
      </c>
      <c r="AB181" s="16" t="str">
        <f t="shared" ca="1" si="17"/>
        <v>undifferentiated_clay_pxa</v>
      </c>
      <c r="AC181" s="66">
        <f>LARGE(F181:P181,4)</f>
        <v>3.8693894559694639</v>
      </c>
    </row>
    <row r="182" spans="1:29" x14ac:dyDescent="0.3">
      <c r="A182" t="s">
        <v>20</v>
      </c>
      <c r="B182" s="12">
        <v>3.25</v>
      </c>
      <c r="C182" s="12">
        <v>3.5</v>
      </c>
      <c r="D182" s="12">
        <v>22653</v>
      </c>
      <c r="E182" s="11">
        <v>1.7657705381185714E-2</v>
      </c>
      <c r="F182" s="11">
        <v>3.6706763881368051E-2</v>
      </c>
      <c r="G182" s="11">
        <v>0</v>
      </c>
      <c r="H182" s="11">
        <v>0</v>
      </c>
      <c r="I182" s="11">
        <v>20.126777470702617</v>
      </c>
      <c r="J182" s="11">
        <v>2.2941727425855032E-3</v>
      </c>
      <c r="K182" s="11">
        <v>31.790351694007317</v>
      </c>
      <c r="L182" s="11">
        <v>39.023878351379402</v>
      </c>
      <c r="M182" s="11">
        <v>1.3145609815014934</v>
      </c>
      <c r="N182" s="11">
        <v>9.1766909703420128E-3</v>
      </c>
      <c r="O182" s="11">
        <v>0</v>
      </c>
      <c r="P182" s="11">
        <v>7.6785961694336793</v>
      </c>
      <c r="Q182" s="13">
        <f t="shared" si="13"/>
        <v>99.999999999999957</v>
      </c>
      <c r="R182" s="20"/>
      <c r="S182">
        <v>0.98299999999999998</v>
      </c>
      <c r="T182" s="20"/>
      <c r="V182" s="16" t="str">
        <f t="shared" ca="1" si="14"/>
        <v>kaolinite_pxa</v>
      </c>
      <c r="W182" s="66">
        <f>LARGE(F182:P182,1)</f>
        <v>39.023878351379402</v>
      </c>
      <c r="X182" s="16" t="str">
        <f t="shared" ca="1" si="15"/>
        <v>hematite_pxa</v>
      </c>
      <c r="Y182" s="66">
        <f>LARGE(F182:P182,2)</f>
        <v>31.790351694007317</v>
      </c>
      <c r="Z182" s="16" t="str">
        <f t="shared" ca="1" si="16"/>
        <v>goethite_pxa</v>
      </c>
      <c r="AA182" s="66">
        <f>LARGE(F182:P182,3)</f>
        <v>20.126777470702617</v>
      </c>
      <c r="AB182" s="16" t="str">
        <f t="shared" ca="1" si="17"/>
        <v>undifferentiated_clay_pxa</v>
      </c>
      <c r="AC182" s="66">
        <f>LARGE(F182:P182,4)</f>
        <v>7.6785961694336793</v>
      </c>
    </row>
    <row r="183" spans="1:29" x14ac:dyDescent="0.3">
      <c r="A183" t="s">
        <v>20</v>
      </c>
      <c r="B183" s="12">
        <v>3.5</v>
      </c>
      <c r="C183" s="12">
        <v>3.75</v>
      </c>
      <c r="D183" s="12">
        <v>34340</v>
      </c>
      <c r="E183" s="11">
        <v>6.6977285963890507E-2</v>
      </c>
      <c r="F183" s="11">
        <v>4.9476989026198244E-2</v>
      </c>
      <c r="G183" s="11">
        <v>0.38382149062747728</v>
      </c>
      <c r="H183" s="11">
        <v>0</v>
      </c>
      <c r="I183" s="11">
        <v>38.977372233759873</v>
      </c>
      <c r="J183" s="11">
        <v>9.2956767261342152E-2</v>
      </c>
      <c r="K183" s="11">
        <v>10.274721387773834</v>
      </c>
      <c r="L183" s="11">
        <v>49.267086648511345</v>
      </c>
      <c r="M183" s="11">
        <v>1.7991632373162997E-2</v>
      </c>
      <c r="N183" s="11">
        <v>5.9972107910543325E-3</v>
      </c>
      <c r="O183" s="11">
        <v>0.12144351851885025</v>
      </c>
      <c r="P183" s="11">
        <v>0.74215483539297367</v>
      </c>
      <c r="Q183" s="13">
        <f t="shared" si="13"/>
        <v>100</v>
      </c>
      <c r="R183" s="20"/>
      <c r="S183">
        <v>0.98199999999999998</v>
      </c>
      <c r="T183" s="20"/>
      <c r="V183" s="16" t="str">
        <f t="shared" ca="1" si="14"/>
        <v>kaolinite_pxa</v>
      </c>
      <c r="W183" s="66">
        <f>LARGE(F183:P183,1)</f>
        <v>49.267086648511345</v>
      </c>
      <c r="X183" s="16" t="str">
        <f t="shared" ca="1" si="15"/>
        <v>goethite_pxa</v>
      </c>
      <c r="Y183" s="66">
        <f>LARGE(F183:P183,2)</f>
        <v>38.977372233759873</v>
      </c>
      <c r="Z183" s="16" t="str">
        <f t="shared" ca="1" si="16"/>
        <v>hematite_pxa</v>
      </c>
      <c r="AA183" s="66">
        <f>LARGE(F183:P183,3)</f>
        <v>10.274721387773834</v>
      </c>
      <c r="AB183" s="16" t="str">
        <f t="shared" ca="1" si="17"/>
        <v>undifferentiated_clay_pxa</v>
      </c>
      <c r="AC183" s="66">
        <f>LARGE(F183:P183,4)</f>
        <v>0.74215483539297367</v>
      </c>
    </row>
    <row r="184" spans="1:29" x14ac:dyDescent="0.3">
      <c r="A184" t="s">
        <v>20</v>
      </c>
      <c r="B184" s="12">
        <v>3.75</v>
      </c>
      <c r="C184" s="12">
        <v>4</v>
      </c>
      <c r="D184" s="12">
        <v>26232</v>
      </c>
      <c r="E184" s="11">
        <v>1.5248551387618176E-2</v>
      </c>
      <c r="F184" s="11">
        <v>2.6812238210978862E-2</v>
      </c>
      <c r="G184" s="11">
        <v>0</v>
      </c>
      <c r="H184" s="11">
        <v>0</v>
      </c>
      <c r="I184" s="11">
        <v>41.6145088633114</v>
      </c>
      <c r="J184" s="11">
        <v>1.7236438849914982E-2</v>
      </c>
      <c r="K184" s="11">
        <v>8.2485935696204251</v>
      </c>
      <c r="L184" s="11">
        <v>50.056533580025317</v>
      </c>
      <c r="M184" s="11">
        <v>2.1066758594340537E-2</v>
      </c>
      <c r="N184" s="11">
        <v>0</v>
      </c>
      <c r="O184" s="11">
        <v>0</v>
      </c>
      <c r="P184" s="11">
        <v>0</v>
      </c>
      <c r="Q184" s="13">
        <f t="shared" si="13"/>
        <v>100</v>
      </c>
      <c r="R184" s="20"/>
      <c r="S184">
        <v>0.98099999999999998</v>
      </c>
      <c r="T184" s="20"/>
      <c r="V184" s="16" t="str">
        <f t="shared" ca="1" si="14"/>
        <v>kaolinite_pxa</v>
      </c>
      <c r="W184" s="66">
        <f>LARGE(F184:P184,1)</f>
        <v>50.056533580025317</v>
      </c>
      <c r="X184" s="16" t="str">
        <f t="shared" ca="1" si="15"/>
        <v>goethite_pxa</v>
      </c>
      <c r="Y184" s="66">
        <f>LARGE(F184:P184,2)</f>
        <v>41.6145088633114</v>
      </c>
      <c r="Z184" s="16" t="str">
        <f t="shared" ca="1" si="16"/>
        <v>hematite_pxa</v>
      </c>
      <c r="AA184" s="66">
        <f>LARGE(F184:P184,3)</f>
        <v>8.2485935696204251</v>
      </c>
      <c r="AB184" s="16" t="str">
        <f t="shared" ca="1" si="17"/>
        <v>alunite_pxa</v>
      </c>
      <c r="AC184" s="66">
        <f>LARGE(F184:P184,4)</f>
        <v>2.6812238210978862E-2</v>
      </c>
    </row>
    <row r="185" spans="1:29" x14ac:dyDescent="0.3">
      <c r="A185" t="s">
        <v>20</v>
      </c>
      <c r="B185" s="12">
        <v>4</v>
      </c>
      <c r="C185" s="12">
        <v>4.25</v>
      </c>
      <c r="D185" s="12">
        <v>35615</v>
      </c>
      <c r="E185" s="11">
        <v>0</v>
      </c>
      <c r="F185" s="11">
        <v>0</v>
      </c>
      <c r="G185" s="11">
        <v>1.269912940412863E-2</v>
      </c>
      <c r="H185" s="11">
        <v>0</v>
      </c>
      <c r="I185" s="11">
        <v>47.010766039705942</v>
      </c>
      <c r="J185" s="11">
        <v>5.6440575129460572E-3</v>
      </c>
      <c r="K185" s="11">
        <v>2.7162026781052897</v>
      </c>
      <c r="L185" s="11">
        <v>50.246222009002274</v>
      </c>
      <c r="M185" s="11">
        <v>5.6440575129460572E-3</v>
      </c>
      <c r="N185" s="11">
        <v>0</v>
      </c>
      <c r="O185" s="11">
        <v>2.8220287564730286E-3</v>
      </c>
      <c r="P185" s="11">
        <v>0</v>
      </c>
      <c r="Q185" s="13">
        <f t="shared" si="13"/>
        <v>100</v>
      </c>
      <c r="R185" s="20"/>
      <c r="S185">
        <v>0.97899999999999998</v>
      </c>
      <c r="T185" s="20"/>
      <c r="V185" s="16" t="str">
        <f t="shared" ca="1" si="14"/>
        <v>kaolinite_pxa</v>
      </c>
      <c r="W185" s="66">
        <f>LARGE(F185:P185,1)</f>
        <v>50.246222009002274</v>
      </c>
      <c r="X185" s="16" t="str">
        <f t="shared" ca="1" si="15"/>
        <v>goethite_pxa</v>
      </c>
      <c r="Y185" s="66">
        <f>LARGE(F185:P185,2)</f>
        <v>47.010766039705942</v>
      </c>
      <c r="Z185" s="16" t="str">
        <f t="shared" ca="1" si="16"/>
        <v>hematite_pxa</v>
      </c>
      <c r="AA185" s="66">
        <f>LARGE(F185:P185,3)</f>
        <v>2.7162026781052897</v>
      </c>
      <c r="AB185" s="16" t="str">
        <f t="shared" ca="1" si="17"/>
        <v>chert_pxa</v>
      </c>
      <c r="AC185" s="66">
        <f>LARGE(F185:P185,4)</f>
        <v>1.269912940412863E-2</v>
      </c>
    </row>
    <row r="186" spans="1:29" ht="15" thickBot="1" x14ac:dyDescent="0.35">
      <c r="A186" t="s">
        <v>20</v>
      </c>
      <c r="B186" s="12">
        <v>4.25</v>
      </c>
      <c r="C186" s="12">
        <v>4.5</v>
      </c>
      <c r="D186" s="12">
        <v>27000</v>
      </c>
      <c r="E186" s="11">
        <v>0.33703703703703702</v>
      </c>
      <c r="F186" s="11">
        <v>0</v>
      </c>
      <c r="G186" s="11">
        <v>0</v>
      </c>
      <c r="H186" s="11">
        <v>0</v>
      </c>
      <c r="I186" s="11">
        <v>42.962817817817808</v>
      </c>
      <c r="J186" s="11">
        <v>5.7719862719862718E-3</v>
      </c>
      <c r="K186" s="11">
        <v>5.4910829400829391</v>
      </c>
      <c r="L186" s="11">
        <v>51.155190333190326</v>
      </c>
      <c r="M186" s="11">
        <v>3.8479908479908485E-3</v>
      </c>
      <c r="N186" s="11">
        <v>0</v>
      </c>
      <c r="O186" s="11">
        <v>0</v>
      </c>
      <c r="P186" s="11">
        <v>4.4251894751894748E-2</v>
      </c>
      <c r="Q186" s="13">
        <f t="shared" si="13"/>
        <v>99.999999999999986</v>
      </c>
      <c r="R186" s="20"/>
      <c r="S186">
        <v>0.97799999999999998</v>
      </c>
      <c r="T186" s="20"/>
      <c r="U186" s="18"/>
      <c r="V186" s="16" t="str">
        <f t="shared" ca="1" si="14"/>
        <v>kaolinite_pxa</v>
      </c>
      <c r="W186" s="66">
        <f>LARGE(F186:P186,1)</f>
        <v>51.155190333190326</v>
      </c>
      <c r="X186" s="16" t="str">
        <f t="shared" ca="1" si="15"/>
        <v>goethite_pxa</v>
      </c>
      <c r="Y186" s="66">
        <f>LARGE(F186:P186,2)</f>
        <v>42.962817817817808</v>
      </c>
      <c r="Z186" s="16" t="str">
        <f t="shared" ca="1" si="16"/>
        <v>hematite_pxa</v>
      </c>
      <c r="AA186" s="66">
        <f>LARGE(F186:P186,3)</f>
        <v>5.4910829400829391</v>
      </c>
      <c r="AB186" s="16" t="str">
        <f t="shared" ca="1" si="17"/>
        <v>undifferentiated_clay_pxa</v>
      </c>
      <c r="AC186" s="66">
        <f>LARGE(F186:P186,4)</f>
        <v>4.4251894751894748E-2</v>
      </c>
    </row>
    <row r="187" spans="1:29" ht="15" thickTop="1" x14ac:dyDescent="0.3">
      <c r="A187" t="s">
        <v>20</v>
      </c>
      <c r="B187" s="12">
        <v>4.5</v>
      </c>
      <c r="C187" s="12">
        <v>4.75</v>
      </c>
      <c r="D187" s="12">
        <v>37637</v>
      </c>
      <c r="E187" s="11">
        <v>2.9226558971225124E-2</v>
      </c>
      <c r="F187" s="11">
        <v>5.3942762645062814E-3</v>
      </c>
      <c r="G187" s="11">
        <v>4.3154210116050251E-2</v>
      </c>
      <c r="H187" s="11">
        <v>0</v>
      </c>
      <c r="I187" s="11">
        <v>45.565451606284554</v>
      </c>
      <c r="J187" s="11">
        <v>5.3942762645062814E-3</v>
      </c>
      <c r="K187" s="11">
        <v>3.3309655933326279</v>
      </c>
      <c r="L187" s="11">
        <v>50.684619781301009</v>
      </c>
      <c r="M187" s="11">
        <v>0.17801111672870726</v>
      </c>
      <c r="N187" s="11">
        <v>0.15643401167068216</v>
      </c>
      <c r="O187" s="11">
        <v>0</v>
      </c>
      <c r="P187" s="11">
        <v>1.3485690661265703E-3</v>
      </c>
      <c r="Q187" s="13">
        <f t="shared" si="13"/>
        <v>99.999999999999986</v>
      </c>
      <c r="R187" s="20"/>
      <c r="S187">
        <v>0.97799999999999998</v>
      </c>
      <c r="T187" s="20"/>
      <c r="V187" s="16" t="str">
        <f t="shared" ca="1" si="14"/>
        <v>kaolinite_pxa</v>
      </c>
      <c r="W187" s="66">
        <f>LARGE(F187:P187,1)</f>
        <v>50.684619781301009</v>
      </c>
      <c r="X187" s="16" t="str">
        <f t="shared" ca="1" si="15"/>
        <v>goethite_pxa</v>
      </c>
      <c r="Y187" s="66">
        <f>LARGE(F187:P187,2)</f>
        <v>45.565451606284554</v>
      </c>
      <c r="Z187" s="16" t="str">
        <f t="shared" ca="1" si="16"/>
        <v>hematite_pxa</v>
      </c>
      <c r="AA187" s="66">
        <f>LARGE(F187:P187,3)</f>
        <v>3.3309655933326279</v>
      </c>
      <c r="AB187" s="16" t="str">
        <f t="shared" ca="1" si="17"/>
        <v>montmorillonite_pxa</v>
      </c>
      <c r="AC187" s="66">
        <f>LARGE(F187:P187,4)</f>
        <v>0.17801111672870726</v>
      </c>
    </row>
    <row r="188" spans="1:29" x14ac:dyDescent="0.3">
      <c r="A188" t="s">
        <v>20</v>
      </c>
      <c r="B188" s="12">
        <v>4.75</v>
      </c>
      <c r="C188" s="12">
        <v>5</v>
      </c>
      <c r="D188" s="12">
        <v>45306</v>
      </c>
      <c r="E188" s="11">
        <v>3.0327108992186469</v>
      </c>
      <c r="F188" s="11">
        <v>0</v>
      </c>
      <c r="G188" s="11">
        <v>0.92292878907543763</v>
      </c>
      <c r="H188" s="11">
        <v>2.4136369328249297E-2</v>
      </c>
      <c r="I188" s="11">
        <v>42.644367199334944</v>
      </c>
      <c r="J188" s="11">
        <v>0.24251304420288577</v>
      </c>
      <c r="K188" s="11">
        <v>6.4421119088017758</v>
      </c>
      <c r="L188" s="11">
        <v>46.614225278371748</v>
      </c>
      <c r="M188" s="11">
        <v>5.0571440497284244E-2</v>
      </c>
      <c r="N188" s="11">
        <v>1.0344158283535413E-2</v>
      </c>
      <c r="O188" s="11">
        <v>0</v>
      </c>
      <c r="P188" s="11">
        <v>1.609091288549953E-2</v>
      </c>
      <c r="Q188" s="13">
        <f t="shared" si="13"/>
        <v>100</v>
      </c>
      <c r="R188" s="20"/>
      <c r="S188">
        <v>0.98</v>
      </c>
      <c r="T188" s="20"/>
      <c r="V188" s="16" t="str">
        <f t="shared" ca="1" si="14"/>
        <v>kaolinite_pxa</v>
      </c>
      <c r="W188" s="66">
        <f>LARGE(F188:P188,1)</f>
        <v>46.614225278371748</v>
      </c>
      <c r="X188" s="16" t="str">
        <f t="shared" ca="1" si="15"/>
        <v>goethite_pxa</v>
      </c>
      <c r="Y188" s="66">
        <f>LARGE(F188:P188,2)</f>
        <v>42.644367199334944</v>
      </c>
      <c r="Z188" s="16" t="str">
        <f t="shared" ca="1" si="16"/>
        <v>hematite_pxa</v>
      </c>
      <c r="AA188" s="66">
        <f>LARGE(F188:P188,3)</f>
        <v>6.4421119088017758</v>
      </c>
      <c r="AB188" s="16" t="str">
        <f t="shared" ca="1" si="17"/>
        <v>chert_pxa</v>
      </c>
      <c r="AC188" s="66">
        <f>LARGE(F188:P188,4)</f>
        <v>0.92292878907543763</v>
      </c>
    </row>
    <row r="189" spans="1:29" x14ac:dyDescent="0.3">
      <c r="A189" t="s">
        <v>20</v>
      </c>
      <c r="B189" s="12">
        <v>5</v>
      </c>
      <c r="C189" s="12">
        <v>5.25</v>
      </c>
      <c r="D189" s="12">
        <v>39609</v>
      </c>
      <c r="E189" s="11">
        <v>0.24994319472847079</v>
      </c>
      <c r="F189" s="11">
        <v>0</v>
      </c>
      <c r="G189" s="11">
        <v>0.27737472721626572</v>
      </c>
      <c r="H189" s="11">
        <v>4.2468857755600491E-2</v>
      </c>
      <c r="I189" s="11">
        <v>45.054149471472684</v>
      </c>
      <c r="J189" s="11">
        <v>0.23623302126552775</v>
      </c>
      <c r="K189" s="11">
        <v>4.8626842130162569</v>
      </c>
      <c r="L189" s="11">
        <v>49.13248696781519</v>
      </c>
      <c r="M189" s="11">
        <v>3.1851643316700373E-2</v>
      </c>
      <c r="N189" s="11">
        <v>1.0617214438900123E-2</v>
      </c>
      <c r="O189" s="11">
        <v>0.10219068897441368</v>
      </c>
      <c r="P189" s="11">
        <v>0</v>
      </c>
      <c r="Q189" s="13">
        <f t="shared" si="13"/>
        <v>100.00000000000001</v>
      </c>
      <c r="R189" s="20"/>
      <c r="S189">
        <v>0.97899999999999998</v>
      </c>
      <c r="T189" s="20"/>
      <c r="V189" s="16" t="str">
        <f t="shared" ca="1" si="14"/>
        <v>kaolinite_pxa</v>
      </c>
      <c r="W189" s="66">
        <f>LARGE(F189:P189,1)</f>
        <v>49.13248696781519</v>
      </c>
      <c r="X189" s="16" t="str">
        <f t="shared" ca="1" si="15"/>
        <v>goethite_pxa</v>
      </c>
      <c r="Y189" s="66">
        <f>LARGE(F189:P189,2)</f>
        <v>45.054149471472684</v>
      </c>
      <c r="Z189" s="16" t="str">
        <f t="shared" ca="1" si="16"/>
        <v>hematite_pxa</v>
      </c>
      <c r="AA189" s="66">
        <f>LARGE(F189:P189,3)</f>
        <v>4.8626842130162569</v>
      </c>
      <c r="AB189" s="16" t="str">
        <f t="shared" ca="1" si="17"/>
        <v>chert_pxa</v>
      </c>
      <c r="AC189" s="66">
        <f>LARGE(F189:P189,4)</f>
        <v>0.27737472721626572</v>
      </c>
    </row>
    <row r="190" spans="1:29" x14ac:dyDescent="0.3">
      <c r="A190" t="s">
        <v>20</v>
      </c>
      <c r="B190" s="12">
        <v>5.25</v>
      </c>
      <c r="C190" s="12">
        <v>5.5</v>
      </c>
      <c r="D190" s="12">
        <v>35406</v>
      </c>
      <c r="E190" s="11">
        <v>5.6487600971586735E-3</v>
      </c>
      <c r="F190" s="11">
        <v>0</v>
      </c>
      <c r="G190" s="11">
        <v>7.1185556517336683E-3</v>
      </c>
      <c r="H190" s="11">
        <v>0</v>
      </c>
      <c r="I190" s="11">
        <v>47.680085755312106</v>
      </c>
      <c r="J190" s="11">
        <v>3.4169067128321608E-2</v>
      </c>
      <c r="K190" s="11">
        <v>1.8792986920576886</v>
      </c>
      <c r="L190" s="11">
        <v>50.370899791667433</v>
      </c>
      <c r="M190" s="11">
        <v>1.4237111303467337E-2</v>
      </c>
      <c r="N190" s="11">
        <v>8.5422667820804019E-3</v>
      </c>
      <c r="O190" s="11">
        <v>0</v>
      </c>
      <c r="P190" s="11">
        <v>0</v>
      </c>
      <c r="Q190" s="13">
        <f t="shared" si="13"/>
        <v>100.00000000000001</v>
      </c>
      <c r="R190" s="20"/>
      <c r="S190">
        <v>0.97699999999999998</v>
      </c>
      <c r="T190" s="20"/>
      <c r="V190" s="16" t="str">
        <f t="shared" ca="1" si="14"/>
        <v>kaolinite_pxa</v>
      </c>
      <c r="W190" s="66">
        <f>LARGE(F190:P190,1)</f>
        <v>50.370899791667433</v>
      </c>
      <c r="X190" s="16" t="str">
        <f t="shared" ca="1" si="15"/>
        <v>goethite_pxa</v>
      </c>
      <c r="Y190" s="66">
        <f>LARGE(F190:P190,2)</f>
        <v>47.680085755312106</v>
      </c>
      <c r="Z190" s="16" t="str">
        <f t="shared" ca="1" si="16"/>
        <v>hematite_pxa</v>
      </c>
      <c r="AA190" s="66">
        <f>LARGE(F190:P190,3)</f>
        <v>1.8792986920576886</v>
      </c>
      <c r="AB190" s="16" t="str">
        <f t="shared" ca="1" si="17"/>
        <v>gypsum_pxa</v>
      </c>
      <c r="AC190" s="66">
        <f>LARGE(F190:P190,4)</f>
        <v>3.4169067128321608E-2</v>
      </c>
    </row>
    <row r="191" spans="1:29" x14ac:dyDescent="0.3">
      <c r="A191" t="s">
        <v>20</v>
      </c>
      <c r="B191" s="12">
        <v>5.5</v>
      </c>
      <c r="C191" s="12">
        <v>5.75</v>
      </c>
      <c r="D191" s="12">
        <v>33602</v>
      </c>
      <c r="E191" s="11">
        <v>0.19641687994762219</v>
      </c>
      <c r="F191" s="11">
        <v>0</v>
      </c>
      <c r="G191" s="11">
        <v>4.3531222333075423E-2</v>
      </c>
      <c r="H191" s="11">
        <v>0</v>
      </c>
      <c r="I191" s="11">
        <v>48.882560526779351</v>
      </c>
      <c r="J191" s="11">
        <v>0.10057213435572598</v>
      </c>
      <c r="K191" s="11">
        <v>0.49835744188210485</v>
      </c>
      <c r="L191" s="11">
        <v>50.278561794702128</v>
      </c>
      <c r="M191" s="11">
        <v>0</v>
      </c>
      <c r="N191" s="11">
        <v>0</v>
      </c>
      <c r="O191" s="11">
        <v>0</v>
      </c>
      <c r="P191" s="11">
        <v>0</v>
      </c>
      <c r="Q191" s="13">
        <f t="shared" si="13"/>
        <v>100</v>
      </c>
      <c r="R191" s="20"/>
      <c r="S191">
        <v>0.97599999999999998</v>
      </c>
      <c r="T191" s="20"/>
      <c r="V191" s="16" t="str">
        <f t="shared" ca="1" si="14"/>
        <v>kaolinite_pxa</v>
      </c>
      <c r="W191" s="66">
        <f>LARGE(F191:P191,1)</f>
        <v>50.278561794702128</v>
      </c>
      <c r="X191" s="16" t="str">
        <f t="shared" ca="1" si="15"/>
        <v>goethite_pxa</v>
      </c>
      <c r="Y191" s="66">
        <f>LARGE(F191:P191,2)</f>
        <v>48.882560526779351</v>
      </c>
      <c r="Z191" s="16" t="str">
        <f t="shared" ca="1" si="16"/>
        <v>hematite_pxa</v>
      </c>
      <c r="AA191" s="66">
        <f>LARGE(F191:P191,3)</f>
        <v>0.49835744188210485</v>
      </c>
      <c r="AB191" s="16" t="str">
        <f t="shared" ca="1" si="17"/>
        <v>gypsum_pxa</v>
      </c>
      <c r="AC191" s="66">
        <f>LARGE(F191:P191,4)</f>
        <v>0.10057213435572598</v>
      </c>
    </row>
    <row r="192" spans="1:29" x14ac:dyDescent="0.3">
      <c r="A192" t="s">
        <v>20</v>
      </c>
      <c r="B192" s="12">
        <v>5.75</v>
      </c>
      <c r="C192" s="12">
        <v>6</v>
      </c>
      <c r="D192" s="12">
        <v>45531</v>
      </c>
      <c r="E192" s="11">
        <v>6.5889174408644668E-2</v>
      </c>
      <c r="F192" s="11">
        <v>0</v>
      </c>
      <c r="G192" s="11">
        <v>1.9119688076473504E-2</v>
      </c>
      <c r="H192" s="11">
        <v>0</v>
      </c>
      <c r="I192" s="11">
        <v>48.792319283626469</v>
      </c>
      <c r="J192" s="11">
        <v>0.22493750678204116</v>
      </c>
      <c r="K192" s="11">
        <v>9.6723127916277726E-2</v>
      </c>
      <c r="L192" s="11">
        <v>50.7908890313849</v>
      </c>
      <c r="M192" s="11">
        <v>0</v>
      </c>
      <c r="N192" s="11">
        <v>7.8728127373714415E-3</v>
      </c>
      <c r="O192" s="11">
        <v>2.2493750678204121E-3</v>
      </c>
      <c r="P192" s="11">
        <v>0</v>
      </c>
      <c r="Q192" s="13">
        <f t="shared" si="13"/>
        <v>100</v>
      </c>
      <c r="R192" s="20"/>
      <c r="S192">
        <v>0.97499999999999998</v>
      </c>
      <c r="T192" s="20"/>
      <c r="V192" s="16" t="str">
        <f t="shared" ca="1" si="14"/>
        <v>kaolinite_pxa</v>
      </c>
      <c r="W192" s="66">
        <f>LARGE(F192:P192,1)</f>
        <v>50.7908890313849</v>
      </c>
      <c r="X192" s="16" t="str">
        <f t="shared" ca="1" si="15"/>
        <v>goethite_pxa</v>
      </c>
      <c r="Y192" s="66">
        <f>LARGE(F192:P192,2)</f>
        <v>48.792319283626469</v>
      </c>
      <c r="Z192" s="16" t="str">
        <f t="shared" ca="1" si="16"/>
        <v>gypsum_pxa</v>
      </c>
      <c r="AA192" s="66">
        <f>LARGE(F192:P192,3)</f>
        <v>0.22493750678204116</v>
      </c>
      <c r="AB192" s="16" t="str">
        <f t="shared" ca="1" si="17"/>
        <v>hematite_pxa</v>
      </c>
      <c r="AC192" s="66">
        <f>LARGE(F192:P192,4)</f>
        <v>9.6723127916277726E-2</v>
      </c>
    </row>
    <row r="193" spans="1:29" x14ac:dyDescent="0.3">
      <c r="A193" t="s">
        <v>20</v>
      </c>
      <c r="B193" s="12">
        <v>6</v>
      </c>
      <c r="C193" s="12">
        <v>6.25</v>
      </c>
      <c r="D193" s="12">
        <v>37443</v>
      </c>
      <c r="E193" s="11">
        <v>6.6768154261143603E-2</v>
      </c>
      <c r="F193" s="11">
        <v>0</v>
      </c>
      <c r="G193" s="11">
        <v>0.28261117417215387</v>
      </c>
      <c r="H193" s="11">
        <v>0</v>
      </c>
      <c r="I193" s="11">
        <v>47.046529106241124</v>
      </c>
      <c r="J193" s="11">
        <v>5.213215834243614E-2</v>
      </c>
      <c r="K193" s="11">
        <v>1.2923287673309172</v>
      </c>
      <c r="L193" s="11">
        <v>51.240424054999743</v>
      </c>
      <c r="M193" s="11">
        <v>0</v>
      </c>
      <c r="N193" s="11">
        <v>4.1156967112449599E-3</v>
      </c>
      <c r="O193" s="11">
        <v>1.3718989037483198E-3</v>
      </c>
      <c r="P193" s="11">
        <v>1.3718989037483198E-2</v>
      </c>
      <c r="Q193" s="13">
        <f t="shared" si="13"/>
        <v>99.999999999999986</v>
      </c>
      <c r="R193" s="20"/>
      <c r="S193">
        <v>0.97599999999999998</v>
      </c>
      <c r="T193" s="20"/>
      <c r="V193" s="16" t="str">
        <f t="shared" ca="1" si="14"/>
        <v>kaolinite_pxa</v>
      </c>
      <c r="W193" s="66">
        <f>LARGE(F193:P193,1)</f>
        <v>51.240424054999743</v>
      </c>
      <c r="X193" s="16" t="str">
        <f t="shared" ca="1" si="15"/>
        <v>goethite_pxa</v>
      </c>
      <c r="Y193" s="66">
        <f>LARGE(F193:P193,2)</f>
        <v>47.046529106241124</v>
      </c>
      <c r="Z193" s="16" t="str">
        <f t="shared" ca="1" si="16"/>
        <v>hematite_pxa</v>
      </c>
      <c r="AA193" s="66">
        <f>LARGE(F193:P193,3)</f>
        <v>1.2923287673309172</v>
      </c>
      <c r="AB193" s="16" t="str">
        <f t="shared" ca="1" si="17"/>
        <v>chert_pxa</v>
      </c>
      <c r="AC193" s="66">
        <f>LARGE(F193:P193,4)</f>
        <v>0.28261117417215387</v>
      </c>
    </row>
    <row r="194" spans="1:29" x14ac:dyDescent="0.3">
      <c r="A194" t="s">
        <v>20</v>
      </c>
      <c r="B194" s="12">
        <v>6.25</v>
      </c>
      <c r="C194" s="12">
        <v>6.5</v>
      </c>
      <c r="D194" s="12">
        <v>46063</v>
      </c>
      <c r="E194" s="11">
        <v>8.683759199357402E-2</v>
      </c>
      <c r="F194" s="11">
        <v>0</v>
      </c>
      <c r="G194" s="11">
        <v>3.0553149135295311E-2</v>
      </c>
      <c r="H194" s="11">
        <v>0</v>
      </c>
      <c r="I194" s="11">
        <v>49.313873888264318</v>
      </c>
      <c r="J194" s="11">
        <v>4.801209149832121E-2</v>
      </c>
      <c r="K194" s="11">
        <v>0.70272243011179214</v>
      </c>
      <c r="L194" s="11">
        <v>49.808180193917494</v>
      </c>
      <c r="M194" s="11">
        <v>0</v>
      </c>
      <c r="N194" s="11">
        <v>0</v>
      </c>
      <c r="O194" s="11">
        <v>8.7294711815129478E-3</v>
      </c>
      <c r="P194" s="11">
        <v>1.0911838976891185E-3</v>
      </c>
      <c r="Q194" s="13">
        <f t="shared" si="13"/>
        <v>99.999999999999986</v>
      </c>
      <c r="R194" s="20"/>
      <c r="S194">
        <v>0.97699999999999998</v>
      </c>
      <c r="T194" s="20"/>
      <c r="V194" s="16" t="str">
        <f t="shared" ca="1" si="14"/>
        <v>kaolinite_pxa</v>
      </c>
      <c r="W194" s="66">
        <f>LARGE(F194:P194,1)</f>
        <v>49.808180193917494</v>
      </c>
      <c r="X194" s="16" t="str">
        <f t="shared" ca="1" si="15"/>
        <v>goethite_pxa</v>
      </c>
      <c r="Y194" s="66">
        <f>LARGE(F194:P194,2)</f>
        <v>49.313873888264318</v>
      </c>
      <c r="Z194" s="16" t="str">
        <f t="shared" ca="1" si="16"/>
        <v>hematite_pxa</v>
      </c>
      <c r="AA194" s="66">
        <f>LARGE(F194:P194,3)</f>
        <v>0.70272243011179214</v>
      </c>
      <c r="AB194" s="16" t="str">
        <f t="shared" ca="1" si="17"/>
        <v>gypsum_pxa</v>
      </c>
      <c r="AC194" s="66">
        <f>LARGE(F194:P194,4)</f>
        <v>4.801209149832121E-2</v>
      </c>
    </row>
    <row r="195" spans="1:29" x14ac:dyDescent="0.3">
      <c r="A195" t="s">
        <v>20</v>
      </c>
      <c r="B195" s="12">
        <v>6.5</v>
      </c>
      <c r="C195" s="12">
        <v>6.75</v>
      </c>
      <c r="D195" s="12">
        <v>45418</v>
      </c>
      <c r="E195" s="11">
        <v>0.20256286053987405</v>
      </c>
      <c r="F195" s="11">
        <v>2.9987931542663319E-2</v>
      </c>
      <c r="G195" s="11">
        <v>9.5961380936522619E-3</v>
      </c>
      <c r="H195" s="11">
        <v>0</v>
      </c>
      <c r="I195" s="11">
        <v>49.758375050110395</v>
      </c>
      <c r="J195" s="11">
        <v>0.13674496783454473</v>
      </c>
      <c r="K195" s="11">
        <v>4.4682017998568346</v>
      </c>
      <c r="L195" s="11">
        <v>45.328557802628175</v>
      </c>
      <c r="M195" s="11">
        <v>0</v>
      </c>
      <c r="N195" s="11">
        <v>1.0795655355358796E-2</v>
      </c>
      <c r="O195" s="11">
        <v>3.7185035112902526E-2</v>
      </c>
      <c r="P195" s="11">
        <v>1.7992758925597992E-2</v>
      </c>
      <c r="Q195" s="13">
        <f t="shared" si="13"/>
        <v>100</v>
      </c>
      <c r="R195" s="20"/>
      <c r="S195">
        <v>0.97899999999999998</v>
      </c>
      <c r="T195" s="20"/>
      <c r="V195" s="16" t="str">
        <f t="shared" ca="1" si="14"/>
        <v>goethite_pxa</v>
      </c>
      <c r="W195" s="66">
        <f>LARGE(F195:P195,1)</f>
        <v>49.758375050110395</v>
      </c>
      <c r="X195" s="16" t="str">
        <f t="shared" ca="1" si="15"/>
        <v>kaolinite_pxa</v>
      </c>
      <c r="Y195" s="66">
        <f>LARGE(F195:P195,2)</f>
        <v>45.328557802628175</v>
      </c>
      <c r="Z195" s="16" t="str">
        <f t="shared" ca="1" si="16"/>
        <v>hematite_pxa</v>
      </c>
      <c r="AA195" s="66">
        <f>LARGE(F195:P195,3)</f>
        <v>4.4682017998568346</v>
      </c>
      <c r="AB195" s="16" t="str">
        <f t="shared" ca="1" si="17"/>
        <v>gypsum_pxa</v>
      </c>
      <c r="AC195" s="66">
        <f>LARGE(F195:P195,4)</f>
        <v>0.13674496783454473</v>
      </c>
    </row>
    <row r="196" spans="1:29" x14ac:dyDescent="0.3">
      <c r="A196" t="s">
        <v>20</v>
      </c>
      <c r="B196" s="12">
        <v>6.75</v>
      </c>
      <c r="C196" s="12">
        <v>7</v>
      </c>
      <c r="D196" s="12">
        <v>45767</v>
      </c>
      <c r="E196" s="11">
        <v>2.8404745777525293E-2</v>
      </c>
      <c r="F196" s="11">
        <v>1.5733399734694526E-3</v>
      </c>
      <c r="G196" s="11">
        <v>3.1466799469389052E-3</v>
      </c>
      <c r="H196" s="11">
        <v>1.5733399734694526E-3</v>
      </c>
      <c r="I196" s="11">
        <v>27.769450531735835</v>
      </c>
      <c r="J196" s="11">
        <v>0.20453419655102884</v>
      </c>
      <c r="K196" s="11">
        <v>44.187253154889568</v>
      </c>
      <c r="L196" s="11">
        <v>19.466935491737534</v>
      </c>
      <c r="M196" s="11">
        <v>0.69698960824696743</v>
      </c>
      <c r="N196" s="11">
        <v>6.293359893877809E-2</v>
      </c>
      <c r="O196" s="11">
        <v>0</v>
      </c>
      <c r="P196" s="11">
        <v>7.5772053122288821</v>
      </c>
      <c r="Q196" s="13">
        <f t="shared" si="13"/>
        <v>100</v>
      </c>
      <c r="R196" s="20"/>
      <c r="S196">
        <v>0.98399999999999999</v>
      </c>
      <c r="T196" s="20"/>
      <c r="V196" s="16" t="str">
        <f t="shared" ca="1" si="14"/>
        <v>hematite_pxa</v>
      </c>
      <c r="W196" s="66">
        <f>LARGE(F196:P196,1)</f>
        <v>44.187253154889568</v>
      </c>
      <c r="X196" s="16" t="str">
        <f t="shared" ca="1" si="15"/>
        <v>goethite_pxa</v>
      </c>
      <c r="Y196" s="66">
        <f>LARGE(F196:P196,2)</f>
        <v>27.769450531735835</v>
      </c>
      <c r="Z196" s="16" t="str">
        <f t="shared" ca="1" si="16"/>
        <v>kaolinite_pxa</v>
      </c>
      <c r="AA196" s="66">
        <f>LARGE(F196:P196,3)</f>
        <v>19.466935491737534</v>
      </c>
      <c r="AB196" s="16" t="str">
        <f t="shared" ca="1" si="17"/>
        <v>undifferentiated_clay_pxa</v>
      </c>
      <c r="AC196" s="66">
        <f>LARGE(F196:P196,4)</f>
        <v>7.5772053122288821</v>
      </c>
    </row>
    <row r="197" spans="1:29" x14ac:dyDescent="0.3">
      <c r="A197" t="s">
        <v>20</v>
      </c>
      <c r="B197" s="12">
        <v>7</v>
      </c>
      <c r="C197" s="12">
        <v>7.25</v>
      </c>
      <c r="D197" s="12">
        <v>30276</v>
      </c>
      <c r="E197" s="11">
        <v>0.51856255780155891</v>
      </c>
      <c r="F197" s="11">
        <v>7.7167243006230207E-2</v>
      </c>
      <c r="G197" s="11">
        <v>4.8872587237279129E-2</v>
      </c>
      <c r="H197" s="11">
        <v>0</v>
      </c>
      <c r="I197" s="11">
        <v>14.859838761566399</v>
      </c>
      <c r="J197" s="11">
        <v>0.64306035838525166</v>
      </c>
      <c r="K197" s="11">
        <v>62.600639768087497</v>
      </c>
      <c r="L197" s="11">
        <v>16.027636372394014</v>
      </c>
      <c r="M197" s="11">
        <v>0.59161552971443154</v>
      </c>
      <c r="N197" s="11">
        <v>1.2861207167705035E-2</v>
      </c>
      <c r="O197" s="11">
        <v>2.5722414335410068E-3</v>
      </c>
      <c r="P197" s="11">
        <v>4.617173373206108</v>
      </c>
      <c r="Q197" s="13">
        <f t="shared" si="13"/>
        <v>100.00000000000001</v>
      </c>
      <c r="R197" s="20"/>
      <c r="S197">
        <v>0.98699999999999999</v>
      </c>
      <c r="T197" s="20"/>
      <c r="V197" s="16" t="str">
        <f t="shared" ca="1" si="14"/>
        <v>hematite_pxa</v>
      </c>
      <c r="W197" s="66">
        <f>LARGE(F197:P197,1)</f>
        <v>62.600639768087497</v>
      </c>
      <c r="X197" s="16" t="str">
        <f t="shared" ca="1" si="15"/>
        <v>kaolinite_pxa</v>
      </c>
      <c r="Y197" s="66">
        <f>LARGE(F197:P197,2)</f>
        <v>16.027636372394014</v>
      </c>
      <c r="Z197" s="16" t="str">
        <f t="shared" ca="1" si="16"/>
        <v>goethite_pxa</v>
      </c>
      <c r="AA197" s="66">
        <f>LARGE(F197:P197,3)</f>
        <v>14.859838761566399</v>
      </c>
      <c r="AB197" s="16" t="str">
        <f t="shared" ca="1" si="17"/>
        <v>undifferentiated_clay_pxa</v>
      </c>
      <c r="AC197" s="66">
        <f>LARGE(F197:P197,4)</f>
        <v>4.617173373206108</v>
      </c>
    </row>
    <row r="198" spans="1:29" x14ac:dyDescent="0.3">
      <c r="A198" t="s">
        <v>20</v>
      </c>
      <c r="B198" s="12">
        <v>7.25</v>
      </c>
      <c r="C198" s="12">
        <v>7.5</v>
      </c>
      <c r="D198" s="12">
        <v>45269</v>
      </c>
      <c r="E198" s="11">
        <v>0.88802491771410896</v>
      </c>
      <c r="F198" s="11">
        <v>2.2405090955716085E-2</v>
      </c>
      <c r="G198" s="11">
        <v>2.6478743856755374E-2</v>
      </c>
      <c r="H198" s="11">
        <v>0</v>
      </c>
      <c r="I198" s="11">
        <v>7.8601132725553082</v>
      </c>
      <c r="J198" s="11">
        <v>0.13646737218481617</v>
      </c>
      <c r="K198" s="11">
        <v>83.487479380349711</v>
      </c>
      <c r="L198" s="11">
        <v>5.5727571686217479</v>
      </c>
      <c r="M198" s="11">
        <v>1.2220958703117865E-2</v>
      </c>
      <c r="N198" s="11">
        <v>9.5730843174423291E-2</v>
      </c>
      <c r="O198" s="11">
        <v>0</v>
      </c>
      <c r="P198" s="11">
        <v>1.8983222518843084</v>
      </c>
      <c r="Q198" s="13">
        <f t="shared" ref="Q198:Q261" si="18">SUM($E198:$P198)</f>
        <v>100.00000000000001</v>
      </c>
      <c r="R198" s="20"/>
      <c r="S198">
        <v>0.98599999999999999</v>
      </c>
      <c r="T198" s="20"/>
      <c r="V198" s="16" t="str">
        <f t="shared" ref="V198:V261" ca="1" si="19">OFFSET($E$4,0,MATCH(W198,$F198:$P198,0))</f>
        <v>hematite_pxa</v>
      </c>
      <c r="W198" s="66">
        <f>LARGE(F198:P198,1)</f>
        <v>83.487479380349711</v>
      </c>
      <c r="X198" s="16" t="str">
        <f t="shared" ref="X198:X261" ca="1" si="20">OFFSET($E$4,0,MATCH(Y198,$F198:$P198,0))</f>
        <v>goethite_pxa</v>
      </c>
      <c r="Y198" s="66">
        <f>LARGE(F198:P198,2)</f>
        <v>7.8601132725553082</v>
      </c>
      <c r="Z198" s="16" t="str">
        <f t="shared" ref="Z198:Z261" ca="1" si="21">OFFSET($E$4,0,MATCH(AA198,$F198:$P198,0))</f>
        <v>kaolinite_pxa</v>
      </c>
      <c r="AA198" s="66">
        <f>LARGE(F198:P198,3)</f>
        <v>5.5727571686217479</v>
      </c>
      <c r="AB198" s="16" t="str">
        <f t="shared" ref="AB198:AB261" ca="1" si="22">OFFSET($E$4,0,MATCH(AC198,$F198:$P198,0))</f>
        <v>undifferentiated_clay_pxa</v>
      </c>
      <c r="AC198" s="66">
        <f>LARGE(F198:P198,4)</f>
        <v>1.8983222518843084</v>
      </c>
    </row>
    <row r="199" spans="1:29" x14ac:dyDescent="0.3">
      <c r="A199" t="s">
        <v>20</v>
      </c>
      <c r="B199" s="12">
        <v>7.5</v>
      </c>
      <c r="C199" s="12">
        <v>7.75</v>
      </c>
      <c r="D199" s="12">
        <v>44481</v>
      </c>
      <c r="E199" s="11">
        <v>0.7598750028101886</v>
      </c>
      <c r="F199" s="11">
        <v>3.4176212021684721E-2</v>
      </c>
      <c r="G199" s="11">
        <v>9.4933922282457537E-3</v>
      </c>
      <c r="H199" s="11">
        <v>0</v>
      </c>
      <c r="I199" s="11">
        <v>6.343484686913814</v>
      </c>
      <c r="J199" s="11">
        <v>0.5487180707926046</v>
      </c>
      <c r="K199" s="11">
        <v>77.253428596572647</v>
      </c>
      <c r="L199" s="11">
        <v>14.562863678128984</v>
      </c>
      <c r="M199" s="11">
        <v>0</v>
      </c>
      <c r="N199" s="11">
        <v>0.13290749119544057</v>
      </c>
      <c r="O199" s="11">
        <v>3.7973568912983017E-3</v>
      </c>
      <c r="P199" s="11">
        <v>0.3512555124450929</v>
      </c>
      <c r="Q199" s="13">
        <f t="shared" si="18"/>
        <v>99.999999999999986</v>
      </c>
      <c r="R199" s="20"/>
      <c r="S199">
        <v>0.98699999999999999</v>
      </c>
      <c r="T199" s="20"/>
      <c r="V199" s="16" t="str">
        <f t="shared" ca="1" si="19"/>
        <v>hematite_pxa</v>
      </c>
      <c r="W199" s="66">
        <f>LARGE(F199:P199,1)</f>
        <v>77.253428596572647</v>
      </c>
      <c r="X199" s="16" t="str">
        <f t="shared" ca="1" si="20"/>
        <v>kaolinite_pxa</v>
      </c>
      <c r="Y199" s="66">
        <f>LARGE(F199:P199,2)</f>
        <v>14.562863678128984</v>
      </c>
      <c r="Z199" s="16" t="str">
        <f t="shared" ca="1" si="21"/>
        <v>goethite_pxa</v>
      </c>
      <c r="AA199" s="66">
        <f>LARGE(F199:P199,3)</f>
        <v>6.343484686913814</v>
      </c>
      <c r="AB199" s="16" t="str">
        <f t="shared" ca="1" si="22"/>
        <v>gypsum_pxa</v>
      </c>
      <c r="AC199" s="66">
        <f>LARGE(F199:P199,4)</f>
        <v>0.5487180707926046</v>
      </c>
    </row>
    <row r="200" spans="1:29" x14ac:dyDescent="0.3">
      <c r="A200" t="s">
        <v>20</v>
      </c>
      <c r="B200" s="12">
        <v>7.75</v>
      </c>
      <c r="C200" s="12">
        <v>8</v>
      </c>
      <c r="D200" s="12">
        <v>13059</v>
      </c>
      <c r="E200" s="11">
        <v>0</v>
      </c>
      <c r="F200" s="11">
        <v>3.5770862077776071E-2</v>
      </c>
      <c r="G200" s="11">
        <v>0</v>
      </c>
      <c r="H200" s="11">
        <v>0</v>
      </c>
      <c r="I200" s="11">
        <v>2.5550615769840052E-2</v>
      </c>
      <c r="J200" s="11">
        <v>0.19929480300475239</v>
      </c>
      <c r="K200" s="11">
        <v>66.707547651898409</v>
      </c>
      <c r="L200" s="11">
        <v>32.852981756860338</v>
      </c>
      <c r="M200" s="11">
        <v>0.14308344831110428</v>
      </c>
      <c r="N200" s="11">
        <v>1.0220246307936023E-2</v>
      </c>
      <c r="O200" s="11">
        <v>0</v>
      </c>
      <c r="P200" s="11">
        <v>2.5550615769840052E-2</v>
      </c>
      <c r="Q200" s="13">
        <f t="shared" si="18"/>
        <v>100</v>
      </c>
      <c r="R200" s="20"/>
      <c r="S200">
        <v>0.98799999999999999</v>
      </c>
      <c r="T200" s="20"/>
      <c r="V200" s="16" t="str">
        <f t="shared" ca="1" si="19"/>
        <v>hematite_pxa</v>
      </c>
      <c r="W200" s="66">
        <f>LARGE(F200:P200,1)</f>
        <v>66.707547651898409</v>
      </c>
      <c r="X200" s="16" t="str">
        <f t="shared" ca="1" si="20"/>
        <v>kaolinite_pxa</v>
      </c>
      <c r="Y200" s="66">
        <f>LARGE(F200:P200,2)</f>
        <v>32.852981756860338</v>
      </c>
      <c r="Z200" s="16" t="str">
        <f t="shared" ca="1" si="21"/>
        <v>gypsum_pxa</v>
      </c>
      <c r="AA200" s="66">
        <f>LARGE(F200:P200,3)</f>
        <v>0.19929480300475239</v>
      </c>
      <c r="AB200" s="16" t="str">
        <f t="shared" ca="1" si="22"/>
        <v>montmorillonite_pxa</v>
      </c>
      <c r="AC200" s="66">
        <f>LARGE(F200:P200,4)</f>
        <v>0.14308344831110428</v>
      </c>
    </row>
    <row r="201" spans="1:29" x14ac:dyDescent="0.3">
      <c r="A201" t="s">
        <v>20</v>
      </c>
      <c r="B201" s="12">
        <v>8</v>
      </c>
      <c r="C201" s="12">
        <v>8.25</v>
      </c>
      <c r="D201" s="12">
        <v>32975</v>
      </c>
      <c r="E201" s="11">
        <v>1.2130401819560273E-2</v>
      </c>
      <c r="F201" s="11">
        <v>9.4136239485637735E-2</v>
      </c>
      <c r="G201" s="11">
        <v>0</v>
      </c>
      <c r="H201" s="11">
        <v>0</v>
      </c>
      <c r="I201" s="11">
        <v>36.602295569036599</v>
      </c>
      <c r="J201" s="11">
        <v>2.379217536677328</v>
      </c>
      <c r="K201" s="11">
        <v>12.4912716491668</v>
      </c>
      <c r="L201" s="11">
        <v>48.32681236432844</v>
      </c>
      <c r="M201" s="11">
        <v>6.0733057732669501E-2</v>
      </c>
      <c r="N201" s="11">
        <v>9.1099586599004273E-3</v>
      </c>
      <c r="O201" s="11">
        <v>1.6701590876484113E-2</v>
      </c>
      <c r="P201" s="11">
        <v>7.5916322165836877E-3</v>
      </c>
      <c r="Q201" s="13">
        <f t="shared" si="18"/>
        <v>100.00000000000001</v>
      </c>
      <c r="R201" s="20"/>
      <c r="S201">
        <v>0.98799999999999999</v>
      </c>
      <c r="T201" s="20"/>
      <c r="V201" s="16" t="str">
        <f t="shared" ca="1" si="19"/>
        <v>kaolinite_pxa</v>
      </c>
      <c r="W201" s="66">
        <f>LARGE(F201:P201,1)</f>
        <v>48.32681236432844</v>
      </c>
      <c r="X201" s="16" t="str">
        <f t="shared" ca="1" si="20"/>
        <v>goethite_pxa</v>
      </c>
      <c r="Y201" s="66">
        <f>LARGE(F201:P201,2)</f>
        <v>36.602295569036599</v>
      </c>
      <c r="Z201" s="16" t="str">
        <f t="shared" ca="1" si="21"/>
        <v>hematite_pxa</v>
      </c>
      <c r="AA201" s="66">
        <f>LARGE(F201:P201,3)</f>
        <v>12.4912716491668</v>
      </c>
      <c r="AB201" s="16" t="str">
        <f t="shared" ca="1" si="22"/>
        <v>gypsum_pxa</v>
      </c>
      <c r="AC201" s="66">
        <f>LARGE(F201:P201,4)</f>
        <v>2.379217536677328</v>
      </c>
    </row>
    <row r="202" spans="1:29" x14ac:dyDescent="0.3">
      <c r="A202" t="s">
        <v>20</v>
      </c>
      <c r="B202" s="12">
        <v>8.25</v>
      </c>
      <c r="C202" s="12">
        <v>8.5</v>
      </c>
      <c r="D202" s="12">
        <v>24186</v>
      </c>
      <c r="E202" s="11">
        <v>4.134623335814107E-3</v>
      </c>
      <c r="F202" s="11">
        <v>3.9526400923637446E-3</v>
      </c>
      <c r="G202" s="11">
        <v>1.9763200461818723E-3</v>
      </c>
      <c r="H202" s="11">
        <v>0</v>
      </c>
      <c r="I202" s="11">
        <v>40.939469756657473</v>
      </c>
      <c r="J202" s="11">
        <v>4.6265652281117626</v>
      </c>
      <c r="K202" s="11">
        <v>6.624624794801635</v>
      </c>
      <c r="L202" s="11">
        <v>47.702436954691848</v>
      </c>
      <c r="M202" s="11">
        <v>0</v>
      </c>
      <c r="N202" s="11">
        <v>0</v>
      </c>
      <c r="O202" s="11">
        <v>1.9763200461818724E-2</v>
      </c>
      <c r="P202" s="11">
        <v>7.7076481801093027E-2</v>
      </c>
      <c r="Q202" s="13">
        <f t="shared" si="18"/>
        <v>99.999999999999986</v>
      </c>
      <c r="R202" s="20"/>
      <c r="S202">
        <v>0.995</v>
      </c>
      <c r="T202" s="20"/>
      <c r="V202" s="16" t="str">
        <f t="shared" ca="1" si="19"/>
        <v>kaolinite_pxa</v>
      </c>
      <c r="W202" s="66">
        <f>LARGE(F202:P202,1)</f>
        <v>47.702436954691848</v>
      </c>
      <c r="X202" s="16" t="str">
        <f t="shared" ca="1" si="20"/>
        <v>goethite_pxa</v>
      </c>
      <c r="Y202" s="66">
        <f>LARGE(F202:P202,2)</f>
        <v>40.939469756657473</v>
      </c>
      <c r="Z202" s="16" t="str">
        <f t="shared" ca="1" si="21"/>
        <v>hematite_pxa</v>
      </c>
      <c r="AA202" s="66">
        <f>LARGE(F202:P202,3)</f>
        <v>6.624624794801635</v>
      </c>
      <c r="AB202" s="16" t="str">
        <f t="shared" ca="1" si="22"/>
        <v>gypsum_pxa</v>
      </c>
      <c r="AC202" s="66">
        <f>LARGE(F202:P202,4)</f>
        <v>4.6265652281117626</v>
      </c>
    </row>
    <row r="203" spans="1:29" x14ac:dyDescent="0.3">
      <c r="A203" t="s">
        <v>20</v>
      </c>
      <c r="B203" s="12">
        <v>8.5</v>
      </c>
      <c r="C203" s="12">
        <v>8.75</v>
      </c>
      <c r="D203" s="12">
        <v>32920</v>
      </c>
      <c r="E203" s="11">
        <v>0</v>
      </c>
      <c r="F203" s="11">
        <v>1.0494909968665197E-2</v>
      </c>
      <c r="G203" s="11">
        <v>0</v>
      </c>
      <c r="H203" s="11">
        <v>0</v>
      </c>
      <c r="I203" s="11">
        <v>46.045667851092219</v>
      </c>
      <c r="J203" s="11">
        <v>1.2893746532931527</v>
      </c>
      <c r="K203" s="11">
        <v>3.2969010030135388</v>
      </c>
      <c r="L203" s="11">
        <v>49.356062309779759</v>
      </c>
      <c r="M203" s="11">
        <v>0</v>
      </c>
      <c r="N203" s="11">
        <v>0</v>
      </c>
      <c r="O203" s="11">
        <v>1.4992728526664568E-3</v>
      </c>
      <c r="P203" s="11">
        <v>0</v>
      </c>
      <c r="Q203" s="13">
        <f t="shared" si="18"/>
        <v>100</v>
      </c>
      <c r="R203" s="20"/>
      <c r="S203">
        <v>0.995</v>
      </c>
      <c r="T203" s="20"/>
      <c r="V203" s="16" t="str">
        <f t="shared" ca="1" si="19"/>
        <v>kaolinite_pxa</v>
      </c>
      <c r="W203" s="66">
        <f>LARGE(F203:P203,1)</f>
        <v>49.356062309779759</v>
      </c>
      <c r="X203" s="16" t="str">
        <f t="shared" ca="1" si="20"/>
        <v>goethite_pxa</v>
      </c>
      <c r="Y203" s="66">
        <f>LARGE(F203:P203,2)</f>
        <v>46.045667851092219</v>
      </c>
      <c r="Z203" s="16" t="str">
        <f t="shared" ca="1" si="21"/>
        <v>hematite_pxa</v>
      </c>
      <c r="AA203" s="66">
        <f>LARGE(F203:P203,3)</f>
        <v>3.2969010030135388</v>
      </c>
      <c r="AB203" s="16" t="str">
        <f t="shared" ca="1" si="22"/>
        <v>gypsum_pxa</v>
      </c>
      <c r="AC203" s="66">
        <f>LARGE(F203:P203,4)</f>
        <v>1.2893746532931527</v>
      </c>
    </row>
    <row r="204" spans="1:29" x14ac:dyDescent="0.3">
      <c r="A204" t="s">
        <v>20</v>
      </c>
      <c r="B204" s="12">
        <v>8.75</v>
      </c>
      <c r="C204" s="12">
        <v>9</v>
      </c>
      <c r="D204" s="12">
        <v>32325</v>
      </c>
      <c r="E204" s="11">
        <v>1.5467904098994586E-2</v>
      </c>
      <c r="F204" s="11">
        <v>9.2518304891182571E-3</v>
      </c>
      <c r="G204" s="11">
        <v>0</v>
      </c>
      <c r="H204" s="11">
        <v>0</v>
      </c>
      <c r="I204" s="11">
        <v>41.514505376421809</v>
      </c>
      <c r="J204" s="11">
        <v>0.94985459688280771</v>
      </c>
      <c r="K204" s="11">
        <v>7.9103150681961081</v>
      </c>
      <c r="L204" s="11">
        <v>49.60060522391116</v>
      </c>
      <c r="M204" s="11">
        <v>0</v>
      </c>
      <c r="N204" s="11">
        <v>0</v>
      </c>
      <c r="O204" s="11">
        <v>0</v>
      </c>
      <c r="P204" s="11">
        <v>0</v>
      </c>
      <c r="Q204" s="13">
        <f t="shared" si="18"/>
        <v>100</v>
      </c>
      <c r="R204" s="20"/>
      <c r="S204">
        <v>0.99399999999999999</v>
      </c>
      <c r="T204" s="20"/>
      <c r="V204" s="16" t="str">
        <f t="shared" ca="1" si="19"/>
        <v>kaolinite_pxa</v>
      </c>
      <c r="W204" s="66">
        <f>LARGE(F204:P204,1)</f>
        <v>49.60060522391116</v>
      </c>
      <c r="X204" s="16" t="str">
        <f t="shared" ca="1" si="20"/>
        <v>goethite_pxa</v>
      </c>
      <c r="Y204" s="66">
        <f>LARGE(F204:P204,2)</f>
        <v>41.514505376421809</v>
      </c>
      <c r="Z204" s="16" t="str">
        <f t="shared" ca="1" si="21"/>
        <v>hematite_pxa</v>
      </c>
      <c r="AA204" s="66">
        <f>LARGE(F204:P204,3)</f>
        <v>7.9103150681961081</v>
      </c>
      <c r="AB204" s="16" t="str">
        <f t="shared" ca="1" si="22"/>
        <v>gypsum_pxa</v>
      </c>
      <c r="AC204" s="66">
        <f>LARGE(F204:P204,4)</f>
        <v>0.94985459688280771</v>
      </c>
    </row>
    <row r="205" spans="1:29" x14ac:dyDescent="0.3">
      <c r="A205" t="s">
        <v>20</v>
      </c>
      <c r="B205" s="12">
        <v>9</v>
      </c>
      <c r="C205" s="12">
        <v>9.25</v>
      </c>
      <c r="D205" s="12">
        <v>27110</v>
      </c>
      <c r="E205" s="11">
        <v>2.950940612320177E-2</v>
      </c>
      <c r="F205" s="11">
        <v>2.8375516223204347E-2</v>
      </c>
      <c r="G205" s="11">
        <v>0</v>
      </c>
      <c r="H205" s="11">
        <v>0</v>
      </c>
      <c r="I205" s="11">
        <v>45.783895426140205</v>
      </c>
      <c r="J205" s="11">
        <v>4.1942559917423914</v>
      </c>
      <c r="K205" s="11">
        <v>2.0660922750020663</v>
      </c>
      <c r="L205" s="11">
        <v>47.897871384768933</v>
      </c>
      <c r="M205" s="11">
        <v>0</v>
      </c>
      <c r="N205" s="11">
        <v>0</v>
      </c>
      <c r="O205" s="11">
        <v>0</v>
      </c>
      <c r="P205" s="11">
        <v>0</v>
      </c>
      <c r="Q205" s="13">
        <f t="shared" si="18"/>
        <v>100</v>
      </c>
      <c r="R205" s="20"/>
      <c r="S205">
        <v>0.99</v>
      </c>
      <c r="T205" s="20"/>
      <c r="V205" s="16" t="str">
        <f t="shared" ca="1" si="19"/>
        <v>kaolinite_pxa</v>
      </c>
      <c r="W205" s="66">
        <f>LARGE(F205:P205,1)</f>
        <v>47.897871384768933</v>
      </c>
      <c r="X205" s="16" t="str">
        <f t="shared" ca="1" si="20"/>
        <v>goethite_pxa</v>
      </c>
      <c r="Y205" s="66">
        <f>LARGE(F205:P205,2)</f>
        <v>45.783895426140205</v>
      </c>
      <c r="Z205" s="16" t="str">
        <f t="shared" ca="1" si="21"/>
        <v>gypsum_pxa</v>
      </c>
      <c r="AA205" s="66">
        <f>LARGE(F205:P205,3)</f>
        <v>4.1942559917423914</v>
      </c>
      <c r="AB205" s="16" t="str">
        <f t="shared" ca="1" si="22"/>
        <v>hematite_pxa</v>
      </c>
      <c r="AC205" s="66">
        <f>LARGE(F205:P205,4)</f>
        <v>2.0660922750020663</v>
      </c>
    </row>
    <row r="206" spans="1:29" x14ac:dyDescent="0.3">
      <c r="A206" t="s">
        <v>20</v>
      </c>
      <c r="B206" s="12">
        <v>9.25</v>
      </c>
      <c r="C206" s="12">
        <v>9.5</v>
      </c>
      <c r="D206" s="12">
        <v>33119</v>
      </c>
      <c r="E206" s="11">
        <v>5.4349467073281199E-2</v>
      </c>
      <c r="F206" s="11">
        <v>2.2929888278273979E-2</v>
      </c>
      <c r="G206" s="11">
        <v>4.2993540521763718E-3</v>
      </c>
      <c r="H206" s="11">
        <v>0</v>
      </c>
      <c r="I206" s="11">
        <v>45.716464754808747</v>
      </c>
      <c r="J206" s="11">
        <v>6.404604419725402</v>
      </c>
      <c r="K206" s="11">
        <v>0.76241878525260998</v>
      </c>
      <c r="L206" s="11">
        <v>46.930315715539876</v>
      </c>
      <c r="M206" s="11">
        <v>0</v>
      </c>
      <c r="N206" s="11">
        <v>0</v>
      </c>
      <c r="O206" s="11">
        <v>0.10461761526962506</v>
      </c>
      <c r="P206" s="11">
        <v>0</v>
      </c>
      <c r="Q206" s="13">
        <f t="shared" si="18"/>
        <v>100</v>
      </c>
      <c r="R206" s="20"/>
      <c r="S206">
        <v>0.98799999999999999</v>
      </c>
      <c r="T206" s="20"/>
      <c r="V206" s="16" t="str">
        <f t="shared" ca="1" si="19"/>
        <v>kaolinite_pxa</v>
      </c>
      <c r="W206" s="66">
        <f>LARGE(F206:P206,1)</f>
        <v>46.930315715539876</v>
      </c>
      <c r="X206" s="16" t="str">
        <f t="shared" ca="1" si="20"/>
        <v>goethite_pxa</v>
      </c>
      <c r="Y206" s="66">
        <f>LARGE(F206:P206,2)</f>
        <v>45.716464754808747</v>
      </c>
      <c r="Z206" s="16" t="str">
        <f t="shared" ca="1" si="21"/>
        <v>gypsum_pxa</v>
      </c>
      <c r="AA206" s="66">
        <f>LARGE(F206:P206,3)</f>
        <v>6.404604419725402</v>
      </c>
      <c r="AB206" s="16" t="str">
        <f t="shared" ca="1" si="22"/>
        <v>hematite_pxa</v>
      </c>
      <c r="AC206" s="66">
        <f>LARGE(F206:P206,4)</f>
        <v>0.76241878525260998</v>
      </c>
    </row>
    <row r="207" spans="1:29" x14ac:dyDescent="0.3">
      <c r="A207" t="s">
        <v>20</v>
      </c>
      <c r="B207" s="12">
        <v>9.5</v>
      </c>
      <c r="C207" s="12">
        <v>9.75</v>
      </c>
      <c r="D207" s="12">
        <v>33677</v>
      </c>
      <c r="E207" s="11">
        <v>0.59387712682246052</v>
      </c>
      <c r="F207" s="11">
        <v>0.10450815283447153</v>
      </c>
      <c r="G207" s="11">
        <v>2.467553608591689E-2</v>
      </c>
      <c r="H207" s="11">
        <v>0</v>
      </c>
      <c r="I207" s="11">
        <v>46.439358913695585</v>
      </c>
      <c r="J207" s="11">
        <v>3.5852102430714536</v>
      </c>
      <c r="K207" s="11">
        <v>1.0784660771668382</v>
      </c>
      <c r="L207" s="11">
        <v>48.073750303856905</v>
      </c>
      <c r="M207" s="11">
        <v>5.8060084908039744E-3</v>
      </c>
      <c r="N207" s="11">
        <v>2.9030042454019872E-3</v>
      </c>
      <c r="O207" s="11">
        <v>8.128411887125564E-2</v>
      </c>
      <c r="P207" s="11">
        <v>1.0160514858906955E-2</v>
      </c>
      <c r="Q207" s="13">
        <f t="shared" si="18"/>
        <v>100</v>
      </c>
      <c r="R207" s="20"/>
      <c r="S207">
        <v>0.97899999999999998</v>
      </c>
      <c r="T207" s="20"/>
      <c r="V207" s="16" t="str">
        <f t="shared" ca="1" si="19"/>
        <v>kaolinite_pxa</v>
      </c>
      <c r="W207" s="66">
        <f>LARGE(F207:P207,1)</f>
        <v>48.073750303856905</v>
      </c>
      <c r="X207" s="16" t="str">
        <f t="shared" ca="1" si="20"/>
        <v>goethite_pxa</v>
      </c>
      <c r="Y207" s="66">
        <f>LARGE(F207:P207,2)</f>
        <v>46.439358913695585</v>
      </c>
      <c r="Z207" s="16" t="str">
        <f t="shared" ca="1" si="21"/>
        <v>gypsum_pxa</v>
      </c>
      <c r="AA207" s="66">
        <f>LARGE(F207:P207,3)</f>
        <v>3.5852102430714536</v>
      </c>
      <c r="AB207" s="16" t="str">
        <f t="shared" ca="1" si="22"/>
        <v>hematite_pxa</v>
      </c>
      <c r="AC207" s="66">
        <f>LARGE(F207:P207,4)</f>
        <v>1.0784660771668382</v>
      </c>
    </row>
    <row r="208" spans="1:29" x14ac:dyDescent="0.3">
      <c r="A208" t="s">
        <v>20</v>
      </c>
      <c r="B208" s="12">
        <v>9.75</v>
      </c>
      <c r="C208" s="12">
        <v>10</v>
      </c>
      <c r="D208" s="12">
        <v>22414</v>
      </c>
      <c r="E208" s="11">
        <v>0.61568662443115918</v>
      </c>
      <c r="F208" s="11">
        <v>6.6047059894048077E-2</v>
      </c>
      <c r="G208" s="11">
        <v>9.4352942705782979E-3</v>
      </c>
      <c r="H208" s="11">
        <v>0</v>
      </c>
      <c r="I208" s="11">
        <v>51.431789068922299</v>
      </c>
      <c r="J208" s="11">
        <v>0.41751177147308965</v>
      </c>
      <c r="K208" s="11">
        <v>0.3373117701731741</v>
      </c>
      <c r="L208" s="11">
        <v>47.079759586618046</v>
      </c>
      <c r="M208" s="11">
        <v>0</v>
      </c>
      <c r="N208" s="11">
        <v>3.7741177082313192E-2</v>
      </c>
      <c r="O208" s="11">
        <v>0</v>
      </c>
      <c r="P208" s="11">
        <v>4.717647135289149E-3</v>
      </c>
      <c r="Q208" s="13">
        <f t="shared" si="18"/>
        <v>99.999999999999986</v>
      </c>
      <c r="R208" s="20"/>
      <c r="S208">
        <v>0.98499999999999999</v>
      </c>
      <c r="T208" s="20"/>
      <c r="V208" s="16" t="str">
        <f t="shared" ca="1" si="19"/>
        <v>goethite_pxa</v>
      </c>
      <c r="W208" s="66">
        <f>LARGE(F208:P208,1)</f>
        <v>51.431789068922299</v>
      </c>
      <c r="X208" s="16" t="str">
        <f t="shared" ca="1" si="20"/>
        <v>kaolinite_pxa</v>
      </c>
      <c r="Y208" s="66">
        <f>LARGE(F208:P208,2)</f>
        <v>47.079759586618046</v>
      </c>
      <c r="Z208" s="16" t="str">
        <f t="shared" ca="1" si="21"/>
        <v>gypsum_pxa</v>
      </c>
      <c r="AA208" s="66">
        <f>LARGE(F208:P208,3)</f>
        <v>0.41751177147308965</v>
      </c>
      <c r="AB208" s="16" t="str">
        <f t="shared" ca="1" si="22"/>
        <v>hematite_pxa</v>
      </c>
      <c r="AC208" s="66">
        <f>LARGE(F208:P208,4)</f>
        <v>0.3373117701731741</v>
      </c>
    </row>
    <row r="209" spans="1:29" x14ac:dyDescent="0.3">
      <c r="A209" t="s">
        <v>20</v>
      </c>
      <c r="B209" s="12">
        <v>10</v>
      </c>
      <c r="C209" s="12">
        <v>10.25</v>
      </c>
      <c r="D209" s="12">
        <v>26206</v>
      </c>
      <c r="E209" s="11">
        <v>6.19705410974586</v>
      </c>
      <c r="F209" s="11">
        <v>2.4962529676070558E-2</v>
      </c>
      <c r="G209" s="11">
        <v>2.0802108063392132E-2</v>
      </c>
      <c r="H209" s="11">
        <v>2.0802108063392132E-3</v>
      </c>
      <c r="I209" s="11">
        <v>40.372731329431453</v>
      </c>
      <c r="J209" s="11">
        <v>0.20594086982758208</v>
      </c>
      <c r="K209" s="11">
        <v>8.0566564529517706</v>
      </c>
      <c r="L209" s="11">
        <v>42.548631832862263</v>
      </c>
      <c r="M209" s="11">
        <v>1.6641686450713705E-2</v>
      </c>
      <c r="N209" s="11">
        <v>6.2406324190176395E-3</v>
      </c>
      <c r="O209" s="11">
        <v>1.0546668788139808</v>
      </c>
      <c r="P209" s="11">
        <v>1.493591358951555</v>
      </c>
      <c r="Q209" s="13">
        <f t="shared" si="18"/>
        <v>100</v>
      </c>
      <c r="R209" s="20"/>
      <c r="S209">
        <v>0.98199999999999998</v>
      </c>
      <c r="T209" s="20"/>
      <c r="V209" s="16" t="str">
        <f t="shared" ca="1" si="19"/>
        <v>kaolinite_pxa</v>
      </c>
      <c r="W209" s="66">
        <f>LARGE(F209:P209,1)</f>
        <v>42.548631832862263</v>
      </c>
      <c r="X209" s="16" t="str">
        <f t="shared" ca="1" si="20"/>
        <v>goethite_pxa</v>
      </c>
      <c r="Y209" s="66">
        <f>LARGE(F209:P209,2)</f>
        <v>40.372731329431453</v>
      </c>
      <c r="Z209" s="16" t="str">
        <f t="shared" ca="1" si="21"/>
        <v>hematite_pxa</v>
      </c>
      <c r="AA209" s="66">
        <f>LARGE(F209:P209,3)</f>
        <v>8.0566564529517706</v>
      </c>
      <c r="AB209" s="16" t="str">
        <f t="shared" ca="1" si="22"/>
        <v>undifferentiated_clay_pxa</v>
      </c>
      <c r="AC209" s="66">
        <f>LARGE(F209:P209,4)</f>
        <v>1.493591358951555</v>
      </c>
    </row>
    <row r="210" spans="1:29" x14ac:dyDescent="0.3">
      <c r="A210" t="s">
        <v>20</v>
      </c>
      <c r="B210" s="12">
        <v>10.25</v>
      </c>
      <c r="C210" s="12">
        <v>10.5</v>
      </c>
      <c r="D210" s="12">
        <v>23960</v>
      </c>
      <c r="E210" s="11">
        <v>2.2120200333889817</v>
      </c>
      <c r="F210" s="11">
        <v>6.1887209649143099E-3</v>
      </c>
      <c r="G210" s="11">
        <v>4.3321046754400176E-2</v>
      </c>
      <c r="H210" s="11">
        <v>0</v>
      </c>
      <c r="I210" s="11">
        <v>65.925350078749688</v>
      </c>
      <c r="J210" s="11">
        <v>0.27539808293868678</v>
      </c>
      <c r="K210" s="11">
        <v>6.454835966405625</v>
      </c>
      <c r="L210" s="11">
        <v>24.021520425314897</v>
      </c>
      <c r="M210" s="11">
        <v>1.0458938430705185</v>
      </c>
      <c r="N210" s="11">
        <v>3.0943604824571549E-3</v>
      </c>
      <c r="O210" s="11">
        <v>6.1887209649143099E-3</v>
      </c>
      <c r="P210" s="11">
        <v>6.1887209649143099E-3</v>
      </c>
      <c r="Q210" s="13">
        <f t="shared" si="18"/>
        <v>100.00000000000001</v>
      </c>
      <c r="R210" s="20"/>
      <c r="S210">
        <v>0.98</v>
      </c>
      <c r="T210" s="20"/>
      <c r="V210" s="16" t="str">
        <f t="shared" ca="1" si="19"/>
        <v>goethite_pxa</v>
      </c>
      <c r="W210" s="66">
        <f>LARGE(F210:P210,1)</f>
        <v>65.925350078749688</v>
      </c>
      <c r="X210" s="16" t="str">
        <f t="shared" ca="1" si="20"/>
        <v>kaolinite_pxa</v>
      </c>
      <c r="Y210" s="66">
        <f>LARGE(F210:P210,2)</f>
        <v>24.021520425314897</v>
      </c>
      <c r="Z210" s="16" t="str">
        <f t="shared" ca="1" si="21"/>
        <v>hematite_pxa</v>
      </c>
      <c r="AA210" s="66">
        <f>LARGE(F210:P210,3)</f>
        <v>6.454835966405625</v>
      </c>
      <c r="AB210" s="16" t="str">
        <f t="shared" ca="1" si="22"/>
        <v>montmorillonite_pxa</v>
      </c>
      <c r="AC210" s="66">
        <f>LARGE(F210:P210,4)</f>
        <v>1.0458938430705185</v>
      </c>
    </row>
    <row r="211" spans="1:29" x14ac:dyDescent="0.3">
      <c r="A211" t="s">
        <v>20</v>
      </c>
      <c r="B211" s="12">
        <v>10.5</v>
      </c>
      <c r="C211" s="12">
        <v>10.75</v>
      </c>
      <c r="D211" s="12">
        <v>33977</v>
      </c>
      <c r="E211" s="11">
        <v>0.54448597580716362</v>
      </c>
      <c r="F211" s="11">
        <v>2.5151726037364715E-2</v>
      </c>
      <c r="G211" s="11">
        <v>2.5151726037364715E-2</v>
      </c>
      <c r="H211" s="11">
        <v>5.5892724527477154E-3</v>
      </c>
      <c r="I211" s="11">
        <v>77.799877906021806</v>
      </c>
      <c r="J211" s="11">
        <v>0.20121380829891772</v>
      </c>
      <c r="K211" s="11">
        <v>16.608523093339834</v>
      </c>
      <c r="L211" s="11">
        <v>2.7024132309035203</v>
      </c>
      <c r="M211" s="11">
        <v>0.54774870036927603</v>
      </c>
      <c r="N211" s="11">
        <v>1.1458008528132815</v>
      </c>
      <c r="O211" s="11">
        <v>7.2660541885720284E-2</v>
      </c>
      <c r="P211" s="11">
        <v>0.32138316603299361</v>
      </c>
      <c r="Q211" s="13">
        <f t="shared" si="18"/>
        <v>99.999999999999986</v>
      </c>
      <c r="R211" s="20"/>
      <c r="S211">
        <v>0.98799999999999999</v>
      </c>
      <c r="T211" s="20"/>
      <c r="V211" s="16" t="str">
        <f t="shared" ca="1" si="19"/>
        <v>goethite_pxa</v>
      </c>
      <c r="W211" s="66">
        <f>LARGE(F211:P211,1)</f>
        <v>77.799877906021806</v>
      </c>
      <c r="X211" s="16" t="str">
        <f t="shared" ca="1" si="20"/>
        <v>hematite_pxa</v>
      </c>
      <c r="Y211" s="66">
        <f>LARGE(F211:P211,2)</f>
        <v>16.608523093339834</v>
      </c>
      <c r="Z211" s="16" t="str">
        <f t="shared" ca="1" si="21"/>
        <v>kaolinite_pxa</v>
      </c>
      <c r="AA211" s="66">
        <f>LARGE(F211:P211,3)</f>
        <v>2.7024132309035203</v>
      </c>
      <c r="AB211" s="16" t="str">
        <f t="shared" ca="1" si="22"/>
        <v>nontronite_pxa</v>
      </c>
      <c r="AC211" s="66">
        <f>LARGE(F211:P211,4)</f>
        <v>1.1458008528132815</v>
      </c>
    </row>
    <row r="212" spans="1:29" x14ac:dyDescent="0.3">
      <c r="A212" t="s">
        <v>20</v>
      </c>
      <c r="B212" s="12">
        <v>10.75</v>
      </c>
      <c r="C212" s="12">
        <v>11</v>
      </c>
      <c r="D212" s="12">
        <v>32105</v>
      </c>
      <c r="E212" s="11">
        <v>0.49524996106525465</v>
      </c>
      <c r="F212" s="11">
        <v>0</v>
      </c>
      <c r="G212" s="11">
        <v>6.8196755980765147E-2</v>
      </c>
      <c r="H212" s="11">
        <v>0</v>
      </c>
      <c r="I212" s="11">
        <v>62.789321537790308</v>
      </c>
      <c r="J212" s="11">
        <v>0.50295107535814287</v>
      </c>
      <c r="K212" s="11">
        <v>27.923730042624133</v>
      </c>
      <c r="L212" s="11">
        <v>7.6039382918553136</v>
      </c>
      <c r="M212" s="11">
        <v>0.24721324043027365</v>
      </c>
      <c r="N212" s="11">
        <v>0.2301640514350824</v>
      </c>
      <c r="O212" s="11">
        <v>0</v>
      </c>
      <c r="P212" s="11">
        <v>0.13923504346072885</v>
      </c>
      <c r="Q212" s="13">
        <f t="shared" si="18"/>
        <v>100</v>
      </c>
      <c r="R212" s="20"/>
      <c r="S212">
        <v>0.98799999999999999</v>
      </c>
      <c r="T212" s="20"/>
      <c r="V212" s="16" t="str">
        <f t="shared" ca="1" si="19"/>
        <v>goethite_pxa</v>
      </c>
      <c r="W212" s="66">
        <f>LARGE(F212:P212,1)</f>
        <v>62.789321537790308</v>
      </c>
      <c r="X212" s="16" t="str">
        <f t="shared" ca="1" si="20"/>
        <v>hematite_pxa</v>
      </c>
      <c r="Y212" s="66">
        <f>LARGE(F212:P212,2)</f>
        <v>27.923730042624133</v>
      </c>
      <c r="Z212" s="16" t="str">
        <f t="shared" ca="1" si="21"/>
        <v>kaolinite_pxa</v>
      </c>
      <c r="AA212" s="66">
        <f>LARGE(F212:P212,3)</f>
        <v>7.6039382918553136</v>
      </c>
      <c r="AB212" s="16" t="str">
        <f t="shared" ca="1" si="22"/>
        <v>gypsum_pxa</v>
      </c>
      <c r="AC212" s="66">
        <f>LARGE(F212:P212,4)</f>
        <v>0.50295107535814287</v>
      </c>
    </row>
    <row r="213" spans="1:29" x14ac:dyDescent="0.3">
      <c r="A213" t="s">
        <v>20</v>
      </c>
      <c r="B213" s="12">
        <v>11</v>
      </c>
      <c r="C213" s="12">
        <v>11.25</v>
      </c>
      <c r="D213" s="12">
        <v>32857</v>
      </c>
      <c r="E213" s="11">
        <v>1.7500076087287337</v>
      </c>
      <c r="F213" s="11">
        <v>0</v>
      </c>
      <c r="G213" s="11">
        <v>4.8079272029004777E-2</v>
      </c>
      <c r="H213" s="11">
        <v>5.3421413365560867E-3</v>
      </c>
      <c r="I213" s="11">
        <v>48.541367254616887</v>
      </c>
      <c r="J213" s="11">
        <v>9.3487473389731526E-2</v>
      </c>
      <c r="K213" s="11">
        <v>37.622030362696243</v>
      </c>
      <c r="L213" s="11">
        <v>5.5825376967011096</v>
      </c>
      <c r="M213" s="11">
        <v>0.47277950828521365</v>
      </c>
      <c r="N213" s="11">
        <v>5.3554966898974765</v>
      </c>
      <c r="O213" s="11">
        <v>6.1434625370394999E-2</v>
      </c>
      <c r="P213" s="11">
        <v>0.46743736694865756</v>
      </c>
      <c r="Q213" s="13">
        <f t="shared" si="18"/>
        <v>100.00000000000001</v>
      </c>
      <c r="R213" s="20"/>
      <c r="S213">
        <v>0.98899999999999999</v>
      </c>
      <c r="T213" s="20"/>
      <c r="V213" s="16" t="str">
        <f t="shared" ca="1" si="19"/>
        <v>goethite_pxa</v>
      </c>
      <c r="W213" s="66">
        <f>LARGE(F213:P213,1)</f>
        <v>48.541367254616887</v>
      </c>
      <c r="X213" s="16" t="str">
        <f t="shared" ca="1" si="20"/>
        <v>hematite_pxa</v>
      </c>
      <c r="Y213" s="66">
        <f>LARGE(F213:P213,2)</f>
        <v>37.622030362696243</v>
      </c>
      <c r="Z213" s="16" t="str">
        <f t="shared" ca="1" si="21"/>
        <v>kaolinite_pxa</v>
      </c>
      <c r="AA213" s="66">
        <f>LARGE(F213:P213,3)</f>
        <v>5.5825376967011096</v>
      </c>
      <c r="AB213" s="16" t="str">
        <f t="shared" ca="1" si="22"/>
        <v>nontronite_pxa</v>
      </c>
      <c r="AC213" s="66">
        <f>LARGE(F213:P213,4)</f>
        <v>5.3554966898974765</v>
      </c>
    </row>
    <row r="214" spans="1:29" x14ac:dyDescent="0.3">
      <c r="A214" t="s">
        <v>20</v>
      </c>
      <c r="B214" s="12">
        <v>11.25</v>
      </c>
      <c r="C214" s="12">
        <v>11.5</v>
      </c>
      <c r="D214" s="12">
        <v>27334</v>
      </c>
      <c r="E214" s="11">
        <v>6.1169239774639648</v>
      </c>
      <c r="F214" s="11">
        <v>7.649769896996254E-3</v>
      </c>
      <c r="G214" s="11">
        <v>3.569892618598252E-2</v>
      </c>
      <c r="H214" s="11">
        <v>0</v>
      </c>
      <c r="I214" s="11">
        <v>26.116314428345216</v>
      </c>
      <c r="J214" s="11">
        <v>0.27794163959086393</v>
      </c>
      <c r="K214" s="11">
        <v>36.140062916709311</v>
      </c>
      <c r="L214" s="11">
        <v>30.389985877467119</v>
      </c>
      <c r="M214" s="11">
        <v>0.5788325888727166</v>
      </c>
      <c r="N214" s="11">
        <v>1.5299539793992508E-2</v>
      </c>
      <c r="O214" s="11">
        <v>0.31619048907584518</v>
      </c>
      <c r="P214" s="11">
        <v>5.099846597997503E-3</v>
      </c>
      <c r="Q214" s="13">
        <f t="shared" si="18"/>
        <v>100.00000000000001</v>
      </c>
      <c r="R214" s="20"/>
      <c r="S214">
        <v>0.98299999999999998</v>
      </c>
      <c r="T214" s="20"/>
      <c r="V214" s="16" t="str">
        <f t="shared" ca="1" si="19"/>
        <v>hematite_pxa</v>
      </c>
      <c r="W214" s="66">
        <f>LARGE(F214:P214,1)</f>
        <v>36.140062916709311</v>
      </c>
      <c r="X214" s="16" t="str">
        <f t="shared" ca="1" si="20"/>
        <v>kaolinite_pxa</v>
      </c>
      <c r="Y214" s="66">
        <f>LARGE(F214:P214,2)</f>
        <v>30.389985877467119</v>
      </c>
      <c r="Z214" s="16" t="str">
        <f t="shared" ca="1" si="21"/>
        <v>goethite_pxa</v>
      </c>
      <c r="AA214" s="66">
        <f>LARGE(F214:P214,3)</f>
        <v>26.116314428345216</v>
      </c>
      <c r="AB214" s="16" t="str">
        <f t="shared" ca="1" si="22"/>
        <v>montmorillonite_pxa</v>
      </c>
      <c r="AC214" s="66">
        <f>LARGE(F214:P214,4)</f>
        <v>0.5788325888727166</v>
      </c>
    </row>
    <row r="215" spans="1:29" x14ac:dyDescent="0.3">
      <c r="A215" t="s">
        <v>20</v>
      </c>
      <c r="B215" s="12">
        <v>11.5</v>
      </c>
      <c r="C215" s="12">
        <v>11.75</v>
      </c>
      <c r="D215" s="12">
        <v>25665</v>
      </c>
      <c r="E215" s="11">
        <v>18.675238651860511</v>
      </c>
      <c r="F215" s="11">
        <v>0.2469616270999406</v>
      </c>
      <c r="G215" s="11">
        <v>0</v>
      </c>
      <c r="H215" s="11">
        <v>0</v>
      </c>
      <c r="I215" s="11">
        <v>21.90817422092606</v>
      </c>
      <c r="J215" s="11">
        <v>3.86807367746895E-2</v>
      </c>
      <c r="K215" s="11">
        <v>39.900667703737398</v>
      </c>
      <c r="L215" s="11">
        <v>13.743563320176214</v>
      </c>
      <c r="M215" s="11">
        <v>5.3052118207131826</v>
      </c>
      <c r="N215" s="11">
        <v>7.4386032259018256E-2</v>
      </c>
      <c r="O215" s="11">
        <v>2.9754412903607304E-3</v>
      </c>
      <c r="P215" s="11">
        <v>0.10414044516262558</v>
      </c>
      <c r="Q215" s="13">
        <f t="shared" si="18"/>
        <v>99.999999999999986</v>
      </c>
      <c r="R215" s="20"/>
      <c r="S215">
        <v>0.98499999999999999</v>
      </c>
      <c r="T215" s="20"/>
      <c r="V215" s="16" t="str">
        <f t="shared" ca="1" si="19"/>
        <v>hematite_pxa</v>
      </c>
      <c r="W215" s="66">
        <f>LARGE(F215:P215,1)</f>
        <v>39.900667703737398</v>
      </c>
      <c r="X215" s="16" t="str">
        <f t="shared" ca="1" si="20"/>
        <v>goethite_pxa</v>
      </c>
      <c r="Y215" s="66">
        <f>LARGE(F215:P215,2)</f>
        <v>21.90817422092606</v>
      </c>
      <c r="Z215" s="16" t="str">
        <f t="shared" ca="1" si="21"/>
        <v>kaolinite_pxa</v>
      </c>
      <c r="AA215" s="66">
        <f>LARGE(F215:P215,3)</f>
        <v>13.743563320176214</v>
      </c>
      <c r="AB215" s="16" t="str">
        <f t="shared" ca="1" si="22"/>
        <v>montmorillonite_pxa</v>
      </c>
      <c r="AC215" s="66">
        <f>LARGE(F215:P215,4)</f>
        <v>5.3052118207131826</v>
      </c>
    </row>
    <row r="216" spans="1:29" ht="15" thickBot="1" x14ac:dyDescent="0.35">
      <c r="A216" t="s">
        <v>20</v>
      </c>
      <c r="B216" s="12">
        <v>11.75</v>
      </c>
      <c r="C216" s="12">
        <v>12</v>
      </c>
      <c r="D216" s="12">
        <v>34320</v>
      </c>
      <c r="E216" s="11">
        <v>8.1497668997669006</v>
      </c>
      <c r="F216" s="11">
        <v>0.14625431763386462</v>
      </c>
      <c r="G216" s="11">
        <v>0</v>
      </c>
      <c r="H216" s="11">
        <v>2.5216261661011145E-3</v>
      </c>
      <c r="I216" s="11">
        <v>9.9402503467705934</v>
      </c>
      <c r="J216" s="11">
        <v>1.2608130830505573E-2</v>
      </c>
      <c r="K216" s="11">
        <v>69.425411605095874</v>
      </c>
      <c r="L216" s="11">
        <v>7.2118508350491872</v>
      </c>
      <c r="M216" s="11">
        <v>3.4974954923822459</v>
      </c>
      <c r="N216" s="11">
        <v>1.3011591017081752</v>
      </c>
      <c r="O216" s="11">
        <v>7.5648784983033445E-3</v>
      </c>
      <c r="P216" s="11">
        <v>0.30511676609823485</v>
      </c>
      <c r="Q216" s="13">
        <f t="shared" si="18"/>
        <v>99.999999999999986</v>
      </c>
      <c r="R216" s="20"/>
      <c r="S216">
        <v>0.98699999999999999</v>
      </c>
      <c r="T216" s="20"/>
      <c r="U216" s="18"/>
      <c r="V216" s="16" t="str">
        <f t="shared" ca="1" si="19"/>
        <v>hematite_pxa</v>
      </c>
      <c r="W216" s="66">
        <f>LARGE(F216:P216,1)</f>
        <v>69.425411605095874</v>
      </c>
      <c r="X216" s="16" t="str">
        <f t="shared" ca="1" si="20"/>
        <v>goethite_pxa</v>
      </c>
      <c r="Y216" s="66">
        <f>LARGE(F216:P216,2)</f>
        <v>9.9402503467705934</v>
      </c>
      <c r="Z216" s="16" t="str">
        <f t="shared" ca="1" si="21"/>
        <v>kaolinite_pxa</v>
      </c>
      <c r="AA216" s="66">
        <f>LARGE(F216:P216,3)</f>
        <v>7.2118508350491872</v>
      </c>
      <c r="AB216" s="16" t="str">
        <f t="shared" ca="1" si="22"/>
        <v>montmorillonite_pxa</v>
      </c>
      <c r="AC216" s="66">
        <f>LARGE(F216:P216,4)</f>
        <v>3.4974954923822459</v>
      </c>
    </row>
    <row r="217" spans="1:29" ht="15" thickTop="1" x14ac:dyDescent="0.3">
      <c r="A217" t="s">
        <v>20</v>
      </c>
      <c r="B217" s="12">
        <v>12</v>
      </c>
      <c r="C217" s="12">
        <v>12.25</v>
      </c>
      <c r="D217" s="12">
        <v>32441</v>
      </c>
      <c r="E217" s="11">
        <v>5.2402823587435657E-2</v>
      </c>
      <c r="F217" s="11">
        <v>1.0836072376990824E-2</v>
      </c>
      <c r="G217" s="11">
        <v>0</v>
      </c>
      <c r="H217" s="11">
        <v>4.3344289507963292E-3</v>
      </c>
      <c r="I217" s="11">
        <v>17.738650481133977</v>
      </c>
      <c r="J217" s="11">
        <v>7.8019721114333945E-2</v>
      </c>
      <c r="K217" s="11">
        <v>52.531111669176113</v>
      </c>
      <c r="L217" s="11">
        <v>18.876438080718017</v>
      </c>
      <c r="M217" s="11">
        <v>10.166403104092792</v>
      </c>
      <c r="N217" s="11">
        <v>0.41177075032565136</v>
      </c>
      <c r="O217" s="11">
        <v>1.3003286852388989E-2</v>
      </c>
      <c r="P217" s="11">
        <v>0.1170295816715009</v>
      </c>
      <c r="Q217" s="13">
        <f t="shared" si="18"/>
        <v>100.00000000000001</v>
      </c>
      <c r="R217" s="20"/>
      <c r="S217">
        <v>0.98699999999999999</v>
      </c>
      <c r="T217" s="20"/>
      <c r="V217" s="16" t="str">
        <f t="shared" ca="1" si="19"/>
        <v>hematite_pxa</v>
      </c>
      <c r="W217" s="66">
        <f>LARGE(F217:P217,1)</f>
        <v>52.531111669176113</v>
      </c>
      <c r="X217" s="16" t="str">
        <f t="shared" ca="1" si="20"/>
        <v>kaolinite_pxa</v>
      </c>
      <c r="Y217" s="66">
        <f>LARGE(F217:P217,2)</f>
        <v>18.876438080718017</v>
      </c>
      <c r="Z217" s="16" t="str">
        <f t="shared" ca="1" si="21"/>
        <v>goethite_pxa</v>
      </c>
      <c r="AA217" s="66">
        <f>LARGE(F217:P217,3)</f>
        <v>17.738650481133977</v>
      </c>
      <c r="AB217" s="16" t="str">
        <f t="shared" ca="1" si="22"/>
        <v>montmorillonite_pxa</v>
      </c>
      <c r="AC217" s="66">
        <f>LARGE(F217:P217,4)</f>
        <v>10.166403104092792</v>
      </c>
    </row>
    <row r="218" spans="1:29" x14ac:dyDescent="0.3">
      <c r="A218" t="s">
        <v>20</v>
      </c>
      <c r="B218" s="12">
        <v>12.25</v>
      </c>
      <c r="C218" s="12">
        <v>12.5</v>
      </c>
      <c r="D218" s="12">
        <v>33349</v>
      </c>
      <c r="E218" s="11">
        <v>21.05910222195568</v>
      </c>
      <c r="F218" s="11">
        <v>2.9454459825396188E-2</v>
      </c>
      <c r="G218" s="11">
        <v>0</v>
      </c>
      <c r="H218" s="11">
        <v>0</v>
      </c>
      <c r="I218" s="11">
        <v>0.21796300270793181</v>
      </c>
      <c r="J218" s="11">
        <v>0.20323577279523372</v>
      </c>
      <c r="K218" s="11">
        <v>77.32090248764753</v>
      </c>
      <c r="L218" s="11">
        <v>0.48894403310157669</v>
      </c>
      <c r="M218" s="11">
        <v>0.11781783930158475</v>
      </c>
      <c r="N218" s="11">
        <v>0.43887145139840317</v>
      </c>
      <c r="O218" s="11">
        <v>5.8908919650792367E-3</v>
      </c>
      <c r="P218" s="11">
        <v>0.11781783930158475</v>
      </c>
      <c r="Q218" s="13">
        <f t="shared" si="18"/>
        <v>99.999999999999986</v>
      </c>
      <c r="R218" s="20"/>
      <c r="S218">
        <v>0.98899999999999999</v>
      </c>
      <c r="T218" s="20"/>
      <c r="V218" s="16" t="str">
        <f t="shared" ca="1" si="19"/>
        <v>hematite_pxa</v>
      </c>
      <c r="W218" s="66">
        <f>LARGE(F218:P218,1)</f>
        <v>77.32090248764753</v>
      </c>
      <c r="X218" s="16" t="str">
        <f t="shared" ca="1" si="20"/>
        <v>kaolinite_pxa</v>
      </c>
      <c r="Y218" s="66">
        <f>LARGE(F218:P218,2)</f>
        <v>0.48894403310157669</v>
      </c>
      <c r="Z218" s="16" t="str">
        <f t="shared" ca="1" si="21"/>
        <v>nontronite_pxa</v>
      </c>
      <c r="AA218" s="66">
        <f>LARGE(F218:P218,3)</f>
        <v>0.43887145139840317</v>
      </c>
      <c r="AB218" s="16" t="str">
        <f t="shared" ca="1" si="22"/>
        <v>goethite_pxa</v>
      </c>
      <c r="AC218" s="66">
        <f>LARGE(F218:P218,4)</f>
        <v>0.21796300270793181</v>
      </c>
    </row>
    <row r="219" spans="1:29" x14ac:dyDescent="0.3">
      <c r="A219" t="s">
        <v>20</v>
      </c>
      <c r="B219" s="12">
        <v>12.5</v>
      </c>
      <c r="C219" s="12">
        <v>12.75</v>
      </c>
      <c r="D219" s="12">
        <v>30519</v>
      </c>
      <c r="E219" s="11">
        <v>22.028900029489826</v>
      </c>
      <c r="F219" s="11">
        <v>2.8708063317566337E-2</v>
      </c>
      <c r="G219" s="11">
        <v>0</v>
      </c>
      <c r="H219" s="11">
        <v>0</v>
      </c>
      <c r="I219" s="11">
        <v>3.9840412315155946</v>
      </c>
      <c r="J219" s="11">
        <v>0.1084526836441395</v>
      </c>
      <c r="K219" s="11">
        <v>71.916888395316747</v>
      </c>
      <c r="L219" s="11">
        <v>1.3301402670472404</v>
      </c>
      <c r="M219" s="11">
        <v>6.3795696261258528E-2</v>
      </c>
      <c r="N219" s="11">
        <v>0.31578869649322971</v>
      </c>
      <c r="O219" s="11">
        <v>0</v>
      </c>
      <c r="P219" s="11">
        <v>0.22328493691440482</v>
      </c>
      <c r="Q219" s="13">
        <f t="shared" si="18"/>
        <v>100</v>
      </c>
      <c r="R219" s="20"/>
      <c r="S219">
        <v>0.98699999999999999</v>
      </c>
      <c r="T219" s="20"/>
      <c r="V219" s="16" t="str">
        <f t="shared" ca="1" si="19"/>
        <v>hematite_pxa</v>
      </c>
      <c r="W219" s="66">
        <f>LARGE(F219:P219,1)</f>
        <v>71.916888395316747</v>
      </c>
      <c r="X219" s="16" t="str">
        <f t="shared" ca="1" si="20"/>
        <v>goethite_pxa</v>
      </c>
      <c r="Y219" s="66">
        <f>LARGE(F219:P219,2)</f>
        <v>3.9840412315155946</v>
      </c>
      <c r="Z219" s="16" t="str">
        <f t="shared" ca="1" si="21"/>
        <v>kaolinite_pxa</v>
      </c>
      <c r="AA219" s="66">
        <f>LARGE(F219:P219,3)</f>
        <v>1.3301402670472404</v>
      </c>
      <c r="AB219" s="16" t="str">
        <f t="shared" ca="1" si="22"/>
        <v>nontronite_pxa</v>
      </c>
      <c r="AC219" s="66">
        <f>LARGE(F219:P219,4)</f>
        <v>0.31578869649322971</v>
      </c>
    </row>
    <row r="220" spans="1:29" x14ac:dyDescent="0.3">
      <c r="A220" t="s">
        <v>20</v>
      </c>
      <c r="B220" s="12">
        <v>12.75</v>
      </c>
      <c r="C220" s="12">
        <v>13</v>
      </c>
      <c r="D220" s="12">
        <v>38381</v>
      </c>
      <c r="E220" s="11">
        <v>0.52109116489929919</v>
      </c>
      <c r="F220" s="11">
        <v>1.7601990896228732E-2</v>
      </c>
      <c r="G220" s="11">
        <v>0</v>
      </c>
      <c r="H220" s="11">
        <v>0</v>
      </c>
      <c r="I220" s="11">
        <v>8.9745007869486209</v>
      </c>
      <c r="J220" s="11">
        <v>0.22379674139490821</v>
      </c>
      <c r="K220" s="11">
        <v>87.029272131210917</v>
      </c>
      <c r="L220" s="11">
        <v>1.3226638873451875</v>
      </c>
      <c r="M220" s="11">
        <v>0.35706895818063999</v>
      </c>
      <c r="N220" s="11">
        <v>0.77448759943406431</v>
      </c>
      <c r="O220" s="11">
        <v>2.5145701280326759E-3</v>
      </c>
      <c r="P220" s="11">
        <v>0.77700216956209689</v>
      </c>
      <c r="Q220" s="13">
        <f t="shared" si="18"/>
        <v>99.999999999999986</v>
      </c>
      <c r="R220" s="20"/>
      <c r="S220">
        <v>0.98899999999999999</v>
      </c>
      <c r="T220" s="20"/>
      <c r="V220" s="16" t="str">
        <f t="shared" ca="1" si="19"/>
        <v>hematite_pxa</v>
      </c>
      <c r="W220" s="66">
        <f>LARGE(F220:P220,1)</f>
        <v>87.029272131210917</v>
      </c>
      <c r="X220" s="16" t="str">
        <f t="shared" ca="1" si="20"/>
        <v>goethite_pxa</v>
      </c>
      <c r="Y220" s="66">
        <f>LARGE(F220:P220,2)</f>
        <v>8.9745007869486209</v>
      </c>
      <c r="Z220" s="16" t="str">
        <f t="shared" ca="1" si="21"/>
        <v>kaolinite_pxa</v>
      </c>
      <c r="AA220" s="66">
        <f>LARGE(F220:P220,3)</f>
        <v>1.3226638873451875</v>
      </c>
      <c r="AB220" s="16" t="str">
        <f t="shared" ca="1" si="22"/>
        <v>undifferentiated_clay_pxa</v>
      </c>
      <c r="AC220" s="66">
        <f>LARGE(F220:P220,4)</f>
        <v>0.77700216956209689</v>
      </c>
    </row>
    <row r="221" spans="1:29" x14ac:dyDescent="0.3">
      <c r="A221" t="s">
        <v>20</v>
      </c>
      <c r="B221" s="12">
        <v>13</v>
      </c>
      <c r="C221" s="12">
        <v>13.25</v>
      </c>
      <c r="D221" s="12">
        <v>46083</v>
      </c>
      <c r="E221" s="11">
        <v>0.96781893539917108</v>
      </c>
      <c r="F221" s="11">
        <v>8.2814944548408702E-3</v>
      </c>
      <c r="G221" s="11">
        <v>0</v>
      </c>
      <c r="H221" s="11">
        <v>0</v>
      </c>
      <c r="I221" s="11">
        <v>2.8219192354870266</v>
      </c>
      <c r="J221" s="11">
        <v>0.6004083479759631</v>
      </c>
      <c r="K221" s="11">
        <v>91.659580626178752</v>
      </c>
      <c r="L221" s="11">
        <v>0.61904171049935497</v>
      </c>
      <c r="M221" s="11">
        <v>0.14699652657342543</v>
      </c>
      <c r="N221" s="11">
        <v>0.90268289557765469</v>
      </c>
      <c r="O221" s="11">
        <v>0.39544136021865156</v>
      </c>
      <c r="P221" s="11">
        <v>1.8778288676351669</v>
      </c>
      <c r="Q221" s="13">
        <f t="shared" si="18"/>
        <v>100.00000000000003</v>
      </c>
      <c r="R221" s="20"/>
      <c r="S221">
        <v>0.99</v>
      </c>
      <c r="T221" s="20"/>
      <c r="V221" s="16" t="str">
        <f t="shared" ca="1" si="19"/>
        <v>hematite_pxa</v>
      </c>
      <c r="W221" s="66">
        <f>LARGE(F221:P221,1)</f>
        <v>91.659580626178752</v>
      </c>
      <c r="X221" s="16" t="str">
        <f t="shared" ca="1" si="20"/>
        <v>goethite_pxa</v>
      </c>
      <c r="Y221" s="66">
        <f>LARGE(F221:P221,2)</f>
        <v>2.8219192354870266</v>
      </c>
      <c r="Z221" s="16" t="str">
        <f t="shared" ca="1" si="21"/>
        <v>undifferentiated_clay_pxa</v>
      </c>
      <c r="AA221" s="66">
        <f>LARGE(F221:P221,3)</f>
        <v>1.8778288676351669</v>
      </c>
      <c r="AB221" s="16" t="str">
        <f t="shared" ca="1" si="22"/>
        <v>nontronite_pxa</v>
      </c>
      <c r="AC221" s="66">
        <f>LARGE(F221:P221,4)</f>
        <v>0.90268289557765469</v>
      </c>
    </row>
    <row r="222" spans="1:29" x14ac:dyDescent="0.3">
      <c r="A222" t="s">
        <v>20</v>
      </c>
      <c r="B222" s="12">
        <v>13.25</v>
      </c>
      <c r="C222" s="12">
        <v>13.5</v>
      </c>
      <c r="D222" s="12">
        <v>17054</v>
      </c>
      <c r="E222" s="11">
        <v>9.9683358742816947E-2</v>
      </c>
      <c r="F222" s="11">
        <v>0</v>
      </c>
      <c r="G222" s="11">
        <v>0</v>
      </c>
      <c r="H222" s="11">
        <v>0</v>
      </c>
      <c r="I222" s="11">
        <v>3.0024083252170044</v>
      </c>
      <c r="J222" s="11">
        <v>0.14323415863420574</v>
      </c>
      <c r="K222" s="11">
        <v>90.854528622896964</v>
      </c>
      <c r="L222" s="11">
        <v>1.7022828853065219</v>
      </c>
      <c r="M222" s="11">
        <v>0.87042296400786578</v>
      </c>
      <c r="N222" s="11">
        <v>1.0467111592499652</v>
      </c>
      <c r="O222" s="11">
        <v>0.13221614643157453</v>
      </c>
      <c r="P222" s="11">
        <v>2.148512379513086</v>
      </c>
      <c r="Q222" s="13">
        <f t="shared" si="18"/>
        <v>100</v>
      </c>
      <c r="R222" s="20"/>
      <c r="S222">
        <v>0.98899999999999999</v>
      </c>
      <c r="T222" s="20"/>
      <c r="V222" s="16" t="str">
        <f t="shared" ca="1" si="19"/>
        <v>hematite_pxa</v>
      </c>
      <c r="W222" s="66">
        <f>LARGE(F222:P222,1)</f>
        <v>90.854528622896964</v>
      </c>
      <c r="X222" s="16" t="str">
        <f t="shared" ca="1" si="20"/>
        <v>goethite_pxa</v>
      </c>
      <c r="Y222" s="66">
        <f>LARGE(F222:P222,2)</f>
        <v>3.0024083252170044</v>
      </c>
      <c r="Z222" s="16" t="str">
        <f t="shared" ca="1" si="21"/>
        <v>undifferentiated_clay_pxa</v>
      </c>
      <c r="AA222" s="66">
        <f>LARGE(F222:P222,3)</f>
        <v>2.148512379513086</v>
      </c>
      <c r="AB222" s="16" t="str">
        <f t="shared" ca="1" si="22"/>
        <v>kaolinite_pxa</v>
      </c>
      <c r="AC222" s="66">
        <f>LARGE(F222:P222,4)</f>
        <v>1.7022828853065219</v>
      </c>
    </row>
    <row r="223" spans="1:29" x14ac:dyDescent="0.3">
      <c r="A223" t="s">
        <v>20</v>
      </c>
      <c r="B223" s="12">
        <v>13.5</v>
      </c>
      <c r="C223" s="12">
        <v>13.75</v>
      </c>
      <c r="D223" s="12">
        <v>43652</v>
      </c>
      <c r="E223" s="11">
        <v>3.2530010079721436</v>
      </c>
      <c r="F223" s="11">
        <v>5.4956146754236358E-2</v>
      </c>
      <c r="G223" s="11">
        <v>0</v>
      </c>
      <c r="H223" s="11">
        <v>0</v>
      </c>
      <c r="I223" s="11">
        <v>7.3685201568080121</v>
      </c>
      <c r="J223" s="11">
        <v>7.6938605455930897E-2</v>
      </c>
      <c r="K223" s="11">
        <v>85.450213465227037</v>
      </c>
      <c r="L223" s="11">
        <v>0.45503689512507706</v>
      </c>
      <c r="M223" s="11">
        <v>0.21103160353626765</v>
      </c>
      <c r="N223" s="11">
        <v>1.0815369681233715</v>
      </c>
      <c r="O223" s="11">
        <v>6.814562197525309E-2</v>
      </c>
      <c r="P223" s="11">
        <v>1.9806195290226785</v>
      </c>
      <c r="Q223" s="13">
        <f t="shared" si="18"/>
        <v>100</v>
      </c>
      <c r="R223" s="20"/>
      <c r="S223">
        <v>0.98899999999999999</v>
      </c>
      <c r="T223" s="20"/>
      <c r="V223" s="16" t="str">
        <f t="shared" ca="1" si="19"/>
        <v>hematite_pxa</v>
      </c>
      <c r="W223" s="66">
        <f>LARGE(F223:P223,1)</f>
        <v>85.450213465227037</v>
      </c>
      <c r="X223" s="16" t="str">
        <f t="shared" ca="1" si="20"/>
        <v>goethite_pxa</v>
      </c>
      <c r="Y223" s="66">
        <f>LARGE(F223:P223,2)</f>
        <v>7.3685201568080121</v>
      </c>
      <c r="Z223" s="16" t="str">
        <f t="shared" ca="1" si="21"/>
        <v>undifferentiated_clay_pxa</v>
      </c>
      <c r="AA223" s="66">
        <f>LARGE(F223:P223,3)</f>
        <v>1.9806195290226785</v>
      </c>
      <c r="AB223" s="16" t="str">
        <f t="shared" ca="1" si="22"/>
        <v>nontronite_pxa</v>
      </c>
      <c r="AC223" s="66">
        <f>LARGE(F223:P223,4)</f>
        <v>1.0815369681233715</v>
      </c>
    </row>
    <row r="224" spans="1:29" x14ac:dyDescent="0.3">
      <c r="A224" t="s">
        <v>20</v>
      </c>
      <c r="B224" s="12">
        <v>13.75</v>
      </c>
      <c r="C224" s="12">
        <v>14</v>
      </c>
      <c r="D224" s="12">
        <v>41904</v>
      </c>
      <c r="E224" s="11">
        <v>0.87581137838869794</v>
      </c>
      <c r="F224" s="11">
        <v>3.4177948625791599E-2</v>
      </c>
      <c r="G224" s="11">
        <v>1.6275213631329335E-3</v>
      </c>
      <c r="H224" s="11">
        <v>0</v>
      </c>
      <c r="I224" s="11">
        <v>59.096928216719945</v>
      </c>
      <c r="J224" s="11">
        <v>3.255042726265867E-3</v>
      </c>
      <c r="K224" s="11">
        <v>8.4989165582801771</v>
      </c>
      <c r="L224" s="11">
        <v>16.831825937520794</v>
      </c>
      <c r="M224" s="11">
        <v>13.640256544417115</v>
      </c>
      <c r="N224" s="11">
        <v>0.92117709153324012</v>
      </c>
      <c r="O224" s="11">
        <v>0</v>
      </c>
      <c r="P224" s="11">
        <v>9.6023760424843077E-2</v>
      </c>
      <c r="Q224" s="13">
        <f t="shared" si="18"/>
        <v>99.999999999999986</v>
      </c>
      <c r="R224" s="20"/>
      <c r="S224">
        <v>0.97599999999999998</v>
      </c>
      <c r="T224" s="20"/>
      <c r="V224" s="16" t="str">
        <f t="shared" ca="1" si="19"/>
        <v>goethite_pxa</v>
      </c>
      <c r="W224" s="66">
        <f>LARGE(F224:P224,1)</f>
        <v>59.096928216719945</v>
      </c>
      <c r="X224" s="16" t="str">
        <f t="shared" ca="1" si="20"/>
        <v>kaolinite_pxa</v>
      </c>
      <c r="Y224" s="66">
        <f>LARGE(F224:P224,2)</f>
        <v>16.831825937520794</v>
      </c>
      <c r="Z224" s="16" t="str">
        <f t="shared" ca="1" si="21"/>
        <v>montmorillonite_pxa</v>
      </c>
      <c r="AA224" s="66">
        <f>LARGE(F224:P224,3)</f>
        <v>13.640256544417115</v>
      </c>
      <c r="AB224" s="16" t="str">
        <f t="shared" ca="1" si="22"/>
        <v>hematite_pxa</v>
      </c>
      <c r="AC224" s="66">
        <f>LARGE(F224:P224,4)</f>
        <v>8.4989165582801771</v>
      </c>
    </row>
    <row r="225" spans="1:29" x14ac:dyDescent="0.3">
      <c r="A225" t="s">
        <v>20</v>
      </c>
      <c r="B225" s="12">
        <v>14</v>
      </c>
      <c r="C225" s="12">
        <v>14.25</v>
      </c>
      <c r="D225" s="12">
        <v>43527</v>
      </c>
      <c r="E225" s="11">
        <v>0.2917729225538172</v>
      </c>
      <c r="F225" s="11">
        <v>0</v>
      </c>
      <c r="G225" s="11">
        <v>2.07158254049069E-2</v>
      </c>
      <c r="H225" s="11">
        <v>0</v>
      </c>
      <c r="I225" s="11">
        <v>39.10654602508211</v>
      </c>
      <c r="J225" s="11">
        <v>0</v>
      </c>
      <c r="K225" s="11">
        <v>1.9916786425003348</v>
      </c>
      <c r="L225" s="11">
        <v>27.497792055322851</v>
      </c>
      <c r="M225" s="11">
        <v>21.94891025043707</v>
      </c>
      <c r="N225" s="11">
        <v>9.1425842786989122</v>
      </c>
      <c r="O225" s="11">
        <v>0</v>
      </c>
      <c r="P225" s="11">
        <v>0</v>
      </c>
      <c r="Q225" s="13">
        <f t="shared" si="18"/>
        <v>100</v>
      </c>
      <c r="R225" s="20"/>
      <c r="S225">
        <v>0.96799999999999997</v>
      </c>
      <c r="T225" s="20"/>
      <c r="V225" s="16" t="str">
        <f t="shared" ca="1" si="19"/>
        <v>goethite_pxa</v>
      </c>
      <c r="W225" s="66">
        <f>LARGE(F225:P225,1)</f>
        <v>39.10654602508211</v>
      </c>
      <c r="X225" s="16" t="str">
        <f t="shared" ca="1" si="20"/>
        <v>kaolinite_pxa</v>
      </c>
      <c r="Y225" s="66">
        <f>LARGE(F225:P225,2)</f>
        <v>27.497792055322851</v>
      </c>
      <c r="Z225" s="16" t="str">
        <f t="shared" ca="1" si="21"/>
        <v>montmorillonite_pxa</v>
      </c>
      <c r="AA225" s="66">
        <f>LARGE(F225:P225,3)</f>
        <v>21.94891025043707</v>
      </c>
      <c r="AB225" s="16" t="str">
        <f t="shared" ca="1" si="22"/>
        <v>nontronite_pxa</v>
      </c>
      <c r="AC225" s="66">
        <f>LARGE(F225:P225,4)</f>
        <v>9.1425842786989122</v>
      </c>
    </row>
    <row r="226" spans="1:29" x14ac:dyDescent="0.3">
      <c r="A226" t="s">
        <v>20</v>
      </c>
      <c r="B226" s="12">
        <v>14.25</v>
      </c>
      <c r="C226" s="12">
        <v>14.5</v>
      </c>
      <c r="D226" s="12">
        <v>34401</v>
      </c>
      <c r="E226" s="11">
        <v>1.4505392285107992</v>
      </c>
      <c r="F226" s="11">
        <v>0</v>
      </c>
      <c r="G226" s="11">
        <v>0.24794151740644021</v>
      </c>
      <c r="H226" s="11">
        <v>3.9776714022423561E-3</v>
      </c>
      <c r="I226" s="11">
        <v>39.600370590257491</v>
      </c>
      <c r="J226" s="11">
        <v>0</v>
      </c>
      <c r="K226" s="11">
        <v>0.13921849907848247</v>
      </c>
      <c r="L226" s="11">
        <v>22.60245479800848</v>
      </c>
      <c r="M226" s="11">
        <v>14.556951441739606</v>
      </c>
      <c r="N226" s="11">
        <v>21.398546253596461</v>
      </c>
      <c r="O226" s="11">
        <v>0</v>
      </c>
      <c r="P226" s="11">
        <v>0</v>
      </c>
      <c r="Q226" s="13">
        <f t="shared" si="18"/>
        <v>100</v>
      </c>
      <c r="R226" s="20"/>
      <c r="S226">
        <v>0.96299999999999997</v>
      </c>
      <c r="T226" s="20"/>
      <c r="V226" s="16" t="str">
        <f t="shared" ca="1" si="19"/>
        <v>goethite_pxa</v>
      </c>
      <c r="W226" s="66">
        <f>LARGE(F226:P226,1)</f>
        <v>39.600370590257491</v>
      </c>
      <c r="X226" s="16" t="str">
        <f t="shared" ca="1" si="20"/>
        <v>kaolinite_pxa</v>
      </c>
      <c r="Y226" s="66">
        <f>LARGE(F226:P226,2)</f>
        <v>22.60245479800848</v>
      </c>
      <c r="Z226" s="16" t="str">
        <f t="shared" ca="1" si="21"/>
        <v>nontronite_pxa</v>
      </c>
      <c r="AA226" s="66">
        <f>LARGE(F226:P226,3)</f>
        <v>21.398546253596461</v>
      </c>
      <c r="AB226" s="16" t="str">
        <f t="shared" ca="1" si="22"/>
        <v>montmorillonite_pxa</v>
      </c>
      <c r="AC226" s="66">
        <f>LARGE(F226:P226,4)</f>
        <v>14.556951441739606</v>
      </c>
    </row>
    <row r="227" spans="1:29" x14ac:dyDescent="0.3">
      <c r="A227" t="s">
        <v>20</v>
      </c>
      <c r="B227" s="12">
        <v>14.5</v>
      </c>
      <c r="C227" s="12">
        <v>14.75</v>
      </c>
      <c r="D227" s="12">
        <v>34300</v>
      </c>
      <c r="E227" s="11">
        <v>1.3119533527696794</v>
      </c>
      <c r="F227" s="11">
        <v>1.074740502556279E-2</v>
      </c>
      <c r="G227" s="11">
        <v>0</v>
      </c>
      <c r="H227" s="11">
        <v>2.6868512563906974E-3</v>
      </c>
      <c r="I227" s="11">
        <v>70.306836825975381</v>
      </c>
      <c r="J227" s="11">
        <v>7.2544983922548836E-2</v>
      </c>
      <c r="K227" s="11">
        <v>20.637704500336945</v>
      </c>
      <c r="L227" s="11">
        <v>0.31704844825410233</v>
      </c>
      <c r="M227" s="11">
        <v>0.42452249850973023</v>
      </c>
      <c r="N227" s="11">
        <v>6.915955133949657</v>
      </c>
      <c r="O227" s="11">
        <v>0</v>
      </c>
      <c r="P227" s="11">
        <v>0</v>
      </c>
      <c r="Q227" s="13">
        <f t="shared" si="18"/>
        <v>99.999999999999986</v>
      </c>
      <c r="R227" s="20"/>
      <c r="S227">
        <v>0.96699999999999997</v>
      </c>
      <c r="T227" s="20"/>
      <c r="V227" s="16" t="str">
        <f t="shared" ca="1" si="19"/>
        <v>goethite_pxa</v>
      </c>
      <c r="W227" s="66">
        <f>LARGE(F227:P227,1)</f>
        <v>70.306836825975381</v>
      </c>
      <c r="X227" s="16" t="str">
        <f t="shared" ca="1" si="20"/>
        <v>hematite_pxa</v>
      </c>
      <c r="Y227" s="66">
        <f>LARGE(F227:P227,2)</f>
        <v>20.637704500336945</v>
      </c>
      <c r="Z227" s="16" t="str">
        <f t="shared" ca="1" si="21"/>
        <v>nontronite_pxa</v>
      </c>
      <c r="AA227" s="66">
        <f>LARGE(F227:P227,3)</f>
        <v>6.915955133949657</v>
      </c>
      <c r="AB227" s="16" t="str">
        <f t="shared" ca="1" si="22"/>
        <v>montmorillonite_pxa</v>
      </c>
      <c r="AC227" s="66">
        <f>LARGE(F227:P227,4)</f>
        <v>0.42452249850973023</v>
      </c>
    </row>
    <row r="228" spans="1:29" x14ac:dyDescent="0.3">
      <c r="A228" t="s">
        <v>20</v>
      </c>
      <c r="B228" s="12">
        <v>14.75</v>
      </c>
      <c r="C228" s="12">
        <v>15</v>
      </c>
      <c r="D228" s="12">
        <v>40063</v>
      </c>
      <c r="E228" s="11">
        <v>4.5578214312457881</v>
      </c>
      <c r="F228" s="11">
        <v>0</v>
      </c>
      <c r="G228" s="11">
        <v>0.32764846837632328</v>
      </c>
      <c r="H228" s="11">
        <v>0</v>
      </c>
      <c r="I228" s="11">
        <v>53.201009917971106</v>
      </c>
      <c r="J228" s="11">
        <v>1.8202692687573512E-3</v>
      </c>
      <c r="K228" s="11">
        <v>5.6246320404602157</v>
      </c>
      <c r="L228" s="11">
        <v>11.99921501964846</v>
      </c>
      <c r="M228" s="11">
        <v>7.6596930829309349</v>
      </c>
      <c r="N228" s="11">
        <v>16.626339500829648</v>
      </c>
      <c r="O228" s="11">
        <v>0</v>
      </c>
      <c r="P228" s="11">
        <v>1.8202692687573512E-3</v>
      </c>
      <c r="Q228" s="13">
        <f t="shared" si="18"/>
        <v>99.999999999999972</v>
      </c>
      <c r="R228" s="20"/>
      <c r="S228">
        <v>0.95899999999999996</v>
      </c>
      <c r="T228" s="20"/>
      <c r="V228" s="16" t="str">
        <f t="shared" ca="1" si="19"/>
        <v>goethite_pxa</v>
      </c>
      <c r="W228" s="66">
        <f>LARGE(F228:P228,1)</f>
        <v>53.201009917971106</v>
      </c>
      <c r="X228" s="16" t="str">
        <f t="shared" ca="1" si="20"/>
        <v>nontronite_pxa</v>
      </c>
      <c r="Y228" s="66">
        <f>LARGE(F228:P228,2)</f>
        <v>16.626339500829648</v>
      </c>
      <c r="Z228" s="16" t="str">
        <f t="shared" ca="1" si="21"/>
        <v>kaolinite_pxa</v>
      </c>
      <c r="AA228" s="66">
        <f>LARGE(F228:P228,3)</f>
        <v>11.99921501964846</v>
      </c>
      <c r="AB228" s="16" t="str">
        <f t="shared" ca="1" si="22"/>
        <v>montmorillonite_pxa</v>
      </c>
      <c r="AC228" s="66">
        <f>LARGE(F228:P228,4)</f>
        <v>7.6596930829309349</v>
      </c>
    </row>
    <row r="229" spans="1:29" x14ac:dyDescent="0.3">
      <c r="A229" t="s">
        <v>20</v>
      </c>
      <c r="B229" s="12">
        <v>15</v>
      </c>
      <c r="C229" s="12">
        <v>15.25</v>
      </c>
      <c r="D229" s="12">
        <v>35535</v>
      </c>
      <c r="E229" s="11">
        <v>0.69508934852961868</v>
      </c>
      <c r="F229" s="11">
        <v>7.3801553733101573E-3</v>
      </c>
      <c r="G229" s="11">
        <v>1.9680414328827087E-2</v>
      </c>
      <c r="H229" s="11">
        <v>3.1980673284344022E-2</v>
      </c>
      <c r="I229" s="11">
        <v>24.21920988341283</v>
      </c>
      <c r="J229" s="11">
        <v>0.37884797582992141</v>
      </c>
      <c r="K229" s="11">
        <v>62.56403715134131</v>
      </c>
      <c r="L229" s="11">
        <v>0.62239310314915652</v>
      </c>
      <c r="M229" s="11">
        <v>0.15006315925730654</v>
      </c>
      <c r="N229" s="11">
        <v>10.920169900707929</v>
      </c>
      <c r="O229" s="11">
        <v>0.35424745791888756</v>
      </c>
      <c r="P229" s="11">
        <v>3.6900776866550793E-2</v>
      </c>
      <c r="Q229" s="13">
        <f t="shared" si="18"/>
        <v>99.999999999999972</v>
      </c>
      <c r="R229" s="20"/>
      <c r="S229">
        <v>0.98699999999999999</v>
      </c>
      <c r="T229" s="20"/>
      <c r="V229" s="16" t="str">
        <f t="shared" ca="1" si="19"/>
        <v>hematite_pxa</v>
      </c>
      <c r="W229" s="66">
        <f>LARGE(F229:P229,1)</f>
        <v>62.56403715134131</v>
      </c>
      <c r="X229" s="16" t="str">
        <f t="shared" ca="1" si="20"/>
        <v>goethite_pxa</v>
      </c>
      <c r="Y229" s="66">
        <f>LARGE(F229:P229,2)</f>
        <v>24.21920988341283</v>
      </c>
      <c r="Z229" s="16" t="str">
        <f t="shared" ca="1" si="21"/>
        <v>nontronite_pxa</v>
      </c>
      <c r="AA229" s="66">
        <f>LARGE(F229:P229,3)</f>
        <v>10.920169900707929</v>
      </c>
      <c r="AB229" s="16" t="str">
        <f t="shared" ca="1" si="22"/>
        <v>kaolinite_pxa</v>
      </c>
      <c r="AC229" s="66">
        <f>LARGE(F229:P229,4)</f>
        <v>0.62239310314915652</v>
      </c>
    </row>
    <row r="230" spans="1:29" x14ac:dyDescent="0.3">
      <c r="A230" t="s">
        <v>20</v>
      </c>
      <c r="B230" s="12">
        <v>15.25</v>
      </c>
      <c r="C230" s="12">
        <v>15.5</v>
      </c>
      <c r="D230" s="12">
        <v>45068</v>
      </c>
      <c r="E230" s="11">
        <v>0.31729830478388216</v>
      </c>
      <c r="F230" s="11">
        <v>8.4255516604865282E-3</v>
      </c>
      <c r="G230" s="11">
        <v>0</v>
      </c>
      <c r="H230" s="11">
        <v>4.2127758302432641E-3</v>
      </c>
      <c r="I230" s="11">
        <v>7.357612987519861</v>
      </c>
      <c r="J230" s="11">
        <v>0.45287340175115093</v>
      </c>
      <c r="K230" s="11">
        <v>87.269757711404324</v>
      </c>
      <c r="L230" s="11">
        <v>0.1558727057190008</v>
      </c>
      <c r="M230" s="11">
        <v>2.1063879151216325E-2</v>
      </c>
      <c r="N230" s="11">
        <v>4.4086699063495756</v>
      </c>
      <c r="O230" s="11">
        <v>0</v>
      </c>
      <c r="P230" s="11">
        <v>4.2127758302432641E-3</v>
      </c>
      <c r="Q230" s="13">
        <f t="shared" si="18"/>
        <v>99.999999999999986</v>
      </c>
      <c r="R230" s="20"/>
      <c r="S230">
        <v>0.98799999999999999</v>
      </c>
      <c r="T230" s="20"/>
      <c r="V230" s="16" t="str">
        <f t="shared" ca="1" si="19"/>
        <v>hematite_pxa</v>
      </c>
      <c r="W230" s="66">
        <f>LARGE(F230:P230,1)</f>
        <v>87.269757711404324</v>
      </c>
      <c r="X230" s="16" t="str">
        <f t="shared" ca="1" si="20"/>
        <v>goethite_pxa</v>
      </c>
      <c r="Y230" s="66">
        <f>LARGE(F230:P230,2)</f>
        <v>7.357612987519861</v>
      </c>
      <c r="Z230" s="16" t="str">
        <f t="shared" ca="1" si="21"/>
        <v>nontronite_pxa</v>
      </c>
      <c r="AA230" s="66">
        <f>LARGE(F230:P230,3)</f>
        <v>4.4086699063495756</v>
      </c>
      <c r="AB230" s="16" t="str">
        <f t="shared" ca="1" si="22"/>
        <v>gypsum_pxa</v>
      </c>
      <c r="AC230" s="66">
        <f>LARGE(F230:P230,4)</f>
        <v>0.45287340175115093</v>
      </c>
    </row>
    <row r="231" spans="1:29" x14ac:dyDescent="0.3">
      <c r="A231" t="s">
        <v>20</v>
      </c>
      <c r="B231" s="12">
        <v>15.5</v>
      </c>
      <c r="C231" s="12">
        <v>15.75</v>
      </c>
      <c r="D231" s="12">
        <v>43677</v>
      </c>
      <c r="E231" s="11">
        <v>8.0133708816997509E-2</v>
      </c>
      <c r="F231" s="11">
        <v>2.1910809878995458E-3</v>
      </c>
      <c r="G231" s="11">
        <v>0</v>
      </c>
      <c r="H231" s="11">
        <v>3.0675133830593646E-2</v>
      </c>
      <c r="I231" s="11">
        <v>0</v>
      </c>
      <c r="J231" s="11">
        <v>2.1056288293714633</v>
      </c>
      <c r="K231" s="11">
        <v>95.62315647391199</v>
      </c>
      <c r="L231" s="11">
        <v>6.3541348649086837E-2</v>
      </c>
      <c r="M231" s="11">
        <v>0</v>
      </c>
      <c r="N231" s="11">
        <v>1.9675907271337927</v>
      </c>
      <c r="O231" s="11">
        <v>9.6407563467580032E-2</v>
      </c>
      <c r="P231" s="11">
        <v>3.0675133830593646E-2</v>
      </c>
      <c r="Q231" s="13">
        <f t="shared" si="18"/>
        <v>100</v>
      </c>
      <c r="R231" s="20"/>
      <c r="S231">
        <v>0.99</v>
      </c>
      <c r="T231" s="20"/>
      <c r="V231" s="16" t="str">
        <f t="shared" ca="1" si="19"/>
        <v>hematite_pxa</v>
      </c>
      <c r="W231" s="66">
        <f>LARGE(F231:P231,1)</f>
        <v>95.62315647391199</v>
      </c>
      <c r="X231" s="16" t="str">
        <f t="shared" ca="1" si="20"/>
        <v>gypsum_pxa</v>
      </c>
      <c r="Y231" s="66">
        <f>LARGE(F231:P231,2)</f>
        <v>2.1056288293714633</v>
      </c>
      <c r="Z231" s="16" t="str">
        <f t="shared" ca="1" si="21"/>
        <v>nontronite_pxa</v>
      </c>
      <c r="AA231" s="66">
        <f>LARGE(F231:P231,3)</f>
        <v>1.9675907271337927</v>
      </c>
      <c r="AB231" s="16" t="str">
        <f t="shared" ca="1" si="22"/>
        <v>quartz_pxa</v>
      </c>
      <c r="AC231" s="66">
        <f>LARGE(F231:P231,4)</f>
        <v>9.6407563467580032E-2</v>
      </c>
    </row>
    <row r="232" spans="1:29" x14ac:dyDescent="0.3">
      <c r="A232" t="s">
        <v>20</v>
      </c>
      <c r="B232" s="12">
        <v>15.75</v>
      </c>
      <c r="C232" s="12">
        <v>16</v>
      </c>
      <c r="D232" s="12">
        <v>43842</v>
      </c>
      <c r="E232" s="11">
        <v>7.9444368413849737</v>
      </c>
      <c r="F232" s="11">
        <v>4.4625427519507004E-3</v>
      </c>
      <c r="G232" s="11">
        <v>0</v>
      </c>
      <c r="H232" s="11">
        <v>4.2394156143531661E-2</v>
      </c>
      <c r="I232" s="11">
        <v>0.14726391081437312</v>
      </c>
      <c r="J232" s="11">
        <v>0.69838794068028454</v>
      </c>
      <c r="K232" s="11">
        <v>89.904617552174784</v>
      </c>
      <c r="L232" s="11">
        <v>0.1383388253104717</v>
      </c>
      <c r="M232" s="11">
        <v>2.2312713759753502E-3</v>
      </c>
      <c r="N232" s="11">
        <v>0.92597762102977033</v>
      </c>
      <c r="O232" s="11">
        <v>0.13610755393449636</v>
      </c>
      <c r="P232" s="11">
        <v>5.5781784399383756E-2</v>
      </c>
      <c r="Q232" s="13">
        <f t="shared" si="18"/>
        <v>100</v>
      </c>
      <c r="R232" s="20"/>
      <c r="S232">
        <v>0.99099999999999999</v>
      </c>
      <c r="T232" s="20"/>
      <c r="V232" s="16" t="str">
        <f t="shared" ca="1" si="19"/>
        <v>hematite_pxa</v>
      </c>
      <c r="W232" s="66">
        <f>LARGE(F232:P232,1)</f>
        <v>89.904617552174784</v>
      </c>
      <c r="X232" s="16" t="str">
        <f t="shared" ca="1" si="20"/>
        <v>nontronite_pxa</v>
      </c>
      <c r="Y232" s="66">
        <f>LARGE(F232:P232,2)</f>
        <v>0.92597762102977033</v>
      </c>
      <c r="Z232" s="16" t="str">
        <f t="shared" ca="1" si="21"/>
        <v>gypsum_pxa</v>
      </c>
      <c r="AA232" s="66">
        <f>LARGE(F232:P232,3)</f>
        <v>0.69838794068028454</v>
      </c>
      <c r="AB232" s="16" t="str">
        <f t="shared" ca="1" si="22"/>
        <v>goethite_pxa</v>
      </c>
      <c r="AC232" s="66">
        <f>LARGE(F232:P232,4)</f>
        <v>0.14726391081437312</v>
      </c>
    </row>
    <row r="233" spans="1:29" x14ac:dyDescent="0.3">
      <c r="A233" t="s">
        <v>20</v>
      </c>
      <c r="B233" s="12">
        <v>16</v>
      </c>
      <c r="C233" s="12">
        <v>16.25</v>
      </c>
      <c r="D233" s="12">
        <v>26619</v>
      </c>
      <c r="E233" s="11">
        <v>1.1270145384875464E-2</v>
      </c>
      <c r="F233" s="11">
        <v>0</v>
      </c>
      <c r="G233" s="11">
        <v>1.0807645093274918E-2</v>
      </c>
      <c r="H233" s="11">
        <v>0</v>
      </c>
      <c r="I233" s="11">
        <v>0.5403822546637459</v>
      </c>
      <c r="J233" s="11">
        <v>4.6833128737524647E-2</v>
      </c>
      <c r="K233" s="11">
        <v>95.341442464506912</v>
      </c>
      <c r="L233" s="11">
        <v>1.9597863102471853</v>
      </c>
      <c r="M233" s="11">
        <v>9.0063709110624321E-2</v>
      </c>
      <c r="N233" s="11">
        <v>1.9489786651539103</v>
      </c>
      <c r="O233" s="11">
        <v>7.2050967288499468E-3</v>
      </c>
      <c r="P233" s="11">
        <v>4.3230580373099674E-2</v>
      </c>
      <c r="Q233" s="13">
        <f t="shared" si="18"/>
        <v>100.00000000000001</v>
      </c>
      <c r="R233" s="20"/>
      <c r="S233">
        <v>0.99</v>
      </c>
      <c r="T233" s="20"/>
      <c r="V233" s="16" t="str">
        <f t="shared" ca="1" si="19"/>
        <v>hematite_pxa</v>
      </c>
      <c r="W233" s="66">
        <f>LARGE(F233:P233,1)</f>
        <v>95.341442464506912</v>
      </c>
      <c r="X233" s="16" t="str">
        <f t="shared" ca="1" si="20"/>
        <v>kaolinite_pxa</v>
      </c>
      <c r="Y233" s="66">
        <f>LARGE(F233:P233,2)</f>
        <v>1.9597863102471853</v>
      </c>
      <c r="Z233" s="16" t="str">
        <f t="shared" ca="1" si="21"/>
        <v>nontronite_pxa</v>
      </c>
      <c r="AA233" s="66">
        <f>LARGE(F233:P233,3)</f>
        <v>1.9489786651539103</v>
      </c>
      <c r="AB233" s="16" t="str">
        <f t="shared" ca="1" si="22"/>
        <v>goethite_pxa</v>
      </c>
      <c r="AC233" s="66">
        <f>LARGE(F233:P233,4)</f>
        <v>0.5403822546637459</v>
      </c>
    </row>
    <row r="234" spans="1:29" x14ac:dyDescent="0.3">
      <c r="A234" t="s">
        <v>20</v>
      </c>
      <c r="B234" s="12">
        <v>16.25</v>
      </c>
      <c r="C234" s="12">
        <v>16.5</v>
      </c>
      <c r="D234" s="12">
        <v>33919</v>
      </c>
      <c r="E234" s="11">
        <v>1.6922668710752087</v>
      </c>
      <c r="F234" s="11">
        <v>2.8298138494221303E-3</v>
      </c>
      <c r="G234" s="11">
        <v>5.0936649289598339E-2</v>
      </c>
      <c r="H234" s="11">
        <v>2.5468324644799169E-2</v>
      </c>
      <c r="I234" s="11">
        <v>2.221403871796372</v>
      </c>
      <c r="J234" s="11">
        <v>0.84045471327837251</v>
      </c>
      <c r="K234" s="11">
        <v>92.116100426389167</v>
      </c>
      <c r="L234" s="11">
        <v>0.47257891285349574</v>
      </c>
      <c r="M234" s="11">
        <v>3.6787580042487694E-2</v>
      </c>
      <c r="N234" s="11">
        <v>2.2610212656882815</v>
      </c>
      <c r="O234" s="11">
        <v>0.19808696945954909</v>
      </c>
      <c r="P234" s="11">
        <v>8.2064601633241765E-2</v>
      </c>
      <c r="Q234" s="13">
        <f t="shared" si="18"/>
        <v>99.999999999999986</v>
      </c>
      <c r="R234" s="20"/>
      <c r="S234">
        <v>0.99</v>
      </c>
      <c r="T234" s="20"/>
      <c r="V234" s="16" t="str">
        <f t="shared" ca="1" si="19"/>
        <v>hematite_pxa</v>
      </c>
      <c r="W234" s="66">
        <f>LARGE(F234:P234,1)</f>
        <v>92.116100426389167</v>
      </c>
      <c r="X234" s="16" t="str">
        <f t="shared" ca="1" si="20"/>
        <v>nontronite_pxa</v>
      </c>
      <c r="Y234" s="66">
        <f>LARGE(F234:P234,2)</f>
        <v>2.2610212656882815</v>
      </c>
      <c r="Z234" s="16" t="str">
        <f t="shared" ca="1" si="21"/>
        <v>goethite_pxa</v>
      </c>
      <c r="AA234" s="66">
        <f>LARGE(F234:P234,3)</f>
        <v>2.221403871796372</v>
      </c>
      <c r="AB234" s="16" t="str">
        <f t="shared" ca="1" si="22"/>
        <v>gypsum_pxa</v>
      </c>
      <c r="AC234" s="66">
        <f>LARGE(F234:P234,4)</f>
        <v>0.84045471327837251</v>
      </c>
    </row>
    <row r="235" spans="1:29" x14ac:dyDescent="0.3">
      <c r="A235" t="s">
        <v>20</v>
      </c>
      <c r="B235" s="12">
        <v>16.5</v>
      </c>
      <c r="C235" s="12">
        <v>16.75</v>
      </c>
      <c r="D235" s="12">
        <v>41849</v>
      </c>
      <c r="E235" s="11">
        <v>0.15054123157064686</v>
      </c>
      <c r="F235" s="11">
        <v>1.8716626446807635E-3</v>
      </c>
      <c r="G235" s="11">
        <v>1.8716626446807635E-3</v>
      </c>
      <c r="H235" s="11">
        <v>6.7379855208507464E-2</v>
      </c>
      <c r="I235" s="11">
        <v>35.155439455038774</v>
      </c>
      <c r="J235" s="11">
        <v>0.79358496134464362</v>
      </c>
      <c r="K235" s="11">
        <v>43.022037550632021</v>
      </c>
      <c r="L235" s="11">
        <v>1.7631062112892788</v>
      </c>
      <c r="M235" s="11">
        <v>0.71310346762337073</v>
      </c>
      <c r="N235" s="11">
        <v>18.192560906297018</v>
      </c>
      <c r="O235" s="11">
        <v>0.10481310810212274</v>
      </c>
      <c r="P235" s="11">
        <v>3.3689927604253732E-2</v>
      </c>
      <c r="Q235" s="13">
        <f t="shared" si="18"/>
        <v>100</v>
      </c>
      <c r="R235" s="20"/>
      <c r="S235">
        <v>0.96399999999999997</v>
      </c>
      <c r="T235" s="20"/>
      <c r="V235" s="16" t="str">
        <f t="shared" ca="1" si="19"/>
        <v>hematite_pxa</v>
      </c>
      <c r="W235" s="66">
        <f>LARGE(F235:P235,1)</f>
        <v>43.022037550632021</v>
      </c>
      <c r="X235" s="16" t="str">
        <f t="shared" ca="1" si="20"/>
        <v>goethite_pxa</v>
      </c>
      <c r="Y235" s="66">
        <f>LARGE(F235:P235,2)</f>
        <v>35.155439455038774</v>
      </c>
      <c r="Z235" s="16" t="str">
        <f t="shared" ca="1" si="21"/>
        <v>nontronite_pxa</v>
      </c>
      <c r="AA235" s="66">
        <f>LARGE(F235:P235,3)</f>
        <v>18.192560906297018</v>
      </c>
      <c r="AB235" s="16" t="str">
        <f t="shared" ca="1" si="22"/>
        <v>kaolinite_pxa</v>
      </c>
      <c r="AC235" s="66">
        <f>LARGE(F235:P235,4)</f>
        <v>1.7631062112892788</v>
      </c>
    </row>
    <row r="236" spans="1:29" x14ac:dyDescent="0.3">
      <c r="A236" t="s">
        <v>20</v>
      </c>
      <c r="B236" s="12">
        <v>16.75</v>
      </c>
      <c r="C236" s="12">
        <v>17</v>
      </c>
      <c r="D236" s="12">
        <v>40440</v>
      </c>
      <c r="E236" s="11">
        <v>6.8892185954500498</v>
      </c>
      <c r="F236" s="11">
        <v>0</v>
      </c>
      <c r="G236" s="11">
        <v>6.0396182532681045E-2</v>
      </c>
      <c r="H236" s="11">
        <v>9.1509367473759165E-3</v>
      </c>
      <c r="I236" s="11">
        <v>50.893849814205893</v>
      </c>
      <c r="J236" s="11">
        <v>3.111318494107812E-2</v>
      </c>
      <c r="K236" s="11">
        <v>17.362987384471062</v>
      </c>
      <c r="L236" s="11">
        <v>3.1369411170004637</v>
      </c>
      <c r="M236" s="11">
        <v>3.197337299533145</v>
      </c>
      <c r="N236" s="11">
        <v>18.38972248752664</v>
      </c>
      <c r="O236" s="11">
        <v>1.09811240968511E-2</v>
      </c>
      <c r="P236" s="11">
        <v>1.8301873494751833E-2</v>
      </c>
      <c r="Q236" s="13">
        <f t="shared" si="18"/>
        <v>99.999999999999986</v>
      </c>
      <c r="R236" s="20"/>
      <c r="S236">
        <v>0.95499999999999996</v>
      </c>
      <c r="T236" s="20"/>
      <c r="V236" s="16" t="str">
        <f t="shared" ca="1" si="19"/>
        <v>goethite_pxa</v>
      </c>
      <c r="W236" s="66">
        <f>LARGE(F236:P236,1)</f>
        <v>50.893849814205893</v>
      </c>
      <c r="X236" s="16" t="str">
        <f t="shared" ca="1" si="20"/>
        <v>nontronite_pxa</v>
      </c>
      <c r="Y236" s="66">
        <f>LARGE(F236:P236,2)</f>
        <v>18.38972248752664</v>
      </c>
      <c r="Z236" s="16" t="str">
        <f t="shared" ca="1" si="21"/>
        <v>hematite_pxa</v>
      </c>
      <c r="AA236" s="66">
        <f>LARGE(F236:P236,3)</f>
        <v>17.362987384471062</v>
      </c>
      <c r="AB236" s="16" t="str">
        <f t="shared" ca="1" si="22"/>
        <v>montmorillonite_pxa</v>
      </c>
      <c r="AC236" s="66">
        <f>LARGE(F236:P236,4)</f>
        <v>3.197337299533145</v>
      </c>
    </row>
    <row r="237" spans="1:29" x14ac:dyDescent="0.3">
      <c r="A237" t="s">
        <v>20</v>
      </c>
      <c r="B237" s="12">
        <v>17</v>
      </c>
      <c r="C237" s="12">
        <v>17.25</v>
      </c>
      <c r="D237" s="12">
        <v>36278</v>
      </c>
      <c r="E237" s="11">
        <v>5.7886322288990572E-2</v>
      </c>
      <c r="F237" s="11">
        <v>2.3943965902661958E-3</v>
      </c>
      <c r="G237" s="11">
        <v>0</v>
      </c>
      <c r="H237" s="11">
        <v>0.23704526243635338</v>
      </c>
      <c r="I237" s="11">
        <v>5.3586595690157468</v>
      </c>
      <c r="J237" s="11">
        <v>3.5915948853992935E-2</v>
      </c>
      <c r="K237" s="11">
        <v>81.452583207675445</v>
      </c>
      <c r="L237" s="11">
        <v>1.4366379541597175E-2</v>
      </c>
      <c r="M237" s="11">
        <v>0</v>
      </c>
      <c r="N237" s="11">
        <v>12.802838568153346</v>
      </c>
      <c r="O237" s="11">
        <v>3.3521552263726745E-2</v>
      </c>
      <c r="P237" s="11">
        <v>4.7887931805323915E-3</v>
      </c>
      <c r="Q237" s="13">
        <f t="shared" si="18"/>
        <v>100</v>
      </c>
      <c r="R237" s="20"/>
      <c r="S237">
        <v>0.98799999999999999</v>
      </c>
      <c r="T237" s="20"/>
      <c r="V237" s="16" t="str">
        <f t="shared" ca="1" si="19"/>
        <v>hematite_pxa</v>
      </c>
      <c r="W237" s="66">
        <f>LARGE(F237:P237,1)</f>
        <v>81.452583207675445</v>
      </c>
      <c r="X237" s="16" t="str">
        <f t="shared" ca="1" si="20"/>
        <v>nontronite_pxa</v>
      </c>
      <c r="Y237" s="66">
        <f>LARGE(F237:P237,2)</f>
        <v>12.802838568153346</v>
      </c>
      <c r="Z237" s="16" t="str">
        <f t="shared" ca="1" si="21"/>
        <v>goethite_pxa</v>
      </c>
      <c r="AA237" s="66">
        <f>LARGE(F237:P237,3)</f>
        <v>5.3586595690157468</v>
      </c>
      <c r="AB237" s="16" t="str">
        <f t="shared" ca="1" si="22"/>
        <v>gibbsite_pxa</v>
      </c>
      <c r="AC237" s="66">
        <f>LARGE(F237:P237,4)</f>
        <v>0.23704526243635338</v>
      </c>
    </row>
    <row r="238" spans="1:29" x14ac:dyDescent="0.3">
      <c r="A238" t="s">
        <v>20</v>
      </c>
      <c r="B238" s="12">
        <v>17.25</v>
      </c>
      <c r="C238" s="12">
        <v>17.5</v>
      </c>
      <c r="D238" s="12">
        <v>40447</v>
      </c>
      <c r="E238" s="11">
        <v>0</v>
      </c>
      <c r="F238" s="11">
        <v>0</v>
      </c>
      <c r="G238" s="11">
        <v>0</v>
      </c>
      <c r="H238" s="11">
        <v>3.5399065464671732E-2</v>
      </c>
      <c r="I238" s="11">
        <v>0</v>
      </c>
      <c r="J238" s="11">
        <v>1.3380846745645916</v>
      </c>
      <c r="K238" s="11">
        <v>95.452400056638524</v>
      </c>
      <c r="L238" s="11">
        <v>0.1581158257422004</v>
      </c>
      <c r="M238" s="11">
        <v>0</v>
      </c>
      <c r="N238" s="11">
        <v>2.8956435550101474</v>
      </c>
      <c r="O238" s="11">
        <v>1.6519563883513475E-2</v>
      </c>
      <c r="P238" s="11">
        <v>0.10383725869637041</v>
      </c>
      <c r="Q238" s="13">
        <f t="shared" si="18"/>
        <v>100.00000000000003</v>
      </c>
      <c r="R238" s="20"/>
      <c r="S238">
        <v>0.98899999999999999</v>
      </c>
      <c r="T238" s="20"/>
      <c r="V238" s="16" t="str">
        <f t="shared" ca="1" si="19"/>
        <v>hematite_pxa</v>
      </c>
      <c r="W238" s="66">
        <f>LARGE(F238:P238,1)</f>
        <v>95.452400056638524</v>
      </c>
      <c r="X238" s="16" t="str">
        <f t="shared" ca="1" si="20"/>
        <v>nontronite_pxa</v>
      </c>
      <c r="Y238" s="66">
        <f>LARGE(F238:P238,2)</f>
        <v>2.8956435550101474</v>
      </c>
      <c r="Z238" s="16" t="str">
        <f t="shared" ca="1" si="21"/>
        <v>gypsum_pxa</v>
      </c>
      <c r="AA238" s="66">
        <f>LARGE(F238:P238,3)</f>
        <v>1.3380846745645916</v>
      </c>
      <c r="AB238" s="16" t="str">
        <f t="shared" ca="1" si="22"/>
        <v>kaolinite_pxa</v>
      </c>
      <c r="AC238" s="66">
        <f>LARGE(F238:P238,4)</f>
        <v>0.1581158257422004</v>
      </c>
    </row>
    <row r="239" spans="1:29" x14ac:dyDescent="0.3">
      <c r="A239" t="s">
        <v>20</v>
      </c>
      <c r="B239" s="12">
        <v>17.5</v>
      </c>
      <c r="C239" s="12">
        <v>17.75</v>
      </c>
      <c r="D239" s="12">
        <v>43295</v>
      </c>
      <c r="E239" s="11">
        <v>0</v>
      </c>
      <c r="F239" s="11">
        <v>2.1542902690708547E-3</v>
      </c>
      <c r="G239" s="11">
        <v>4.0931515112346238E-2</v>
      </c>
      <c r="H239" s="11">
        <v>4.9548676188629653E-2</v>
      </c>
      <c r="I239" s="11">
        <v>0.14002886748960555</v>
      </c>
      <c r="J239" s="11">
        <v>1.7708266011762426</v>
      </c>
      <c r="K239" s="11">
        <v>93.119196880587694</v>
      </c>
      <c r="L239" s="11">
        <v>0.34468644305133672</v>
      </c>
      <c r="M239" s="11">
        <v>2.1542902690708547E-3</v>
      </c>
      <c r="N239" s="11">
        <v>3.9552769340140888</v>
      </c>
      <c r="O239" s="11">
        <v>4.7394385919558801E-2</v>
      </c>
      <c r="P239" s="11">
        <v>0.52780111592235934</v>
      </c>
      <c r="Q239" s="13">
        <f t="shared" si="18"/>
        <v>100</v>
      </c>
      <c r="R239" s="20"/>
      <c r="S239">
        <v>0.98899999999999999</v>
      </c>
      <c r="T239" s="20"/>
      <c r="V239" s="16" t="str">
        <f t="shared" ca="1" si="19"/>
        <v>hematite_pxa</v>
      </c>
      <c r="W239" s="66">
        <f>LARGE(F239:P239,1)</f>
        <v>93.119196880587694</v>
      </c>
      <c r="X239" s="16" t="str">
        <f t="shared" ca="1" si="20"/>
        <v>nontronite_pxa</v>
      </c>
      <c r="Y239" s="66">
        <f>LARGE(F239:P239,2)</f>
        <v>3.9552769340140888</v>
      </c>
      <c r="Z239" s="16" t="str">
        <f t="shared" ca="1" si="21"/>
        <v>gypsum_pxa</v>
      </c>
      <c r="AA239" s="66">
        <f>LARGE(F239:P239,3)</f>
        <v>1.7708266011762426</v>
      </c>
      <c r="AB239" s="16" t="str">
        <f t="shared" ca="1" si="22"/>
        <v>undifferentiated_clay_pxa</v>
      </c>
      <c r="AC239" s="66">
        <f>LARGE(F239:P239,4)</f>
        <v>0.52780111592235934</v>
      </c>
    </row>
    <row r="240" spans="1:29" x14ac:dyDescent="0.3">
      <c r="A240" t="s">
        <v>20</v>
      </c>
      <c r="B240" s="12">
        <v>17.75</v>
      </c>
      <c r="C240" s="12">
        <v>18</v>
      </c>
      <c r="D240" s="12">
        <v>25410</v>
      </c>
      <c r="E240" s="11">
        <v>7.0838252656434481E-2</v>
      </c>
      <c r="F240" s="11">
        <v>0</v>
      </c>
      <c r="G240" s="11">
        <v>1.4405760874666603E-2</v>
      </c>
      <c r="H240" s="11">
        <v>2.1608641311999906E-2</v>
      </c>
      <c r="I240" s="11">
        <v>18.93997410996792</v>
      </c>
      <c r="J240" s="11">
        <v>0.18367345115199921</v>
      </c>
      <c r="K240" s="11">
        <v>72.496991601759689</v>
      </c>
      <c r="L240" s="11">
        <v>0.11164464677866617</v>
      </c>
      <c r="M240" s="11">
        <v>0</v>
      </c>
      <c r="N240" s="11">
        <v>8.0096030463146324</v>
      </c>
      <c r="O240" s="11">
        <v>2.1608641311999906E-2</v>
      </c>
      <c r="P240" s="11">
        <v>0.12965184787199943</v>
      </c>
      <c r="Q240" s="13">
        <f t="shared" si="18"/>
        <v>100.00000000000001</v>
      </c>
      <c r="R240" s="20"/>
      <c r="S240">
        <v>0.98899999999999999</v>
      </c>
      <c r="T240" s="20"/>
      <c r="V240" s="16" t="str">
        <f t="shared" ca="1" si="19"/>
        <v>hematite_pxa</v>
      </c>
      <c r="W240" s="66">
        <f>LARGE(F240:P240,1)</f>
        <v>72.496991601759689</v>
      </c>
      <c r="X240" s="16" t="str">
        <f t="shared" ca="1" si="20"/>
        <v>goethite_pxa</v>
      </c>
      <c r="Y240" s="66">
        <f>LARGE(F240:P240,2)</f>
        <v>18.93997410996792</v>
      </c>
      <c r="Z240" s="16" t="str">
        <f t="shared" ca="1" si="21"/>
        <v>nontronite_pxa</v>
      </c>
      <c r="AA240" s="66">
        <f>LARGE(F240:P240,3)</f>
        <v>8.0096030463146324</v>
      </c>
      <c r="AB240" s="16" t="str">
        <f t="shared" ca="1" si="22"/>
        <v>gypsum_pxa</v>
      </c>
      <c r="AC240" s="66">
        <f>LARGE(F240:P240,4)</f>
        <v>0.18367345115199921</v>
      </c>
    </row>
    <row r="241" spans="1:29" x14ac:dyDescent="0.3">
      <c r="A241" t="s">
        <v>20</v>
      </c>
      <c r="B241" s="12">
        <v>18</v>
      </c>
      <c r="C241" s="12">
        <v>18.25</v>
      </c>
      <c r="D241" s="12">
        <v>39993</v>
      </c>
      <c r="E241" s="11">
        <v>8.7515315180156525E-2</v>
      </c>
      <c r="F241" s="11">
        <v>9.3406707506960077E-3</v>
      </c>
      <c r="G241" s="11">
        <v>1.167583843837001E-2</v>
      </c>
      <c r="H241" s="11">
        <v>6.0714359879524046E-2</v>
      </c>
      <c r="I241" s="11">
        <v>84.909032291514393</v>
      </c>
      <c r="J241" s="11">
        <v>0.17980791195089815</v>
      </c>
      <c r="K241" s="11">
        <v>8.3949278371880354</v>
      </c>
      <c r="L241" s="11">
        <v>2.3351676876740019E-3</v>
      </c>
      <c r="M241" s="11">
        <v>0</v>
      </c>
      <c r="N241" s="11">
        <v>6.2652549060293463</v>
      </c>
      <c r="O241" s="11">
        <v>7.9395701380916076E-2</v>
      </c>
      <c r="P241" s="11">
        <v>0</v>
      </c>
      <c r="Q241" s="13">
        <f t="shared" si="18"/>
        <v>100.00000000000001</v>
      </c>
      <c r="R241" s="20"/>
      <c r="S241">
        <v>0.98899999999999999</v>
      </c>
      <c r="T241" s="20"/>
      <c r="V241" s="16" t="str">
        <f t="shared" ca="1" si="19"/>
        <v>goethite_pxa</v>
      </c>
      <c r="W241" s="66">
        <f>LARGE(F241:P241,1)</f>
        <v>84.909032291514393</v>
      </c>
      <c r="X241" s="16" t="str">
        <f t="shared" ca="1" si="20"/>
        <v>hematite_pxa</v>
      </c>
      <c r="Y241" s="66">
        <f>LARGE(F241:P241,2)</f>
        <v>8.3949278371880354</v>
      </c>
      <c r="Z241" s="16" t="str">
        <f t="shared" ca="1" si="21"/>
        <v>nontronite_pxa</v>
      </c>
      <c r="AA241" s="66">
        <f>LARGE(F241:P241,3)</f>
        <v>6.2652549060293463</v>
      </c>
      <c r="AB241" s="16" t="str">
        <f t="shared" ca="1" si="22"/>
        <v>gypsum_pxa</v>
      </c>
      <c r="AC241" s="66">
        <f>LARGE(F241:P241,4)</f>
        <v>0.17980791195089815</v>
      </c>
    </row>
    <row r="242" spans="1:29" ht="15" thickBot="1" x14ac:dyDescent="0.35">
      <c r="A242" t="s">
        <v>20</v>
      </c>
      <c r="B242" s="12">
        <v>18.25</v>
      </c>
      <c r="C242" s="12">
        <v>18.5</v>
      </c>
      <c r="D242" s="12">
        <v>40384</v>
      </c>
      <c r="E242" s="11">
        <v>0.27733755942947702</v>
      </c>
      <c r="F242" s="11">
        <v>1.9144300718097625E-3</v>
      </c>
      <c r="G242" s="11">
        <v>4.9775181867053819E-2</v>
      </c>
      <c r="H242" s="11">
        <v>0.11295137423677597</v>
      </c>
      <c r="I242" s="11">
        <v>75.803773123379358</v>
      </c>
      <c r="J242" s="11">
        <v>2.2973160861717148E-2</v>
      </c>
      <c r="K242" s="11">
        <v>1.2137486655273895</v>
      </c>
      <c r="L242" s="11">
        <v>0</v>
      </c>
      <c r="M242" s="11">
        <v>0</v>
      </c>
      <c r="N242" s="11">
        <v>22.450521452113083</v>
      </c>
      <c r="O242" s="11">
        <v>6.7005052513341684E-2</v>
      </c>
      <c r="P242" s="11">
        <v>0</v>
      </c>
      <c r="Q242" s="13">
        <f t="shared" si="18"/>
        <v>99.999999999999986</v>
      </c>
      <c r="R242" s="20"/>
      <c r="S242">
        <v>0.98899999999999999</v>
      </c>
      <c r="T242" s="20"/>
      <c r="U242" s="18"/>
      <c r="V242" s="16" t="str">
        <f t="shared" ca="1" si="19"/>
        <v>goethite_pxa</v>
      </c>
      <c r="W242" s="66">
        <f>LARGE(F242:P242,1)</f>
        <v>75.803773123379358</v>
      </c>
      <c r="X242" s="16" t="str">
        <f t="shared" ca="1" si="20"/>
        <v>nontronite_pxa</v>
      </c>
      <c r="Y242" s="66">
        <f>LARGE(F242:P242,2)</f>
        <v>22.450521452113083</v>
      </c>
      <c r="Z242" s="16" t="str">
        <f t="shared" ca="1" si="21"/>
        <v>hematite_pxa</v>
      </c>
      <c r="AA242" s="66">
        <f>LARGE(F242:P242,3)</f>
        <v>1.2137486655273895</v>
      </c>
      <c r="AB242" s="16" t="str">
        <f t="shared" ca="1" si="22"/>
        <v>gibbsite_pxa</v>
      </c>
      <c r="AC242" s="66">
        <f>LARGE(F242:P242,4)</f>
        <v>0.11295137423677597</v>
      </c>
    </row>
    <row r="243" spans="1:29" ht="15" thickTop="1" x14ac:dyDescent="0.3">
      <c r="A243" t="s">
        <v>20</v>
      </c>
      <c r="B243" s="12">
        <v>18.5</v>
      </c>
      <c r="C243" s="12">
        <v>18.75</v>
      </c>
      <c r="D243" s="12">
        <v>38455</v>
      </c>
      <c r="E243" s="11">
        <v>6.4698998829801067</v>
      </c>
      <c r="F243" s="11">
        <v>0</v>
      </c>
      <c r="G243" s="11">
        <v>0.44764255194333313</v>
      </c>
      <c r="H243" s="11">
        <v>8.3671505036137031E-3</v>
      </c>
      <c r="I243" s="11">
        <v>72.072542650502541</v>
      </c>
      <c r="J243" s="11">
        <v>0</v>
      </c>
      <c r="K243" s="11">
        <v>2.5394301778467594</v>
      </c>
      <c r="L243" s="11">
        <v>2.0917876259034258E-3</v>
      </c>
      <c r="M243" s="11">
        <v>0</v>
      </c>
      <c r="N243" s="11">
        <v>18.363803567806176</v>
      </c>
      <c r="O243" s="11">
        <v>9.6222230791557603E-2</v>
      </c>
      <c r="P243" s="11">
        <v>0</v>
      </c>
      <c r="Q243" s="13">
        <f t="shared" si="18"/>
        <v>99.999999999999972</v>
      </c>
      <c r="R243" s="20"/>
      <c r="S243">
        <v>0.98899999999999999</v>
      </c>
      <c r="T243" s="20"/>
      <c r="V243" s="16" t="str">
        <f t="shared" ca="1" si="19"/>
        <v>goethite_pxa</v>
      </c>
      <c r="W243" s="66">
        <f>LARGE(F243:P243,1)</f>
        <v>72.072542650502541</v>
      </c>
      <c r="X243" s="16" t="str">
        <f t="shared" ca="1" si="20"/>
        <v>nontronite_pxa</v>
      </c>
      <c r="Y243" s="66">
        <f>LARGE(F243:P243,2)</f>
        <v>18.363803567806176</v>
      </c>
      <c r="Z243" s="16" t="str">
        <f t="shared" ca="1" si="21"/>
        <v>hematite_pxa</v>
      </c>
      <c r="AA243" s="66">
        <f>LARGE(F243:P243,3)</f>
        <v>2.5394301778467594</v>
      </c>
      <c r="AB243" s="16" t="str">
        <f t="shared" ca="1" si="22"/>
        <v>chert_pxa</v>
      </c>
      <c r="AC243" s="66">
        <f>LARGE(F243:P243,4)</f>
        <v>0.44764255194333313</v>
      </c>
    </row>
    <row r="244" spans="1:29" x14ac:dyDescent="0.3">
      <c r="A244" t="s">
        <v>20</v>
      </c>
      <c r="B244" s="12">
        <v>18.75</v>
      </c>
      <c r="C244" s="12">
        <v>19</v>
      </c>
      <c r="D244" s="12">
        <v>35464</v>
      </c>
      <c r="E244" s="11">
        <v>1.077148657793819</v>
      </c>
      <c r="F244" s="11">
        <v>4.8097851578842894E-3</v>
      </c>
      <c r="G244" s="11">
        <v>6.012231447355363E-2</v>
      </c>
      <c r="H244" s="11">
        <v>9.8600595736627925E-2</v>
      </c>
      <c r="I244" s="11">
        <v>82.740329178504496</v>
      </c>
      <c r="J244" s="11">
        <v>2.4048925789421447E-2</v>
      </c>
      <c r="K244" s="11">
        <v>1.5992535649965265</v>
      </c>
      <c r="L244" s="11">
        <v>0.11062505863133866</v>
      </c>
      <c r="M244" s="11">
        <v>0</v>
      </c>
      <c r="N244" s="11">
        <v>14.174436860285002</v>
      </c>
      <c r="O244" s="11">
        <v>0.10822016605239651</v>
      </c>
      <c r="P244" s="11">
        <v>2.4048925789421447E-3</v>
      </c>
      <c r="Q244" s="13">
        <f t="shared" si="18"/>
        <v>100</v>
      </c>
      <c r="R244" s="20"/>
      <c r="S244">
        <v>0.98599999999999999</v>
      </c>
      <c r="T244" s="20"/>
      <c r="V244" s="16" t="str">
        <f t="shared" ca="1" si="19"/>
        <v>goethite_pxa</v>
      </c>
      <c r="W244" s="66">
        <f>LARGE(F244:P244,1)</f>
        <v>82.740329178504496</v>
      </c>
      <c r="X244" s="16" t="str">
        <f t="shared" ca="1" si="20"/>
        <v>nontronite_pxa</v>
      </c>
      <c r="Y244" s="66">
        <f>LARGE(F244:P244,2)</f>
        <v>14.174436860285002</v>
      </c>
      <c r="Z244" s="16" t="str">
        <f t="shared" ca="1" si="21"/>
        <v>hematite_pxa</v>
      </c>
      <c r="AA244" s="66">
        <f>LARGE(F244:P244,3)</f>
        <v>1.5992535649965265</v>
      </c>
      <c r="AB244" s="16" t="str">
        <f t="shared" ca="1" si="22"/>
        <v>kaolinite_pxa</v>
      </c>
      <c r="AC244" s="66">
        <f>LARGE(F244:P244,4)</f>
        <v>0.11062505863133866</v>
      </c>
    </row>
    <row r="245" spans="1:29" x14ac:dyDescent="0.3">
      <c r="A245" t="s">
        <v>20</v>
      </c>
      <c r="B245" s="12">
        <v>19</v>
      </c>
      <c r="C245" s="12">
        <v>19.25</v>
      </c>
      <c r="D245" s="12">
        <v>32930</v>
      </c>
      <c r="E245" s="11">
        <v>0.30367446097783179</v>
      </c>
      <c r="F245" s="11">
        <v>0</v>
      </c>
      <c r="G245" s="11">
        <v>2.4242267608272864E-3</v>
      </c>
      <c r="H245" s="11">
        <v>6.3029895781509457E-2</v>
      </c>
      <c r="I245" s="11">
        <v>78.367978497263692</v>
      </c>
      <c r="J245" s="11">
        <v>1.4545360564963718E-2</v>
      </c>
      <c r="K245" s="11">
        <v>1.2096891536528163</v>
      </c>
      <c r="L245" s="11">
        <v>2.4242267608272864E-3</v>
      </c>
      <c r="M245" s="11">
        <v>0</v>
      </c>
      <c r="N245" s="11">
        <v>19.999870776825116</v>
      </c>
      <c r="O245" s="11">
        <v>3.6363401412409298E-2</v>
      </c>
      <c r="P245" s="11">
        <v>0</v>
      </c>
      <c r="Q245" s="13">
        <f t="shared" si="18"/>
        <v>100</v>
      </c>
      <c r="R245" s="20"/>
      <c r="S245">
        <v>0.98799999999999999</v>
      </c>
      <c r="T245" s="20"/>
      <c r="V245" s="16" t="str">
        <f t="shared" ca="1" si="19"/>
        <v>goethite_pxa</v>
      </c>
      <c r="W245" s="66">
        <f>LARGE(F245:P245,1)</f>
        <v>78.367978497263692</v>
      </c>
      <c r="X245" s="16" t="str">
        <f t="shared" ca="1" si="20"/>
        <v>nontronite_pxa</v>
      </c>
      <c r="Y245" s="66">
        <f>LARGE(F245:P245,2)</f>
        <v>19.999870776825116</v>
      </c>
      <c r="Z245" s="16" t="str">
        <f t="shared" ca="1" si="21"/>
        <v>hematite_pxa</v>
      </c>
      <c r="AA245" s="66">
        <f>LARGE(F245:P245,3)</f>
        <v>1.2096891536528163</v>
      </c>
      <c r="AB245" s="16" t="str">
        <f t="shared" ca="1" si="22"/>
        <v>gibbsite_pxa</v>
      </c>
      <c r="AC245" s="66">
        <f>LARGE(F245:P245,4)</f>
        <v>6.3029895781509457E-2</v>
      </c>
    </row>
    <row r="246" spans="1:29" x14ac:dyDescent="0.3">
      <c r="A246" t="s">
        <v>20</v>
      </c>
      <c r="B246" s="12">
        <v>19.25</v>
      </c>
      <c r="C246" s="12">
        <v>19.5</v>
      </c>
      <c r="D246" s="12">
        <v>40134</v>
      </c>
      <c r="E246" s="11">
        <v>0.10215777146559027</v>
      </c>
      <c r="F246" s="11">
        <v>0</v>
      </c>
      <c r="G246" s="11">
        <v>9.8988795126621603E-3</v>
      </c>
      <c r="H246" s="11">
        <v>7.7541222849186908E-2</v>
      </c>
      <c r="I246" s="11">
        <v>62.032978279349535</v>
      </c>
      <c r="J246" s="11">
        <v>0</v>
      </c>
      <c r="K246" s="11">
        <v>1.8741878543973693</v>
      </c>
      <c r="L246" s="11">
        <v>1.6498132521103601E-3</v>
      </c>
      <c r="M246" s="11">
        <v>0</v>
      </c>
      <c r="N246" s="11">
        <v>35.883438233400334</v>
      </c>
      <c r="O246" s="11">
        <v>1.814794577321396E-2</v>
      </c>
      <c r="P246" s="11">
        <v>0</v>
      </c>
      <c r="Q246" s="13">
        <f t="shared" si="18"/>
        <v>99.999999999999986</v>
      </c>
      <c r="R246" s="20"/>
      <c r="S246">
        <v>0.96899999999999997</v>
      </c>
      <c r="T246" s="20"/>
      <c r="V246" s="16" t="str">
        <f t="shared" ca="1" si="19"/>
        <v>goethite_pxa</v>
      </c>
      <c r="W246" s="66">
        <f>LARGE(F246:P246,1)</f>
        <v>62.032978279349535</v>
      </c>
      <c r="X246" s="16" t="str">
        <f t="shared" ca="1" si="20"/>
        <v>nontronite_pxa</v>
      </c>
      <c r="Y246" s="66">
        <f>LARGE(F246:P246,2)</f>
        <v>35.883438233400334</v>
      </c>
      <c r="Z246" s="16" t="str">
        <f t="shared" ca="1" si="21"/>
        <v>hematite_pxa</v>
      </c>
      <c r="AA246" s="66">
        <f>LARGE(F246:P246,3)</f>
        <v>1.8741878543973693</v>
      </c>
      <c r="AB246" s="16" t="str">
        <f t="shared" ca="1" si="22"/>
        <v>gibbsite_pxa</v>
      </c>
      <c r="AC246" s="66">
        <f>LARGE(F246:P246,4)</f>
        <v>7.7541222849186908E-2</v>
      </c>
    </row>
    <row r="247" spans="1:29" x14ac:dyDescent="0.3">
      <c r="A247" t="s">
        <v>20</v>
      </c>
      <c r="B247" s="12">
        <v>19.5</v>
      </c>
      <c r="C247" s="12">
        <v>19.75</v>
      </c>
      <c r="D247" s="12">
        <v>39463</v>
      </c>
      <c r="E247" s="11">
        <v>10.179155157996098</v>
      </c>
      <c r="F247" s="11">
        <v>4.0900161578254135E-3</v>
      </c>
      <c r="G247" s="11">
        <v>2.863011310477789E-2</v>
      </c>
      <c r="H247" s="11">
        <v>0.24744597754843756</v>
      </c>
      <c r="I247" s="11">
        <v>47.716173505270184</v>
      </c>
      <c r="J247" s="11">
        <v>6.9530274683032037E-2</v>
      </c>
      <c r="K247" s="11">
        <v>24.75891281139614</v>
      </c>
      <c r="L247" s="11">
        <v>8.1800323156508269E-3</v>
      </c>
      <c r="M247" s="11">
        <v>0</v>
      </c>
      <c r="N247" s="11">
        <v>14.818128539801473</v>
      </c>
      <c r="O247" s="11">
        <v>2.1697535717263818</v>
      </c>
      <c r="P247" s="11">
        <v>0</v>
      </c>
      <c r="Q247" s="13">
        <f t="shared" si="18"/>
        <v>100</v>
      </c>
      <c r="R247" s="20"/>
      <c r="S247">
        <v>0.99</v>
      </c>
      <c r="T247" s="20"/>
      <c r="V247" s="16" t="str">
        <f t="shared" ca="1" si="19"/>
        <v>goethite_pxa</v>
      </c>
      <c r="W247" s="66">
        <f>LARGE(F247:P247,1)</f>
        <v>47.716173505270184</v>
      </c>
      <c r="X247" s="16" t="str">
        <f t="shared" ca="1" si="20"/>
        <v>hematite_pxa</v>
      </c>
      <c r="Y247" s="66">
        <f>LARGE(F247:P247,2)</f>
        <v>24.75891281139614</v>
      </c>
      <c r="Z247" s="16" t="str">
        <f t="shared" ca="1" si="21"/>
        <v>nontronite_pxa</v>
      </c>
      <c r="AA247" s="66">
        <f>LARGE(F247:P247,3)</f>
        <v>14.818128539801473</v>
      </c>
      <c r="AB247" s="16" t="str">
        <f t="shared" ca="1" si="22"/>
        <v>quartz_pxa</v>
      </c>
      <c r="AC247" s="66">
        <f>LARGE(F247:P247,4)</f>
        <v>2.1697535717263818</v>
      </c>
    </row>
    <row r="248" spans="1:29" x14ac:dyDescent="0.3">
      <c r="A248" t="s">
        <v>20</v>
      </c>
      <c r="B248" s="12">
        <v>19.75</v>
      </c>
      <c r="C248" s="12">
        <v>20</v>
      </c>
      <c r="D248" s="12">
        <v>39371</v>
      </c>
      <c r="E248" s="11">
        <v>3.690533641512789</v>
      </c>
      <c r="F248" s="11">
        <v>0</v>
      </c>
      <c r="G248" s="11">
        <v>3.1002180578440848E-2</v>
      </c>
      <c r="H248" s="11">
        <v>1.4308698728511161E-2</v>
      </c>
      <c r="I248" s="11">
        <v>13.123461517166154</v>
      </c>
      <c r="J248" s="11">
        <v>0.14070220416369308</v>
      </c>
      <c r="K248" s="11">
        <v>77.288436182053047</v>
      </c>
      <c r="L248" s="11">
        <v>8.3467409249648447E-2</v>
      </c>
      <c r="M248" s="11">
        <v>0</v>
      </c>
      <c r="N248" s="11">
        <v>5.5589294560265863</v>
      </c>
      <c r="O248" s="11">
        <v>6.4389144278300225E-2</v>
      </c>
      <c r="P248" s="11">
        <v>4.7695662428370537E-3</v>
      </c>
      <c r="Q248" s="13">
        <f t="shared" si="18"/>
        <v>100.00000000000001</v>
      </c>
      <c r="R248" s="20"/>
      <c r="S248">
        <v>0.99</v>
      </c>
      <c r="T248" s="20"/>
      <c r="V248" s="16" t="str">
        <f t="shared" ca="1" si="19"/>
        <v>hematite_pxa</v>
      </c>
      <c r="W248" s="66">
        <f>LARGE(F248:P248,1)</f>
        <v>77.288436182053047</v>
      </c>
      <c r="X248" s="16" t="str">
        <f t="shared" ca="1" si="20"/>
        <v>goethite_pxa</v>
      </c>
      <c r="Y248" s="66">
        <f>LARGE(F248:P248,2)</f>
        <v>13.123461517166154</v>
      </c>
      <c r="Z248" s="16" t="str">
        <f t="shared" ca="1" si="21"/>
        <v>nontronite_pxa</v>
      </c>
      <c r="AA248" s="66">
        <f>LARGE(F248:P248,3)</f>
        <v>5.5589294560265863</v>
      </c>
      <c r="AB248" s="16" t="str">
        <f t="shared" ca="1" si="22"/>
        <v>gypsum_pxa</v>
      </c>
      <c r="AC248" s="66">
        <f>LARGE(F248:P248,4)</f>
        <v>0.14070220416369308</v>
      </c>
    </row>
    <row r="249" spans="1:29" x14ac:dyDescent="0.3">
      <c r="A249" t="s">
        <v>20</v>
      </c>
      <c r="B249" s="12">
        <v>20</v>
      </c>
      <c r="C249" s="12">
        <v>20.25</v>
      </c>
      <c r="D249" s="12">
        <v>39244</v>
      </c>
      <c r="E249" s="11">
        <v>2.5073896646621141</v>
      </c>
      <c r="F249" s="11">
        <v>0</v>
      </c>
      <c r="G249" s="11">
        <v>0.14855104056994223</v>
      </c>
      <c r="H249" s="11">
        <v>1.677189167725154E-2</v>
      </c>
      <c r="I249" s="11">
        <v>30.788401150383184</v>
      </c>
      <c r="J249" s="11">
        <v>1.1788243864582513</v>
      </c>
      <c r="K249" s="11">
        <v>60.819671190764737</v>
      </c>
      <c r="L249" s="11">
        <v>5.0315675031754617E-2</v>
      </c>
      <c r="M249" s="11">
        <v>0</v>
      </c>
      <c r="N249" s="11">
        <v>4.2816243467497861</v>
      </c>
      <c r="O249" s="11">
        <v>0.20126270012701847</v>
      </c>
      <c r="P249" s="11">
        <v>7.1879535759649463E-3</v>
      </c>
      <c r="Q249" s="13">
        <f t="shared" si="18"/>
        <v>100</v>
      </c>
      <c r="R249" s="20"/>
      <c r="S249">
        <v>0.99</v>
      </c>
      <c r="T249" s="20"/>
      <c r="V249" s="16" t="str">
        <f t="shared" ca="1" si="19"/>
        <v>hematite_pxa</v>
      </c>
      <c r="W249" s="66">
        <f>LARGE(F249:P249,1)</f>
        <v>60.819671190764737</v>
      </c>
      <c r="X249" s="16" t="str">
        <f t="shared" ca="1" si="20"/>
        <v>goethite_pxa</v>
      </c>
      <c r="Y249" s="66">
        <f>LARGE(F249:P249,2)</f>
        <v>30.788401150383184</v>
      </c>
      <c r="Z249" s="16" t="str">
        <f t="shared" ca="1" si="21"/>
        <v>nontronite_pxa</v>
      </c>
      <c r="AA249" s="66">
        <f>LARGE(F249:P249,3)</f>
        <v>4.2816243467497861</v>
      </c>
      <c r="AB249" s="16" t="str">
        <f t="shared" ca="1" si="22"/>
        <v>gypsum_pxa</v>
      </c>
      <c r="AC249" s="66">
        <f>LARGE(F249:P249,4)</f>
        <v>1.1788243864582513</v>
      </c>
    </row>
    <row r="250" spans="1:29" x14ac:dyDescent="0.3">
      <c r="A250" t="s">
        <v>20</v>
      </c>
      <c r="B250" s="12">
        <v>20.25</v>
      </c>
      <c r="C250" s="12">
        <v>20.5</v>
      </c>
      <c r="D250" s="12">
        <v>43046</v>
      </c>
      <c r="E250" s="11">
        <v>0.66440551967662498</v>
      </c>
      <c r="F250" s="11">
        <v>4.4856895227059551E-3</v>
      </c>
      <c r="G250" s="11">
        <v>0.706496099826188</v>
      </c>
      <c r="H250" s="11">
        <v>2.2428447613529773E-2</v>
      </c>
      <c r="I250" s="11">
        <v>1.677647881492027</v>
      </c>
      <c r="J250" s="11">
        <v>1.4802775424929653</v>
      </c>
      <c r="K250" s="11">
        <v>94.006595327348705</v>
      </c>
      <c r="L250" s="11">
        <v>5.831396379517742E-2</v>
      </c>
      <c r="M250" s="11">
        <v>2.2428447613529775E-3</v>
      </c>
      <c r="N250" s="11">
        <v>1.2156218606533138</v>
      </c>
      <c r="O250" s="11">
        <v>0.1211136171130608</v>
      </c>
      <c r="P250" s="11">
        <v>4.0371205704353597E-2</v>
      </c>
      <c r="Q250" s="13">
        <f t="shared" si="18"/>
        <v>100.00000000000001</v>
      </c>
      <c r="R250" s="20"/>
      <c r="S250">
        <v>0.99</v>
      </c>
      <c r="T250" s="20"/>
      <c r="V250" s="16" t="str">
        <f t="shared" ca="1" si="19"/>
        <v>hematite_pxa</v>
      </c>
      <c r="W250" s="66">
        <f>LARGE(F250:P250,1)</f>
        <v>94.006595327348705</v>
      </c>
      <c r="X250" s="16" t="str">
        <f t="shared" ca="1" si="20"/>
        <v>goethite_pxa</v>
      </c>
      <c r="Y250" s="66">
        <f>LARGE(F250:P250,2)</f>
        <v>1.677647881492027</v>
      </c>
      <c r="Z250" s="16" t="str">
        <f t="shared" ca="1" si="21"/>
        <v>gypsum_pxa</v>
      </c>
      <c r="AA250" s="66">
        <f>LARGE(F250:P250,3)</f>
        <v>1.4802775424929653</v>
      </c>
      <c r="AB250" s="16" t="str">
        <f t="shared" ca="1" si="22"/>
        <v>nontronite_pxa</v>
      </c>
      <c r="AC250" s="66">
        <f>LARGE(F250:P250,4)</f>
        <v>1.2156218606533138</v>
      </c>
    </row>
    <row r="251" spans="1:29" x14ac:dyDescent="0.3">
      <c r="A251" t="s">
        <v>20</v>
      </c>
      <c r="B251" s="12">
        <v>20.5</v>
      </c>
      <c r="C251" s="12">
        <v>20.75</v>
      </c>
      <c r="D251" s="12">
        <v>38423</v>
      </c>
      <c r="E251" s="11">
        <v>0</v>
      </c>
      <c r="F251" s="11">
        <v>0</v>
      </c>
      <c r="G251" s="11">
        <v>0.55504399427051365</v>
      </c>
      <c r="H251" s="11">
        <v>0</v>
      </c>
      <c r="I251" s="11">
        <v>2.8135870677307145E-2</v>
      </c>
      <c r="J251" s="11">
        <v>0.69060773480662985</v>
      </c>
      <c r="K251" s="11">
        <v>98.250460405156531</v>
      </c>
      <c r="L251" s="11">
        <v>0.11765909555964806</v>
      </c>
      <c r="M251" s="11">
        <v>5.1156128504194799E-3</v>
      </c>
      <c r="N251" s="11">
        <v>0.28903212604870065</v>
      </c>
      <c r="O251" s="11">
        <v>5.1156128504194799E-3</v>
      </c>
      <c r="P251" s="11">
        <v>5.8829547779824028E-2</v>
      </c>
      <c r="Q251" s="13">
        <f t="shared" si="18"/>
        <v>99.999999999999986</v>
      </c>
      <c r="R251" s="20"/>
      <c r="S251">
        <v>0.98899999999999999</v>
      </c>
      <c r="T251" s="20"/>
      <c r="V251" s="16" t="str">
        <f t="shared" ca="1" si="19"/>
        <v>hematite_pxa</v>
      </c>
      <c r="W251" s="66">
        <f>LARGE(F251:P251,1)</f>
        <v>98.250460405156531</v>
      </c>
      <c r="X251" s="16" t="str">
        <f t="shared" ca="1" si="20"/>
        <v>gypsum_pxa</v>
      </c>
      <c r="Y251" s="66">
        <f>LARGE(F251:P251,2)</f>
        <v>0.69060773480662985</v>
      </c>
      <c r="Z251" s="16" t="str">
        <f t="shared" ca="1" si="21"/>
        <v>chert_pxa</v>
      </c>
      <c r="AA251" s="66">
        <f>LARGE(F251:P251,3)</f>
        <v>0.55504399427051365</v>
      </c>
      <c r="AB251" s="16" t="str">
        <f t="shared" ca="1" si="22"/>
        <v>nontronite_pxa</v>
      </c>
      <c r="AC251" s="66">
        <f>LARGE(F251:P251,4)</f>
        <v>0.28903212604870065</v>
      </c>
    </row>
    <row r="252" spans="1:29" x14ac:dyDescent="0.3">
      <c r="A252" t="s">
        <v>20</v>
      </c>
      <c r="B252" s="12">
        <v>20.75</v>
      </c>
      <c r="C252" s="12">
        <v>21</v>
      </c>
      <c r="D252" s="12">
        <v>43625</v>
      </c>
      <c r="E252" s="11">
        <v>2.1799426934097421</v>
      </c>
      <c r="F252" s="11">
        <v>5.6865514071962704E-3</v>
      </c>
      <c r="G252" s="11">
        <v>0</v>
      </c>
      <c r="H252" s="11">
        <v>5.6865514071962704E-3</v>
      </c>
      <c r="I252" s="11">
        <v>6.4030568845030018</v>
      </c>
      <c r="J252" s="11">
        <v>4.3596894121838078E-2</v>
      </c>
      <c r="K252" s="11">
        <v>74.268256895119038</v>
      </c>
      <c r="L252" s="11">
        <v>7.5820685429283602E-3</v>
      </c>
      <c r="M252" s="11">
        <v>0</v>
      </c>
      <c r="N252" s="11">
        <v>17.044490084502957</v>
      </c>
      <c r="O252" s="11">
        <v>3.7910342714641811E-2</v>
      </c>
      <c r="P252" s="11">
        <v>3.7910342714641801E-3</v>
      </c>
      <c r="Q252" s="13">
        <f t="shared" si="18"/>
        <v>100</v>
      </c>
      <c r="R252" s="20"/>
      <c r="S252">
        <v>0.99099999999999999</v>
      </c>
      <c r="T252" s="20"/>
      <c r="V252" s="16" t="str">
        <f t="shared" ca="1" si="19"/>
        <v>hematite_pxa</v>
      </c>
      <c r="W252" s="66">
        <f>LARGE(F252:P252,1)</f>
        <v>74.268256895119038</v>
      </c>
      <c r="X252" s="16" t="str">
        <f t="shared" ca="1" si="20"/>
        <v>nontronite_pxa</v>
      </c>
      <c r="Y252" s="66">
        <f>LARGE(F252:P252,2)</f>
        <v>17.044490084502957</v>
      </c>
      <c r="Z252" s="16" t="str">
        <f t="shared" ca="1" si="21"/>
        <v>goethite_pxa</v>
      </c>
      <c r="AA252" s="66">
        <f>LARGE(F252:P252,3)</f>
        <v>6.4030568845030018</v>
      </c>
      <c r="AB252" s="16" t="str">
        <f t="shared" ca="1" si="22"/>
        <v>gypsum_pxa</v>
      </c>
      <c r="AC252" s="66">
        <f>LARGE(F252:P252,4)</f>
        <v>4.3596894121838078E-2</v>
      </c>
    </row>
    <row r="253" spans="1:29" x14ac:dyDescent="0.3">
      <c r="A253" t="s">
        <v>20</v>
      </c>
      <c r="B253" s="12">
        <v>21</v>
      </c>
      <c r="C253" s="12">
        <v>21.25</v>
      </c>
      <c r="D253" s="12">
        <v>43497</v>
      </c>
      <c r="E253" s="11">
        <v>0.35634641469526634</v>
      </c>
      <c r="F253" s="11">
        <v>2.142229298389834E-2</v>
      </c>
      <c r="G253" s="11">
        <v>0</v>
      </c>
      <c r="H253" s="11">
        <v>2.1422292983898339E-3</v>
      </c>
      <c r="I253" s="11">
        <v>4.6893399341753463</v>
      </c>
      <c r="J253" s="11">
        <v>0.10496923562110184</v>
      </c>
      <c r="K253" s="11">
        <v>88.159162316636824</v>
      </c>
      <c r="L253" s="11">
        <v>7.2835796145254358E-2</v>
      </c>
      <c r="M253" s="11">
        <v>4.2844585967796679E-3</v>
      </c>
      <c r="N253" s="11">
        <v>6.574501716758399</v>
      </c>
      <c r="O253" s="11">
        <v>1.4995605088728835E-2</v>
      </c>
      <c r="P253" s="11">
        <v>0</v>
      </c>
      <c r="Q253" s="13">
        <f t="shared" si="18"/>
        <v>100</v>
      </c>
      <c r="R253" s="20"/>
      <c r="S253">
        <v>0.98599999999999999</v>
      </c>
      <c r="T253" s="20"/>
      <c r="V253" s="16" t="str">
        <f t="shared" ca="1" si="19"/>
        <v>hematite_pxa</v>
      </c>
      <c r="W253" s="66">
        <f>LARGE(F253:P253,1)</f>
        <v>88.159162316636824</v>
      </c>
      <c r="X253" s="16" t="str">
        <f t="shared" ca="1" si="20"/>
        <v>nontronite_pxa</v>
      </c>
      <c r="Y253" s="66">
        <f>LARGE(F253:P253,2)</f>
        <v>6.574501716758399</v>
      </c>
      <c r="Z253" s="16" t="str">
        <f t="shared" ca="1" si="21"/>
        <v>goethite_pxa</v>
      </c>
      <c r="AA253" s="66">
        <f>LARGE(F253:P253,3)</f>
        <v>4.6893399341753463</v>
      </c>
      <c r="AB253" s="16" t="str">
        <f t="shared" ca="1" si="22"/>
        <v>gypsum_pxa</v>
      </c>
      <c r="AC253" s="66">
        <f>LARGE(F253:P253,4)</f>
        <v>0.10496923562110184</v>
      </c>
    </row>
    <row r="254" spans="1:29" x14ac:dyDescent="0.3">
      <c r="A254" t="s">
        <v>20</v>
      </c>
      <c r="B254" s="12">
        <v>21.25</v>
      </c>
      <c r="C254" s="12">
        <v>21.5</v>
      </c>
      <c r="D254" s="12">
        <v>45637</v>
      </c>
      <c r="E254" s="11">
        <v>5.3092885158971885</v>
      </c>
      <c r="F254" s="11">
        <v>1.9120552366395976E-3</v>
      </c>
      <c r="G254" s="11">
        <v>1.7208497129756382E-2</v>
      </c>
      <c r="H254" s="11">
        <v>0</v>
      </c>
      <c r="I254" s="11">
        <v>41.015496881156018</v>
      </c>
      <c r="J254" s="11">
        <v>2.1032607603035578E-2</v>
      </c>
      <c r="K254" s="11">
        <v>41.382611486590818</v>
      </c>
      <c r="L254" s="11">
        <v>4.2065215206071156E-2</v>
      </c>
      <c r="M254" s="11">
        <v>0</v>
      </c>
      <c r="N254" s="11">
        <v>12.193176244050717</v>
      </c>
      <c r="O254" s="11">
        <v>1.7208497129756382E-2</v>
      </c>
      <c r="P254" s="11">
        <v>0</v>
      </c>
      <c r="Q254" s="13">
        <f t="shared" si="18"/>
        <v>99.999999999999986</v>
      </c>
      <c r="R254" s="20"/>
      <c r="S254">
        <v>0.98599999999999999</v>
      </c>
      <c r="T254" s="20"/>
      <c r="V254" s="16" t="str">
        <f t="shared" ca="1" si="19"/>
        <v>hematite_pxa</v>
      </c>
      <c r="W254" s="66">
        <f>LARGE(F254:P254,1)</f>
        <v>41.382611486590818</v>
      </c>
      <c r="X254" s="16" t="str">
        <f t="shared" ca="1" si="20"/>
        <v>goethite_pxa</v>
      </c>
      <c r="Y254" s="66">
        <f>LARGE(F254:P254,2)</f>
        <v>41.015496881156018</v>
      </c>
      <c r="Z254" s="16" t="str">
        <f t="shared" ca="1" si="21"/>
        <v>nontronite_pxa</v>
      </c>
      <c r="AA254" s="66">
        <f>LARGE(F254:P254,3)</f>
        <v>12.193176244050717</v>
      </c>
      <c r="AB254" s="16" t="str">
        <f t="shared" ca="1" si="22"/>
        <v>kaolinite_pxa</v>
      </c>
      <c r="AC254" s="66">
        <f>LARGE(F254:P254,4)</f>
        <v>4.2065215206071156E-2</v>
      </c>
    </row>
    <row r="255" spans="1:29" x14ac:dyDescent="0.3">
      <c r="A255" t="s">
        <v>20</v>
      </c>
      <c r="B255" s="12">
        <v>21.5</v>
      </c>
      <c r="C255" s="12">
        <v>21.75</v>
      </c>
      <c r="D255" s="12">
        <v>29564</v>
      </c>
      <c r="E255" s="11">
        <v>4.9316736571505881</v>
      </c>
      <c r="F255" s="11">
        <v>0.13187335571421308</v>
      </c>
      <c r="G255" s="11">
        <v>1.6484169464276634E-2</v>
      </c>
      <c r="H255" s="11">
        <v>6.1815635491037375E-3</v>
      </c>
      <c r="I255" s="11">
        <v>35.445085390560827</v>
      </c>
      <c r="J255" s="11">
        <v>4.1210423660691586E-3</v>
      </c>
      <c r="K255" s="11">
        <v>21.103857956640155</v>
      </c>
      <c r="L255" s="11">
        <v>7.2118241406210259E-2</v>
      </c>
      <c r="M255" s="11">
        <v>0</v>
      </c>
      <c r="N255" s="11">
        <v>38.140247097970061</v>
      </c>
      <c r="O255" s="11">
        <v>0.14835752517848971</v>
      </c>
      <c r="P255" s="11">
        <v>0</v>
      </c>
      <c r="Q255" s="13">
        <f t="shared" si="18"/>
        <v>99.999999999999972</v>
      </c>
      <c r="R255" s="20"/>
      <c r="S255">
        <v>0.98299999999999998</v>
      </c>
      <c r="T255" s="20"/>
      <c r="V255" s="16" t="str">
        <f t="shared" ca="1" si="19"/>
        <v>nontronite_pxa</v>
      </c>
      <c r="W255" s="66">
        <f>LARGE(F255:P255,1)</f>
        <v>38.140247097970061</v>
      </c>
      <c r="X255" s="16" t="str">
        <f t="shared" ca="1" si="20"/>
        <v>goethite_pxa</v>
      </c>
      <c r="Y255" s="66">
        <f>LARGE(F255:P255,2)</f>
        <v>35.445085390560827</v>
      </c>
      <c r="Z255" s="16" t="str">
        <f t="shared" ca="1" si="21"/>
        <v>hematite_pxa</v>
      </c>
      <c r="AA255" s="66">
        <f>LARGE(F255:P255,3)</f>
        <v>21.103857956640155</v>
      </c>
      <c r="AB255" s="16" t="str">
        <f t="shared" ca="1" si="22"/>
        <v>quartz_pxa</v>
      </c>
      <c r="AC255" s="66">
        <f>LARGE(F255:P255,4)</f>
        <v>0.14835752517848971</v>
      </c>
    </row>
    <row r="256" spans="1:29" x14ac:dyDescent="0.3">
      <c r="A256" t="s">
        <v>20</v>
      </c>
      <c r="B256" s="12">
        <v>21.75</v>
      </c>
      <c r="C256" s="12">
        <v>22</v>
      </c>
      <c r="D256" s="12">
        <v>42444</v>
      </c>
      <c r="E256" s="11">
        <v>1.583262651964942</v>
      </c>
      <c r="F256" s="11">
        <v>4.7135158200061693E-2</v>
      </c>
      <c r="G256" s="11">
        <v>0</v>
      </c>
      <c r="H256" s="11">
        <v>1.4729736937519278E-2</v>
      </c>
      <c r="I256" s="11">
        <v>46.706522855179877</v>
      </c>
      <c r="J256" s="11">
        <v>3.0932447568790485E-2</v>
      </c>
      <c r="K256" s="11">
        <v>14.195047486687329</v>
      </c>
      <c r="L256" s="11">
        <v>2.53646070064082</v>
      </c>
      <c r="M256" s="11">
        <v>1.3831222984330602</v>
      </c>
      <c r="N256" s="11">
        <v>33.474800164206307</v>
      </c>
      <c r="O256" s="11">
        <v>2.062163171252699E-2</v>
      </c>
      <c r="P256" s="11">
        <v>7.3648684687596389E-3</v>
      </c>
      <c r="Q256" s="13">
        <f t="shared" si="18"/>
        <v>99.999999999999986</v>
      </c>
      <c r="R256" s="20"/>
      <c r="S256">
        <v>0.98399999999999999</v>
      </c>
      <c r="T256" s="20"/>
      <c r="V256" s="16" t="str">
        <f t="shared" ca="1" si="19"/>
        <v>goethite_pxa</v>
      </c>
      <c r="W256" s="66">
        <f>LARGE(F256:P256,1)</f>
        <v>46.706522855179877</v>
      </c>
      <c r="X256" s="16" t="str">
        <f t="shared" ca="1" si="20"/>
        <v>nontronite_pxa</v>
      </c>
      <c r="Y256" s="66">
        <f>LARGE(F256:P256,2)</f>
        <v>33.474800164206307</v>
      </c>
      <c r="Z256" s="16" t="str">
        <f t="shared" ca="1" si="21"/>
        <v>hematite_pxa</v>
      </c>
      <c r="AA256" s="66">
        <f>LARGE(F256:P256,3)</f>
        <v>14.195047486687329</v>
      </c>
      <c r="AB256" s="16" t="str">
        <f t="shared" ca="1" si="22"/>
        <v>kaolinite_pxa</v>
      </c>
      <c r="AC256" s="66">
        <f>LARGE(F256:P256,4)</f>
        <v>2.53646070064082</v>
      </c>
    </row>
    <row r="257" spans="1:29" x14ac:dyDescent="0.3">
      <c r="A257" t="s">
        <v>20</v>
      </c>
      <c r="B257" s="12">
        <v>22</v>
      </c>
      <c r="C257" s="12">
        <v>22.25</v>
      </c>
      <c r="D257" s="12">
        <v>44922</v>
      </c>
      <c r="E257" s="11">
        <v>5.47838475579894</v>
      </c>
      <c r="F257" s="11">
        <v>1.2298534303658928E-3</v>
      </c>
      <c r="G257" s="11">
        <v>2.5113607048071538</v>
      </c>
      <c r="H257" s="11">
        <v>2.3367215176951964E-2</v>
      </c>
      <c r="I257" s="11">
        <v>40.64911558045349</v>
      </c>
      <c r="J257" s="11">
        <v>1.2298534303658928E-2</v>
      </c>
      <c r="K257" s="11">
        <v>6.0115235676284851</v>
      </c>
      <c r="L257" s="11">
        <v>29.441461269529107</v>
      </c>
      <c r="M257" s="11">
        <v>2.4252709646815402</v>
      </c>
      <c r="N257" s="11">
        <v>10.922328315079495</v>
      </c>
      <c r="O257" s="11">
        <v>1.6873589064620047</v>
      </c>
      <c r="P257" s="11">
        <v>0.83630033264880721</v>
      </c>
      <c r="Q257" s="13">
        <f t="shared" si="18"/>
        <v>100.00000000000001</v>
      </c>
      <c r="R257" s="20"/>
      <c r="S257">
        <v>0.96599999999999997</v>
      </c>
      <c r="T257" s="20"/>
      <c r="V257" s="16" t="str">
        <f t="shared" ca="1" si="19"/>
        <v>goethite_pxa</v>
      </c>
      <c r="W257" s="66">
        <f>LARGE(F257:P257,1)</f>
        <v>40.64911558045349</v>
      </c>
      <c r="X257" s="16" t="str">
        <f t="shared" ca="1" si="20"/>
        <v>kaolinite_pxa</v>
      </c>
      <c r="Y257" s="66">
        <f>LARGE(F257:P257,2)</f>
        <v>29.441461269529107</v>
      </c>
      <c r="Z257" s="16" t="str">
        <f t="shared" ca="1" si="21"/>
        <v>nontronite_pxa</v>
      </c>
      <c r="AA257" s="66">
        <f>LARGE(F257:P257,3)</f>
        <v>10.922328315079495</v>
      </c>
      <c r="AB257" s="16" t="str">
        <f t="shared" ca="1" si="22"/>
        <v>hematite_pxa</v>
      </c>
      <c r="AC257" s="66">
        <f>LARGE(F257:P257,4)</f>
        <v>6.0115235676284851</v>
      </c>
    </row>
    <row r="258" spans="1:29" x14ac:dyDescent="0.3">
      <c r="A258" t="s">
        <v>20</v>
      </c>
      <c r="B258" s="12">
        <v>22.25</v>
      </c>
      <c r="C258" s="12">
        <v>22.5</v>
      </c>
      <c r="D258" s="12">
        <v>38372</v>
      </c>
      <c r="E258" s="11">
        <v>1.5063066819555926</v>
      </c>
      <c r="F258" s="11">
        <v>1.9262255943919659E-3</v>
      </c>
      <c r="G258" s="11">
        <v>1.6469228832051308</v>
      </c>
      <c r="H258" s="11">
        <v>3.8524511887839319E-3</v>
      </c>
      <c r="I258" s="11">
        <v>32.71212615676157</v>
      </c>
      <c r="J258" s="11">
        <v>0</v>
      </c>
      <c r="K258" s="11">
        <v>1.7817586748125687</v>
      </c>
      <c r="L258" s="11">
        <v>34.546856035419914</v>
      </c>
      <c r="M258" s="11">
        <v>9.7910046962943635</v>
      </c>
      <c r="N258" s="11">
        <v>17.66059936218274</v>
      </c>
      <c r="O258" s="11">
        <v>0.31301165908869449</v>
      </c>
      <c r="P258" s="11">
        <v>3.5635173496251372E-2</v>
      </c>
      <c r="Q258" s="13">
        <f t="shared" si="18"/>
        <v>100.00000000000001</v>
      </c>
      <c r="R258" s="20"/>
      <c r="S258">
        <v>0.97399999999999998</v>
      </c>
      <c r="T258" s="20"/>
      <c r="V258" s="16" t="str">
        <f t="shared" ca="1" si="19"/>
        <v>kaolinite_pxa</v>
      </c>
      <c r="W258" s="66">
        <f>LARGE(F258:P258,1)</f>
        <v>34.546856035419914</v>
      </c>
      <c r="X258" s="16" t="str">
        <f t="shared" ca="1" si="20"/>
        <v>goethite_pxa</v>
      </c>
      <c r="Y258" s="66">
        <f>LARGE(F258:P258,2)</f>
        <v>32.71212615676157</v>
      </c>
      <c r="Z258" s="16" t="str">
        <f t="shared" ca="1" si="21"/>
        <v>nontronite_pxa</v>
      </c>
      <c r="AA258" s="66">
        <f>LARGE(F258:P258,3)</f>
        <v>17.66059936218274</v>
      </c>
      <c r="AB258" s="16" t="str">
        <f t="shared" ca="1" si="22"/>
        <v>montmorillonite_pxa</v>
      </c>
      <c r="AC258" s="66">
        <f>LARGE(F258:P258,4)</f>
        <v>9.7910046962943635</v>
      </c>
    </row>
    <row r="259" spans="1:29" x14ac:dyDescent="0.3">
      <c r="A259" t="s">
        <v>20</v>
      </c>
      <c r="B259" s="12">
        <v>22.5</v>
      </c>
      <c r="C259" s="12">
        <v>22.75</v>
      </c>
      <c r="D259" s="12">
        <v>33660</v>
      </c>
      <c r="E259" s="11">
        <v>0.66844919786096257</v>
      </c>
      <c r="F259" s="11">
        <v>1.5655419730722847E-2</v>
      </c>
      <c r="G259" s="11">
        <v>4.0704091299879397E-2</v>
      </c>
      <c r="H259" s="11">
        <v>0</v>
      </c>
      <c r="I259" s="11">
        <v>33.873109824040668</v>
      </c>
      <c r="J259" s="11">
        <v>0</v>
      </c>
      <c r="K259" s="11">
        <v>0.43522066851409519</v>
      </c>
      <c r="L259" s="11">
        <v>30.328722797005014</v>
      </c>
      <c r="M259" s="11">
        <v>10.502699250017601</v>
      </c>
      <c r="N259" s="11">
        <v>24.135438751531058</v>
      </c>
      <c r="O259" s="11">
        <v>0</v>
      </c>
      <c r="P259" s="11">
        <v>0</v>
      </c>
      <c r="Q259" s="13">
        <f t="shared" si="18"/>
        <v>100</v>
      </c>
      <c r="R259" s="20"/>
      <c r="S259">
        <v>0.97399999999999998</v>
      </c>
      <c r="T259" s="20"/>
      <c r="V259" s="16" t="str">
        <f t="shared" ca="1" si="19"/>
        <v>goethite_pxa</v>
      </c>
      <c r="W259" s="66">
        <f>LARGE(F259:P259,1)</f>
        <v>33.873109824040668</v>
      </c>
      <c r="X259" s="16" t="str">
        <f t="shared" ca="1" si="20"/>
        <v>kaolinite_pxa</v>
      </c>
      <c r="Y259" s="66">
        <f>LARGE(F259:P259,2)</f>
        <v>30.328722797005014</v>
      </c>
      <c r="Z259" s="16" t="str">
        <f t="shared" ca="1" si="21"/>
        <v>nontronite_pxa</v>
      </c>
      <c r="AA259" s="66">
        <f>LARGE(F259:P259,3)</f>
        <v>24.135438751531058</v>
      </c>
      <c r="AB259" s="16" t="str">
        <f t="shared" ca="1" si="22"/>
        <v>montmorillonite_pxa</v>
      </c>
      <c r="AC259" s="66">
        <f>LARGE(F259:P259,4)</f>
        <v>10.502699250017601</v>
      </c>
    </row>
    <row r="260" spans="1:29" x14ac:dyDescent="0.3">
      <c r="A260" t="s">
        <v>20</v>
      </c>
      <c r="B260" s="12">
        <v>22.75</v>
      </c>
      <c r="C260" s="12">
        <v>23</v>
      </c>
      <c r="D260" s="12">
        <v>40125</v>
      </c>
      <c r="E260" s="11">
        <v>0.51588785046728969</v>
      </c>
      <c r="F260" s="11">
        <v>8.7668965649014973E-4</v>
      </c>
      <c r="G260" s="11">
        <v>2.6300689694704487E-2</v>
      </c>
      <c r="H260" s="11">
        <v>0</v>
      </c>
      <c r="I260" s="11">
        <v>33.815673430138048</v>
      </c>
      <c r="J260" s="11">
        <v>0</v>
      </c>
      <c r="K260" s="11">
        <v>0.96961876007810555</v>
      </c>
      <c r="L260" s="11">
        <v>31.397763357538217</v>
      </c>
      <c r="M260" s="11">
        <v>12.114974363037376</v>
      </c>
      <c r="N260" s="11">
        <v>21.158904859389761</v>
      </c>
      <c r="O260" s="11">
        <v>0</v>
      </c>
      <c r="P260" s="11">
        <v>0</v>
      </c>
      <c r="Q260" s="13">
        <f t="shared" si="18"/>
        <v>99.999999999999986</v>
      </c>
      <c r="R260" s="20"/>
      <c r="S260">
        <v>0.97399999999999998</v>
      </c>
      <c r="T260" s="20"/>
      <c r="V260" s="16" t="str">
        <f t="shared" ca="1" si="19"/>
        <v>goethite_pxa</v>
      </c>
      <c r="W260" s="66">
        <f>LARGE(F260:P260,1)</f>
        <v>33.815673430138048</v>
      </c>
      <c r="X260" s="16" t="str">
        <f t="shared" ca="1" si="20"/>
        <v>kaolinite_pxa</v>
      </c>
      <c r="Y260" s="66">
        <f>LARGE(F260:P260,2)</f>
        <v>31.397763357538217</v>
      </c>
      <c r="Z260" s="16" t="str">
        <f t="shared" ca="1" si="21"/>
        <v>nontronite_pxa</v>
      </c>
      <c r="AA260" s="66">
        <f>LARGE(F260:P260,3)</f>
        <v>21.158904859389761</v>
      </c>
      <c r="AB260" s="16" t="str">
        <f t="shared" ca="1" si="22"/>
        <v>montmorillonite_pxa</v>
      </c>
      <c r="AC260" s="66">
        <f>LARGE(F260:P260,4)</f>
        <v>12.114974363037376</v>
      </c>
    </row>
    <row r="261" spans="1:29" x14ac:dyDescent="0.3">
      <c r="A261" t="s">
        <v>20</v>
      </c>
      <c r="B261" s="12">
        <v>23</v>
      </c>
      <c r="C261" s="12">
        <v>23.25</v>
      </c>
      <c r="D261" s="12">
        <v>19862</v>
      </c>
      <c r="E261" s="11">
        <v>17.460477293323933</v>
      </c>
      <c r="F261" s="11">
        <v>0</v>
      </c>
      <c r="G261" s="11">
        <v>0.36411368530443788</v>
      </c>
      <c r="H261" s="11">
        <v>0</v>
      </c>
      <c r="I261" s="11">
        <v>37.208697768336712</v>
      </c>
      <c r="J261" s="11">
        <v>2.6577641263097651E-3</v>
      </c>
      <c r="K261" s="11">
        <v>2.6232131926677384</v>
      </c>
      <c r="L261" s="11">
        <v>27.303210869580219</v>
      </c>
      <c r="M261" s="11">
        <v>9.3021744420841781</v>
      </c>
      <c r="N261" s="11">
        <v>5.7354549845764726</v>
      </c>
      <c r="O261" s="11">
        <v>0</v>
      </c>
      <c r="P261" s="11">
        <v>0</v>
      </c>
      <c r="Q261" s="13">
        <f t="shared" si="18"/>
        <v>100.00000000000001</v>
      </c>
      <c r="R261" s="20"/>
      <c r="S261">
        <v>0.97299999999999998</v>
      </c>
      <c r="T261" s="20"/>
      <c r="V261" s="16" t="str">
        <f t="shared" ca="1" si="19"/>
        <v>goethite_pxa</v>
      </c>
      <c r="W261" s="66">
        <f>LARGE(F261:P261,1)</f>
        <v>37.208697768336712</v>
      </c>
      <c r="X261" s="16" t="str">
        <f t="shared" ca="1" si="20"/>
        <v>kaolinite_pxa</v>
      </c>
      <c r="Y261" s="66">
        <f>LARGE(F261:P261,2)</f>
        <v>27.303210869580219</v>
      </c>
      <c r="Z261" s="16" t="str">
        <f t="shared" ca="1" si="21"/>
        <v>montmorillonite_pxa</v>
      </c>
      <c r="AA261" s="66">
        <f>LARGE(F261:P261,3)</f>
        <v>9.3021744420841781</v>
      </c>
      <c r="AB261" s="16" t="str">
        <f t="shared" ca="1" si="22"/>
        <v>nontronite_pxa</v>
      </c>
      <c r="AC261" s="66">
        <f>LARGE(F261:P261,4)</f>
        <v>5.7354549845764726</v>
      </c>
    </row>
    <row r="262" spans="1:29" x14ac:dyDescent="0.3">
      <c r="A262" t="s">
        <v>21</v>
      </c>
      <c r="B262" s="12">
        <v>0</v>
      </c>
      <c r="C262" s="12">
        <v>0.25</v>
      </c>
      <c r="D262" s="12">
        <v>36511</v>
      </c>
      <c r="E262" s="11">
        <v>0</v>
      </c>
      <c r="F262" s="11">
        <v>0.29298342264736815</v>
      </c>
      <c r="G262" s="11">
        <v>0</v>
      </c>
      <c r="H262" s="11">
        <v>2.5041318174988734E-3</v>
      </c>
      <c r="I262" s="11">
        <v>1.1719336905894726</v>
      </c>
      <c r="J262" s="11">
        <v>4.0066109079981975E-2</v>
      </c>
      <c r="K262" s="11">
        <v>90.256423098111867</v>
      </c>
      <c r="L262" s="11">
        <v>8.2235688886662999</v>
      </c>
      <c r="M262" s="11">
        <v>1.0016527269995494E-2</v>
      </c>
      <c r="N262" s="11">
        <v>0</v>
      </c>
      <c r="O262" s="11">
        <v>2.5041318174988734E-3</v>
      </c>
      <c r="P262" s="11">
        <v>0</v>
      </c>
      <c r="Q262" s="13">
        <f t="shared" ref="Q262:Q325" si="23">SUM($E262:$P262)</f>
        <v>100</v>
      </c>
      <c r="R262" s="20"/>
      <c r="S262">
        <v>0.98599999999999999</v>
      </c>
      <c r="T262" s="20"/>
      <c r="V262" s="16" t="str">
        <f t="shared" ref="V262:V325" ca="1" si="24">OFFSET($E$4,0,MATCH(W262,$F262:$P262,0))</f>
        <v>hematite_pxa</v>
      </c>
      <c r="W262" s="66">
        <f>LARGE(F262:P262,1)</f>
        <v>90.256423098111867</v>
      </c>
      <c r="X262" s="16" t="str">
        <f t="shared" ref="X262:X325" ca="1" si="25">OFFSET($E$4,0,MATCH(Y262,$F262:$P262,0))</f>
        <v>kaolinite_pxa</v>
      </c>
      <c r="Y262" s="66">
        <f>LARGE(F262:P262,2)</f>
        <v>8.2235688886662999</v>
      </c>
      <c r="Z262" s="16" t="str">
        <f t="shared" ref="Z262:Z325" ca="1" si="26">OFFSET($E$4,0,MATCH(AA262,$F262:$P262,0))</f>
        <v>goethite_pxa</v>
      </c>
      <c r="AA262" s="66">
        <f>LARGE(F262:P262,3)</f>
        <v>1.1719336905894726</v>
      </c>
      <c r="AB262" s="16" t="str">
        <f t="shared" ref="AB262:AB325" ca="1" si="27">OFFSET($E$4,0,MATCH(AC262,$F262:$P262,0))</f>
        <v>alunite_pxa</v>
      </c>
      <c r="AC262" s="66">
        <f>LARGE(F262:P262,4)</f>
        <v>0.29298342264736815</v>
      </c>
    </row>
    <row r="263" spans="1:29" x14ac:dyDescent="0.3">
      <c r="A263" t="s">
        <v>21</v>
      </c>
      <c r="B263" s="12">
        <v>0.25</v>
      </c>
      <c r="C263" s="12">
        <v>0.5</v>
      </c>
      <c r="D263" s="12">
        <v>37135</v>
      </c>
      <c r="E263" s="11">
        <v>0.93442843678470444</v>
      </c>
      <c r="F263" s="11">
        <v>3.4061411465670703E-2</v>
      </c>
      <c r="G263" s="11">
        <v>0</v>
      </c>
      <c r="H263" s="11">
        <v>1.3624564586268281E-3</v>
      </c>
      <c r="I263" s="11">
        <v>14.80172696652186</v>
      </c>
      <c r="J263" s="11">
        <v>4.0873693758804843E-3</v>
      </c>
      <c r="K263" s="11">
        <v>34.562795442445378</v>
      </c>
      <c r="L263" s="11">
        <v>49.529379640461073</v>
      </c>
      <c r="M263" s="11">
        <v>5.8585627720953611E-2</v>
      </c>
      <c r="N263" s="11">
        <v>0</v>
      </c>
      <c r="O263" s="11">
        <v>0</v>
      </c>
      <c r="P263" s="11">
        <v>7.3572648765848722E-2</v>
      </c>
      <c r="Q263" s="13">
        <f t="shared" si="23"/>
        <v>100</v>
      </c>
      <c r="R263" s="20"/>
      <c r="S263">
        <v>0.98099999999999998</v>
      </c>
      <c r="T263" s="20"/>
      <c r="V263" s="16" t="str">
        <f t="shared" ca="1" si="24"/>
        <v>kaolinite_pxa</v>
      </c>
      <c r="W263" s="66">
        <f>LARGE(F263:P263,1)</f>
        <v>49.529379640461073</v>
      </c>
      <c r="X263" s="16" t="str">
        <f t="shared" ca="1" si="25"/>
        <v>hematite_pxa</v>
      </c>
      <c r="Y263" s="66">
        <f>LARGE(F263:P263,2)</f>
        <v>34.562795442445378</v>
      </c>
      <c r="Z263" s="16" t="str">
        <f t="shared" ca="1" si="26"/>
        <v>goethite_pxa</v>
      </c>
      <c r="AA263" s="66">
        <f>LARGE(F263:P263,3)</f>
        <v>14.80172696652186</v>
      </c>
      <c r="AB263" s="16" t="str">
        <f t="shared" ca="1" si="27"/>
        <v>undifferentiated_clay_pxa</v>
      </c>
      <c r="AC263" s="66">
        <f>LARGE(F263:P263,4)</f>
        <v>7.3572648765848722E-2</v>
      </c>
    </row>
    <row r="264" spans="1:29" x14ac:dyDescent="0.3">
      <c r="A264" t="s">
        <v>21</v>
      </c>
      <c r="B264" s="12">
        <v>0.5</v>
      </c>
      <c r="C264" s="12">
        <v>0.75</v>
      </c>
      <c r="D264" s="12">
        <v>38454</v>
      </c>
      <c r="E264" s="11">
        <v>0</v>
      </c>
      <c r="F264" s="11">
        <v>8.4320586871284627E-3</v>
      </c>
      <c r="G264" s="11">
        <v>1.4053431145214105E-3</v>
      </c>
      <c r="H264" s="11">
        <v>0</v>
      </c>
      <c r="I264" s="11">
        <v>20.820158241634694</v>
      </c>
      <c r="J264" s="11">
        <v>7.0267155726070514E-3</v>
      </c>
      <c r="K264" s="11">
        <v>33.208257796140927</v>
      </c>
      <c r="L264" s="11">
        <v>45.665219163258705</v>
      </c>
      <c r="M264" s="11">
        <v>0.25717778995741813</v>
      </c>
      <c r="N264" s="11">
        <v>2.9512205404949619E-2</v>
      </c>
      <c r="O264" s="11">
        <v>1.4053431145214105E-3</v>
      </c>
      <c r="P264" s="11">
        <v>1.4053431145214105E-3</v>
      </c>
      <c r="Q264" s="13">
        <f t="shared" si="23"/>
        <v>100.00000000000001</v>
      </c>
      <c r="R264" s="20"/>
      <c r="S264">
        <v>0.98299999999999998</v>
      </c>
      <c r="T264" s="20"/>
      <c r="V264" s="16" t="str">
        <f t="shared" ca="1" si="24"/>
        <v>kaolinite_pxa</v>
      </c>
      <c r="W264" s="66">
        <f>LARGE(F264:P264,1)</f>
        <v>45.665219163258705</v>
      </c>
      <c r="X264" s="16" t="str">
        <f t="shared" ca="1" si="25"/>
        <v>hematite_pxa</v>
      </c>
      <c r="Y264" s="66">
        <f>LARGE(F264:P264,2)</f>
        <v>33.208257796140927</v>
      </c>
      <c r="Z264" s="16" t="str">
        <f t="shared" ca="1" si="26"/>
        <v>goethite_pxa</v>
      </c>
      <c r="AA264" s="66">
        <f>LARGE(F264:P264,3)</f>
        <v>20.820158241634694</v>
      </c>
      <c r="AB264" s="16" t="str">
        <f t="shared" ca="1" si="27"/>
        <v>montmorillonite_pxa</v>
      </c>
      <c r="AC264" s="66">
        <f>LARGE(F264:P264,4)</f>
        <v>0.25717778995741813</v>
      </c>
    </row>
    <row r="265" spans="1:29" x14ac:dyDescent="0.3">
      <c r="A265" t="s">
        <v>21</v>
      </c>
      <c r="B265" s="12">
        <v>0.75</v>
      </c>
      <c r="C265" s="12">
        <v>1</v>
      </c>
      <c r="D265" s="12">
        <v>31477</v>
      </c>
      <c r="E265" s="11">
        <v>0.9467230040982304</v>
      </c>
      <c r="F265" s="11">
        <v>1.887448113488982E-2</v>
      </c>
      <c r="G265" s="11">
        <v>0</v>
      </c>
      <c r="H265" s="11">
        <v>0</v>
      </c>
      <c r="I265" s="11">
        <v>48.243173780778378</v>
      </c>
      <c r="J265" s="11">
        <v>1.6178126687048419E-2</v>
      </c>
      <c r="K265" s="11">
        <v>35.670072990493921</v>
      </c>
      <c r="L265" s="11">
        <v>15.021390628924456</v>
      </c>
      <c r="M265" s="11">
        <v>0</v>
      </c>
      <c r="N265" s="11">
        <v>0</v>
      </c>
      <c r="O265" s="11">
        <v>7.8194278987400681E-2</v>
      </c>
      <c r="P265" s="11">
        <v>5.3927088956828052E-3</v>
      </c>
      <c r="Q265" s="13">
        <f t="shared" si="23"/>
        <v>100</v>
      </c>
      <c r="R265" s="20"/>
      <c r="S265">
        <v>0.98299999999999998</v>
      </c>
      <c r="T265" s="20"/>
      <c r="V265" s="16" t="str">
        <f t="shared" ca="1" si="24"/>
        <v>goethite_pxa</v>
      </c>
      <c r="W265" s="66">
        <f>LARGE(F265:P265,1)</f>
        <v>48.243173780778378</v>
      </c>
      <c r="X265" s="16" t="str">
        <f t="shared" ca="1" si="25"/>
        <v>hematite_pxa</v>
      </c>
      <c r="Y265" s="66">
        <f>LARGE(F265:P265,2)</f>
        <v>35.670072990493921</v>
      </c>
      <c r="Z265" s="16" t="str">
        <f t="shared" ca="1" si="26"/>
        <v>kaolinite_pxa</v>
      </c>
      <c r="AA265" s="66">
        <f>LARGE(F265:P265,3)</f>
        <v>15.021390628924456</v>
      </c>
      <c r="AB265" s="16" t="str">
        <f t="shared" ca="1" si="27"/>
        <v>quartz_pxa</v>
      </c>
      <c r="AC265" s="66">
        <f>LARGE(F265:P265,4)</f>
        <v>7.8194278987400681E-2</v>
      </c>
    </row>
    <row r="266" spans="1:29" x14ac:dyDescent="0.3">
      <c r="A266" t="s">
        <v>21</v>
      </c>
      <c r="B266" s="12">
        <v>1</v>
      </c>
      <c r="C266" s="12">
        <v>1.25</v>
      </c>
      <c r="D266" s="12">
        <v>29644</v>
      </c>
      <c r="E266" s="11">
        <v>0.17878828768047497</v>
      </c>
      <c r="F266" s="11">
        <v>7.2878280789000105E-2</v>
      </c>
      <c r="G266" s="11">
        <v>6.7793749571162902E-3</v>
      </c>
      <c r="H266" s="11">
        <v>0</v>
      </c>
      <c r="I266" s="11">
        <v>39.049199752989836</v>
      </c>
      <c r="J266" s="11">
        <v>0.26948015454537255</v>
      </c>
      <c r="K266" s="11">
        <v>10.955469930699923</v>
      </c>
      <c r="L266" s="11">
        <v>49.445371249727657</v>
      </c>
      <c r="M266" s="11">
        <v>3.3896874785581451E-3</v>
      </c>
      <c r="N266" s="11">
        <v>3.3896874785581451E-3</v>
      </c>
      <c r="O266" s="11">
        <v>5.0845312178372177E-3</v>
      </c>
      <c r="P266" s="11">
        <v>1.0169062435674435E-2</v>
      </c>
      <c r="Q266" s="13">
        <f t="shared" si="23"/>
        <v>100.00000000000001</v>
      </c>
      <c r="R266" s="20"/>
      <c r="S266">
        <v>0.98299999999999998</v>
      </c>
      <c r="T266" s="20"/>
      <c r="V266" s="16" t="str">
        <f t="shared" ca="1" si="24"/>
        <v>kaolinite_pxa</v>
      </c>
      <c r="W266" s="66">
        <f>LARGE(F266:P266,1)</f>
        <v>49.445371249727657</v>
      </c>
      <c r="X266" s="16" t="str">
        <f t="shared" ca="1" si="25"/>
        <v>goethite_pxa</v>
      </c>
      <c r="Y266" s="66">
        <f>LARGE(F266:P266,2)</f>
        <v>39.049199752989836</v>
      </c>
      <c r="Z266" s="16" t="str">
        <f t="shared" ca="1" si="26"/>
        <v>hematite_pxa</v>
      </c>
      <c r="AA266" s="66">
        <f>LARGE(F266:P266,3)</f>
        <v>10.955469930699923</v>
      </c>
      <c r="AB266" s="16" t="str">
        <f t="shared" ca="1" si="27"/>
        <v>gypsum_pxa</v>
      </c>
      <c r="AC266" s="66">
        <f>LARGE(F266:P266,4)</f>
        <v>0.26948015454537255</v>
      </c>
    </row>
    <row r="267" spans="1:29" x14ac:dyDescent="0.3">
      <c r="A267" t="s">
        <v>21</v>
      </c>
      <c r="B267" s="12">
        <v>1.25</v>
      </c>
      <c r="C267" s="12">
        <v>1.5</v>
      </c>
      <c r="D267" s="12">
        <v>25840</v>
      </c>
      <c r="E267" s="11">
        <v>0.16253869969040247</v>
      </c>
      <c r="F267" s="11">
        <v>6.6732334995390441E-2</v>
      </c>
      <c r="G267" s="11">
        <v>9.8135786757927133E-3</v>
      </c>
      <c r="H267" s="11">
        <v>0</v>
      </c>
      <c r="I267" s="11">
        <v>48.329912262543964</v>
      </c>
      <c r="J267" s="11">
        <v>0.71442852759770958</v>
      </c>
      <c r="K267" s="11">
        <v>1.8940206844279939</v>
      </c>
      <c r="L267" s="11">
        <v>48.816665764863281</v>
      </c>
      <c r="M267" s="11">
        <v>0</v>
      </c>
      <c r="N267" s="11">
        <v>0</v>
      </c>
      <c r="O267" s="11">
        <v>0</v>
      </c>
      <c r="P267" s="11">
        <v>5.8881472054756285E-3</v>
      </c>
      <c r="Q267" s="13">
        <f t="shared" si="23"/>
        <v>100.00000000000001</v>
      </c>
      <c r="R267" s="20"/>
      <c r="S267">
        <v>0.98499999999999999</v>
      </c>
      <c r="T267" s="20"/>
      <c r="V267" s="16" t="str">
        <f t="shared" ca="1" si="24"/>
        <v>kaolinite_pxa</v>
      </c>
      <c r="W267" s="66">
        <f>LARGE(F267:P267,1)</f>
        <v>48.816665764863281</v>
      </c>
      <c r="X267" s="16" t="str">
        <f t="shared" ca="1" si="25"/>
        <v>goethite_pxa</v>
      </c>
      <c r="Y267" s="66">
        <f>LARGE(F267:P267,2)</f>
        <v>48.329912262543964</v>
      </c>
      <c r="Z267" s="16" t="str">
        <f t="shared" ca="1" si="26"/>
        <v>hematite_pxa</v>
      </c>
      <c r="AA267" s="66">
        <f>LARGE(F267:P267,3)</f>
        <v>1.8940206844279939</v>
      </c>
      <c r="AB267" s="16" t="str">
        <f t="shared" ca="1" si="27"/>
        <v>gypsum_pxa</v>
      </c>
      <c r="AC267" s="66">
        <f>LARGE(F267:P267,4)</f>
        <v>0.71442852759770958</v>
      </c>
    </row>
    <row r="268" spans="1:29" x14ac:dyDescent="0.3">
      <c r="A268" t="s">
        <v>21</v>
      </c>
      <c r="B268" s="12">
        <v>1.5</v>
      </c>
      <c r="C268" s="12">
        <v>1.75</v>
      </c>
      <c r="D268" s="12">
        <v>32166</v>
      </c>
      <c r="E268" s="11">
        <v>0</v>
      </c>
      <c r="F268" s="11">
        <v>6.1906088463800409E-3</v>
      </c>
      <c r="G268" s="11">
        <v>0</v>
      </c>
      <c r="H268" s="11">
        <v>0</v>
      </c>
      <c r="I268" s="11">
        <v>48.785093013897921</v>
      </c>
      <c r="J268" s="11">
        <v>0.57572662271334385</v>
      </c>
      <c r="K268" s="11">
        <v>0.87597115176277585</v>
      </c>
      <c r="L268" s="11">
        <v>49.757018602779581</v>
      </c>
      <c r="M268" s="11">
        <v>0</v>
      </c>
      <c r="N268" s="11">
        <v>0</v>
      </c>
      <c r="O268" s="11">
        <v>0</v>
      </c>
      <c r="P268" s="11">
        <v>0</v>
      </c>
      <c r="Q268" s="13">
        <f t="shared" si="23"/>
        <v>100</v>
      </c>
      <c r="R268" s="20"/>
      <c r="S268">
        <v>0.98899999999999999</v>
      </c>
      <c r="T268" s="20"/>
      <c r="V268" s="16" t="str">
        <f t="shared" ca="1" si="24"/>
        <v>kaolinite_pxa</v>
      </c>
      <c r="W268" s="66">
        <f>LARGE(F268:P268,1)</f>
        <v>49.757018602779581</v>
      </c>
      <c r="X268" s="16" t="str">
        <f t="shared" ca="1" si="25"/>
        <v>goethite_pxa</v>
      </c>
      <c r="Y268" s="66">
        <f>LARGE(F268:P268,2)</f>
        <v>48.785093013897921</v>
      </c>
      <c r="Z268" s="16" t="str">
        <f t="shared" ca="1" si="26"/>
        <v>hematite_pxa</v>
      </c>
      <c r="AA268" s="66">
        <f>LARGE(F268:P268,3)</f>
        <v>0.87597115176277585</v>
      </c>
      <c r="AB268" s="16" t="str">
        <f t="shared" ca="1" si="27"/>
        <v>gypsum_pxa</v>
      </c>
      <c r="AC268" s="66">
        <f>LARGE(F268:P268,4)</f>
        <v>0.57572662271334385</v>
      </c>
    </row>
    <row r="269" spans="1:29" x14ac:dyDescent="0.3">
      <c r="A269" t="s">
        <v>21</v>
      </c>
      <c r="B269" s="12">
        <v>1.75</v>
      </c>
      <c r="C269" s="12">
        <v>2</v>
      </c>
      <c r="D269" s="12">
        <v>25558</v>
      </c>
      <c r="E269" s="11">
        <v>0</v>
      </c>
      <c r="F269" s="11">
        <v>1.9664909934712497E-3</v>
      </c>
      <c r="G269" s="11">
        <v>0</v>
      </c>
      <c r="H269" s="11">
        <v>0</v>
      </c>
      <c r="I269" s="11">
        <v>48.914496971603874</v>
      </c>
      <c r="J269" s="11">
        <v>3.5396837882482497E-2</v>
      </c>
      <c r="K269" s="11">
        <v>1.3411468575473924</v>
      </c>
      <c r="L269" s="11">
        <v>49.687327932038073</v>
      </c>
      <c r="M269" s="11">
        <v>1.9664909934712496E-2</v>
      </c>
      <c r="N269" s="11">
        <v>0</v>
      </c>
      <c r="O269" s="11">
        <v>0</v>
      </c>
      <c r="P269" s="11">
        <v>0</v>
      </c>
      <c r="Q269" s="13">
        <f t="shared" si="23"/>
        <v>100.00000000000001</v>
      </c>
      <c r="R269" s="20"/>
      <c r="S269">
        <v>0.98399999999999999</v>
      </c>
      <c r="T269" s="20"/>
      <c r="V269" s="16" t="str">
        <f t="shared" ca="1" si="24"/>
        <v>kaolinite_pxa</v>
      </c>
      <c r="W269" s="66">
        <f>LARGE(F269:P269,1)</f>
        <v>49.687327932038073</v>
      </c>
      <c r="X269" s="16" t="str">
        <f t="shared" ca="1" si="25"/>
        <v>goethite_pxa</v>
      </c>
      <c r="Y269" s="66">
        <f>LARGE(F269:P269,2)</f>
        <v>48.914496971603874</v>
      </c>
      <c r="Z269" s="16" t="str">
        <f t="shared" ca="1" si="26"/>
        <v>hematite_pxa</v>
      </c>
      <c r="AA269" s="66">
        <f>LARGE(F269:P269,3)</f>
        <v>1.3411468575473924</v>
      </c>
      <c r="AB269" s="16" t="str">
        <f t="shared" ca="1" si="27"/>
        <v>gypsum_pxa</v>
      </c>
      <c r="AC269" s="66">
        <f>LARGE(F269:P269,4)</f>
        <v>3.5396837882482497E-2</v>
      </c>
    </row>
    <row r="270" spans="1:29" x14ac:dyDescent="0.3">
      <c r="A270" t="s">
        <v>21</v>
      </c>
      <c r="B270" s="12">
        <v>2</v>
      </c>
      <c r="C270" s="12">
        <v>2.25</v>
      </c>
      <c r="D270" s="12">
        <v>21216</v>
      </c>
      <c r="E270" s="11">
        <v>0.5043363499245852</v>
      </c>
      <c r="F270" s="11">
        <v>0.21992087581911615</v>
      </c>
      <c r="G270" s="11">
        <v>0</v>
      </c>
      <c r="H270" s="11">
        <v>0</v>
      </c>
      <c r="I270" s="11">
        <v>47.715416989518353</v>
      </c>
      <c r="J270" s="11">
        <v>5.4362463685624217E-2</v>
      </c>
      <c r="K270" s="11">
        <v>3.9882280176635221</v>
      </c>
      <c r="L270" s="11">
        <v>47.480669987239516</v>
      </c>
      <c r="M270" s="11">
        <v>1.2355105383096414E-2</v>
      </c>
      <c r="N270" s="11">
        <v>1.9768168612954263E-2</v>
      </c>
      <c r="O270" s="11">
        <v>0</v>
      </c>
      <c r="P270" s="11">
        <v>4.9420421532385657E-3</v>
      </c>
      <c r="Q270" s="13">
        <f t="shared" si="23"/>
        <v>99.999999999999986</v>
      </c>
      <c r="R270" s="20"/>
      <c r="S270">
        <v>0.98099999999999998</v>
      </c>
      <c r="T270" s="20"/>
      <c r="V270" s="16" t="str">
        <f t="shared" ca="1" si="24"/>
        <v>goethite_pxa</v>
      </c>
      <c r="W270" s="66">
        <f>LARGE(F270:P270,1)</f>
        <v>47.715416989518353</v>
      </c>
      <c r="X270" s="16" t="str">
        <f t="shared" ca="1" si="25"/>
        <v>kaolinite_pxa</v>
      </c>
      <c r="Y270" s="66">
        <f>LARGE(F270:P270,2)</f>
        <v>47.480669987239516</v>
      </c>
      <c r="Z270" s="16" t="str">
        <f t="shared" ca="1" si="26"/>
        <v>hematite_pxa</v>
      </c>
      <c r="AA270" s="66">
        <f>LARGE(F270:P270,3)</f>
        <v>3.9882280176635221</v>
      </c>
      <c r="AB270" s="16" t="str">
        <f t="shared" ca="1" si="27"/>
        <v>alunite_pxa</v>
      </c>
      <c r="AC270" s="66">
        <f>LARGE(F270:P270,4)</f>
        <v>0.21992087581911615</v>
      </c>
    </row>
    <row r="271" spans="1:29" x14ac:dyDescent="0.3">
      <c r="A271" t="s">
        <v>21</v>
      </c>
      <c r="B271" s="12">
        <v>2.25</v>
      </c>
      <c r="C271" s="12">
        <v>2.5</v>
      </c>
      <c r="D271" s="12">
        <v>36777</v>
      </c>
      <c r="E271" s="11">
        <v>9.2449085025967312E-2</v>
      </c>
      <c r="F271" s="11">
        <v>0.10097698902602235</v>
      </c>
      <c r="G271" s="11">
        <v>3.0599087583643141E-3</v>
      </c>
      <c r="H271" s="11">
        <v>0</v>
      </c>
      <c r="I271" s="11">
        <v>46.323958692877355</v>
      </c>
      <c r="J271" s="11">
        <v>0.3029309670780671</v>
      </c>
      <c r="K271" s="11">
        <v>7.9710623155390374</v>
      </c>
      <c r="L271" s="11">
        <v>45.162723319078097</v>
      </c>
      <c r="M271" s="11">
        <v>1.5299543791821571E-3</v>
      </c>
      <c r="N271" s="11">
        <v>2.6009224446096667E-2</v>
      </c>
      <c r="O271" s="11">
        <v>0</v>
      </c>
      <c r="P271" s="11">
        <v>1.5299543791821572E-2</v>
      </c>
      <c r="Q271" s="13">
        <f t="shared" si="23"/>
        <v>100.00000000000001</v>
      </c>
      <c r="R271" s="20"/>
      <c r="S271">
        <v>0.98499999999999999</v>
      </c>
      <c r="T271" s="20"/>
      <c r="V271" s="16" t="str">
        <f t="shared" ca="1" si="24"/>
        <v>goethite_pxa</v>
      </c>
      <c r="W271" s="66">
        <f>LARGE(F271:P271,1)</f>
        <v>46.323958692877355</v>
      </c>
      <c r="X271" s="16" t="str">
        <f t="shared" ca="1" si="25"/>
        <v>kaolinite_pxa</v>
      </c>
      <c r="Y271" s="66">
        <f>LARGE(F271:P271,2)</f>
        <v>45.162723319078097</v>
      </c>
      <c r="Z271" s="16" t="str">
        <f t="shared" ca="1" si="26"/>
        <v>hematite_pxa</v>
      </c>
      <c r="AA271" s="66">
        <f>LARGE(F271:P271,3)</f>
        <v>7.9710623155390374</v>
      </c>
      <c r="AB271" s="16" t="str">
        <f t="shared" ca="1" si="27"/>
        <v>gypsum_pxa</v>
      </c>
      <c r="AC271" s="66">
        <f>LARGE(F271:P271,4)</f>
        <v>0.3029309670780671</v>
      </c>
    </row>
    <row r="272" spans="1:29" x14ac:dyDescent="0.3">
      <c r="A272" t="s">
        <v>21</v>
      </c>
      <c r="B272" s="12">
        <v>2.5</v>
      </c>
      <c r="C272" s="12">
        <v>2.75</v>
      </c>
      <c r="D272" s="12">
        <v>37866</v>
      </c>
      <c r="E272" s="11">
        <v>0</v>
      </c>
      <c r="F272" s="11">
        <v>3.5764395169055545E-2</v>
      </c>
      <c r="G272" s="11">
        <v>0</v>
      </c>
      <c r="H272" s="11">
        <v>2.3384412225920935E-2</v>
      </c>
      <c r="I272" s="11">
        <v>50.266857410107569</v>
      </c>
      <c r="J272" s="11">
        <v>0.21596192467468156</v>
      </c>
      <c r="K272" s="11">
        <v>1.7620842389061597</v>
      </c>
      <c r="L272" s="11">
        <v>47.636798811521636</v>
      </c>
      <c r="M272" s="11">
        <v>1.5131090263831193E-2</v>
      </c>
      <c r="N272" s="11">
        <v>3.9891056150100412E-2</v>
      </c>
      <c r="O272" s="11">
        <v>1.3755536603482902E-3</v>
      </c>
      <c r="P272" s="11">
        <v>2.7511073206965804E-3</v>
      </c>
      <c r="Q272" s="13">
        <f t="shared" si="23"/>
        <v>100</v>
      </c>
      <c r="R272" s="20"/>
      <c r="S272">
        <v>0.98299999999999998</v>
      </c>
      <c r="T272" s="20"/>
      <c r="U272" s="19"/>
      <c r="V272" s="16" t="str">
        <f t="shared" ca="1" si="24"/>
        <v>goethite_pxa</v>
      </c>
      <c r="W272" s="66">
        <f>LARGE(F272:P272,1)</f>
        <v>50.266857410107569</v>
      </c>
      <c r="X272" s="16" t="str">
        <f t="shared" ca="1" si="25"/>
        <v>kaolinite_pxa</v>
      </c>
      <c r="Y272" s="66">
        <f>LARGE(F272:P272,2)</f>
        <v>47.636798811521636</v>
      </c>
      <c r="Z272" s="16" t="str">
        <f t="shared" ca="1" si="26"/>
        <v>hematite_pxa</v>
      </c>
      <c r="AA272" s="66">
        <f>LARGE(F272:P272,3)</f>
        <v>1.7620842389061597</v>
      </c>
      <c r="AB272" s="16" t="str">
        <f t="shared" ca="1" si="27"/>
        <v>gypsum_pxa</v>
      </c>
      <c r="AC272" s="66">
        <f>LARGE(F272:P272,4)</f>
        <v>0.21596192467468156</v>
      </c>
    </row>
    <row r="273" spans="1:29" ht="15" thickBot="1" x14ac:dyDescent="0.35">
      <c r="A273" t="s">
        <v>21</v>
      </c>
      <c r="B273" s="12">
        <v>2.75</v>
      </c>
      <c r="C273" s="12">
        <v>3</v>
      </c>
      <c r="D273" s="12">
        <v>34533</v>
      </c>
      <c r="E273" s="11">
        <v>5.5019836098804044E-2</v>
      </c>
      <c r="F273" s="11">
        <v>1.5326163921349015E-3</v>
      </c>
      <c r="G273" s="11">
        <v>0.10881576384157801</v>
      </c>
      <c r="H273" s="11">
        <v>0</v>
      </c>
      <c r="I273" s="11">
        <v>43.929383647762684</v>
      </c>
      <c r="J273" s="11">
        <v>0.84293901567419582</v>
      </c>
      <c r="K273" s="11">
        <v>4.9426878646350572</v>
      </c>
      <c r="L273" s="11">
        <v>50.116556022811274</v>
      </c>
      <c r="M273" s="11">
        <v>3.0652327842698029E-3</v>
      </c>
      <c r="N273" s="11">
        <v>0</v>
      </c>
      <c r="O273" s="11">
        <v>0</v>
      </c>
      <c r="P273" s="11">
        <v>0</v>
      </c>
      <c r="Q273" s="13">
        <f t="shared" si="23"/>
        <v>99.999999999999986</v>
      </c>
      <c r="R273" s="20"/>
      <c r="S273">
        <v>0.98699999999999999</v>
      </c>
      <c r="T273" s="20"/>
      <c r="U273" s="18"/>
      <c r="V273" s="16" t="str">
        <f t="shared" ca="1" si="24"/>
        <v>kaolinite_pxa</v>
      </c>
      <c r="W273" s="66">
        <f>LARGE(F273:P273,1)</f>
        <v>50.116556022811274</v>
      </c>
      <c r="X273" s="16" t="str">
        <f t="shared" ca="1" si="25"/>
        <v>goethite_pxa</v>
      </c>
      <c r="Y273" s="66">
        <f>LARGE(F273:P273,2)</f>
        <v>43.929383647762684</v>
      </c>
      <c r="Z273" s="16" t="str">
        <f t="shared" ca="1" si="26"/>
        <v>hematite_pxa</v>
      </c>
      <c r="AA273" s="66">
        <f>LARGE(F273:P273,3)</f>
        <v>4.9426878646350572</v>
      </c>
      <c r="AB273" s="16" t="str">
        <f t="shared" ca="1" si="27"/>
        <v>gypsum_pxa</v>
      </c>
      <c r="AC273" s="66">
        <f>LARGE(F273:P273,4)</f>
        <v>0.84293901567419582</v>
      </c>
    </row>
    <row r="274" spans="1:29" ht="15" thickTop="1" x14ac:dyDescent="0.3">
      <c r="A274" t="s">
        <v>21</v>
      </c>
      <c r="B274" s="12">
        <v>3</v>
      </c>
      <c r="C274" s="12">
        <v>3.25</v>
      </c>
      <c r="D274" s="12">
        <v>26023</v>
      </c>
      <c r="E274" s="11">
        <v>4.227029935057449E-2</v>
      </c>
      <c r="F274" s="11">
        <v>4.0521213596825612E-3</v>
      </c>
      <c r="G274" s="11">
        <v>0</v>
      </c>
      <c r="H274" s="11">
        <v>0</v>
      </c>
      <c r="I274" s="11">
        <v>48.112862964190896</v>
      </c>
      <c r="J274" s="11">
        <v>0.2370490995414298</v>
      </c>
      <c r="K274" s="11">
        <v>1.1204115559522281</v>
      </c>
      <c r="L274" s="11">
        <v>50.481327898925358</v>
      </c>
      <c r="M274" s="11">
        <v>0</v>
      </c>
      <c r="N274" s="11">
        <v>2.0260606798412806E-3</v>
      </c>
      <c r="O274" s="11">
        <v>0</v>
      </c>
      <c r="P274" s="11">
        <v>0</v>
      </c>
      <c r="Q274" s="13">
        <f t="shared" si="23"/>
        <v>100</v>
      </c>
      <c r="R274" s="20"/>
      <c r="S274">
        <v>0.99299999999999999</v>
      </c>
      <c r="T274" s="20"/>
      <c r="V274" s="16" t="str">
        <f t="shared" ca="1" si="24"/>
        <v>kaolinite_pxa</v>
      </c>
      <c r="W274" s="66">
        <f>LARGE(F274:P274,1)</f>
        <v>50.481327898925358</v>
      </c>
      <c r="X274" s="16" t="str">
        <f t="shared" ca="1" si="25"/>
        <v>goethite_pxa</v>
      </c>
      <c r="Y274" s="66">
        <f>LARGE(F274:P274,2)</f>
        <v>48.112862964190896</v>
      </c>
      <c r="Z274" s="16" t="str">
        <f t="shared" ca="1" si="26"/>
        <v>hematite_pxa</v>
      </c>
      <c r="AA274" s="66">
        <f>LARGE(F274:P274,3)</f>
        <v>1.1204115559522281</v>
      </c>
      <c r="AB274" s="16" t="str">
        <f t="shared" ca="1" si="27"/>
        <v>gypsum_pxa</v>
      </c>
      <c r="AC274" s="66">
        <f>LARGE(F274:P274,4)</f>
        <v>0.2370490995414298</v>
      </c>
    </row>
    <row r="275" spans="1:29" x14ac:dyDescent="0.3">
      <c r="A275" t="s">
        <v>21</v>
      </c>
      <c r="B275" s="12">
        <v>3.25</v>
      </c>
      <c r="C275" s="12">
        <v>3.5</v>
      </c>
      <c r="D275" s="12">
        <v>34302</v>
      </c>
      <c r="E275" s="11">
        <v>0</v>
      </c>
      <c r="F275" s="11">
        <v>3.0246661524734207E-3</v>
      </c>
      <c r="G275" s="11">
        <v>1.5123330762367104E-2</v>
      </c>
      <c r="H275" s="11">
        <v>0</v>
      </c>
      <c r="I275" s="11">
        <v>51.469231583563968</v>
      </c>
      <c r="J275" s="11">
        <v>0.60644556357092083</v>
      </c>
      <c r="K275" s="11">
        <v>0.2797816191037914</v>
      </c>
      <c r="L275" s="11">
        <v>47.624880903770247</v>
      </c>
      <c r="M275" s="11">
        <v>0</v>
      </c>
      <c r="N275" s="11">
        <v>0</v>
      </c>
      <c r="O275" s="11">
        <v>0</v>
      </c>
      <c r="P275" s="11">
        <v>1.5123330762367103E-3</v>
      </c>
      <c r="Q275" s="13">
        <f t="shared" si="23"/>
        <v>100.00000000000001</v>
      </c>
      <c r="R275" s="20"/>
      <c r="S275">
        <v>0.98899999999999999</v>
      </c>
      <c r="T275" s="20"/>
      <c r="V275" s="16" t="str">
        <f t="shared" ca="1" si="24"/>
        <v>goethite_pxa</v>
      </c>
      <c r="W275" s="66">
        <f>LARGE(F275:P275,1)</f>
        <v>51.469231583563968</v>
      </c>
      <c r="X275" s="16" t="str">
        <f t="shared" ca="1" si="25"/>
        <v>kaolinite_pxa</v>
      </c>
      <c r="Y275" s="66">
        <f>LARGE(F275:P275,2)</f>
        <v>47.624880903770247</v>
      </c>
      <c r="Z275" s="16" t="str">
        <f t="shared" ca="1" si="26"/>
        <v>gypsum_pxa</v>
      </c>
      <c r="AA275" s="66">
        <f>LARGE(F275:P275,3)</f>
        <v>0.60644556357092083</v>
      </c>
      <c r="AB275" s="16" t="str">
        <f t="shared" ca="1" si="27"/>
        <v>hematite_pxa</v>
      </c>
      <c r="AC275" s="66">
        <f>LARGE(F275:P275,4)</f>
        <v>0.2797816191037914</v>
      </c>
    </row>
    <row r="276" spans="1:29" x14ac:dyDescent="0.3">
      <c r="A276" t="s">
        <v>21</v>
      </c>
      <c r="B276" s="12">
        <v>3.5</v>
      </c>
      <c r="C276" s="12">
        <v>3.75</v>
      </c>
      <c r="D276" s="12">
        <v>36396</v>
      </c>
      <c r="E276" s="11">
        <v>1.9617540389053743</v>
      </c>
      <c r="F276" s="11">
        <v>7.5972617569735792E-2</v>
      </c>
      <c r="G276" s="11">
        <v>1.7668050597612975E-3</v>
      </c>
      <c r="H276" s="11">
        <v>1.7668050597612975E-3</v>
      </c>
      <c r="I276" s="11">
        <v>60.453001924792545</v>
      </c>
      <c r="J276" s="11">
        <v>1.0335809599603589</v>
      </c>
      <c r="K276" s="11">
        <v>2.3834200256179905</v>
      </c>
      <c r="L276" s="11">
        <v>34.086970017974707</v>
      </c>
      <c r="M276" s="11">
        <v>1.7668050597612975E-3</v>
      </c>
      <c r="N276" s="11">
        <v>0</v>
      </c>
      <c r="O276" s="11">
        <v>0</v>
      </c>
      <c r="P276" s="11">
        <v>0</v>
      </c>
      <c r="Q276" s="13">
        <f t="shared" si="23"/>
        <v>100</v>
      </c>
      <c r="R276" s="20"/>
      <c r="S276">
        <v>0.98599999999999999</v>
      </c>
      <c r="T276" s="20"/>
      <c r="V276" s="16" t="str">
        <f t="shared" ca="1" si="24"/>
        <v>goethite_pxa</v>
      </c>
      <c r="W276" s="66">
        <f>LARGE(F276:P276,1)</f>
        <v>60.453001924792545</v>
      </c>
      <c r="X276" s="16" t="str">
        <f t="shared" ca="1" si="25"/>
        <v>kaolinite_pxa</v>
      </c>
      <c r="Y276" s="66">
        <f>LARGE(F276:P276,2)</f>
        <v>34.086970017974707</v>
      </c>
      <c r="Z276" s="16" t="str">
        <f t="shared" ca="1" si="26"/>
        <v>hematite_pxa</v>
      </c>
      <c r="AA276" s="66">
        <f>LARGE(F276:P276,3)</f>
        <v>2.3834200256179905</v>
      </c>
      <c r="AB276" s="16" t="str">
        <f t="shared" ca="1" si="27"/>
        <v>gypsum_pxa</v>
      </c>
      <c r="AC276" s="66">
        <f>LARGE(F276:P276,4)</f>
        <v>1.0335809599603589</v>
      </c>
    </row>
    <row r="277" spans="1:29" x14ac:dyDescent="0.3">
      <c r="A277" t="s">
        <v>21</v>
      </c>
      <c r="B277" s="12">
        <v>3.75</v>
      </c>
      <c r="C277" s="12">
        <v>4</v>
      </c>
      <c r="D277" s="12">
        <v>35037</v>
      </c>
      <c r="E277" s="11">
        <v>0</v>
      </c>
      <c r="F277" s="11">
        <v>0.13291634089132134</v>
      </c>
      <c r="G277" s="11">
        <v>0.90852228303361993</v>
      </c>
      <c r="H277" s="11">
        <v>0</v>
      </c>
      <c r="I277" s="11">
        <v>47.534010946051602</v>
      </c>
      <c r="J277" s="11">
        <v>0.64894448788115722</v>
      </c>
      <c r="K277" s="11">
        <v>1.4573885848318999</v>
      </c>
      <c r="L277" s="11">
        <v>49.30883502736512</v>
      </c>
      <c r="M277" s="11">
        <v>9.3823299452697427E-3</v>
      </c>
      <c r="N277" s="11">
        <v>0</v>
      </c>
      <c r="O277" s="11">
        <v>0</v>
      </c>
      <c r="P277" s="11">
        <v>0</v>
      </c>
      <c r="Q277" s="13">
        <f t="shared" si="23"/>
        <v>99.999999999999986</v>
      </c>
      <c r="R277" s="20"/>
      <c r="S277">
        <v>0.98899999999999999</v>
      </c>
      <c r="T277" s="20"/>
      <c r="V277" s="16" t="str">
        <f t="shared" ca="1" si="24"/>
        <v>kaolinite_pxa</v>
      </c>
      <c r="W277" s="66">
        <f>LARGE(F277:P277,1)</f>
        <v>49.30883502736512</v>
      </c>
      <c r="X277" s="16" t="str">
        <f t="shared" ca="1" si="25"/>
        <v>goethite_pxa</v>
      </c>
      <c r="Y277" s="66">
        <f>LARGE(F277:P277,2)</f>
        <v>47.534010946051602</v>
      </c>
      <c r="Z277" s="16" t="str">
        <f t="shared" ca="1" si="26"/>
        <v>hematite_pxa</v>
      </c>
      <c r="AA277" s="66">
        <f>LARGE(F277:P277,3)</f>
        <v>1.4573885848318999</v>
      </c>
      <c r="AB277" s="16" t="str">
        <f t="shared" ca="1" si="27"/>
        <v>chert_pxa</v>
      </c>
      <c r="AC277" s="66">
        <f>LARGE(F277:P277,4)</f>
        <v>0.90852228303361993</v>
      </c>
    </row>
    <row r="278" spans="1:29" x14ac:dyDescent="0.3">
      <c r="A278" t="s">
        <v>21</v>
      </c>
      <c r="B278" s="12">
        <v>4</v>
      </c>
      <c r="C278" s="12">
        <v>4.25</v>
      </c>
      <c r="D278" s="12">
        <v>2255</v>
      </c>
      <c r="E278" s="11">
        <v>0</v>
      </c>
      <c r="F278" s="11">
        <v>0</v>
      </c>
      <c r="G278" s="11">
        <v>0</v>
      </c>
      <c r="H278" s="11">
        <v>0</v>
      </c>
      <c r="I278" s="11">
        <v>50.067234424025095</v>
      </c>
      <c r="J278" s="11">
        <v>4.482294935006724E-2</v>
      </c>
      <c r="K278" s="11">
        <v>0.42581801882563874</v>
      </c>
      <c r="L278" s="11">
        <v>49.46212460779919</v>
      </c>
      <c r="M278" s="11">
        <v>0</v>
      </c>
      <c r="N278" s="11">
        <v>0</v>
      </c>
      <c r="O278" s="11">
        <v>0</v>
      </c>
      <c r="P278" s="11">
        <v>0</v>
      </c>
      <c r="Q278" s="13">
        <f t="shared" si="23"/>
        <v>100</v>
      </c>
      <c r="R278" s="20"/>
      <c r="S278">
        <v>0.99299999999999999</v>
      </c>
      <c r="T278" s="20"/>
      <c r="V278" s="16" t="str">
        <f t="shared" ca="1" si="24"/>
        <v>goethite_pxa</v>
      </c>
      <c r="W278" s="66">
        <f>LARGE(F278:P278,1)</f>
        <v>50.067234424025095</v>
      </c>
      <c r="X278" s="16" t="str">
        <f t="shared" ca="1" si="25"/>
        <v>kaolinite_pxa</v>
      </c>
      <c r="Y278" s="66">
        <f>LARGE(F278:P278,2)</f>
        <v>49.46212460779919</v>
      </c>
      <c r="Z278" s="16" t="str">
        <f t="shared" ca="1" si="26"/>
        <v>hematite_pxa</v>
      </c>
      <c r="AA278" s="66">
        <f>LARGE(F278:P278,3)</f>
        <v>0.42581801882563874</v>
      </c>
      <c r="AB278" s="16" t="str">
        <f t="shared" ca="1" si="27"/>
        <v>gypsum_pxa</v>
      </c>
      <c r="AC278" s="66">
        <f>LARGE(F278:P278,4)</f>
        <v>4.482294935006724E-2</v>
      </c>
    </row>
    <row r="279" spans="1:29" x14ac:dyDescent="0.3">
      <c r="A279" t="s">
        <v>22</v>
      </c>
      <c r="B279" s="12">
        <v>4</v>
      </c>
      <c r="C279" s="12">
        <v>4.25</v>
      </c>
      <c r="D279" s="12">
        <v>6073</v>
      </c>
      <c r="E279" s="11">
        <v>0</v>
      </c>
      <c r="F279" s="11">
        <v>0.19128158663042383</v>
      </c>
      <c r="G279" s="11">
        <v>0</v>
      </c>
      <c r="H279" s="11">
        <v>0</v>
      </c>
      <c r="I279" s="11">
        <v>59.418101278566397</v>
      </c>
      <c r="J279" s="11">
        <v>0.11074197120708748</v>
      </c>
      <c r="K279" s="11">
        <v>1.7215342796738147</v>
      </c>
      <c r="L279" s="11">
        <v>38.508003624282694</v>
      </c>
      <c r="M279" s="11">
        <v>0</v>
      </c>
      <c r="N279" s="11">
        <v>5.0337259639585213E-2</v>
      </c>
      <c r="O279" s="11">
        <v>0</v>
      </c>
      <c r="P279" s="11">
        <v>0</v>
      </c>
      <c r="Q279" s="13">
        <f t="shared" si="23"/>
        <v>100.00000000000001</v>
      </c>
      <c r="R279" s="20"/>
      <c r="S279">
        <v>0.98499999999999999</v>
      </c>
      <c r="T279" s="20"/>
      <c r="V279" s="16" t="str">
        <f t="shared" ca="1" si="24"/>
        <v>goethite_pxa</v>
      </c>
      <c r="W279" s="66">
        <f>LARGE(F279:P279,1)</f>
        <v>59.418101278566397</v>
      </c>
      <c r="X279" s="16" t="str">
        <f t="shared" ca="1" si="25"/>
        <v>kaolinite_pxa</v>
      </c>
      <c r="Y279" s="66">
        <f>LARGE(F279:P279,2)</f>
        <v>38.508003624282694</v>
      </c>
      <c r="Z279" s="16" t="str">
        <f t="shared" ca="1" si="26"/>
        <v>hematite_pxa</v>
      </c>
      <c r="AA279" s="66">
        <f>LARGE(F279:P279,3)</f>
        <v>1.7215342796738147</v>
      </c>
      <c r="AB279" s="16" t="str">
        <f t="shared" ca="1" si="27"/>
        <v>alunite_pxa</v>
      </c>
      <c r="AC279" s="66">
        <f>LARGE(F279:P279,4)</f>
        <v>0.19128158663042383</v>
      </c>
    </row>
    <row r="280" spans="1:29" x14ac:dyDescent="0.3">
      <c r="A280" t="s">
        <v>22</v>
      </c>
      <c r="B280" s="12">
        <v>4.25</v>
      </c>
      <c r="C280" s="12">
        <v>4.5</v>
      </c>
      <c r="D280" s="12">
        <v>35595</v>
      </c>
      <c r="E280" s="11">
        <v>0.15732546705998035</v>
      </c>
      <c r="F280" s="11">
        <v>8.061038110713048E-2</v>
      </c>
      <c r="G280" s="11">
        <v>0</v>
      </c>
      <c r="H280" s="11">
        <v>0</v>
      </c>
      <c r="I280" s="11">
        <v>50.495686231858315</v>
      </c>
      <c r="J280" s="11">
        <v>0.12763310341962322</v>
      </c>
      <c r="K280" s="11">
        <v>9.1442401068401136</v>
      </c>
      <c r="L280" s="11">
        <v>39.960917050920202</v>
      </c>
      <c r="M280" s="11">
        <v>2.5190744095978275E-2</v>
      </c>
      <c r="N280" s="11">
        <v>8.3969146986594256E-3</v>
      </c>
      <c r="O280" s="11">
        <v>0</v>
      </c>
      <c r="P280" s="11">
        <v>0</v>
      </c>
      <c r="Q280" s="13">
        <f t="shared" si="23"/>
        <v>100.00000000000001</v>
      </c>
      <c r="R280" s="20"/>
      <c r="S280">
        <v>0.98699999999999999</v>
      </c>
      <c r="T280" s="20"/>
      <c r="V280" s="16" t="str">
        <f t="shared" ca="1" si="24"/>
        <v>goethite_pxa</v>
      </c>
      <c r="W280" s="66">
        <f>LARGE(F280:P280,1)</f>
        <v>50.495686231858315</v>
      </c>
      <c r="X280" s="16" t="str">
        <f t="shared" ca="1" si="25"/>
        <v>kaolinite_pxa</v>
      </c>
      <c r="Y280" s="66">
        <f>LARGE(F280:P280,2)</f>
        <v>39.960917050920202</v>
      </c>
      <c r="Z280" s="16" t="str">
        <f t="shared" ca="1" si="26"/>
        <v>hematite_pxa</v>
      </c>
      <c r="AA280" s="66">
        <f>LARGE(F280:P280,3)</f>
        <v>9.1442401068401136</v>
      </c>
      <c r="AB280" s="16" t="str">
        <f t="shared" ca="1" si="27"/>
        <v>gypsum_pxa</v>
      </c>
      <c r="AC280" s="66">
        <f>LARGE(F280:P280,4)</f>
        <v>0.12763310341962322</v>
      </c>
    </row>
    <row r="281" spans="1:29" x14ac:dyDescent="0.3">
      <c r="A281" t="s">
        <v>22</v>
      </c>
      <c r="B281" s="12">
        <v>4.5</v>
      </c>
      <c r="C281" s="12">
        <v>4.75</v>
      </c>
      <c r="D281" s="12">
        <v>35792</v>
      </c>
      <c r="E281" s="11">
        <v>0.46658471166741172</v>
      </c>
      <c r="F281" s="11">
        <v>1.4062932080944781E-2</v>
      </c>
      <c r="G281" s="11">
        <v>0</v>
      </c>
      <c r="H281" s="11">
        <v>0.1024585051611691</v>
      </c>
      <c r="I281" s="11">
        <v>30.012306051033434</v>
      </c>
      <c r="J281" s="11">
        <v>9.6431534269335636E-2</v>
      </c>
      <c r="K281" s="11">
        <v>41.547928338002713</v>
      </c>
      <c r="L281" s="11">
        <v>27.382537751896763</v>
      </c>
      <c r="M281" s="11">
        <v>4.6206776837389989E-2</v>
      </c>
      <c r="N281" s="11">
        <v>1.4062932080944781E-2</v>
      </c>
      <c r="O281" s="11">
        <v>0</v>
      </c>
      <c r="P281" s="11">
        <v>0.3174204669698964</v>
      </c>
      <c r="Q281" s="13">
        <f t="shared" si="23"/>
        <v>100</v>
      </c>
      <c r="R281" s="20"/>
      <c r="S281">
        <v>0.98799999999999999</v>
      </c>
      <c r="T281" s="20"/>
      <c r="V281" s="16" t="str">
        <f t="shared" ca="1" si="24"/>
        <v>hematite_pxa</v>
      </c>
      <c r="W281" s="66">
        <f>LARGE(F281:P281,1)</f>
        <v>41.547928338002713</v>
      </c>
      <c r="X281" s="16" t="str">
        <f t="shared" ca="1" si="25"/>
        <v>goethite_pxa</v>
      </c>
      <c r="Y281" s="66">
        <f>LARGE(F281:P281,2)</f>
        <v>30.012306051033434</v>
      </c>
      <c r="Z281" s="16" t="str">
        <f t="shared" ca="1" si="26"/>
        <v>kaolinite_pxa</v>
      </c>
      <c r="AA281" s="66">
        <f>LARGE(F281:P281,3)</f>
        <v>27.382537751896763</v>
      </c>
      <c r="AB281" s="16" t="str">
        <f t="shared" ca="1" si="27"/>
        <v>undifferentiated_clay_pxa</v>
      </c>
      <c r="AC281" s="66">
        <f>LARGE(F281:P281,4)</f>
        <v>0.3174204669698964</v>
      </c>
    </row>
    <row r="282" spans="1:29" x14ac:dyDescent="0.3">
      <c r="A282" t="s">
        <v>22</v>
      </c>
      <c r="B282" s="12">
        <v>4.75</v>
      </c>
      <c r="C282" s="12">
        <v>5</v>
      </c>
      <c r="D282" s="12">
        <v>35880</v>
      </c>
      <c r="E282" s="11">
        <v>1.7753623188405798</v>
      </c>
      <c r="F282" s="11">
        <v>1.3456658737943111E-2</v>
      </c>
      <c r="G282" s="11">
        <v>2.2427764563238521E-3</v>
      </c>
      <c r="H282" s="11">
        <v>2.9156093932210074E-2</v>
      </c>
      <c r="I282" s="11">
        <v>33.966849431024734</v>
      </c>
      <c r="J282" s="11">
        <v>6.9526070146039412E-2</v>
      </c>
      <c r="K282" s="11">
        <v>45.073078442740453</v>
      </c>
      <c r="L282" s="11">
        <v>18.588131270012088</v>
      </c>
      <c r="M282" s="11">
        <v>5.6069411408096292E-2</v>
      </c>
      <c r="N282" s="11">
        <v>2.2427764563238521E-3</v>
      </c>
      <c r="O282" s="11">
        <v>0</v>
      </c>
      <c r="P282" s="11">
        <v>0.42388475024520794</v>
      </c>
      <c r="Q282" s="13">
        <f t="shared" si="23"/>
        <v>100.00000000000001</v>
      </c>
      <c r="R282" s="20"/>
      <c r="S282">
        <v>0.98699999999999999</v>
      </c>
      <c r="T282" s="20"/>
      <c r="V282" s="16" t="str">
        <f t="shared" ca="1" si="24"/>
        <v>hematite_pxa</v>
      </c>
      <c r="W282" s="66">
        <f>LARGE(F282:P282,1)</f>
        <v>45.073078442740453</v>
      </c>
      <c r="X282" s="16" t="str">
        <f t="shared" ca="1" si="25"/>
        <v>goethite_pxa</v>
      </c>
      <c r="Y282" s="66">
        <f>LARGE(F282:P282,2)</f>
        <v>33.966849431024734</v>
      </c>
      <c r="Z282" s="16" t="str">
        <f t="shared" ca="1" si="26"/>
        <v>kaolinite_pxa</v>
      </c>
      <c r="AA282" s="66">
        <f>LARGE(F282:P282,3)</f>
        <v>18.588131270012088</v>
      </c>
      <c r="AB282" s="16" t="str">
        <f t="shared" ca="1" si="27"/>
        <v>undifferentiated_clay_pxa</v>
      </c>
      <c r="AC282" s="66">
        <f>LARGE(F282:P282,4)</f>
        <v>0.42388475024520794</v>
      </c>
    </row>
    <row r="283" spans="1:29" x14ac:dyDescent="0.3">
      <c r="A283" t="s">
        <v>22</v>
      </c>
      <c r="B283" s="12">
        <v>5</v>
      </c>
      <c r="C283" s="12">
        <v>5.25</v>
      </c>
      <c r="D283" s="12">
        <v>35115</v>
      </c>
      <c r="E283" s="11">
        <v>6.2651288623095547E-2</v>
      </c>
      <c r="F283" s="11">
        <v>7.3983823446385029E-3</v>
      </c>
      <c r="G283" s="11">
        <v>5.5487867584788778E-3</v>
      </c>
      <c r="H283" s="11">
        <v>1.8495955861596257E-3</v>
      </c>
      <c r="I283" s="11">
        <v>33.978920513338487</v>
      </c>
      <c r="J283" s="11">
        <v>0.19605713213292031</v>
      </c>
      <c r="K283" s="11">
        <v>30.862351950659516</v>
      </c>
      <c r="L283" s="11">
        <v>34.831584078558073</v>
      </c>
      <c r="M283" s="11">
        <v>4.4390294067831022E-2</v>
      </c>
      <c r="N283" s="11">
        <v>9.2479779307981288E-3</v>
      </c>
      <c r="O283" s="11">
        <v>0</v>
      </c>
      <c r="P283" s="11">
        <v>0</v>
      </c>
      <c r="Q283" s="13">
        <f t="shared" si="23"/>
        <v>99.999999999999986</v>
      </c>
      <c r="R283" s="20"/>
      <c r="S283">
        <v>0.98799999999999999</v>
      </c>
      <c r="T283" s="20"/>
      <c r="V283" s="16" t="str">
        <f t="shared" ca="1" si="24"/>
        <v>kaolinite_pxa</v>
      </c>
      <c r="W283" s="66">
        <f>LARGE(F283:P283,1)</f>
        <v>34.831584078558073</v>
      </c>
      <c r="X283" s="16" t="str">
        <f t="shared" ca="1" si="25"/>
        <v>goethite_pxa</v>
      </c>
      <c r="Y283" s="66">
        <f>LARGE(F283:P283,2)</f>
        <v>33.978920513338487</v>
      </c>
      <c r="Z283" s="16" t="str">
        <f t="shared" ca="1" si="26"/>
        <v>hematite_pxa</v>
      </c>
      <c r="AA283" s="66">
        <f>LARGE(F283:P283,3)</f>
        <v>30.862351950659516</v>
      </c>
      <c r="AB283" s="16" t="str">
        <f t="shared" ca="1" si="27"/>
        <v>gypsum_pxa</v>
      </c>
      <c r="AC283" s="66">
        <f>LARGE(F283:P283,4)</f>
        <v>0.19605713213292031</v>
      </c>
    </row>
    <row r="284" spans="1:29" x14ac:dyDescent="0.3">
      <c r="A284" t="s">
        <v>22</v>
      </c>
      <c r="B284" s="12">
        <v>5.25</v>
      </c>
      <c r="C284" s="12">
        <v>5.5</v>
      </c>
      <c r="D284" s="12">
        <v>29295</v>
      </c>
      <c r="E284" s="11">
        <v>0.29015190305512883</v>
      </c>
      <c r="F284" s="11">
        <v>0.12684800247195432</v>
      </c>
      <c r="G284" s="11">
        <v>7.0742155224743766E-2</v>
      </c>
      <c r="H284" s="11">
        <v>6.0984616573054963E-2</v>
      </c>
      <c r="I284" s="11">
        <v>32.78776925433727</v>
      </c>
      <c r="J284" s="11">
        <v>0.45128616264060678</v>
      </c>
      <c r="K284" s="11">
        <v>38.193445667372863</v>
      </c>
      <c r="L284" s="11">
        <v>27.960227006414247</v>
      </c>
      <c r="M284" s="11">
        <v>2.9272615955066379E-2</v>
      </c>
      <c r="N284" s="11">
        <v>4.8787693258443973E-3</v>
      </c>
      <c r="O284" s="11">
        <v>0</v>
      </c>
      <c r="P284" s="11">
        <v>2.4393846629221991E-2</v>
      </c>
      <c r="Q284" s="13">
        <f t="shared" si="23"/>
        <v>100</v>
      </c>
      <c r="R284" s="20"/>
      <c r="S284">
        <v>0.98699999999999999</v>
      </c>
      <c r="T284" s="20"/>
      <c r="V284" s="16" t="str">
        <f t="shared" ca="1" si="24"/>
        <v>hematite_pxa</v>
      </c>
      <c r="W284" s="66">
        <f>LARGE(F284:P284,1)</f>
        <v>38.193445667372863</v>
      </c>
      <c r="X284" s="16" t="str">
        <f t="shared" ca="1" si="25"/>
        <v>goethite_pxa</v>
      </c>
      <c r="Y284" s="66">
        <f>LARGE(F284:P284,2)</f>
        <v>32.78776925433727</v>
      </c>
      <c r="Z284" s="16" t="str">
        <f t="shared" ca="1" si="26"/>
        <v>kaolinite_pxa</v>
      </c>
      <c r="AA284" s="66">
        <f>LARGE(F284:P284,3)</f>
        <v>27.960227006414247</v>
      </c>
      <c r="AB284" s="16" t="str">
        <f t="shared" ca="1" si="27"/>
        <v>gypsum_pxa</v>
      </c>
      <c r="AC284" s="66">
        <f>LARGE(F284:P284,4)</f>
        <v>0.45128616264060678</v>
      </c>
    </row>
    <row r="285" spans="1:29" x14ac:dyDescent="0.3">
      <c r="A285" t="s">
        <v>22</v>
      </c>
      <c r="B285" s="12">
        <v>5.5</v>
      </c>
      <c r="C285" s="12">
        <v>5.75</v>
      </c>
      <c r="D285" s="12">
        <v>24786</v>
      </c>
      <c r="E285" s="11">
        <v>0.45993706124425077</v>
      </c>
      <c r="F285" s="11">
        <v>5.1770595183244686E-2</v>
      </c>
      <c r="G285" s="11">
        <v>0</v>
      </c>
      <c r="H285" s="11">
        <v>0.79504842602840053</v>
      </c>
      <c r="I285" s="11">
        <v>0.7765589277486703</v>
      </c>
      <c r="J285" s="11">
        <v>1.0169224053851633</v>
      </c>
      <c r="K285" s="11">
        <v>90.454323484096307</v>
      </c>
      <c r="L285" s="11">
        <v>4.4337816874793132</v>
      </c>
      <c r="M285" s="11">
        <v>3.6978996559460485E-3</v>
      </c>
      <c r="N285" s="11">
        <v>0.17010338417351828</v>
      </c>
      <c r="O285" s="11">
        <v>1.8489498279730249E-2</v>
      </c>
      <c r="P285" s="11">
        <v>1.8193666307254559</v>
      </c>
      <c r="Q285" s="13">
        <f t="shared" si="23"/>
        <v>100</v>
      </c>
      <c r="R285" s="20"/>
      <c r="S285">
        <v>0.98799999999999999</v>
      </c>
      <c r="T285" s="20"/>
      <c r="V285" s="16" t="str">
        <f t="shared" ca="1" si="24"/>
        <v>hematite_pxa</v>
      </c>
      <c r="W285" s="66">
        <f>LARGE(F285:P285,1)</f>
        <v>90.454323484096307</v>
      </c>
      <c r="X285" s="16" t="str">
        <f t="shared" ca="1" si="25"/>
        <v>kaolinite_pxa</v>
      </c>
      <c r="Y285" s="66">
        <f>LARGE(F285:P285,2)</f>
        <v>4.4337816874793132</v>
      </c>
      <c r="Z285" s="16" t="str">
        <f t="shared" ca="1" si="26"/>
        <v>undifferentiated_clay_pxa</v>
      </c>
      <c r="AA285" s="66">
        <f>LARGE(F285:P285,3)</f>
        <v>1.8193666307254559</v>
      </c>
      <c r="AB285" s="16" t="str">
        <f t="shared" ca="1" si="27"/>
        <v>gypsum_pxa</v>
      </c>
      <c r="AC285" s="66">
        <f>LARGE(F285:P285,4)</f>
        <v>1.0169224053851633</v>
      </c>
    </row>
    <row r="286" spans="1:29" x14ac:dyDescent="0.3">
      <c r="A286" t="s">
        <v>22</v>
      </c>
      <c r="B286" s="12">
        <v>5.75</v>
      </c>
      <c r="C286" s="12">
        <v>6</v>
      </c>
      <c r="D286" s="12">
        <v>35880</v>
      </c>
      <c r="E286" s="11">
        <v>5.5741360089186179E-3</v>
      </c>
      <c r="F286" s="11">
        <v>0</v>
      </c>
      <c r="G286" s="11">
        <v>2.47672577628043E-2</v>
      </c>
      <c r="H286" s="11">
        <v>2.0399214121000635</v>
      </c>
      <c r="I286" s="11">
        <v>0</v>
      </c>
      <c r="J286" s="11">
        <v>1.6211295990199177</v>
      </c>
      <c r="K286" s="11">
        <v>80.775033840054945</v>
      </c>
      <c r="L286" s="11">
        <v>8.0696228928991474</v>
      </c>
      <c r="M286" s="11">
        <v>4.503137775055328E-3</v>
      </c>
      <c r="N286" s="11">
        <v>0.67321909737077146</v>
      </c>
      <c r="O286" s="11">
        <v>6.5295497738302247E-2</v>
      </c>
      <c r="P286" s="11">
        <v>6.7209331292700778</v>
      </c>
      <c r="Q286" s="13">
        <f t="shared" si="23"/>
        <v>100.00000000000001</v>
      </c>
      <c r="R286" s="20"/>
      <c r="S286">
        <v>0.98899999999999999</v>
      </c>
      <c r="T286" s="20"/>
      <c r="V286" s="16" t="str">
        <f t="shared" ca="1" si="24"/>
        <v>hematite_pxa</v>
      </c>
      <c r="W286" s="66">
        <f>LARGE(F286:P286,1)</f>
        <v>80.775033840054945</v>
      </c>
      <c r="X286" s="16" t="str">
        <f t="shared" ca="1" si="25"/>
        <v>kaolinite_pxa</v>
      </c>
      <c r="Y286" s="66">
        <f>LARGE(F286:P286,2)</f>
        <v>8.0696228928991474</v>
      </c>
      <c r="Z286" s="16" t="str">
        <f t="shared" ca="1" si="26"/>
        <v>undifferentiated_clay_pxa</v>
      </c>
      <c r="AA286" s="66">
        <f>LARGE(F286:P286,3)</f>
        <v>6.7209331292700778</v>
      </c>
      <c r="AB286" s="16" t="str">
        <f t="shared" ca="1" si="27"/>
        <v>gibbsite_pxa</v>
      </c>
      <c r="AC286" s="66">
        <f>LARGE(F286:P286,4)</f>
        <v>2.0399214121000635</v>
      </c>
    </row>
    <row r="287" spans="1:29" x14ac:dyDescent="0.3">
      <c r="A287" t="s">
        <v>22</v>
      </c>
      <c r="B287" s="12">
        <v>6</v>
      </c>
      <c r="C287" s="12">
        <v>6.25</v>
      </c>
      <c r="D287" s="12">
        <v>34938</v>
      </c>
      <c r="E287" s="11">
        <v>0</v>
      </c>
      <c r="F287" s="11">
        <v>5.0727946025465424E-3</v>
      </c>
      <c r="G287" s="11">
        <v>0</v>
      </c>
      <c r="H287" s="11">
        <v>2.2675391873383046</v>
      </c>
      <c r="I287" s="11">
        <v>0</v>
      </c>
      <c r="J287" s="11">
        <v>1.3518997615786537</v>
      </c>
      <c r="K287" s="11">
        <v>88.616648911885548</v>
      </c>
      <c r="L287" s="11">
        <v>4.362603358190027</v>
      </c>
      <c r="M287" s="11">
        <v>2.2827575711459443E-2</v>
      </c>
      <c r="N287" s="11">
        <v>0.64678131182468424</v>
      </c>
      <c r="O287" s="11">
        <v>3.0436767615279255E-2</v>
      </c>
      <c r="P287" s="11">
        <v>2.6961903312534874</v>
      </c>
      <c r="Q287" s="13">
        <f t="shared" si="23"/>
        <v>100</v>
      </c>
      <c r="R287" s="20"/>
      <c r="S287">
        <v>0.98899999999999999</v>
      </c>
      <c r="T287" s="20"/>
      <c r="V287" s="16" t="str">
        <f t="shared" ca="1" si="24"/>
        <v>hematite_pxa</v>
      </c>
      <c r="W287" s="66">
        <f>LARGE(F287:P287,1)</f>
        <v>88.616648911885548</v>
      </c>
      <c r="X287" s="16" t="str">
        <f t="shared" ca="1" si="25"/>
        <v>kaolinite_pxa</v>
      </c>
      <c r="Y287" s="66">
        <f>LARGE(F287:P287,2)</f>
        <v>4.362603358190027</v>
      </c>
      <c r="Z287" s="16" t="str">
        <f t="shared" ca="1" si="26"/>
        <v>undifferentiated_clay_pxa</v>
      </c>
      <c r="AA287" s="66">
        <f>LARGE(F287:P287,3)</f>
        <v>2.6961903312534874</v>
      </c>
      <c r="AB287" s="16" t="str">
        <f t="shared" ca="1" si="27"/>
        <v>gibbsite_pxa</v>
      </c>
      <c r="AC287" s="66">
        <f>LARGE(F287:P287,4)</f>
        <v>2.2675391873383046</v>
      </c>
    </row>
    <row r="288" spans="1:29" x14ac:dyDescent="0.3">
      <c r="A288" t="s">
        <v>22</v>
      </c>
      <c r="B288" s="12">
        <v>6.25</v>
      </c>
      <c r="C288" s="12">
        <v>6.5</v>
      </c>
      <c r="D288" s="12">
        <v>29719</v>
      </c>
      <c r="E288" s="11">
        <v>7.739156768397322E-2</v>
      </c>
      <c r="F288" s="11">
        <v>7.0098289682681059E-2</v>
      </c>
      <c r="G288" s="11">
        <v>0</v>
      </c>
      <c r="H288" s="11">
        <v>6.0084248299440896E-2</v>
      </c>
      <c r="I288" s="11">
        <v>5.0070206916200755E-3</v>
      </c>
      <c r="J288" s="11">
        <v>0.12267200694469182</v>
      </c>
      <c r="K288" s="11">
        <v>74.331725677445817</v>
      </c>
      <c r="L288" s="11">
        <v>15.248881516328938</v>
      </c>
      <c r="M288" s="11">
        <v>1.0189287107446854</v>
      </c>
      <c r="N288" s="11">
        <v>0.31293879322625473</v>
      </c>
      <c r="O288" s="11">
        <v>2.5035103458100377E-3</v>
      </c>
      <c r="P288" s="11">
        <v>8.7497686586060812</v>
      </c>
      <c r="Q288" s="13">
        <f t="shared" si="23"/>
        <v>99.999999999999986</v>
      </c>
      <c r="R288" s="20"/>
      <c r="S288">
        <v>0.99</v>
      </c>
      <c r="T288" s="20"/>
      <c r="V288" s="16" t="str">
        <f t="shared" ca="1" si="24"/>
        <v>hematite_pxa</v>
      </c>
      <c r="W288" s="66">
        <f>LARGE(F288:P288,1)</f>
        <v>74.331725677445817</v>
      </c>
      <c r="X288" s="16" t="str">
        <f t="shared" ca="1" si="25"/>
        <v>kaolinite_pxa</v>
      </c>
      <c r="Y288" s="66">
        <f>LARGE(F288:P288,2)</f>
        <v>15.248881516328938</v>
      </c>
      <c r="Z288" s="16" t="str">
        <f t="shared" ca="1" si="26"/>
        <v>undifferentiated_clay_pxa</v>
      </c>
      <c r="AA288" s="66">
        <f>LARGE(F288:P288,3)</f>
        <v>8.7497686586060812</v>
      </c>
      <c r="AB288" s="16" t="str">
        <f t="shared" ca="1" si="27"/>
        <v>montmorillonite_pxa</v>
      </c>
      <c r="AC288" s="66">
        <f>LARGE(F288:P288,4)</f>
        <v>1.0189287107446854</v>
      </c>
    </row>
    <row r="289" spans="1:29" x14ac:dyDescent="0.3">
      <c r="A289" t="s">
        <v>22</v>
      </c>
      <c r="B289" s="12">
        <v>6.5</v>
      </c>
      <c r="C289" s="12">
        <v>6.75</v>
      </c>
      <c r="D289" s="12">
        <v>35816</v>
      </c>
      <c r="E289" s="11">
        <v>1.9544337726155908E-2</v>
      </c>
      <c r="F289" s="11">
        <v>2.7181360131608517E-2</v>
      </c>
      <c r="G289" s="11">
        <v>0</v>
      </c>
      <c r="H289" s="11">
        <v>0.61281611933081026</v>
      </c>
      <c r="I289" s="11">
        <v>0.13096473517956833</v>
      </c>
      <c r="J289" s="11">
        <v>0.69188916698639857</v>
      </c>
      <c r="K289" s="11">
        <v>88.35424662416311</v>
      </c>
      <c r="L289" s="11">
        <v>3.943768251822473</v>
      </c>
      <c r="M289" s="11">
        <v>4.4478589306268482E-2</v>
      </c>
      <c r="N289" s="11">
        <v>0.15567506257193969</v>
      </c>
      <c r="O289" s="11">
        <v>2.4710327392371383E-3</v>
      </c>
      <c r="P289" s="11">
        <v>6.0169647200424317</v>
      </c>
      <c r="Q289" s="13">
        <f t="shared" si="23"/>
        <v>100.00000000000001</v>
      </c>
      <c r="R289" s="20"/>
      <c r="S289">
        <v>0.99</v>
      </c>
      <c r="T289" s="20"/>
      <c r="V289" s="16" t="str">
        <f t="shared" ca="1" si="24"/>
        <v>hematite_pxa</v>
      </c>
      <c r="W289" s="66">
        <f>LARGE(F289:P289,1)</f>
        <v>88.35424662416311</v>
      </c>
      <c r="X289" s="16" t="str">
        <f t="shared" ca="1" si="25"/>
        <v>undifferentiated_clay_pxa</v>
      </c>
      <c r="Y289" s="66">
        <f>LARGE(F289:P289,2)</f>
        <v>6.0169647200424317</v>
      </c>
      <c r="Z289" s="16" t="str">
        <f t="shared" ca="1" si="26"/>
        <v>kaolinite_pxa</v>
      </c>
      <c r="AA289" s="66">
        <f>LARGE(F289:P289,3)</f>
        <v>3.943768251822473</v>
      </c>
      <c r="AB289" s="16" t="str">
        <f t="shared" ca="1" si="27"/>
        <v>gypsum_pxa</v>
      </c>
      <c r="AC289" s="66">
        <f>LARGE(F289:P289,4)</f>
        <v>0.69188916698639857</v>
      </c>
    </row>
    <row r="290" spans="1:29" x14ac:dyDescent="0.3">
      <c r="A290" t="s">
        <v>22</v>
      </c>
      <c r="B290" s="12">
        <v>6.75</v>
      </c>
      <c r="C290" s="12">
        <v>7</v>
      </c>
      <c r="D290" s="12">
        <v>34786</v>
      </c>
      <c r="E290" s="11">
        <v>4.3120795722417067E-2</v>
      </c>
      <c r="F290" s="11">
        <v>8.2397889048122647E-3</v>
      </c>
      <c r="G290" s="11">
        <v>8.2397889048122647E-3</v>
      </c>
      <c r="H290" s="11">
        <v>0.81573910157641416</v>
      </c>
      <c r="I290" s="11">
        <v>0.92834954994218177</v>
      </c>
      <c r="J290" s="11">
        <v>1.3458321877860031</v>
      </c>
      <c r="K290" s="11">
        <v>94.565310664228761</v>
      </c>
      <c r="L290" s="11">
        <v>0.75256738663952016</v>
      </c>
      <c r="M290" s="11">
        <v>5.4931926032081762E-3</v>
      </c>
      <c r="N290" s="11">
        <v>0.16479577809624529</v>
      </c>
      <c r="O290" s="11">
        <v>0</v>
      </c>
      <c r="P290" s="11">
        <v>1.3623117655956278</v>
      </c>
      <c r="Q290" s="13">
        <f t="shared" si="23"/>
        <v>100.00000000000003</v>
      </c>
      <c r="R290" s="20"/>
      <c r="S290">
        <v>0.99</v>
      </c>
      <c r="T290" s="20"/>
      <c r="V290" s="16" t="str">
        <f t="shared" ca="1" si="24"/>
        <v>hematite_pxa</v>
      </c>
      <c r="W290" s="66">
        <f>LARGE(F290:P290,1)</f>
        <v>94.565310664228761</v>
      </c>
      <c r="X290" s="16" t="str">
        <f t="shared" ca="1" si="25"/>
        <v>undifferentiated_clay_pxa</v>
      </c>
      <c r="Y290" s="66">
        <f>LARGE(F290:P290,2)</f>
        <v>1.3623117655956278</v>
      </c>
      <c r="Z290" s="16" t="str">
        <f t="shared" ca="1" si="26"/>
        <v>gypsum_pxa</v>
      </c>
      <c r="AA290" s="66">
        <f>LARGE(F290:P290,3)</f>
        <v>1.3458321877860031</v>
      </c>
      <c r="AB290" s="16" t="str">
        <f t="shared" ca="1" si="27"/>
        <v>goethite_pxa</v>
      </c>
      <c r="AC290" s="66">
        <f>LARGE(F290:P290,4)</f>
        <v>0.92834954994218177</v>
      </c>
    </row>
    <row r="291" spans="1:29" x14ac:dyDescent="0.3">
      <c r="A291" t="s">
        <v>22</v>
      </c>
      <c r="B291" s="12">
        <v>7</v>
      </c>
      <c r="C291" s="12">
        <v>7.25</v>
      </c>
      <c r="D291" s="12">
        <v>35868</v>
      </c>
      <c r="E291" s="11">
        <v>2.5092004014720642E-2</v>
      </c>
      <c r="F291" s="11">
        <v>1.5299940008567863E-2</v>
      </c>
      <c r="G291" s="11">
        <v>0</v>
      </c>
      <c r="H291" s="11">
        <v>0.68594731038412604</v>
      </c>
      <c r="I291" s="11">
        <v>0.5992476503355747</v>
      </c>
      <c r="J291" s="11">
        <v>1.027645970575475</v>
      </c>
      <c r="K291" s="11">
        <v>90.838293820868842</v>
      </c>
      <c r="L291" s="11">
        <v>4.2329834023704427</v>
      </c>
      <c r="M291" s="11">
        <v>0</v>
      </c>
      <c r="N291" s="11">
        <v>0.11219956006283099</v>
      </c>
      <c r="O291" s="11">
        <v>0</v>
      </c>
      <c r="P291" s="11">
        <v>2.4632903413794258</v>
      </c>
      <c r="Q291" s="13">
        <f t="shared" si="23"/>
        <v>100</v>
      </c>
      <c r="R291" s="20"/>
      <c r="S291">
        <v>0.98899999999999999</v>
      </c>
      <c r="T291" s="20"/>
      <c r="V291" s="16" t="str">
        <f t="shared" ca="1" si="24"/>
        <v>hematite_pxa</v>
      </c>
      <c r="W291" s="66">
        <f>LARGE(F291:P291,1)</f>
        <v>90.838293820868842</v>
      </c>
      <c r="X291" s="16" t="str">
        <f t="shared" ca="1" si="25"/>
        <v>kaolinite_pxa</v>
      </c>
      <c r="Y291" s="66">
        <f>LARGE(F291:P291,2)</f>
        <v>4.2329834023704427</v>
      </c>
      <c r="Z291" s="16" t="str">
        <f t="shared" ca="1" si="26"/>
        <v>undifferentiated_clay_pxa</v>
      </c>
      <c r="AA291" s="66">
        <f>LARGE(F291:P291,3)</f>
        <v>2.4632903413794258</v>
      </c>
      <c r="AB291" s="16" t="str">
        <f t="shared" ca="1" si="27"/>
        <v>gypsum_pxa</v>
      </c>
      <c r="AC291" s="66">
        <f>LARGE(F291:P291,4)</f>
        <v>1.027645970575475</v>
      </c>
    </row>
    <row r="292" spans="1:29" x14ac:dyDescent="0.3">
      <c r="A292" t="s">
        <v>22</v>
      </c>
      <c r="B292" s="12">
        <v>7.25</v>
      </c>
      <c r="C292" s="12">
        <v>7.5</v>
      </c>
      <c r="D292" s="12">
        <v>26538</v>
      </c>
      <c r="E292" s="11">
        <v>0.90813173562438765</v>
      </c>
      <c r="F292" s="11">
        <v>1.982035568844397E-2</v>
      </c>
      <c r="G292" s="11">
        <v>0</v>
      </c>
      <c r="H292" s="11">
        <v>0.37328336546569468</v>
      </c>
      <c r="I292" s="11">
        <v>4.4496698520556706</v>
      </c>
      <c r="J292" s="11">
        <v>1.5162572101659635</v>
      </c>
      <c r="K292" s="11">
        <v>82.287510033189875</v>
      </c>
      <c r="L292" s="11">
        <v>9.3750282406339966</v>
      </c>
      <c r="M292" s="11">
        <v>0</v>
      </c>
      <c r="N292" s="11">
        <v>5.9461067065331913E-2</v>
      </c>
      <c r="O292" s="11">
        <v>0</v>
      </c>
      <c r="P292" s="11">
        <v>1.0108381401106421</v>
      </c>
      <c r="Q292" s="13">
        <f t="shared" si="23"/>
        <v>100</v>
      </c>
      <c r="R292" s="20"/>
      <c r="S292">
        <v>0.98799999999999999</v>
      </c>
      <c r="T292" s="20"/>
      <c r="V292" s="16" t="str">
        <f t="shared" ca="1" si="24"/>
        <v>hematite_pxa</v>
      </c>
      <c r="W292" s="66">
        <f>LARGE(F292:P292,1)</f>
        <v>82.287510033189875</v>
      </c>
      <c r="X292" s="16" t="str">
        <f t="shared" ca="1" si="25"/>
        <v>kaolinite_pxa</v>
      </c>
      <c r="Y292" s="66">
        <f>LARGE(F292:P292,2)</f>
        <v>9.3750282406339966</v>
      </c>
      <c r="Z292" s="16" t="str">
        <f t="shared" ca="1" si="26"/>
        <v>goethite_pxa</v>
      </c>
      <c r="AA292" s="66">
        <f>LARGE(F292:P292,3)</f>
        <v>4.4496698520556706</v>
      </c>
      <c r="AB292" s="16" t="str">
        <f t="shared" ca="1" si="27"/>
        <v>gypsum_pxa</v>
      </c>
      <c r="AC292" s="66">
        <f>LARGE(F292:P292,4)</f>
        <v>1.5162572101659635</v>
      </c>
    </row>
    <row r="293" spans="1:29" x14ac:dyDescent="0.3">
      <c r="A293" t="s">
        <v>22</v>
      </c>
      <c r="B293" s="12">
        <v>7.5</v>
      </c>
      <c r="C293" s="12">
        <v>7.75</v>
      </c>
      <c r="D293" s="12">
        <v>22734</v>
      </c>
      <c r="E293" s="11">
        <v>2.3621008181578249</v>
      </c>
      <c r="F293" s="11">
        <v>4.7478592405324614E-2</v>
      </c>
      <c r="G293" s="11">
        <v>0</v>
      </c>
      <c r="H293" s="11">
        <v>0.21913196494765205</v>
      </c>
      <c r="I293" s="11">
        <v>53.026283317916011</v>
      </c>
      <c r="J293" s="11">
        <v>1.0700944288277008</v>
      </c>
      <c r="K293" s="11">
        <v>27.764019958867515</v>
      </c>
      <c r="L293" s="11">
        <v>15.339237546335644</v>
      </c>
      <c r="M293" s="11">
        <v>0</v>
      </c>
      <c r="N293" s="11">
        <v>5.4782991236913013E-2</v>
      </c>
      <c r="O293" s="11">
        <v>0</v>
      </c>
      <c r="P293" s="11">
        <v>0.11687038130541443</v>
      </c>
      <c r="Q293" s="13">
        <f t="shared" si="23"/>
        <v>100</v>
      </c>
      <c r="R293" s="20"/>
      <c r="S293">
        <v>0.98699999999999999</v>
      </c>
      <c r="T293" s="20"/>
      <c r="V293" s="16" t="str">
        <f t="shared" ca="1" si="24"/>
        <v>goethite_pxa</v>
      </c>
      <c r="W293" s="66">
        <f>LARGE(F293:P293,1)</f>
        <v>53.026283317916011</v>
      </c>
      <c r="X293" s="16" t="str">
        <f t="shared" ca="1" si="25"/>
        <v>hematite_pxa</v>
      </c>
      <c r="Y293" s="66">
        <f>LARGE(F293:P293,2)</f>
        <v>27.764019958867515</v>
      </c>
      <c r="Z293" s="16" t="str">
        <f t="shared" ca="1" si="26"/>
        <v>kaolinite_pxa</v>
      </c>
      <c r="AA293" s="66">
        <f>LARGE(F293:P293,3)</f>
        <v>15.339237546335644</v>
      </c>
      <c r="AB293" s="16" t="str">
        <f t="shared" ca="1" si="27"/>
        <v>gypsum_pxa</v>
      </c>
      <c r="AC293" s="66">
        <f>LARGE(F293:P293,4)</f>
        <v>1.0700944288277008</v>
      </c>
    </row>
    <row r="294" spans="1:29" x14ac:dyDescent="0.3">
      <c r="A294" t="s">
        <v>22</v>
      </c>
      <c r="B294" s="12">
        <v>7.75</v>
      </c>
      <c r="C294" s="12">
        <v>8</v>
      </c>
      <c r="D294" s="12">
        <v>32467</v>
      </c>
      <c r="E294" s="11">
        <v>1.7710290448763359</v>
      </c>
      <c r="F294" s="11">
        <v>6.3452580694493388E-2</v>
      </c>
      <c r="G294" s="11">
        <v>0</v>
      </c>
      <c r="H294" s="11">
        <v>0.54262896593911591</v>
      </c>
      <c r="I294" s="11">
        <v>62.776482507093434</v>
      </c>
      <c r="J294" s="11">
        <v>0.7395507680944402</v>
      </c>
      <c r="K294" s="11">
        <v>6.6428287927062737</v>
      </c>
      <c r="L294" s="11">
        <v>27.096439976572622</v>
      </c>
      <c r="M294" s="11">
        <v>2.1880200239480477E-3</v>
      </c>
      <c r="N294" s="11">
        <v>0.31288686342457084</v>
      </c>
      <c r="O294" s="11">
        <v>2.1880200239480477E-3</v>
      </c>
      <c r="P294" s="11">
        <v>5.0324460550805104E-2</v>
      </c>
      <c r="Q294" s="13">
        <f t="shared" si="23"/>
        <v>100</v>
      </c>
      <c r="R294" s="20"/>
      <c r="S294">
        <v>0.98299999999999998</v>
      </c>
      <c r="T294" s="20"/>
      <c r="V294" s="16" t="str">
        <f t="shared" ca="1" si="24"/>
        <v>goethite_pxa</v>
      </c>
      <c r="W294" s="66">
        <f>LARGE(F294:P294,1)</f>
        <v>62.776482507093434</v>
      </c>
      <c r="X294" s="16" t="str">
        <f t="shared" ca="1" si="25"/>
        <v>kaolinite_pxa</v>
      </c>
      <c r="Y294" s="66">
        <f>LARGE(F294:P294,2)</f>
        <v>27.096439976572622</v>
      </c>
      <c r="Z294" s="16" t="str">
        <f t="shared" ca="1" si="26"/>
        <v>hematite_pxa</v>
      </c>
      <c r="AA294" s="66">
        <f>LARGE(F294:P294,3)</f>
        <v>6.6428287927062737</v>
      </c>
      <c r="AB294" s="16" t="str">
        <f t="shared" ca="1" si="27"/>
        <v>gypsum_pxa</v>
      </c>
      <c r="AC294" s="66">
        <f>LARGE(F294:P294,4)</f>
        <v>0.7395507680944402</v>
      </c>
    </row>
    <row r="295" spans="1:29" x14ac:dyDescent="0.3">
      <c r="A295" t="s">
        <v>22</v>
      </c>
      <c r="B295" s="12">
        <v>8</v>
      </c>
      <c r="C295" s="12">
        <v>8.25</v>
      </c>
      <c r="D295" s="12">
        <v>35880</v>
      </c>
      <c r="E295" s="11">
        <v>5.5741360089186179E-3</v>
      </c>
      <c r="F295" s="11">
        <v>2.2984959808489726E-2</v>
      </c>
      <c r="G295" s="11">
        <v>0</v>
      </c>
      <c r="H295" s="11">
        <v>0.11492479904244861</v>
      </c>
      <c r="I295" s="11">
        <v>58.539409066536408</v>
      </c>
      <c r="J295" s="11">
        <v>0.13626797600747478</v>
      </c>
      <c r="K295" s="11">
        <v>0.33984904859695519</v>
      </c>
      <c r="L295" s="11">
        <v>40.492932051185043</v>
      </c>
      <c r="M295" s="11">
        <v>0</v>
      </c>
      <c r="N295" s="11">
        <v>1.8059611278099071E-2</v>
      </c>
      <c r="O295" s="11">
        <v>0</v>
      </c>
      <c r="P295" s="11">
        <v>0.32999835153617391</v>
      </c>
      <c r="Q295" s="13">
        <f t="shared" si="23"/>
        <v>100.00000000000001</v>
      </c>
      <c r="R295" s="20"/>
      <c r="S295">
        <v>0.97799999999999998</v>
      </c>
      <c r="T295" s="20"/>
      <c r="V295" s="16" t="str">
        <f t="shared" ca="1" si="24"/>
        <v>goethite_pxa</v>
      </c>
      <c r="W295" s="66">
        <f>LARGE(F295:P295,1)</f>
        <v>58.539409066536408</v>
      </c>
      <c r="X295" s="16" t="str">
        <f t="shared" ca="1" si="25"/>
        <v>kaolinite_pxa</v>
      </c>
      <c r="Y295" s="66">
        <f>LARGE(F295:P295,2)</f>
        <v>40.492932051185043</v>
      </c>
      <c r="Z295" s="16" t="str">
        <f t="shared" ca="1" si="26"/>
        <v>hematite_pxa</v>
      </c>
      <c r="AA295" s="66">
        <f>LARGE(F295:P295,3)</f>
        <v>0.33984904859695519</v>
      </c>
      <c r="AB295" s="16" t="str">
        <f t="shared" ca="1" si="27"/>
        <v>undifferentiated_clay_pxa</v>
      </c>
      <c r="AC295" s="66">
        <f>LARGE(F295:P295,4)</f>
        <v>0.32999835153617391</v>
      </c>
    </row>
    <row r="296" spans="1:29" x14ac:dyDescent="0.3">
      <c r="A296" t="s">
        <v>22</v>
      </c>
      <c r="B296" s="12">
        <v>8.25</v>
      </c>
      <c r="C296" s="12">
        <v>8.5</v>
      </c>
      <c r="D296" s="12">
        <v>33869</v>
      </c>
      <c r="E296" s="11">
        <v>0.3218282204966193</v>
      </c>
      <c r="F296" s="11">
        <v>7.9172495456317216E-3</v>
      </c>
      <c r="G296" s="11">
        <v>0.16942914027651884</v>
      </c>
      <c r="H296" s="11">
        <v>5.858764663767474E-2</v>
      </c>
      <c r="I296" s="11">
        <v>51.512792443698231</v>
      </c>
      <c r="J296" s="11">
        <v>0.4037797268272178</v>
      </c>
      <c r="K296" s="11">
        <v>0.86298020047385759</v>
      </c>
      <c r="L296" s="11">
        <v>46.550260428496273</v>
      </c>
      <c r="M296" s="11">
        <v>3.800279781903227E-2</v>
      </c>
      <c r="N296" s="11">
        <v>3.1668998182526886E-3</v>
      </c>
      <c r="O296" s="11">
        <v>7.9172495456317216E-3</v>
      </c>
      <c r="P296" s="11">
        <v>6.3337996365053773E-2</v>
      </c>
      <c r="Q296" s="13">
        <f t="shared" si="23"/>
        <v>99.999999999999986</v>
      </c>
      <c r="R296" s="20"/>
      <c r="S296">
        <v>0.98899999999999999</v>
      </c>
      <c r="T296" s="20"/>
      <c r="V296" s="16" t="str">
        <f t="shared" ca="1" si="24"/>
        <v>goethite_pxa</v>
      </c>
      <c r="W296" s="66">
        <f>LARGE(F296:P296,1)</f>
        <v>51.512792443698231</v>
      </c>
      <c r="X296" s="16" t="str">
        <f t="shared" ca="1" si="25"/>
        <v>kaolinite_pxa</v>
      </c>
      <c r="Y296" s="66">
        <f>LARGE(F296:P296,2)</f>
        <v>46.550260428496273</v>
      </c>
      <c r="Z296" s="16" t="str">
        <f t="shared" ca="1" si="26"/>
        <v>hematite_pxa</v>
      </c>
      <c r="AA296" s="66">
        <f>LARGE(F296:P296,3)</f>
        <v>0.86298020047385759</v>
      </c>
      <c r="AB296" s="16" t="str">
        <f t="shared" ca="1" si="27"/>
        <v>gypsum_pxa</v>
      </c>
      <c r="AC296" s="66">
        <f>LARGE(F296:P296,4)</f>
        <v>0.4037797268272178</v>
      </c>
    </row>
    <row r="297" spans="1:29" x14ac:dyDescent="0.3">
      <c r="A297" t="s">
        <v>22</v>
      </c>
      <c r="B297" s="12">
        <v>8.5</v>
      </c>
      <c r="C297" s="12">
        <v>8.75</v>
      </c>
      <c r="D297" s="12">
        <v>6469</v>
      </c>
      <c r="E297" s="11">
        <v>0.34008347503478126</v>
      </c>
      <c r="F297" s="11">
        <v>0</v>
      </c>
      <c r="G297" s="11">
        <v>0.31274032382311256</v>
      </c>
      <c r="H297" s="11">
        <v>0</v>
      </c>
      <c r="I297" s="11">
        <v>42.741177589158724</v>
      </c>
      <c r="J297" s="11">
        <v>0.22453151453967057</v>
      </c>
      <c r="K297" s="11">
        <v>4.7392187533194763</v>
      </c>
      <c r="L297" s="11">
        <v>51.642248344124241</v>
      </c>
      <c r="M297" s="11">
        <v>0</v>
      </c>
      <c r="N297" s="11">
        <v>0</v>
      </c>
      <c r="O297" s="11">
        <v>0</v>
      </c>
      <c r="P297" s="11">
        <v>0</v>
      </c>
      <c r="Q297" s="13">
        <f t="shared" si="23"/>
        <v>100</v>
      </c>
      <c r="R297" s="20"/>
      <c r="S297">
        <v>0.98799999999999999</v>
      </c>
      <c r="T297" s="20"/>
      <c r="V297" s="16" t="str">
        <f t="shared" ca="1" si="24"/>
        <v>kaolinite_pxa</v>
      </c>
      <c r="W297" s="66">
        <f>LARGE(F297:P297,1)</f>
        <v>51.642248344124241</v>
      </c>
      <c r="X297" s="16" t="str">
        <f t="shared" ca="1" si="25"/>
        <v>goethite_pxa</v>
      </c>
      <c r="Y297" s="66">
        <f>LARGE(F297:P297,2)</f>
        <v>42.741177589158724</v>
      </c>
      <c r="Z297" s="16" t="str">
        <f t="shared" ca="1" si="26"/>
        <v>hematite_pxa</v>
      </c>
      <c r="AA297" s="66">
        <f>LARGE(F297:P297,3)</f>
        <v>4.7392187533194763</v>
      </c>
      <c r="AB297" s="16" t="str">
        <f t="shared" ca="1" si="27"/>
        <v>chert_pxa</v>
      </c>
      <c r="AC297" s="66">
        <f>LARGE(F297:P297,4)</f>
        <v>0.31274032382311256</v>
      </c>
    </row>
    <row r="298" spans="1:29" ht="15" thickBot="1" x14ac:dyDescent="0.35">
      <c r="A298" t="s">
        <v>22</v>
      </c>
      <c r="B298" s="12">
        <v>8.75</v>
      </c>
      <c r="C298" s="12">
        <v>9</v>
      </c>
      <c r="D298" s="12">
        <v>31366</v>
      </c>
      <c r="E298" s="11">
        <v>0</v>
      </c>
      <c r="F298" s="11">
        <v>0</v>
      </c>
      <c r="G298" s="11">
        <v>0</v>
      </c>
      <c r="H298" s="11">
        <v>0</v>
      </c>
      <c r="I298" s="11">
        <v>46.800809961893528</v>
      </c>
      <c r="J298" s="11">
        <v>3.8265916229531717E-2</v>
      </c>
      <c r="K298" s="11">
        <v>3.2063648973995122</v>
      </c>
      <c r="L298" s="11">
        <v>49.954559224477428</v>
      </c>
      <c r="M298" s="11">
        <v>0</v>
      </c>
      <c r="N298" s="11">
        <v>0</v>
      </c>
      <c r="O298" s="11">
        <v>0</v>
      </c>
      <c r="P298" s="11">
        <v>0</v>
      </c>
      <c r="Q298" s="13">
        <f t="shared" si="23"/>
        <v>100</v>
      </c>
      <c r="R298" s="20"/>
      <c r="S298">
        <v>0.98599999999999999</v>
      </c>
      <c r="T298" s="20"/>
      <c r="U298" s="18"/>
      <c r="V298" s="16" t="str">
        <f t="shared" ca="1" si="24"/>
        <v>kaolinite_pxa</v>
      </c>
      <c r="W298" s="66">
        <f>LARGE(F298:P298,1)</f>
        <v>49.954559224477428</v>
      </c>
      <c r="X298" s="16" t="str">
        <f t="shared" ca="1" si="25"/>
        <v>goethite_pxa</v>
      </c>
      <c r="Y298" s="66">
        <f>LARGE(F298:P298,2)</f>
        <v>46.800809961893528</v>
      </c>
      <c r="Z298" s="16" t="str">
        <f t="shared" ca="1" si="26"/>
        <v>hematite_pxa</v>
      </c>
      <c r="AA298" s="66">
        <f>LARGE(F298:P298,3)</f>
        <v>3.2063648973995122</v>
      </c>
      <c r="AB298" s="16" t="str">
        <f t="shared" ca="1" si="27"/>
        <v>gypsum_pxa</v>
      </c>
      <c r="AC298" s="66">
        <f>LARGE(F298:P298,4)</f>
        <v>3.8265916229531717E-2</v>
      </c>
    </row>
    <row r="299" spans="1:29" ht="15" thickTop="1" x14ac:dyDescent="0.3">
      <c r="A299" t="s">
        <v>22</v>
      </c>
      <c r="B299" s="12">
        <v>9</v>
      </c>
      <c r="C299" s="12">
        <v>9.25</v>
      </c>
      <c r="D299" s="12">
        <v>29714</v>
      </c>
      <c r="E299" s="11">
        <v>6.0577505552938005E-2</v>
      </c>
      <c r="F299" s="11">
        <v>3.3755335729539321E-3</v>
      </c>
      <c r="G299" s="11">
        <v>2.8692035370108417E-2</v>
      </c>
      <c r="H299" s="11">
        <v>0</v>
      </c>
      <c r="I299" s="11">
        <v>49.085321451109607</v>
      </c>
      <c r="J299" s="11">
        <v>0.20759531473666684</v>
      </c>
      <c r="K299" s="11">
        <v>0.60084497598579989</v>
      </c>
      <c r="L299" s="11">
        <v>50.013593183671937</v>
      </c>
      <c r="M299" s="11">
        <v>0</v>
      </c>
      <c r="N299" s="11">
        <v>0</v>
      </c>
      <c r="O299" s="11">
        <v>0</v>
      </c>
      <c r="P299" s="11">
        <v>0</v>
      </c>
      <c r="Q299" s="13">
        <f t="shared" si="23"/>
        <v>100</v>
      </c>
      <c r="R299" s="20"/>
      <c r="S299">
        <v>0.98399999999999999</v>
      </c>
      <c r="T299" s="20"/>
      <c r="V299" s="16" t="str">
        <f t="shared" ca="1" si="24"/>
        <v>kaolinite_pxa</v>
      </c>
      <c r="W299" s="66">
        <f>LARGE(F299:P299,1)</f>
        <v>50.013593183671937</v>
      </c>
      <c r="X299" s="16" t="str">
        <f t="shared" ca="1" si="25"/>
        <v>goethite_pxa</v>
      </c>
      <c r="Y299" s="66">
        <f>LARGE(F299:P299,2)</f>
        <v>49.085321451109607</v>
      </c>
      <c r="Z299" s="16" t="str">
        <f t="shared" ca="1" si="26"/>
        <v>hematite_pxa</v>
      </c>
      <c r="AA299" s="66">
        <f>LARGE(F299:P299,3)</f>
        <v>0.60084497598579989</v>
      </c>
      <c r="AB299" s="16" t="str">
        <f t="shared" ca="1" si="27"/>
        <v>gypsum_pxa</v>
      </c>
      <c r="AC299" s="66">
        <f>LARGE(F299:P299,4)</f>
        <v>0.20759531473666684</v>
      </c>
    </row>
    <row r="300" spans="1:29" x14ac:dyDescent="0.3">
      <c r="A300" t="s">
        <v>22</v>
      </c>
      <c r="B300" s="12">
        <v>9.25</v>
      </c>
      <c r="C300" s="12">
        <v>9.5</v>
      </c>
      <c r="D300" s="12">
        <v>31071</v>
      </c>
      <c r="E300" s="11">
        <v>0.24460107495735575</v>
      </c>
      <c r="F300" s="11">
        <v>4.0457623474790951</v>
      </c>
      <c r="G300" s="11">
        <v>9.8639539138537929E-2</v>
      </c>
      <c r="H300" s="11">
        <v>0</v>
      </c>
      <c r="I300" s="11">
        <v>47.618237519129188</v>
      </c>
      <c r="J300" s="11">
        <v>0.66119316078801205</v>
      </c>
      <c r="K300" s="11">
        <v>1.0788699593277587E-2</v>
      </c>
      <c r="L300" s="11">
        <v>47.296117774129897</v>
      </c>
      <c r="M300" s="11">
        <v>0</v>
      </c>
      <c r="N300" s="11">
        <v>3.0824855980793103E-3</v>
      </c>
      <c r="O300" s="11">
        <v>0</v>
      </c>
      <c r="P300" s="11">
        <v>2.1577399186555175E-2</v>
      </c>
      <c r="Q300" s="13">
        <f t="shared" si="23"/>
        <v>100</v>
      </c>
      <c r="R300" s="20"/>
      <c r="S300">
        <v>0.98099999999999998</v>
      </c>
      <c r="T300" s="20"/>
      <c r="V300" s="16" t="str">
        <f t="shared" ca="1" si="24"/>
        <v>goethite_pxa</v>
      </c>
      <c r="W300" s="66">
        <f>LARGE(F300:P300,1)</f>
        <v>47.618237519129188</v>
      </c>
      <c r="X300" s="16" t="str">
        <f t="shared" ca="1" si="25"/>
        <v>kaolinite_pxa</v>
      </c>
      <c r="Y300" s="66">
        <f>LARGE(F300:P300,2)</f>
        <v>47.296117774129897</v>
      </c>
      <c r="Z300" s="16" t="str">
        <f t="shared" ca="1" si="26"/>
        <v>alunite_pxa</v>
      </c>
      <c r="AA300" s="66">
        <f>LARGE(F300:P300,3)</f>
        <v>4.0457623474790951</v>
      </c>
      <c r="AB300" s="16" t="str">
        <f t="shared" ca="1" si="27"/>
        <v>gypsum_pxa</v>
      </c>
      <c r="AC300" s="66">
        <f>LARGE(F300:P300,4)</f>
        <v>0.66119316078801205</v>
      </c>
    </row>
    <row r="301" spans="1:29" x14ac:dyDescent="0.3">
      <c r="A301" t="s">
        <v>22</v>
      </c>
      <c r="B301" s="12">
        <v>9.5</v>
      </c>
      <c r="C301" s="12">
        <v>9.75</v>
      </c>
      <c r="D301" s="12">
        <v>29420</v>
      </c>
      <c r="E301" s="11">
        <v>0</v>
      </c>
      <c r="F301" s="11">
        <v>0.71887297071699918</v>
      </c>
      <c r="G301" s="11">
        <v>0</v>
      </c>
      <c r="H301" s="11">
        <v>0</v>
      </c>
      <c r="I301" s="11">
        <v>48.208779789789283</v>
      </c>
      <c r="J301" s="11">
        <v>0.32877365722365126</v>
      </c>
      <c r="K301" s="11">
        <v>1.8942813825528511</v>
      </c>
      <c r="L301" s="11">
        <v>48.759007205764611</v>
      </c>
      <c r="M301" s="11">
        <v>0</v>
      </c>
      <c r="N301" s="11">
        <v>0</v>
      </c>
      <c r="O301" s="11">
        <v>1.3627923615488135E-2</v>
      </c>
      <c r="P301" s="11">
        <v>7.6657070337120756E-2</v>
      </c>
      <c r="Q301" s="13">
        <f t="shared" si="23"/>
        <v>100.00000000000001</v>
      </c>
      <c r="R301" s="20"/>
      <c r="S301">
        <v>0.98199999999999998</v>
      </c>
      <c r="T301" s="20"/>
      <c r="V301" s="16" t="str">
        <f t="shared" ca="1" si="24"/>
        <v>kaolinite_pxa</v>
      </c>
      <c r="W301" s="66">
        <f>LARGE(F301:P301,1)</f>
        <v>48.759007205764611</v>
      </c>
      <c r="X301" s="16" t="str">
        <f t="shared" ca="1" si="25"/>
        <v>goethite_pxa</v>
      </c>
      <c r="Y301" s="66">
        <f>LARGE(F301:P301,2)</f>
        <v>48.208779789789283</v>
      </c>
      <c r="Z301" s="16" t="str">
        <f t="shared" ca="1" si="26"/>
        <v>hematite_pxa</v>
      </c>
      <c r="AA301" s="66">
        <f>LARGE(F301:P301,3)</f>
        <v>1.8942813825528511</v>
      </c>
      <c r="AB301" s="16" t="str">
        <f t="shared" ca="1" si="27"/>
        <v>alunite_pxa</v>
      </c>
      <c r="AC301" s="66">
        <f>LARGE(F301:P301,4)</f>
        <v>0.71887297071699918</v>
      </c>
    </row>
    <row r="302" spans="1:29" x14ac:dyDescent="0.3">
      <c r="A302" t="s">
        <v>22</v>
      </c>
      <c r="B302" s="12">
        <v>9.75</v>
      </c>
      <c r="C302" s="12">
        <v>10</v>
      </c>
      <c r="D302" s="12">
        <v>4900</v>
      </c>
      <c r="E302" s="11">
        <v>0.20408163265306123</v>
      </c>
      <c r="F302" s="11">
        <v>0</v>
      </c>
      <c r="G302" s="11">
        <v>0.63142319473168373</v>
      </c>
      <c r="H302" s="11">
        <v>0</v>
      </c>
      <c r="I302" s="11">
        <v>46.528643611785554</v>
      </c>
      <c r="J302" s="11">
        <v>0.75563759369529371</v>
      </c>
      <c r="K302" s="11">
        <v>1.811459984885978</v>
      </c>
      <c r="L302" s="11">
        <v>50.058402782334795</v>
      </c>
      <c r="M302" s="11">
        <v>0</v>
      </c>
      <c r="N302" s="11">
        <v>0</v>
      </c>
      <c r="O302" s="11">
        <v>0</v>
      </c>
      <c r="P302" s="11">
        <v>1.035119991363416E-2</v>
      </c>
      <c r="Q302" s="13">
        <f t="shared" si="23"/>
        <v>100</v>
      </c>
      <c r="R302" s="20"/>
      <c r="S302">
        <v>0.98299999999999998</v>
      </c>
      <c r="T302" s="20"/>
      <c r="V302" s="16" t="str">
        <f t="shared" ca="1" si="24"/>
        <v>kaolinite_pxa</v>
      </c>
      <c r="W302" s="66">
        <f>LARGE(F302:P302,1)</f>
        <v>50.058402782334795</v>
      </c>
      <c r="X302" s="16" t="str">
        <f t="shared" ca="1" si="25"/>
        <v>goethite_pxa</v>
      </c>
      <c r="Y302" s="66">
        <f>LARGE(F302:P302,2)</f>
        <v>46.528643611785554</v>
      </c>
      <c r="Z302" s="16" t="str">
        <f t="shared" ca="1" si="26"/>
        <v>hematite_pxa</v>
      </c>
      <c r="AA302" s="66">
        <f>LARGE(F302:P302,3)</f>
        <v>1.811459984885978</v>
      </c>
      <c r="AB302" s="16" t="str">
        <f t="shared" ca="1" si="27"/>
        <v>gypsum_pxa</v>
      </c>
      <c r="AC302" s="66">
        <f>LARGE(F302:P302,4)</f>
        <v>0.75563759369529371</v>
      </c>
    </row>
    <row r="303" spans="1:29" x14ac:dyDescent="0.3">
      <c r="A303" t="s">
        <v>22</v>
      </c>
      <c r="B303" s="12">
        <v>10</v>
      </c>
      <c r="C303" s="12">
        <v>10.25</v>
      </c>
      <c r="D303" s="12">
        <v>30123</v>
      </c>
      <c r="E303" s="11">
        <v>0</v>
      </c>
      <c r="F303" s="11">
        <v>3.6866359447004608E-2</v>
      </c>
      <c r="G303" s="11">
        <v>0</v>
      </c>
      <c r="H303" s="11">
        <v>0</v>
      </c>
      <c r="I303" s="11">
        <v>47.054880603267705</v>
      </c>
      <c r="J303" s="11">
        <v>0.10724759111855886</v>
      </c>
      <c r="K303" s="11">
        <v>2.518642647674906</v>
      </c>
      <c r="L303" s="11">
        <v>50.282362798491832</v>
      </c>
      <c r="M303" s="11">
        <v>0</v>
      </c>
      <c r="N303" s="11">
        <v>0</v>
      </c>
      <c r="O303" s="11">
        <v>0</v>
      </c>
      <c r="P303" s="11">
        <v>0</v>
      </c>
      <c r="Q303" s="13">
        <f t="shared" si="23"/>
        <v>100</v>
      </c>
      <c r="R303" s="20"/>
      <c r="S303">
        <v>0.98299999999999998</v>
      </c>
      <c r="T303" s="20"/>
      <c r="V303" s="16" t="str">
        <f t="shared" ca="1" si="24"/>
        <v>kaolinite_pxa</v>
      </c>
      <c r="W303" s="66">
        <f>LARGE(F303:P303,1)</f>
        <v>50.282362798491832</v>
      </c>
      <c r="X303" s="16" t="str">
        <f t="shared" ca="1" si="25"/>
        <v>goethite_pxa</v>
      </c>
      <c r="Y303" s="66">
        <f>LARGE(F303:P303,2)</f>
        <v>47.054880603267705</v>
      </c>
      <c r="Z303" s="16" t="str">
        <f t="shared" ca="1" si="26"/>
        <v>hematite_pxa</v>
      </c>
      <c r="AA303" s="66">
        <f>LARGE(F303:P303,3)</f>
        <v>2.518642647674906</v>
      </c>
      <c r="AB303" s="16" t="str">
        <f t="shared" ca="1" si="27"/>
        <v>gypsum_pxa</v>
      </c>
      <c r="AC303" s="66">
        <f>LARGE(F303:P303,4)</f>
        <v>0.10724759111855886</v>
      </c>
    </row>
    <row r="304" spans="1:29" x14ac:dyDescent="0.3">
      <c r="A304" t="s">
        <v>22</v>
      </c>
      <c r="B304" s="12">
        <v>10.25</v>
      </c>
      <c r="C304" s="12">
        <v>10.5</v>
      </c>
      <c r="D304" s="12">
        <v>30388</v>
      </c>
      <c r="E304" s="11">
        <v>6.5815453468474391E-3</v>
      </c>
      <c r="F304" s="11">
        <v>0</v>
      </c>
      <c r="G304" s="11">
        <v>1.6674184737890101E-3</v>
      </c>
      <c r="H304" s="11">
        <v>0</v>
      </c>
      <c r="I304" s="11">
        <v>48.738641988852763</v>
      </c>
      <c r="J304" s="11">
        <v>3.1680951001991198E-2</v>
      </c>
      <c r="K304" s="11">
        <v>1.460658583039173</v>
      </c>
      <c r="L304" s="11">
        <v>49.760769513285432</v>
      </c>
      <c r="M304" s="11">
        <v>0</v>
      </c>
      <c r="N304" s="11">
        <v>0</v>
      </c>
      <c r="O304" s="11">
        <v>0</v>
      </c>
      <c r="P304" s="11">
        <v>0</v>
      </c>
      <c r="Q304" s="13">
        <f t="shared" si="23"/>
        <v>100</v>
      </c>
      <c r="R304" s="20"/>
      <c r="S304">
        <v>0.98499999999999999</v>
      </c>
      <c r="T304" s="20"/>
      <c r="V304" s="16" t="str">
        <f t="shared" ca="1" si="24"/>
        <v>kaolinite_pxa</v>
      </c>
      <c r="W304" s="66">
        <f>LARGE(F304:P304,1)</f>
        <v>49.760769513285432</v>
      </c>
      <c r="X304" s="16" t="str">
        <f t="shared" ca="1" si="25"/>
        <v>goethite_pxa</v>
      </c>
      <c r="Y304" s="66">
        <f>LARGE(F304:P304,2)</f>
        <v>48.738641988852763</v>
      </c>
      <c r="Z304" s="16" t="str">
        <f t="shared" ca="1" si="26"/>
        <v>hematite_pxa</v>
      </c>
      <c r="AA304" s="66">
        <f>LARGE(F304:P304,3)</f>
        <v>1.460658583039173</v>
      </c>
      <c r="AB304" s="16" t="str">
        <f t="shared" ca="1" si="27"/>
        <v>gypsum_pxa</v>
      </c>
      <c r="AC304" s="66">
        <f>LARGE(F304:P304,4)</f>
        <v>3.1680951001991198E-2</v>
      </c>
    </row>
    <row r="305" spans="1:29" x14ac:dyDescent="0.3">
      <c r="A305" t="s">
        <v>22</v>
      </c>
      <c r="B305" s="12">
        <v>10.5</v>
      </c>
      <c r="C305" s="12">
        <v>10.75</v>
      </c>
      <c r="D305" s="12">
        <v>23162</v>
      </c>
      <c r="E305" s="11">
        <v>5.1808997495898457E-2</v>
      </c>
      <c r="F305" s="11">
        <v>0</v>
      </c>
      <c r="G305" s="11">
        <v>8.8394968605734602E-3</v>
      </c>
      <c r="H305" s="11">
        <v>2.2098742151433651E-3</v>
      </c>
      <c r="I305" s="11">
        <v>48.654800594811462</v>
      </c>
      <c r="J305" s="11">
        <v>4.4197484302867296E-2</v>
      </c>
      <c r="K305" s="11">
        <v>0.28286389953835073</v>
      </c>
      <c r="L305" s="11">
        <v>50.948650030130274</v>
      </c>
      <c r="M305" s="11">
        <v>0</v>
      </c>
      <c r="N305" s="11">
        <v>0</v>
      </c>
      <c r="O305" s="11">
        <v>6.6296226454300939E-3</v>
      </c>
      <c r="P305" s="11">
        <v>0</v>
      </c>
      <c r="Q305" s="13">
        <f t="shared" si="23"/>
        <v>100.00000000000001</v>
      </c>
      <c r="R305" s="20"/>
      <c r="S305">
        <v>0.98199999999999998</v>
      </c>
      <c r="T305" s="20"/>
      <c r="V305" s="16" t="str">
        <f t="shared" ca="1" si="24"/>
        <v>kaolinite_pxa</v>
      </c>
      <c r="W305" s="66">
        <f>LARGE(F305:P305,1)</f>
        <v>50.948650030130274</v>
      </c>
      <c r="X305" s="16" t="str">
        <f t="shared" ca="1" si="25"/>
        <v>goethite_pxa</v>
      </c>
      <c r="Y305" s="66">
        <f>LARGE(F305:P305,2)</f>
        <v>48.654800594811462</v>
      </c>
      <c r="Z305" s="16" t="str">
        <f t="shared" ca="1" si="26"/>
        <v>hematite_pxa</v>
      </c>
      <c r="AA305" s="66">
        <f>LARGE(F305:P305,3)</f>
        <v>0.28286389953835073</v>
      </c>
      <c r="AB305" s="16" t="str">
        <f t="shared" ca="1" si="27"/>
        <v>gypsum_pxa</v>
      </c>
      <c r="AC305" s="66">
        <f>LARGE(F305:P305,4)</f>
        <v>4.4197484302867296E-2</v>
      </c>
    </row>
    <row r="306" spans="1:29" x14ac:dyDescent="0.3">
      <c r="A306" t="s">
        <v>22</v>
      </c>
      <c r="B306" s="12">
        <v>10.75</v>
      </c>
      <c r="C306" s="12">
        <v>11</v>
      </c>
      <c r="D306" s="12">
        <v>27286</v>
      </c>
      <c r="E306" s="11">
        <v>6.9632778714359023E-2</v>
      </c>
      <c r="F306" s="11">
        <v>1.3265931548435417E-2</v>
      </c>
      <c r="G306" s="11">
        <v>7.0119923898872907E-2</v>
      </c>
      <c r="H306" s="11">
        <v>0</v>
      </c>
      <c r="I306" s="11">
        <v>48.890643155219557</v>
      </c>
      <c r="J306" s="11">
        <v>0.21225490477496667</v>
      </c>
      <c r="K306" s="11">
        <v>0.36007528488610413</v>
      </c>
      <c r="L306" s="11">
        <v>50.348000492469104</v>
      </c>
      <c r="M306" s="11">
        <v>0</v>
      </c>
      <c r="N306" s="11">
        <v>0</v>
      </c>
      <c r="O306" s="11">
        <v>2.8426996175218752E-2</v>
      </c>
      <c r="P306" s="11">
        <v>7.580532313391666E-3</v>
      </c>
      <c r="Q306" s="13">
        <f t="shared" si="23"/>
        <v>100.00000000000001</v>
      </c>
      <c r="R306" s="20"/>
      <c r="S306">
        <v>0.98299999999999998</v>
      </c>
      <c r="T306" s="20"/>
      <c r="V306" s="16" t="str">
        <f t="shared" ca="1" si="24"/>
        <v>kaolinite_pxa</v>
      </c>
      <c r="W306" s="66">
        <f>LARGE(F306:P306,1)</f>
        <v>50.348000492469104</v>
      </c>
      <c r="X306" s="16" t="str">
        <f t="shared" ca="1" si="25"/>
        <v>goethite_pxa</v>
      </c>
      <c r="Y306" s="66">
        <f>LARGE(F306:P306,2)</f>
        <v>48.890643155219557</v>
      </c>
      <c r="Z306" s="16" t="str">
        <f t="shared" ca="1" si="26"/>
        <v>hematite_pxa</v>
      </c>
      <c r="AA306" s="66">
        <f>LARGE(F306:P306,3)</f>
        <v>0.36007528488610413</v>
      </c>
      <c r="AB306" s="16" t="str">
        <f t="shared" ca="1" si="27"/>
        <v>gypsum_pxa</v>
      </c>
      <c r="AC306" s="66">
        <f>LARGE(F306:P306,4)</f>
        <v>0.21225490477496667</v>
      </c>
    </row>
    <row r="307" spans="1:29" x14ac:dyDescent="0.3">
      <c r="A307" t="s">
        <v>22</v>
      </c>
      <c r="B307" s="12">
        <v>11</v>
      </c>
      <c r="C307" s="12">
        <v>11.25</v>
      </c>
      <c r="D307" s="12">
        <v>24082</v>
      </c>
      <c r="E307" s="11">
        <v>14.413254713063701</v>
      </c>
      <c r="F307" s="11">
        <v>7.0472700186860873E-2</v>
      </c>
      <c r="G307" s="11">
        <v>2.1235773656307408</v>
      </c>
      <c r="H307" s="11">
        <v>0.34766532092184704</v>
      </c>
      <c r="I307" s="11">
        <v>43.568572345523613</v>
      </c>
      <c r="J307" s="11">
        <v>0.58492341155094518</v>
      </c>
      <c r="K307" s="11">
        <v>2.0789446555123958</v>
      </c>
      <c r="L307" s="11">
        <v>35.161179213231115</v>
      </c>
      <c r="M307" s="11">
        <v>2.3490900062286958E-3</v>
      </c>
      <c r="N307" s="11">
        <v>2.8189080074744355E-2</v>
      </c>
      <c r="O307" s="11">
        <v>0.11275632029897742</v>
      </c>
      <c r="P307" s="11">
        <v>1.5081157839988228</v>
      </c>
      <c r="Q307" s="13">
        <f t="shared" si="23"/>
        <v>99.999999999999986</v>
      </c>
      <c r="R307" s="20"/>
      <c r="S307">
        <v>0.98399999999999999</v>
      </c>
      <c r="T307" s="20"/>
      <c r="V307" s="16" t="str">
        <f t="shared" ca="1" si="24"/>
        <v>goethite_pxa</v>
      </c>
      <c r="W307" s="66">
        <f>LARGE(F307:P307,1)</f>
        <v>43.568572345523613</v>
      </c>
      <c r="X307" s="16" t="str">
        <f t="shared" ca="1" si="25"/>
        <v>kaolinite_pxa</v>
      </c>
      <c r="Y307" s="66">
        <f>LARGE(F307:P307,2)</f>
        <v>35.161179213231115</v>
      </c>
      <c r="Z307" s="16" t="str">
        <f t="shared" ca="1" si="26"/>
        <v>chert_pxa</v>
      </c>
      <c r="AA307" s="66">
        <f>LARGE(F307:P307,3)</f>
        <v>2.1235773656307408</v>
      </c>
      <c r="AB307" s="16" t="str">
        <f t="shared" ca="1" si="27"/>
        <v>hematite_pxa</v>
      </c>
      <c r="AC307" s="66">
        <f>LARGE(F307:P307,4)</f>
        <v>2.0789446555123958</v>
      </c>
    </row>
    <row r="308" spans="1:29" x14ac:dyDescent="0.3">
      <c r="A308" t="s">
        <v>22</v>
      </c>
      <c r="B308" s="12">
        <v>11.25</v>
      </c>
      <c r="C308" s="12">
        <v>11.5</v>
      </c>
      <c r="D308" s="12">
        <v>29750</v>
      </c>
      <c r="E308" s="11">
        <v>9.7478991596638656E-2</v>
      </c>
      <c r="F308" s="11">
        <v>0.37813217641333596</v>
      </c>
      <c r="G308" s="11">
        <v>0</v>
      </c>
      <c r="H308" s="11">
        <v>0.38418229123594932</v>
      </c>
      <c r="I308" s="11">
        <v>27.331393711155926</v>
      </c>
      <c r="J308" s="11">
        <v>0.36300688935680253</v>
      </c>
      <c r="K308" s="11">
        <v>62.573312552878825</v>
      </c>
      <c r="L308" s="11">
        <v>8.7151904019745672</v>
      </c>
      <c r="M308" s="11">
        <v>6.0501148226133755E-3</v>
      </c>
      <c r="N308" s="11">
        <v>8.4701607516587257E-2</v>
      </c>
      <c r="O308" s="11">
        <v>3.0250574113066878E-3</v>
      </c>
      <c r="P308" s="11">
        <v>6.3526205637440436E-2</v>
      </c>
      <c r="Q308" s="13">
        <f t="shared" si="23"/>
        <v>100</v>
      </c>
      <c r="R308" s="20"/>
      <c r="S308">
        <v>0.98499999999999999</v>
      </c>
      <c r="T308" s="20"/>
      <c r="V308" s="16" t="str">
        <f t="shared" ca="1" si="24"/>
        <v>hematite_pxa</v>
      </c>
      <c r="W308" s="66">
        <f>LARGE(F308:P308,1)</f>
        <v>62.573312552878825</v>
      </c>
      <c r="X308" s="16" t="str">
        <f t="shared" ca="1" si="25"/>
        <v>goethite_pxa</v>
      </c>
      <c r="Y308" s="66">
        <f>LARGE(F308:P308,2)</f>
        <v>27.331393711155926</v>
      </c>
      <c r="Z308" s="16" t="str">
        <f t="shared" ca="1" si="26"/>
        <v>kaolinite_pxa</v>
      </c>
      <c r="AA308" s="66">
        <f>LARGE(F308:P308,3)</f>
        <v>8.7151904019745672</v>
      </c>
      <c r="AB308" s="16" t="str">
        <f t="shared" ca="1" si="27"/>
        <v>gibbsite_pxa</v>
      </c>
      <c r="AC308" s="66">
        <f>LARGE(F308:P308,4)</f>
        <v>0.38418229123594932</v>
      </c>
    </row>
    <row r="309" spans="1:29" x14ac:dyDescent="0.3">
      <c r="A309" t="s">
        <v>22</v>
      </c>
      <c r="B309" s="12">
        <v>11.5</v>
      </c>
      <c r="C309" s="12">
        <v>11.75</v>
      </c>
      <c r="D309" s="12">
        <v>31668</v>
      </c>
      <c r="E309" s="11">
        <v>0</v>
      </c>
      <c r="F309" s="11">
        <v>0.19598801014526168</v>
      </c>
      <c r="G309" s="11">
        <v>0</v>
      </c>
      <c r="H309" s="11">
        <v>2.6544846668203825</v>
      </c>
      <c r="I309" s="11">
        <v>1.44108830989163E-2</v>
      </c>
      <c r="J309" s="11">
        <v>1.0433479363615403</v>
      </c>
      <c r="K309" s="11">
        <v>91.258358312197373</v>
      </c>
      <c r="L309" s="11">
        <v>2.7726539082314967</v>
      </c>
      <c r="M309" s="11">
        <v>3.7468296057182382E-2</v>
      </c>
      <c r="N309" s="11">
        <v>0.5072630850818538</v>
      </c>
      <c r="O309" s="11">
        <v>3.7468296057182382E-2</v>
      </c>
      <c r="P309" s="11">
        <v>1.4785566059488127</v>
      </c>
      <c r="Q309" s="13">
        <f t="shared" si="23"/>
        <v>100</v>
      </c>
      <c r="R309" s="20"/>
      <c r="S309">
        <v>0.98899999999999999</v>
      </c>
      <c r="T309" s="20"/>
      <c r="V309" s="16" t="str">
        <f t="shared" ca="1" si="24"/>
        <v>hematite_pxa</v>
      </c>
      <c r="W309" s="66">
        <f>LARGE(F309:P309,1)</f>
        <v>91.258358312197373</v>
      </c>
      <c r="X309" s="16" t="str">
        <f t="shared" ca="1" si="25"/>
        <v>kaolinite_pxa</v>
      </c>
      <c r="Y309" s="66">
        <f>LARGE(F309:P309,2)</f>
        <v>2.7726539082314967</v>
      </c>
      <c r="Z309" s="16" t="str">
        <f t="shared" ca="1" si="26"/>
        <v>gibbsite_pxa</v>
      </c>
      <c r="AA309" s="66">
        <f>LARGE(F309:P309,3)</f>
        <v>2.6544846668203825</v>
      </c>
      <c r="AB309" s="16" t="str">
        <f t="shared" ca="1" si="27"/>
        <v>undifferentiated_clay_pxa</v>
      </c>
      <c r="AC309" s="66">
        <f>LARGE(F309:P309,4)</f>
        <v>1.4785566059488127</v>
      </c>
    </row>
    <row r="310" spans="1:29" x14ac:dyDescent="0.3">
      <c r="A310" t="s">
        <v>22</v>
      </c>
      <c r="B310" s="12">
        <v>11.75</v>
      </c>
      <c r="C310" s="12">
        <v>12</v>
      </c>
      <c r="D310" s="12">
        <v>31668</v>
      </c>
      <c r="E310" s="11">
        <v>0</v>
      </c>
      <c r="F310" s="11">
        <v>5.097756986925752E-2</v>
      </c>
      <c r="G310" s="11">
        <v>0</v>
      </c>
      <c r="H310" s="11">
        <v>1.7482307784574787</v>
      </c>
      <c r="I310" s="11">
        <v>0</v>
      </c>
      <c r="J310" s="11">
        <v>0.85162528487465505</v>
      </c>
      <c r="K310" s="11">
        <v>94.962216624685141</v>
      </c>
      <c r="L310" s="11">
        <v>0.97756986925752676</v>
      </c>
      <c r="M310" s="11">
        <v>2.9986805805445604E-3</v>
      </c>
      <c r="N310" s="11">
        <v>0.48878493462876338</v>
      </c>
      <c r="O310" s="11">
        <v>0</v>
      </c>
      <c r="P310" s="11">
        <v>0.91759625764663544</v>
      </c>
      <c r="Q310" s="13">
        <f t="shared" si="23"/>
        <v>100</v>
      </c>
      <c r="R310" s="20"/>
      <c r="S310">
        <v>0.98899999999999999</v>
      </c>
      <c r="T310" s="20"/>
      <c r="V310" s="16" t="str">
        <f t="shared" ca="1" si="24"/>
        <v>hematite_pxa</v>
      </c>
      <c r="W310" s="66">
        <f>LARGE(F310:P310,1)</f>
        <v>94.962216624685141</v>
      </c>
      <c r="X310" s="16" t="str">
        <f t="shared" ca="1" si="25"/>
        <v>gibbsite_pxa</v>
      </c>
      <c r="Y310" s="66">
        <f>LARGE(F310:P310,2)</f>
        <v>1.7482307784574787</v>
      </c>
      <c r="Z310" s="16" t="str">
        <f t="shared" ca="1" si="26"/>
        <v>kaolinite_pxa</v>
      </c>
      <c r="AA310" s="66">
        <f>LARGE(F310:P310,3)</f>
        <v>0.97756986925752676</v>
      </c>
      <c r="AB310" s="16" t="str">
        <f t="shared" ca="1" si="27"/>
        <v>undifferentiated_clay_pxa</v>
      </c>
      <c r="AC310" s="66">
        <f>LARGE(F310:P310,4)</f>
        <v>0.91759625764663544</v>
      </c>
    </row>
    <row r="311" spans="1:29" x14ac:dyDescent="0.3">
      <c r="A311" t="s">
        <v>22</v>
      </c>
      <c r="B311" s="12">
        <v>12</v>
      </c>
      <c r="C311" s="12">
        <v>12.25</v>
      </c>
      <c r="D311" s="12">
        <v>22981</v>
      </c>
      <c r="E311" s="11">
        <v>0.1871110917714634</v>
      </c>
      <c r="F311" s="11">
        <v>4.7471549558033461E-2</v>
      </c>
      <c r="G311" s="11">
        <v>5.5383474484372371E-2</v>
      </c>
      <c r="H311" s="11">
        <v>1.0997575647611086</v>
      </c>
      <c r="I311" s="11">
        <v>0.53801089499104604</v>
      </c>
      <c r="J311" s="11">
        <v>0.75558883046536607</v>
      </c>
      <c r="K311" s="11">
        <v>90.203856085189926</v>
      </c>
      <c r="L311" s="11">
        <v>2.5713756010601463</v>
      </c>
      <c r="M311" s="11">
        <v>0</v>
      </c>
      <c r="N311" s="11">
        <v>0.22944582286382842</v>
      </c>
      <c r="O311" s="11">
        <v>0</v>
      </c>
      <c r="P311" s="11">
        <v>4.3119990848547074</v>
      </c>
      <c r="Q311" s="13">
        <f t="shared" si="23"/>
        <v>99.999999999999986</v>
      </c>
      <c r="R311" s="20"/>
      <c r="S311">
        <v>0.98899999999999999</v>
      </c>
      <c r="T311" s="20"/>
      <c r="V311" s="16" t="str">
        <f t="shared" ca="1" si="24"/>
        <v>hematite_pxa</v>
      </c>
      <c r="W311" s="66">
        <f>LARGE(F311:P311,1)</f>
        <v>90.203856085189926</v>
      </c>
      <c r="X311" s="16" t="str">
        <f t="shared" ca="1" si="25"/>
        <v>undifferentiated_clay_pxa</v>
      </c>
      <c r="Y311" s="66">
        <f>LARGE(F311:P311,2)</f>
        <v>4.3119990848547074</v>
      </c>
      <c r="Z311" s="16" t="str">
        <f t="shared" ca="1" si="26"/>
        <v>kaolinite_pxa</v>
      </c>
      <c r="AA311" s="66">
        <f>LARGE(F311:P311,3)</f>
        <v>2.5713756010601463</v>
      </c>
      <c r="AB311" s="16" t="str">
        <f t="shared" ca="1" si="27"/>
        <v>gibbsite_pxa</v>
      </c>
      <c r="AC311" s="66">
        <f>LARGE(F311:P311,4)</f>
        <v>1.0997575647611086</v>
      </c>
    </row>
    <row r="312" spans="1:29" x14ac:dyDescent="0.3">
      <c r="A312" t="s">
        <v>22</v>
      </c>
      <c r="B312" s="12">
        <v>12.25</v>
      </c>
      <c r="C312" s="12">
        <v>12.5</v>
      </c>
      <c r="D312" s="12">
        <v>29768</v>
      </c>
      <c r="E312" s="11">
        <v>4.7030368180596617E-2</v>
      </c>
      <c r="F312" s="11">
        <v>3.4731107368039089E-2</v>
      </c>
      <c r="G312" s="11">
        <v>0</v>
      </c>
      <c r="H312" s="11">
        <v>1.4208180286925081</v>
      </c>
      <c r="I312" s="11">
        <v>3.1573733970944626E-3</v>
      </c>
      <c r="J312" s="11">
        <v>1.0482479678353613</v>
      </c>
      <c r="K312" s="11">
        <v>93.941330683751559</v>
      </c>
      <c r="L312" s="11">
        <v>1.2250608780726515</v>
      </c>
      <c r="M312" s="11">
        <v>1.262949358837785E-2</v>
      </c>
      <c r="N312" s="11">
        <v>0.30626521951816288</v>
      </c>
      <c r="O312" s="11">
        <v>3.1573733970944626E-3</v>
      </c>
      <c r="P312" s="11">
        <v>1.957571506198567</v>
      </c>
      <c r="Q312" s="13">
        <f t="shared" si="23"/>
        <v>100.00000000000001</v>
      </c>
      <c r="R312" s="20"/>
      <c r="S312">
        <v>0.98899999999999999</v>
      </c>
      <c r="T312" s="20"/>
      <c r="V312" s="16" t="str">
        <f t="shared" ca="1" si="24"/>
        <v>hematite_pxa</v>
      </c>
      <c r="W312" s="66">
        <f>LARGE(F312:P312,1)</f>
        <v>93.941330683751559</v>
      </c>
      <c r="X312" s="16" t="str">
        <f t="shared" ca="1" si="25"/>
        <v>undifferentiated_clay_pxa</v>
      </c>
      <c r="Y312" s="66">
        <f>LARGE(F312:P312,2)</f>
        <v>1.957571506198567</v>
      </c>
      <c r="Z312" s="16" t="str">
        <f t="shared" ca="1" si="26"/>
        <v>gibbsite_pxa</v>
      </c>
      <c r="AA312" s="66">
        <f>LARGE(F312:P312,3)</f>
        <v>1.4208180286925081</v>
      </c>
      <c r="AB312" s="16" t="str">
        <f t="shared" ca="1" si="27"/>
        <v>kaolinite_pxa</v>
      </c>
      <c r="AC312" s="66">
        <f>LARGE(F312:P312,4)</f>
        <v>1.2250608780726515</v>
      </c>
    </row>
    <row r="313" spans="1:29" x14ac:dyDescent="0.3">
      <c r="A313" t="s">
        <v>22</v>
      </c>
      <c r="B313" s="12">
        <v>12.5</v>
      </c>
      <c r="C313" s="12">
        <v>12.75</v>
      </c>
      <c r="D313" s="12">
        <v>26193</v>
      </c>
      <c r="E313" s="11">
        <v>0</v>
      </c>
      <c r="F313" s="11">
        <v>8.8758406445225813E-2</v>
      </c>
      <c r="G313" s="11">
        <v>0</v>
      </c>
      <c r="H313" s="11">
        <v>1.1436179291981019</v>
      </c>
      <c r="I313" s="11">
        <v>5.1206772949168741E-2</v>
      </c>
      <c r="J313" s="11">
        <v>1.3689277301744442</v>
      </c>
      <c r="K313" s="11">
        <v>89.366060150889282</v>
      </c>
      <c r="L313" s="11">
        <v>4.1272658997030014</v>
      </c>
      <c r="M313" s="11">
        <v>6.8275697265558323E-3</v>
      </c>
      <c r="N313" s="11">
        <v>0.12289625507800499</v>
      </c>
      <c r="O313" s="11">
        <v>0</v>
      </c>
      <c r="P313" s="11">
        <v>3.7244392858362065</v>
      </c>
      <c r="Q313" s="13">
        <f t="shared" si="23"/>
        <v>100</v>
      </c>
      <c r="R313" s="20"/>
      <c r="S313">
        <v>0.98899999999999999</v>
      </c>
      <c r="T313" s="20"/>
      <c r="V313" s="16" t="str">
        <f t="shared" ca="1" si="24"/>
        <v>hematite_pxa</v>
      </c>
      <c r="W313" s="66">
        <f>LARGE(F313:P313,1)</f>
        <v>89.366060150889282</v>
      </c>
      <c r="X313" s="16" t="str">
        <f t="shared" ca="1" si="25"/>
        <v>kaolinite_pxa</v>
      </c>
      <c r="Y313" s="66">
        <f>LARGE(F313:P313,2)</f>
        <v>4.1272658997030014</v>
      </c>
      <c r="Z313" s="16" t="str">
        <f t="shared" ca="1" si="26"/>
        <v>undifferentiated_clay_pxa</v>
      </c>
      <c r="AA313" s="66">
        <f>LARGE(F313:P313,3)</f>
        <v>3.7244392858362065</v>
      </c>
      <c r="AB313" s="16" t="str">
        <f t="shared" ca="1" si="27"/>
        <v>gypsum_pxa</v>
      </c>
      <c r="AC313" s="66">
        <f>LARGE(F313:P313,4)</f>
        <v>1.3689277301744442</v>
      </c>
    </row>
    <row r="314" spans="1:29" x14ac:dyDescent="0.3">
      <c r="A314" t="s">
        <v>22</v>
      </c>
      <c r="B314" s="12">
        <v>12.75</v>
      </c>
      <c r="C314" s="12">
        <v>13</v>
      </c>
      <c r="D314" s="12">
        <v>31544</v>
      </c>
      <c r="E314" s="11">
        <v>0</v>
      </c>
      <c r="F314" s="11">
        <v>7.2319129856229569E-2</v>
      </c>
      <c r="G314" s="11">
        <v>0</v>
      </c>
      <c r="H314" s="11">
        <v>2.3576036333130839</v>
      </c>
      <c r="I314" s="11">
        <v>0</v>
      </c>
      <c r="J314" s="11">
        <v>2.1261824177731494</v>
      </c>
      <c r="K314" s="11">
        <v>91.249385287396237</v>
      </c>
      <c r="L314" s="11">
        <v>1.249674563915647</v>
      </c>
      <c r="M314" s="11">
        <v>5.785530388498366E-3</v>
      </c>
      <c r="N314" s="11">
        <v>0.10413954699297059</v>
      </c>
      <c r="O314" s="11">
        <v>0</v>
      </c>
      <c r="P314" s="11">
        <v>2.8349098903641989</v>
      </c>
      <c r="Q314" s="13">
        <f t="shared" si="23"/>
        <v>100.00000000000001</v>
      </c>
      <c r="R314" s="20"/>
      <c r="S314">
        <v>0.98899999999999999</v>
      </c>
      <c r="T314" s="20"/>
      <c r="V314" s="16" t="str">
        <f t="shared" ca="1" si="24"/>
        <v>hematite_pxa</v>
      </c>
      <c r="W314" s="66">
        <f>LARGE(F314:P314,1)</f>
        <v>91.249385287396237</v>
      </c>
      <c r="X314" s="16" t="str">
        <f t="shared" ca="1" si="25"/>
        <v>undifferentiated_clay_pxa</v>
      </c>
      <c r="Y314" s="66">
        <f>LARGE(F314:P314,2)</f>
        <v>2.8349098903641989</v>
      </c>
      <c r="Z314" s="16" t="str">
        <f t="shared" ca="1" si="26"/>
        <v>gibbsite_pxa</v>
      </c>
      <c r="AA314" s="66">
        <f>LARGE(F314:P314,3)</f>
        <v>2.3576036333130839</v>
      </c>
      <c r="AB314" s="16" t="str">
        <f t="shared" ca="1" si="27"/>
        <v>gypsum_pxa</v>
      </c>
      <c r="AC314" s="66">
        <f>LARGE(F314:P314,4)</f>
        <v>2.1261824177731494</v>
      </c>
    </row>
    <row r="315" spans="1:29" x14ac:dyDescent="0.3">
      <c r="A315" t="s">
        <v>22</v>
      </c>
      <c r="B315" s="12">
        <v>13</v>
      </c>
      <c r="C315" s="12">
        <v>13.25</v>
      </c>
      <c r="D315" s="12">
        <v>21381</v>
      </c>
      <c r="E315" s="11">
        <v>0.29933118189046348</v>
      </c>
      <c r="F315" s="11">
        <v>2.478882864696905E-2</v>
      </c>
      <c r="G315" s="11">
        <v>0</v>
      </c>
      <c r="H315" s="11">
        <v>1.0452622746138618</v>
      </c>
      <c r="I315" s="11">
        <v>0.8923978312908859</v>
      </c>
      <c r="J315" s="11">
        <v>1.152680532084061</v>
      </c>
      <c r="K315" s="11">
        <v>87.178178879949002</v>
      </c>
      <c r="L315" s="11">
        <v>3.201890366900169</v>
      </c>
      <c r="M315" s="11">
        <v>1.2394414323484525E-2</v>
      </c>
      <c r="N315" s="11">
        <v>0.11568120035252226</v>
      </c>
      <c r="O315" s="11">
        <v>0</v>
      </c>
      <c r="P315" s="11">
        <v>6.0773944899485794</v>
      </c>
      <c r="Q315" s="13">
        <f t="shared" si="23"/>
        <v>100</v>
      </c>
      <c r="R315" s="20"/>
      <c r="S315">
        <v>0.98899999999999999</v>
      </c>
      <c r="T315" s="20"/>
      <c r="V315" s="16" t="str">
        <f t="shared" ca="1" si="24"/>
        <v>hematite_pxa</v>
      </c>
      <c r="W315" s="66">
        <f>LARGE(F315:P315,1)</f>
        <v>87.178178879949002</v>
      </c>
      <c r="X315" s="16" t="str">
        <f t="shared" ca="1" si="25"/>
        <v>undifferentiated_clay_pxa</v>
      </c>
      <c r="Y315" s="66">
        <f>LARGE(F315:P315,2)</f>
        <v>6.0773944899485794</v>
      </c>
      <c r="Z315" s="16" t="str">
        <f t="shared" ca="1" si="26"/>
        <v>kaolinite_pxa</v>
      </c>
      <c r="AA315" s="66">
        <f>LARGE(F315:P315,3)</f>
        <v>3.201890366900169</v>
      </c>
      <c r="AB315" s="16" t="str">
        <f t="shared" ca="1" si="27"/>
        <v>gypsum_pxa</v>
      </c>
      <c r="AC315" s="66">
        <f>LARGE(F315:P315,4)</f>
        <v>1.152680532084061</v>
      </c>
    </row>
    <row r="316" spans="1:29" x14ac:dyDescent="0.3">
      <c r="A316" t="s">
        <v>22</v>
      </c>
      <c r="B316" s="12">
        <v>13.25</v>
      </c>
      <c r="C316" s="12">
        <v>13.5</v>
      </c>
      <c r="D316" s="12">
        <v>29242</v>
      </c>
      <c r="E316" s="11">
        <v>5.1296080979413169E-2</v>
      </c>
      <c r="F316" s="11">
        <v>1.2351545219849304E-2</v>
      </c>
      <c r="G316" s="11">
        <v>0</v>
      </c>
      <c r="H316" s="11">
        <v>1.7477436486086768</v>
      </c>
      <c r="I316" s="11">
        <v>3.3966749354585588E-2</v>
      </c>
      <c r="J316" s="11">
        <v>0.50023758140389696</v>
      </c>
      <c r="K316" s="11">
        <v>90.215686285779341</v>
      </c>
      <c r="L316" s="11">
        <v>3.8166274729334355</v>
      </c>
      <c r="M316" s="11">
        <v>1.2351545219849304E-2</v>
      </c>
      <c r="N316" s="11">
        <v>0.21923992765232519</v>
      </c>
      <c r="O316" s="11">
        <v>7.102138501413352E-2</v>
      </c>
      <c r="P316" s="11">
        <v>3.3194777778345008</v>
      </c>
      <c r="Q316" s="13">
        <f t="shared" si="23"/>
        <v>100</v>
      </c>
      <c r="R316" s="20"/>
      <c r="S316">
        <v>0.98799999999999999</v>
      </c>
      <c r="T316" s="20"/>
      <c r="V316" s="16" t="str">
        <f t="shared" ca="1" si="24"/>
        <v>hematite_pxa</v>
      </c>
      <c r="W316" s="66">
        <f>LARGE(F316:P316,1)</f>
        <v>90.215686285779341</v>
      </c>
      <c r="X316" s="16" t="str">
        <f t="shared" ca="1" si="25"/>
        <v>kaolinite_pxa</v>
      </c>
      <c r="Y316" s="66">
        <f>LARGE(F316:P316,2)</f>
        <v>3.8166274729334355</v>
      </c>
      <c r="Z316" s="16" t="str">
        <f t="shared" ca="1" si="26"/>
        <v>undifferentiated_clay_pxa</v>
      </c>
      <c r="AA316" s="66">
        <f>LARGE(F316:P316,3)</f>
        <v>3.3194777778345008</v>
      </c>
      <c r="AB316" s="16" t="str">
        <f t="shared" ca="1" si="27"/>
        <v>gibbsite_pxa</v>
      </c>
      <c r="AC316" s="66">
        <f>LARGE(F316:P316,4)</f>
        <v>1.7477436486086768</v>
      </c>
    </row>
    <row r="317" spans="1:29" x14ac:dyDescent="0.3">
      <c r="A317" t="s">
        <v>22</v>
      </c>
      <c r="B317" s="12">
        <v>13.5</v>
      </c>
      <c r="C317" s="12">
        <v>13.75</v>
      </c>
      <c r="D317" s="12">
        <v>31668</v>
      </c>
      <c r="E317" s="11">
        <v>0.1042061386888973</v>
      </c>
      <c r="F317" s="11">
        <v>4.0707332461821968E-2</v>
      </c>
      <c r="G317" s="11">
        <v>0</v>
      </c>
      <c r="H317" s="11">
        <v>5.309652060237649E-2</v>
      </c>
      <c r="I317" s="11">
        <v>24.196084438502961</v>
      </c>
      <c r="J317" s="11">
        <v>5.8406172662614116E-2</v>
      </c>
      <c r="K317" s="11">
        <v>31.633137090875824</v>
      </c>
      <c r="L317" s="11">
        <v>43.146232641491125</v>
      </c>
      <c r="M317" s="11">
        <v>0.37698529627687299</v>
      </c>
      <c r="N317" s="11">
        <v>8.6724316983881583E-2</v>
      </c>
      <c r="O317" s="11">
        <v>0</v>
      </c>
      <c r="P317" s="11">
        <v>0.30442005145362511</v>
      </c>
      <c r="Q317" s="13">
        <f t="shared" si="23"/>
        <v>99.999999999999986</v>
      </c>
      <c r="R317" s="20"/>
      <c r="S317">
        <v>0.97699999999999998</v>
      </c>
      <c r="T317" s="20"/>
      <c r="V317" s="16" t="str">
        <f t="shared" ca="1" si="24"/>
        <v>kaolinite_pxa</v>
      </c>
      <c r="W317" s="66">
        <f>LARGE(F317:P317,1)</f>
        <v>43.146232641491125</v>
      </c>
      <c r="X317" s="16" t="str">
        <f t="shared" ca="1" si="25"/>
        <v>hematite_pxa</v>
      </c>
      <c r="Y317" s="66">
        <f>LARGE(F317:P317,2)</f>
        <v>31.633137090875824</v>
      </c>
      <c r="Z317" s="16" t="str">
        <f t="shared" ca="1" si="26"/>
        <v>goethite_pxa</v>
      </c>
      <c r="AA317" s="66">
        <f>LARGE(F317:P317,3)</f>
        <v>24.196084438502961</v>
      </c>
      <c r="AB317" s="16" t="str">
        <f t="shared" ca="1" si="27"/>
        <v>montmorillonite_pxa</v>
      </c>
      <c r="AC317" s="66">
        <f>LARGE(F317:P317,4)</f>
        <v>0.37698529627687299</v>
      </c>
    </row>
    <row r="318" spans="1:29" x14ac:dyDescent="0.3">
      <c r="A318" t="s">
        <v>22</v>
      </c>
      <c r="B318" s="12">
        <v>13.75</v>
      </c>
      <c r="C318" s="12">
        <v>14</v>
      </c>
      <c r="D318" s="12">
        <v>29270</v>
      </c>
      <c r="E318" s="11">
        <v>8.5411684318414768E-2</v>
      </c>
      <c r="F318" s="11">
        <v>0</v>
      </c>
      <c r="G318" s="11">
        <v>1.7265948074182897E-3</v>
      </c>
      <c r="H318" s="11">
        <v>0</v>
      </c>
      <c r="I318" s="11">
        <v>44.152482415300504</v>
      </c>
      <c r="J318" s="11">
        <v>4.8344654607712111E-2</v>
      </c>
      <c r="K318" s="11">
        <v>5.7219351917842118</v>
      </c>
      <c r="L318" s="11">
        <v>49.898589934388575</v>
      </c>
      <c r="M318" s="11">
        <v>6.5610602681895003E-2</v>
      </c>
      <c r="N318" s="11">
        <v>0</v>
      </c>
      <c r="O318" s="11">
        <v>5.1797844222548689E-3</v>
      </c>
      <c r="P318" s="11">
        <v>2.0719137689019475E-2</v>
      </c>
      <c r="Q318" s="13">
        <f t="shared" si="23"/>
        <v>100</v>
      </c>
      <c r="R318" s="20"/>
      <c r="S318">
        <v>0.98399999999999999</v>
      </c>
      <c r="T318" s="20"/>
      <c r="V318" s="16" t="str">
        <f t="shared" ca="1" si="24"/>
        <v>kaolinite_pxa</v>
      </c>
      <c r="W318" s="66">
        <f>LARGE(F318:P318,1)</f>
        <v>49.898589934388575</v>
      </c>
      <c r="X318" s="16" t="str">
        <f t="shared" ca="1" si="25"/>
        <v>goethite_pxa</v>
      </c>
      <c r="Y318" s="66">
        <f>LARGE(F318:P318,2)</f>
        <v>44.152482415300504</v>
      </c>
      <c r="Z318" s="16" t="str">
        <f t="shared" ca="1" si="26"/>
        <v>hematite_pxa</v>
      </c>
      <c r="AA318" s="66">
        <f>LARGE(F318:P318,3)</f>
        <v>5.7219351917842118</v>
      </c>
      <c r="AB318" s="16" t="str">
        <f t="shared" ca="1" si="27"/>
        <v>montmorillonite_pxa</v>
      </c>
      <c r="AC318" s="66">
        <f>LARGE(F318:P318,4)</f>
        <v>6.5610602681895003E-2</v>
      </c>
    </row>
    <row r="319" spans="1:29" x14ac:dyDescent="0.3">
      <c r="A319" t="s">
        <v>22</v>
      </c>
      <c r="B319" s="12">
        <v>14</v>
      </c>
      <c r="C319" s="12">
        <v>14.25</v>
      </c>
      <c r="D319" s="12">
        <v>23230</v>
      </c>
      <c r="E319" s="11">
        <v>8.6095566078346966E-2</v>
      </c>
      <c r="F319" s="11">
        <v>0</v>
      </c>
      <c r="G319" s="11">
        <v>9.6407096305798235E-3</v>
      </c>
      <c r="H319" s="11">
        <v>1.6871241853514695E-2</v>
      </c>
      <c r="I319" s="11">
        <v>40.85250705958201</v>
      </c>
      <c r="J319" s="11">
        <v>0.12050887038224779</v>
      </c>
      <c r="K319" s="11">
        <v>14.984072943328691</v>
      </c>
      <c r="L319" s="11">
        <v>43.889330593214652</v>
      </c>
      <c r="M319" s="11">
        <v>0</v>
      </c>
      <c r="N319" s="11">
        <v>0</v>
      </c>
      <c r="O319" s="11">
        <v>2.4101774076449559E-3</v>
      </c>
      <c r="P319" s="11">
        <v>3.8562838522319294E-2</v>
      </c>
      <c r="Q319" s="13">
        <f t="shared" si="23"/>
        <v>100.00000000000001</v>
      </c>
      <c r="R319" s="20"/>
      <c r="S319">
        <v>0.98699999999999999</v>
      </c>
      <c r="T319" s="20"/>
      <c r="V319" s="16" t="str">
        <f t="shared" ca="1" si="24"/>
        <v>kaolinite_pxa</v>
      </c>
      <c r="W319" s="66">
        <f>LARGE(F319:P319,1)</f>
        <v>43.889330593214652</v>
      </c>
      <c r="X319" s="16" t="str">
        <f t="shared" ca="1" si="25"/>
        <v>goethite_pxa</v>
      </c>
      <c r="Y319" s="66">
        <f>LARGE(F319:P319,2)</f>
        <v>40.85250705958201</v>
      </c>
      <c r="Z319" s="16" t="str">
        <f t="shared" ca="1" si="26"/>
        <v>hematite_pxa</v>
      </c>
      <c r="AA319" s="66">
        <f>LARGE(F319:P319,3)</f>
        <v>14.984072943328691</v>
      </c>
      <c r="AB319" s="16" t="str">
        <f t="shared" ca="1" si="27"/>
        <v>gypsum_pxa</v>
      </c>
      <c r="AC319" s="66">
        <f>LARGE(F319:P319,4)</f>
        <v>0.12050887038224779</v>
      </c>
    </row>
    <row r="320" spans="1:29" x14ac:dyDescent="0.3">
      <c r="A320" t="s">
        <v>22</v>
      </c>
      <c r="B320" s="12">
        <v>14.25</v>
      </c>
      <c r="C320" s="12">
        <v>14.5</v>
      </c>
      <c r="D320" s="12">
        <v>39528</v>
      </c>
      <c r="E320" s="11">
        <v>2.5450313701679819</v>
      </c>
      <c r="F320" s="11">
        <v>2.168991756912422E-3</v>
      </c>
      <c r="G320" s="11">
        <v>0</v>
      </c>
      <c r="H320" s="11">
        <v>6.7303814216992439</v>
      </c>
      <c r="I320" s="11">
        <v>11.526022196232608</v>
      </c>
      <c r="J320" s="11">
        <v>1.511787254567958</v>
      </c>
      <c r="K320" s="11">
        <v>72.017033304763132</v>
      </c>
      <c r="L320" s="11">
        <v>5.0103709584676945</v>
      </c>
      <c r="M320" s="11">
        <v>0</v>
      </c>
      <c r="N320" s="11">
        <v>0.1583363982546068</v>
      </c>
      <c r="O320" s="11">
        <v>0.18002631582373102</v>
      </c>
      <c r="P320" s="11">
        <v>0.31884178826612602</v>
      </c>
      <c r="Q320" s="13">
        <f t="shared" si="23"/>
        <v>99.999999999999986</v>
      </c>
      <c r="R320" s="20"/>
      <c r="S320">
        <v>0.98599999999999999</v>
      </c>
      <c r="T320" s="20"/>
      <c r="V320" s="16" t="str">
        <f t="shared" ca="1" si="24"/>
        <v>hematite_pxa</v>
      </c>
      <c r="W320" s="66">
        <f>LARGE(F320:P320,1)</f>
        <v>72.017033304763132</v>
      </c>
      <c r="X320" s="16" t="str">
        <f t="shared" ca="1" si="25"/>
        <v>goethite_pxa</v>
      </c>
      <c r="Y320" s="66">
        <f>LARGE(F320:P320,2)</f>
        <v>11.526022196232608</v>
      </c>
      <c r="Z320" s="16" t="str">
        <f t="shared" ca="1" si="26"/>
        <v>gibbsite_pxa</v>
      </c>
      <c r="AA320" s="66">
        <f>LARGE(F320:P320,3)</f>
        <v>6.7303814216992439</v>
      </c>
      <c r="AB320" s="16" t="str">
        <f t="shared" ca="1" si="27"/>
        <v>kaolinite_pxa</v>
      </c>
      <c r="AC320" s="66">
        <f>LARGE(F320:P320,4)</f>
        <v>5.0103709584676945</v>
      </c>
    </row>
    <row r="321" spans="1:29" x14ac:dyDescent="0.3">
      <c r="A321" t="s">
        <v>22</v>
      </c>
      <c r="B321" s="12">
        <v>14.5</v>
      </c>
      <c r="C321" s="12">
        <v>14.75</v>
      </c>
      <c r="D321" s="12">
        <v>36882</v>
      </c>
      <c r="E321" s="11">
        <v>0.40127975706306601</v>
      </c>
      <c r="F321" s="11">
        <v>0</v>
      </c>
      <c r="G321" s="11">
        <v>6.3809388029604897E-2</v>
      </c>
      <c r="H321" s="11">
        <v>3.4109018328552438</v>
      </c>
      <c r="I321" s="11">
        <v>26.972034958332081</v>
      </c>
      <c r="J321" s="11">
        <v>1.2394490220295984</v>
      </c>
      <c r="K321" s="11">
        <v>44.032344976065538</v>
      </c>
      <c r="L321" s="11">
        <v>20.244978565756465</v>
      </c>
      <c r="M321" s="11">
        <v>0</v>
      </c>
      <c r="N321" s="11">
        <v>6.5743005848683839E-2</v>
      </c>
      <c r="O321" s="11">
        <v>0.30937885105262986</v>
      </c>
      <c r="P321" s="11">
        <v>3.2600796429670869</v>
      </c>
      <c r="Q321" s="13">
        <f t="shared" si="23"/>
        <v>100</v>
      </c>
      <c r="R321" s="20"/>
      <c r="S321">
        <v>0.98699999999999999</v>
      </c>
      <c r="T321" s="20"/>
      <c r="V321" s="16" t="str">
        <f t="shared" ca="1" si="24"/>
        <v>hematite_pxa</v>
      </c>
      <c r="W321" s="66">
        <f>LARGE(F321:P321,1)</f>
        <v>44.032344976065538</v>
      </c>
      <c r="X321" s="16" t="str">
        <f t="shared" ca="1" si="25"/>
        <v>goethite_pxa</v>
      </c>
      <c r="Y321" s="66">
        <f>LARGE(F321:P321,2)</f>
        <v>26.972034958332081</v>
      </c>
      <c r="Z321" s="16" t="str">
        <f t="shared" ca="1" si="26"/>
        <v>kaolinite_pxa</v>
      </c>
      <c r="AA321" s="66">
        <f>LARGE(F321:P321,3)</f>
        <v>20.244978565756465</v>
      </c>
      <c r="AB321" s="16" t="str">
        <f t="shared" ca="1" si="27"/>
        <v>gibbsite_pxa</v>
      </c>
      <c r="AC321" s="66">
        <f>LARGE(F321:P321,4)</f>
        <v>3.4109018328552438</v>
      </c>
    </row>
    <row r="322" spans="1:29" x14ac:dyDescent="0.3">
      <c r="A322" t="s">
        <v>22</v>
      </c>
      <c r="B322" s="12">
        <v>14.75</v>
      </c>
      <c r="C322" s="12">
        <v>15</v>
      </c>
      <c r="D322" s="12">
        <v>27804</v>
      </c>
      <c r="E322" s="11">
        <v>0.22298949791396921</v>
      </c>
      <c r="F322" s="11">
        <v>0</v>
      </c>
      <c r="G322" s="11">
        <v>5.3811352875680091E-2</v>
      </c>
      <c r="H322" s="11">
        <v>1.3910234718363303</v>
      </c>
      <c r="I322" s="11">
        <v>6.8878531680870516</v>
      </c>
      <c r="J322" s="11">
        <v>0.56501920519464099</v>
      </c>
      <c r="K322" s="11">
        <v>67.670466808811497</v>
      </c>
      <c r="L322" s="11">
        <v>16.713806203186238</v>
      </c>
      <c r="M322" s="11">
        <v>5.3811352875680098E-3</v>
      </c>
      <c r="N322" s="11">
        <v>9.1479299888656163E-2</v>
      </c>
      <c r="O322" s="11">
        <v>3.4977379369192069E-2</v>
      </c>
      <c r="P322" s="11">
        <v>6.3631924775491706</v>
      </c>
      <c r="Q322" s="13">
        <f t="shared" si="23"/>
        <v>100</v>
      </c>
      <c r="R322" s="20"/>
      <c r="S322">
        <v>0.98699999999999999</v>
      </c>
      <c r="T322" s="20"/>
      <c r="V322" s="16" t="str">
        <f t="shared" ca="1" si="24"/>
        <v>hematite_pxa</v>
      </c>
      <c r="W322" s="66">
        <f>LARGE(F322:P322,1)</f>
        <v>67.670466808811497</v>
      </c>
      <c r="X322" s="16" t="str">
        <f t="shared" ca="1" si="25"/>
        <v>kaolinite_pxa</v>
      </c>
      <c r="Y322" s="66">
        <f>LARGE(F322:P322,2)</f>
        <v>16.713806203186238</v>
      </c>
      <c r="Z322" s="16" t="str">
        <f t="shared" ca="1" si="26"/>
        <v>goethite_pxa</v>
      </c>
      <c r="AA322" s="66">
        <f>LARGE(F322:P322,3)</f>
        <v>6.8878531680870516</v>
      </c>
      <c r="AB322" s="16" t="str">
        <f t="shared" ca="1" si="27"/>
        <v>undifferentiated_clay_pxa</v>
      </c>
      <c r="AC322" s="66">
        <f>LARGE(F322:P322,4)</f>
        <v>6.3631924775491706</v>
      </c>
    </row>
    <row r="323" spans="1:29" x14ac:dyDescent="0.3">
      <c r="A323" t="s">
        <v>22</v>
      </c>
      <c r="B323" s="12">
        <v>15</v>
      </c>
      <c r="C323" s="12">
        <v>15.25</v>
      </c>
      <c r="D323" s="12">
        <v>34859</v>
      </c>
      <c r="E323" s="11">
        <v>0.59955822025875671</v>
      </c>
      <c r="F323" s="11">
        <v>1.0933037289822227E-2</v>
      </c>
      <c r="G323" s="11">
        <v>2.7332593224555566E-3</v>
      </c>
      <c r="H323" s="11">
        <v>0.6395826814546004</v>
      </c>
      <c r="I323" s="11">
        <v>0.642315940777056</v>
      </c>
      <c r="J323" s="11">
        <v>0.77351238825492263</v>
      </c>
      <c r="K323" s="11">
        <v>93.977655283989421</v>
      </c>
      <c r="L323" s="11">
        <v>2.9601198462193685</v>
      </c>
      <c r="M323" s="11">
        <v>2.7332593224555566E-3</v>
      </c>
      <c r="N323" s="11">
        <v>8.1997779673666712E-2</v>
      </c>
      <c r="O323" s="11">
        <v>0</v>
      </c>
      <c r="P323" s="11">
        <v>0.308858303437478</v>
      </c>
      <c r="Q323" s="13">
        <f t="shared" si="23"/>
        <v>100</v>
      </c>
      <c r="R323" s="20"/>
      <c r="S323">
        <v>0.98799999999999999</v>
      </c>
      <c r="T323" s="20"/>
      <c r="V323" s="16" t="str">
        <f t="shared" ca="1" si="24"/>
        <v>hematite_pxa</v>
      </c>
      <c r="W323" s="66">
        <f>LARGE(F323:P323,1)</f>
        <v>93.977655283989421</v>
      </c>
      <c r="X323" s="16" t="str">
        <f t="shared" ca="1" si="25"/>
        <v>kaolinite_pxa</v>
      </c>
      <c r="Y323" s="66">
        <f>LARGE(F323:P323,2)</f>
        <v>2.9601198462193685</v>
      </c>
      <c r="Z323" s="16" t="str">
        <f t="shared" ca="1" si="26"/>
        <v>gypsum_pxa</v>
      </c>
      <c r="AA323" s="66">
        <f>LARGE(F323:P323,3)</f>
        <v>0.77351238825492263</v>
      </c>
      <c r="AB323" s="16" t="str">
        <f t="shared" ca="1" si="27"/>
        <v>goethite_pxa</v>
      </c>
      <c r="AC323" s="66">
        <f>LARGE(F323:P323,4)</f>
        <v>0.642315940777056</v>
      </c>
    </row>
    <row r="324" spans="1:29" x14ac:dyDescent="0.3">
      <c r="A324" t="s">
        <v>22</v>
      </c>
      <c r="B324" s="12">
        <v>15.25</v>
      </c>
      <c r="C324" s="12">
        <v>15.5</v>
      </c>
      <c r="D324" s="12">
        <v>39424</v>
      </c>
      <c r="E324" s="11">
        <v>6.3413149350649345E-2</v>
      </c>
      <c r="F324" s="11">
        <v>0</v>
      </c>
      <c r="G324" s="11">
        <v>0</v>
      </c>
      <c r="H324" s="11">
        <v>2.8549730251162493</v>
      </c>
      <c r="I324" s="11">
        <v>0</v>
      </c>
      <c r="J324" s="11">
        <v>1.4431502270338907</v>
      </c>
      <c r="K324" s="11">
        <v>82.280447893566119</v>
      </c>
      <c r="L324" s="11">
        <v>10.81005148354185</v>
      </c>
      <c r="M324" s="11">
        <v>2.715043842466075E-2</v>
      </c>
      <c r="N324" s="11">
        <v>0.13575219212330372</v>
      </c>
      <c r="O324" s="11">
        <v>4.1769905268708848E-3</v>
      </c>
      <c r="P324" s="11">
        <v>2.3808846003164041</v>
      </c>
      <c r="Q324" s="13">
        <f t="shared" si="23"/>
        <v>100</v>
      </c>
      <c r="R324" s="20"/>
      <c r="S324">
        <v>0.98899999999999999</v>
      </c>
      <c r="T324" s="20"/>
      <c r="V324" s="16" t="str">
        <f t="shared" ca="1" si="24"/>
        <v>hematite_pxa</v>
      </c>
      <c r="W324" s="66">
        <f>LARGE(F324:P324,1)</f>
        <v>82.280447893566119</v>
      </c>
      <c r="X324" s="16" t="str">
        <f t="shared" ca="1" si="25"/>
        <v>kaolinite_pxa</v>
      </c>
      <c r="Y324" s="66">
        <f>LARGE(F324:P324,2)</f>
        <v>10.81005148354185</v>
      </c>
      <c r="Z324" s="16" t="str">
        <f t="shared" ca="1" si="26"/>
        <v>gibbsite_pxa</v>
      </c>
      <c r="AA324" s="66">
        <f>LARGE(F324:P324,3)</f>
        <v>2.8549730251162493</v>
      </c>
      <c r="AB324" s="16" t="str">
        <f t="shared" ca="1" si="27"/>
        <v>undifferentiated_clay_pxa</v>
      </c>
      <c r="AC324" s="66">
        <f>LARGE(F324:P324,4)</f>
        <v>2.3808846003164041</v>
      </c>
    </row>
    <row r="325" spans="1:29" x14ac:dyDescent="0.3">
      <c r="A325" t="s">
        <v>22</v>
      </c>
      <c r="B325" s="12">
        <v>15.5</v>
      </c>
      <c r="C325" s="12">
        <v>15.75</v>
      </c>
      <c r="D325" s="12">
        <v>37588</v>
      </c>
      <c r="E325" s="11">
        <v>0</v>
      </c>
      <c r="F325" s="11">
        <v>0</v>
      </c>
      <c r="G325" s="11">
        <v>0</v>
      </c>
      <c r="H325" s="11">
        <v>0.65996524026492553</v>
      </c>
      <c r="I325" s="11">
        <v>0</v>
      </c>
      <c r="J325" s="11">
        <v>0.31471652026868335</v>
      </c>
      <c r="K325" s="11">
        <v>88.280332566113941</v>
      </c>
      <c r="L325" s="11">
        <v>3.9879750105688387</v>
      </c>
      <c r="M325" s="11">
        <v>2.3486307482737563E-3</v>
      </c>
      <c r="N325" s="11">
        <v>0.11038564516886655</v>
      </c>
      <c r="O325" s="11">
        <v>1.8789045986190051E-2</v>
      </c>
      <c r="P325" s="11">
        <v>6.6254873408802668</v>
      </c>
      <c r="Q325" s="13">
        <f t="shared" si="23"/>
        <v>99.999999999999986</v>
      </c>
      <c r="R325" s="20"/>
      <c r="S325">
        <v>0.98899999999999999</v>
      </c>
      <c r="T325" s="20"/>
      <c r="V325" s="16" t="str">
        <f t="shared" ca="1" si="24"/>
        <v>hematite_pxa</v>
      </c>
      <c r="W325" s="66">
        <f>LARGE(F325:P325,1)</f>
        <v>88.280332566113941</v>
      </c>
      <c r="X325" s="16" t="str">
        <f t="shared" ca="1" si="25"/>
        <v>undifferentiated_clay_pxa</v>
      </c>
      <c r="Y325" s="66">
        <f>LARGE(F325:P325,2)</f>
        <v>6.6254873408802668</v>
      </c>
      <c r="Z325" s="16" t="str">
        <f t="shared" ca="1" si="26"/>
        <v>kaolinite_pxa</v>
      </c>
      <c r="AA325" s="66">
        <f>LARGE(F325:P325,3)</f>
        <v>3.9879750105688387</v>
      </c>
      <c r="AB325" s="16" t="str">
        <f t="shared" ca="1" si="27"/>
        <v>gibbsite_pxa</v>
      </c>
      <c r="AC325" s="66">
        <f>LARGE(F325:P325,4)</f>
        <v>0.65996524026492553</v>
      </c>
    </row>
    <row r="326" spans="1:29" x14ac:dyDescent="0.3">
      <c r="A326" t="s">
        <v>22</v>
      </c>
      <c r="B326" s="12">
        <v>15.75</v>
      </c>
      <c r="C326" s="12">
        <v>16</v>
      </c>
      <c r="D326" s="12">
        <v>25296</v>
      </c>
      <c r="E326" s="11">
        <v>0</v>
      </c>
      <c r="F326" s="11">
        <v>4.0089533291016603E-2</v>
      </c>
      <c r="G326" s="11">
        <v>3.3407944409180506E-3</v>
      </c>
      <c r="H326" s="11">
        <v>2.2951257809107006</v>
      </c>
      <c r="I326" s="11">
        <v>3.7684161293555603</v>
      </c>
      <c r="J326" s="11">
        <v>0.23385561086426351</v>
      </c>
      <c r="K326" s="11">
        <v>80.656800187084471</v>
      </c>
      <c r="L326" s="11">
        <v>11.65269100992216</v>
      </c>
      <c r="M326" s="11">
        <v>9.0201449904787359E-2</v>
      </c>
      <c r="N326" s="11">
        <v>0.200447666455083</v>
      </c>
      <c r="O326" s="11">
        <v>4.6771122172852696E-2</v>
      </c>
      <c r="P326" s="11">
        <v>1.0122607155981691</v>
      </c>
      <c r="Q326" s="13">
        <f t="shared" ref="Q326:Q389" si="28">SUM($E326:$P326)</f>
        <v>99.999999999999986</v>
      </c>
      <c r="R326" s="20"/>
      <c r="S326">
        <v>0.98799999999999999</v>
      </c>
      <c r="T326" s="20"/>
      <c r="V326" s="16" t="str">
        <f t="shared" ref="V326:V389" ca="1" si="29">OFFSET($E$4,0,MATCH(W326,$F326:$P326,0))</f>
        <v>hematite_pxa</v>
      </c>
      <c r="W326" s="66">
        <f>LARGE(F326:P326,1)</f>
        <v>80.656800187084471</v>
      </c>
      <c r="X326" s="16" t="str">
        <f t="shared" ref="X326:X389" ca="1" si="30">OFFSET($E$4,0,MATCH(Y326,$F326:$P326,0))</f>
        <v>kaolinite_pxa</v>
      </c>
      <c r="Y326" s="66">
        <f>LARGE(F326:P326,2)</f>
        <v>11.65269100992216</v>
      </c>
      <c r="Z326" s="16" t="str">
        <f t="shared" ref="Z326:Z389" ca="1" si="31">OFFSET($E$4,0,MATCH(AA326,$F326:$P326,0))</f>
        <v>goethite_pxa</v>
      </c>
      <c r="AA326" s="66">
        <f>LARGE(F326:P326,3)</f>
        <v>3.7684161293555603</v>
      </c>
      <c r="AB326" s="16" t="str">
        <f t="shared" ref="AB326:AB389" ca="1" si="32">OFFSET($E$4,0,MATCH(AC326,$F326:$P326,0))</f>
        <v>gibbsite_pxa</v>
      </c>
      <c r="AC326" s="66">
        <f>LARGE(F326:P326,4)</f>
        <v>2.2951257809107006</v>
      </c>
    </row>
    <row r="327" spans="1:29" x14ac:dyDescent="0.3">
      <c r="A327" t="s">
        <v>22</v>
      </c>
      <c r="B327" s="12">
        <v>16</v>
      </c>
      <c r="C327" s="12">
        <v>16.25</v>
      </c>
      <c r="D327" s="12">
        <v>38921</v>
      </c>
      <c r="E327" s="11">
        <v>5.138614115772976E-3</v>
      </c>
      <c r="F327" s="11">
        <v>9.1113566492069722E-3</v>
      </c>
      <c r="G327" s="11">
        <v>0</v>
      </c>
      <c r="H327" s="11">
        <v>4.1023883313054395</v>
      </c>
      <c r="I327" s="11">
        <v>0.1526152238742168</v>
      </c>
      <c r="J327" s="11">
        <v>0.62640576963297945</v>
      </c>
      <c r="K327" s="11">
        <v>88.494051455422735</v>
      </c>
      <c r="L327" s="11">
        <v>5.1934732900479741</v>
      </c>
      <c r="M327" s="11">
        <v>1.3667034973810461E-2</v>
      </c>
      <c r="N327" s="11">
        <v>0.27561853863851093</v>
      </c>
      <c r="O327" s="11">
        <v>2.2778391623017431E-2</v>
      </c>
      <c r="P327" s="11">
        <v>1.1047519937163455</v>
      </c>
      <c r="Q327" s="13">
        <f t="shared" si="28"/>
        <v>100.00000000000001</v>
      </c>
      <c r="R327" s="20"/>
      <c r="S327">
        <v>0.98799999999999999</v>
      </c>
      <c r="T327" s="20"/>
      <c r="V327" s="16" t="str">
        <f t="shared" ca="1" si="29"/>
        <v>hematite_pxa</v>
      </c>
      <c r="W327" s="66">
        <f>LARGE(F327:P327,1)</f>
        <v>88.494051455422735</v>
      </c>
      <c r="X327" s="16" t="str">
        <f t="shared" ca="1" si="30"/>
        <v>kaolinite_pxa</v>
      </c>
      <c r="Y327" s="66">
        <f>LARGE(F327:P327,2)</f>
        <v>5.1934732900479741</v>
      </c>
      <c r="Z327" s="16" t="str">
        <f t="shared" ca="1" si="31"/>
        <v>gibbsite_pxa</v>
      </c>
      <c r="AA327" s="66">
        <f>LARGE(F327:P327,3)</f>
        <v>4.1023883313054395</v>
      </c>
      <c r="AB327" s="16" t="str">
        <f t="shared" ca="1" si="32"/>
        <v>undifferentiated_clay_pxa</v>
      </c>
      <c r="AC327" s="66">
        <f>LARGE(F327:P327,4)</f>
        <v>1.1047519937163455</v>
      </c>
    </row>
    <row r="328" spans="1:29" x14ac:dyDescent="0.3">
      <c r="A328" t="s">
        <v>22</v>
      </c>
      <c r="B328" s="12">
        <v>16.25</v>
      </c>
      <c r="C328" s="12">
        <v>16.5</v>
      </c>
      <c r="D328" s="12">
        <v>34438</v>
      </c>
      <c r="E328" s="11">
        <v>0.33974098379696849</v>
      </c>
      <c r="F328" s="11">
        <v>1.7458833455880566E-3</v>
      </c>
      <c r="G328" s="11">
        <v>1.5712950110292511E-2</v>
      </c>
      <c r="H328" s="11">
        <v>0.63899330448522873</v>
      </c>
      <c r="I328" s="11">
        <v>3.5389055415069905</v>
      </c>
      <c r="J328" s="11">
        <v>0.89389227294108498</v>
      </c>
      <c r="K328" s="11">
        <v>56.369335579001586</v>
      </c>
      <c r="L328" s="11">
        <v>37.138430527349136</v>
      </c>
      <c r="M328" s="11">
        <v>2.2696483492644737E-2</v>
      </c>
      <c r="N328" s="11">
        <v>7.3327100514698373E-2</v>
      </c>
      <c r="O328" s="11">
        <v>3.4917666911761132E-2</v>
      </c>
      <c r="P328" s="11">
        <v>0.93230170654402222</v>
      </c>
      <c r="Q328" s="13">
        <f t="shared" si="28"/>
        <v>100</v>
      </c>
      <c r="R328" s="20"/>
      <c r="S328">
        <v>0.98699999999999999</v>
      </c>
      <c r="T328" s="20"/>
      <c r="V328" s="16" t="str">
        <f t="shared" ca="1" si="29"/>
        <v>hematite_pxa</v>
      </c>
      <c r="W328" s="66">
        <f>LARGE(F328:P328,1)</f>
        <v>56.369335579001586</v>
      </c>
      <c r="X328" s="16" t="str">
        <f t="shared" ca="1" si="30"/>
        <v>kaolinite_pxa</v>
      </c>
      <c r="Y328" s="66">
        <f>LARGE(F328:P328,2)</f>
        <v>37.138430527349136</v>
      </c>
      <c r="Z328" s="16" t="str">
        <f t="shared" ca="1" si="31"/>
        <v>goethite_pxa</v>
      </c>
      <c r="AA328" s="66">
        <f>LARGE(F328:P328,3)</f>
        <v>3.5389055415069905</v>
      </c>
      <c r="AB328" s="16" t="str">
        <f t="shared" ca="1" si="32"/>
        <v>undifferentiated_clay_pxa</v>
      </c>
      <c r="AC328" s="66">
        <f>LARGE(F328:P328,4)</f>
        <v>0.93230170654402222</v>
      </c>
    </row>
    <row r="329" spans="1:29" x14ac:dyDescent="0.3">
      <c r="A329" t="s">
        <v>22</v>
      </c>
      <c r="B329" s="12">
        <v>16.5</v>
      </c>
      <c r="C329" s="12">
        <v>16.75</v>
      </c>
      <c r="D329" s="12">
        <v>36651</v>
      </c>
      <c r="E329" s="11">
        <v>8.1853155439142178E-3</v>
      </c>
      <c r="F329" s="11">
        <v>6.3593865668875298E-3</v>
      </c>
      <c r="G329" s="11">
        <v>0</v>
      </c>
      <c r="H329" s="11">
        <v>0.75835684810133797</v>
      </c>
      <c r="I329" s="11">
        <v>1.4928659965768476</v>
      </c>
      <c r="J329" s="11">
        <v>0.63593865668875305</v>
      </c>
      <c r="K329" s="11">
        <v>56.765474342679823</v>
      </c>
      <c r="L329" s="11">
        <v>38.509265355787441</v>
      </c>
      <c r="M329" s="11">
        <v>2.7027392909272006E-2</v>
      </c>
      <c r="N329" s="11">
        <v>0.11605880484569743</v>
      </c>
      <c r="O329" s="11">
        <v>5.7234479101987777E-2</v>
      </c>
      <c r="P329" s="11">
        <v>1.6232334211980424</v>
      </c>
      <c r="Q329" s="13">
        <f t="shared" si="28"/>
        <v>100.00000000000001</v>
      </c>
      <c r="R329" s="20"/>
      <c r="S329">
        <v>0.98799999999999999</v>
      </c>
      <c r="T329" s="20"/>
      <c r="V329" s="16" t="str">
        <f t="shared" ca="1" si="29"/>
        <v>hematite_pxa</v>
      </c>
      <c r="W329" s="66">
        <f>LARGE(F329:P329,1)</f>
        <v>56.765474342679823</v>
      </c>
      <c r="X329" s="16" t="str">
        <f t="shared" ca="1" si="30"/>
        <v>kaolinite_pxa</v>
      </c>
      <c r="Y329" s="66">
        <f>LARGE(F329:P329,2)</f>
        <v>38.509265355787441</v>
      </c>
      <c r="Z329" s="16" t="str">
        <f t="shared" ca="1" si="31"/>
        <v>undifferentiated_clay_pxa</v>
      </c>
      <c r="AA329" s="66">
        <f>LARGE(F329:P329,3)</f>
        <v>1.6232334211980424</v>
      </c>
      <c r="AB329" s="16" t="str">
        <f t="shared" ca="1" si="32"/>
        <v>goethite_pxa</v>
      </c>
      <c r="AC329" s="66">
        <f>LARGE(F329:P329,4)</f>
        <v>1.4928659965768476</v>
      </c>
    </row>
    <row r="330" spans="1:29" x14ac:dyDescent="0.3">
      <c r="A330" t="s">
        <v>22</v>
      </c>
      <c r="B330" s="12">
        <v>16.75</v>
      </c>
      <c r="C330" s="12">
        <v>17</v>
      </c>
      <c r="D330" s="12">
        <v>31753</v>
      </c>
      <c r="E330" s="11">
        <v>0.18580921487733443</v>
      </c>
      <c r="F330" s="11">
        <v>8.2759522239597601E-3</v>
      </c>
      <c r="G330" s="11">
        <v>0</v>
      </c>
      <c r="H330" s="11">
        <v>0.44483243203783707</v>
      </c>
      <c r="I330" s="11">
        <v>16.297418917032758</v>
      </c>
      <c r="J330" s="11">
        <v>0.44483243203783707</v>
      </c>
      <c r="K330" s="11">
        <v>48.855014966090451</v>
      </c>
      <c r="L330" s="11">
        <v>29.472734857576693</v>
      </c>
      <c r="M330" s="11">
        <v>0.10758737891147685</v>
      </c>
      <c r="N330" s="11">
        <v>8.0690534183607651E-2</v>
      </c>
      <c r="O330" s="11">
        <v>0.12000130724741651</v>
      </c>
      <c r="P330" s="11">
        <v>3.9828020077806334</v>
      </c>
      <c r="Q330" s="13">
        <f t="shared" si="28"/>
        <v>100</v>
      </c>
      <c r="R330" s="20"/>
      <c r="S330">
        <v>0.98599999999999999</v>
      </c>
      <c r="T330" s="20"/>
      <c r="V330" s="16" t="str">
        <f t="shared" ca="1" si="29"/>
        <v>hematite_pxa</v>
      </c>
      <c r="W330" s="66">
        <f>LARGE(F330:P330,1)</f>
        <v>48.855014966090451</v>
      </c>
      <c r="X330" s="16" t="str">
        <f t="shared" ca="1" si="30"/>
        <v>kaolinite_pxa</v>
      </c>
      <c r="Y330" s="66">
        <f>LARGE(F330:P330,2)</f>
        <v>29.472734857576693</v>
      </c>
      <c r="Z330" s="16" t="str">
        <f t="shared" ca="1" si="31"/>
        <v>goethite_pxa</v>
      </c>
      <c r="AA330" s="66">
        <f>LARGE(F330:P330,3)</f>
        <v>16.297418917032758</v>
      </c>
      <c r="AB330" s="16" t="str">
        <f t="shared" ca="1" si="32"/>
        <v>undifferentiated_clay_pxa</v>
      </c>
      <c r="AC330" s="66">
        <f>LARGE(F330:P330,4)</f>
        <v>3.9828020077806334</v>
      </c>
    </row>
    <row r="331" spans="1:29" x14ac:dyDescent="0.3">
      <c r="A331" t="s">
        <v>22</v>
      </c>
      <c r="B331" s="12">
        <v>17</v>
      </c>
      <c r="C331" s="12">
        <v>17.25</v>
      </c>
      <c r="D331" s="12">
        <v>36937</v>
      </c>
      <c r="E331" s="11">
        <v>0</v>
      </c>
      <c r="F331" s="11">
        <v>3.1296455676394649E-3</v>
      </c>
      <c r="G331" s="11">
        <v>0</v>
      </c>
      <c r="H331" s="11">
        <v>0.75580940458493084</v>
      </c>
      <c r="I331" s="11">
        <v>5.1873875283624127</v>
      </c>
      <c r="J331" s="11">
        <v>0.60715124012205612</v>
      </c>
      <c r="K331" s="11">
        <v>52.601517878100303</v>
      </c>
      <c r="L331" s="11">
        <v>39.037633987950862</v>
      </c>
      <c r="M331" s="11">
        <v>0.48509506298411703</v>
      </c>
      <c r="N331" s="11">
        <v>0.49448399968703549</v>
      </c>
      <c r="O331" s="11">
        <v>7.0417025271887965E-2</v>
      </c>
      <c r="P331" s="11">
        <v>0.75737422736875049</v>
      </c>
      <c r="Q331" s="13">
        <f t="shared" si="28"/>
        <v>100</v>
      </c>
      <c r="R331" s="20"/>
      <c r="S331">
        <v>0.98399999999999999</v>
      </c>
      <c r="T331" s="20"/>
      <c r="V331" s="16" t="str">
        <f t="shared" ca="1" si="29"/>
        <v>hematite_pxa</v>
      </c>
      <c r="W331" s="66">
        <f>LARGE(F331:P331,1)</f>
        <v>52.601517878100303</v>
      </c>
      <c r="X331" s="16" t="str">
        <f t="shared" ca="1" si="30"/>
        <v>kaolinite_pxa</v>
      </c>
      <c r="Y331" s="66">
        <f>LARGE(F331:P331,2)</f>
        <v>39.037633987950862</v>
      </c>
      <c r="Z331" s="16" t="str">
        <f t="shared" ca="1" si="31"/>
        <v>goethite_pxa</v>
      </c>
      <c r="AA331" s="66">
        <f>LARGE(F331:P331,3)</f>
        <v>5.1873875283624127</v>
      </c>
      <c r="AB331" s="16" t="str">
        <f t="shared" ca="1" si="32"/>
        <v>undifferentiated_clay_pxa</v>
      </c>
      <c r="AC331" s="66">
        <f>LARGE(F331:P331,4)</f>
        <v>0.75737422736875049</v>
      </c>
    </row>
    <row r="332" spans="1:29" x14ac:dyDescent="0.3">
      <c r="A332" t="s">
        <v>22</v>
      </c>
      <c r="B332" s="12">
        <v>17.25</v>
      </c>
      <c r="C332" s="12">
        <v>17.5</v>
      </c>
      <c r="D332" s="12">
        <v>39702</v>
      </c>
      <c r="E332" s="11">
        <v>0</v>
      </c>
      <c r="F332" s="11">
        <v>0</v>
      </c>
      <c r="G332" s="11">
        <v>7.5618655122218648E-3</v>
      </c>
      <c r="H332" s="11">
        <v>7.011739796207725</v>
      </c>
      <c r="I332" s="11">
        <v>1.8904663780554662E-3</v>
      </c>
      <c r="J332" s="11">
        <v>2.0530464865682365</v>
      </c>
      <c r="K332" s="11">
        <v>75.051515208802016</v>
      </c>
      <c r="L332" s="11">
        <v>14.354311208575155</v>
      </c>
      <c r="M332" s="11">
        <v>3.591886118305386E-2</v>
      </c>
      <c r="N332" s="11">
        <v>1.0586611717110612</v>
      </c>
      <c r="O332" s="11">
        <v>6.8056789609996782E-2</v>
      </c>
      <c r="P332" s="11">
        <v>0.35729814545248312</v>
      </c>
      <c r="Q332" s="13">
        <f t="shared" si="28"/>
        <v>100.00000000000001</v>
      </c>
      <c r="R332" s="20"/>
      <c r="S332">
        <v>0.98699999999999999</v>
      </c>
      <c r="T332" s="20"/>
      <c r="V332" s="16" t="str">
        <f t="shared" ca="1" si="29"/>
        <v>hematite_pxa</v>
      </c>
      <c r="W332" s="66">
        <f>LARGE(F332:P332,1)</f>
        <v>75.051515208802016</v>
      </c>
      <c r="X332" s="16" t="str">
        <f t="shared" ca="1" si="30"/>
        <v>kaolinite_pxa</v>
      </c>
      <c r="Y332" s="66">
        <f>LARGE(F332:P332,2)</f>
        <v>14.354311208575155</v>
      </c>
      <c r="Z332" s="16" t="str">
        <f t="shared" ca="1" si="31"/>
        <v>gibbsite_pxa</v>
      </c>
      <c r="AA332" s="66">
        <f>LARGE(F332:P332,3)</f>
        <v>7.011739796207725</v>
      </c>
      <c r="AB332" s="16" t="str">
        <f t="shared" ca="1" si="32"/>
        <v>gypsum_pxa</v>
      </c>
      <c r="AC332" s="66">
        <f>LARGE(F332:P332,4)</f>
        <v>2.0530464865682365</v>
      </c>
    </row>
    <row r="333" spans="1:29" ht="15" thickBot="1" x14ac:dyDescent="0.35">
      <c r="A333" t="s">
        <v>22</v>
      </c>
      <c r="B333" s="12">
        <v>17.5</v>
      </c>
      <c r="C333" s="12">
        <v>17.75</v>
      </c>
      <c r="D333" s="12">
        <v>29885</v>
      </c>
      <c r="E333" s="11">
        <v>2.6769282248619707E-2</v>
      </c>
      <c r="F333" s="11">
        <v>2.2793714253933283E-3</v>
      </c>
      <c r="G333" s="11">
        <v>2.0514342828539953E-2</v>
      </c>
      <c r="H333" s="11">
        <v>1.7140873118957827</v>
      </c>
      <c r="I333" s="11">
        <v>5.2425542784046548E-2</v>
      </c>
      <c r="J333" s="11">
        <v>0.33050885668203256</v>
      </c>
      <c r="K333" s="11">
        <v>68.007325848035336</v>
      </c>
      <c r="L333" s="11">
        <v>25.590502992890897</v>
      </c>
      <c r="M333" s="11">
        <v>1.4337246265724035</v>
      </c>
      <c r="N333" s="11">
        <v>0.7886625131860916</v>
      </c>
      <c r="O333" s="11">
        <v>8.6616114164946467E-2</v>
      </c>
      <c r="P333" s="11">
        <v>1.9465831972859022</v>
      </c>
      <c r="Q333" s="13">
        <f t="shared" si="28"/>
        <v>99.999999999999986</v>
      </c>
      <c r="R333" s="20"/>
      <c r="S333">
        <v>0.98199999999999998</v>
      </c>
      <c r="T333" s="20"/>
      <c r="U333" s="18"/>
      <c r="V333" s="16" t="str">
        <f t="shared" ca="1" si="29"/>
        <v>hematite_pxa</v>
      </c>
      <c r="W333" s="66">
        <f>LARGE(F333:P333,1)</f>
        <v>68.007325848035336</v>
      </c>
      <c r="X333" s="16" t="str">
        <f t="shared" ca="1" si="30"/>
        <v>kaolinite_pxa</v>
      </c>
      <c r="Y333" s="66">
        <f>LARGE(F333:P333,2)</f>
        <v>25.590502992890897</v>
      </c>
      <c r="Z333" s="16" t="str">
        <f t="shared" ca="1" si="31"/>
        <v>undifferentiated_clay_pxa</v>
      </c>
      <c r="AA333" s="66">
        <f>LARGE(F333:P333,3)</f>
        <v>1.9465831972859022</v>
      </c>
      <c r="AB333" s="16" t="str">
        <f t="shared" ca="1" si="32"/>
        <v>gibbsite_pxa</v>
      </c>
      <c r="AC333" s="66">
        <f>LARGE(F333:P333,4)</f>
        <v>1.7140873118957827</v>
      </c>
    </row>
    <row r="334" spans="1:29" ht="15" thickTop="1" x14ac:dyDescent="0.3">
      <c r="A334" t="s">
        <v>22</v>
      </c>
      <c r="B334" s="12">
        <v>17.75</v>
      </c>
      <c r="C334" s="12">
        <v>18</v>
      </c>
      <c r="D334" s="12">
        <v>27706</v>
      </c>
      <c r="E334" s="11">
        <v>0.25987150797661157</v>
      </c>
      <c r="F334" s="11">
        <v>0</v>
      </c>
      <c r="G334" s="11">
        <v>0</v>
      </c>
      <c r="H334" s="11">
        <v>0.43040633361282266</v>
      </c>
      <c r="I334" s="11">
        <v>1.1889677724111125E-2</v>
      </c>
      <c r="J334" s="11">
        <v>1.6360196548376904</v>
      </c>
      <c r="K334" s="11">
        <v>65.602485810555535</v>
      </c>
      <c r="L334" s="11">
        <v>25.008748124895337</v>
      </c>
      <c r="M334" s="11">
        <v>0.92026105584620088</v>
      </c>
      <c r="N334" s="11">
        <v>0.16169961704791128</v>
      </c>
      <c r="O334" s="11">
        <v>1.90234843585778E-2</v>
      </c>
      <c r="P334" s="11">
        <v>5.9495947331452053</v>
      </c>
      <c r="Q334" s="13">
        <f t="shared" si="28"/>
        <v>100</v>
      </c>
      <c r="R334" s="20"/>
      <c r="S334">
        <v>0.98699999999999999</v>
      </c>
      <c r="T334" s="20"/>
      <c r="V334" s="16" t="str">
        <f t="shared" ca="1" si="29"/>
        <v>hematite_pxa</v>
      </c>
      <c r="W334" s="66">
        <f>LARGE(F334:P334,1)</f>
        <v>65.602485810555535</v>
      </c>
      <c r="X334" s="16" t="str">
        <f t="shared" ca="1" si="30"/>
        <v>kaolinite_pxa</v>
      </c>
      <c r="Y334" s="66">
        <f>LARGE(F334:P334,2)</f>
        <v>25.008748124895337</v>
      </c>
      <c r="Z334" s="16" t="str">
        <f t="shared" ca="1" si="31"/>
        <v>undifferentiated_clay_pxa</v>
      </c>
      <c r="AA334" s="66">
        <f>LARGE(F334:P334,3)</f>
        <v>5.9495947331452053</v>
      </c>
      <c r="AB334" s="16" t="str">
        <f t="shared" ca="1" si="32"/>
        <v>gypsum_pxa</v>
      </c>
      <c r="AC334" s="66">
        <f>LARGE(F334:P334,4)</f>
        <v>1.6360196548376904</v>
      </c>
    </row>
    <row r="335" spans="1:29" x14ac:dyDescent="0.3">
      <c r="A335" t="s">
        <v>22</v>
      </c>
      <c r="B335" s="12">
        <v>18</v>
      </c>
      <c r="C335" s="12">
        <v>18.25</v>
      </c>
      <c r="D335" s="12">
        <v>28973</v>
      </c>
      <c r="E335" s="11">
        <v>0</v>
      </c>
      <c r="F335" s="11">
        <v>0</v>
      </c>
      <c r="G335" s="11">
        <v>0</v>
      </c>
      <c r="H335" s="11">
        <v>0.44499427600723812</v>
      </c>
      <c r="I335" s="11">
        <v>2.7253591343845791</v>
      </c>
      <c r="J335" s="11">
        <v>0.62594630525499473</v>
      </c>
      <c r="K335" s="11">
        <v>50.764430001107876</v>
      </c>
      <c r="L335" s="11">
        <v>42.852394844713608</v>
      </c>
      <c r="M335" s="11">
        <v>2.3708408730012187</v>
      </c>
      <c r="N335" s="11">
        <v>7.0165072565456621E-2</v>
      </c>
      <c r="O335" s="11">
        <v>7.3857971121533295E-3</v>
      </c>
      <c r="P335" s="11">
        <v>0.13848369585287493</v>
      </c>
      <c r="Q335" s="13">
        <f t="shared" si="28"/>
        <v>99.999999999999986</v>
      </c>
      <c r="R335" s="20"/>
      <c r="S335">
        <v>0.98399999999999999</v>
      </c>
      <c r="T335" s="20"/>
      <c r="V335" s="16" t="str">
        <f t="shared" ca="1" si="29"/>
        <v>hematite_pxa</v>
      </c>
      <c r="W335" s="66">
        <f>LARGE(F335:P335,1)</f>
        <v>50.764430001107876</v>
      </c>
      <c r="X335" s="16" t="str">
        <f t="shared" ca="1" si="30"/>
        <v>kaolinite_pxa</v>
      </c>
      <c r="Y335" s="66">
        <f>LARGE(F335:P335,2)</f>
        <v>42.852394844713608</v>
      </c>
      <c r="Z335" s="16" t="str">
        <f t="shared" ca="1" si="31"/>
        <v>goethite_pxa</v>
      </c>
      <c r="AA335" s="66">
        <f>LARGE(F335:P335,3)</f>
        <v>2.7253591343845791</v>
      </c>
      <c r="AB335" s="16" t="str">
        <f t="shared" ca="1" si="32"/>
        <v>montmorillonite_pxa</v>
      </c>
      <c r="AC335" s="66">
        <f>LARGE(F335:P335,4)</f>
        <v>2.3708408730012187</v>
      </c>
    </row>
    <row r="336" spans="1:29" x14ac:dyDescent="0.3">
      <c r="A336" t="s">
        <v>22</v>
      </c>
      <c r="B336" s="12">
        <v>18.25</v>
      </c>
      <c r="C336" s="12">
        <v>18.5</v>
      </c>
      <c r="D336" s="12">
        <v>27697</v>
      </c>
      <c r="E336" s="11">
        <v>0.37188143120193523</v>
      </c>
      <c r="F336" s="11">
        <v>0</v>
      </c>
      <c r="G336" s="11">
        <v>4.1549985794090243E-2</v>
      </c>
      <c r="H336" s="11">
        <v>0.44830247830465791</v>
      </c>
      <c r="I336" s="11">
        <v>5.9394611271973208</v>
      </c>
      <c r="J336" s="11">
        <v>0.66479977270544388</v>
      </c>
      <c r="K336" s="11">
        <v>54.367062990888293</v>
      </c>
      <c r="L336" s="11">
        <v>32.463659953329973</v>
      </c>
      <c r="M336" s="11">
        <v>3.9363144436506542E-2</v>
      </c>
      <c r="N336" s="11">
        <v>0.11152890923676856</v>
      </c>
      <c r="O336" s="11">
        <v>1.3121048145502183E-2</v>
      </c>
      <c r="P336" s="11">
        <v>5.5392691587595042</v>
      </c>
      <c r="Q336" s="13">
        <f t="shared" si="28"/>
        <v>100.00000000000001</v>
      </c>
      <c r="R336" s="20"/>
      <c r="S336">
        <v>0.98699999999999999</v>
      </c>
      <c r="T336" s="20"/>
      <c r="V336" s="16" t="str">
        <f t="shared" ca="1" si="29"/>
        <v>hematite_pxa</v>
      </c>
      <c r="W336" s="66">
        <f>LARGE(F336:P336,1)</f>
        <v>54.367062990888293</v>
      </c>
      <c r="X336" s="16" t="str">
        <f t="shared" ca="1" si="30"/>
        <v>kaolinite_pxa</v>
      </c>
      <c r="Y336" s="66">
        <f>LARGE(F336:P336,2)</f>
        <v>32.463659953329973</v>
      </c>
      <c r="Z336" s="16" t="str">
        <f t="shared" ca="1" si="31"/>
        <v>goethite_pxa</v>
      </c>
      <c r="AA336" s="66">
        <f>LARGE(F336:P336,3)</f>
        <v>5.9394611271973208</v>
      </c>
      <c r="AB336" s="16" t="str">
        <f t="shared" ca="1" si="32"/>
        <v>undifferentiated_clay_pxa</v>
      </c>
      <c r="AC336" s="66">
        <f>LARGE(F336:P336,4)</f>
        <v>5.5392691587595042</v>
      </c>
    </row>
    <row r="337" spans="1:29" x14ac:dyDescent="0.3">
      <c r="A337" t="s">
        <v>22</v>
      </c>
      <c r="B337" s="12">
        <v>18.5</v>
      </c>
      <c r="C337" s="12">
        <v>18.75</v>
      </c>
      <c r="D337" s="12">
        <v>21296</v>
      </c>
      <c r="E337" s="11">
        <v>0.14556724267468069</v>
      </c>
      <c r="F337" s="11">
        <v>1.5581804000581317E-2</v>
      </c>
      <c r="G337" s="11">
        <v>0.43005779041604436</v>
      </c>
      <c r="H337" s="11">
        <v>1.062679032839646</v>
      </c>
      <c r="I337" s="11">
        <v>0.58899219122197377</v>
      </c>
      <c r="J337" s="11">
        <v>1.0377481464387157</v>
      </c>
      <c r="K337" s="11">
        <v>65.599394842447353</v>
      </c>
      <c r="L337" s="11">
        <v>23.406985969673254</v>
      </c>
      <c r="M337" s="11">
        <v>0.15893440080592944</v>
      </c>
      <c r="N337" s="11">
        <v>0.15270167920569691</v>
      </c>
      <c r="O337" s="11">
        <v>4.6745412001743952E-2</v>
      </c>
      <c r="P337" s="11">
        <v>7.3546114882743829</v>
      </c>
      <c r="Q337" s="13">
        <f t="shared" si="28"/>
        <v>100</v>
      </c>
      <c r="R337" s="20"/>
      <c r="S337">
        <v>0.98899999999999999</v>
      </c>
      <c r="T337" s="20"/>
      <c r="V337" s="16" t="str">
        <f t="shared" ca="1" si="29"/>
        <v>hematite_pxa</v>
      </c>
      <c r="W337" s="66">
        <f>LARGE(F337:P337,1)</f>
        <v>65.599394842447353</v>
      </c>
      <c r="X337" s="16" t="str">
        <f t="shared" ca="1" si="30"/>
        <v>kaolinite_pxa</v>
      </c>
      <c r="Y337" s="66">
        <f>LARGE(F337:P337,2)</f>
        <v>23.406985969673254</v>
      </c>
      <c r="Z337" s="16" t="str">
        <f t="shared" ca="1" si="31"/>
        <v>undifferentiated_clay_pxa</v>
      </c>
      <c r="AA337" s="66">
        <f>LARGE(F337:P337,3)</f>
        <v>7.3546114882743829</v>
      </c>
      <c r="AB337" s="16" t="str">
        <f t="shared" ca="1" si="32"/>
        <v>gibbsite_pxa</v>
      </c>
      <c r="AC337" s="66">
        <f>LARGE(F337:P337,4)</f>
        <v>1.062679032839646</v>
      </c>
    </row>
    <row r="338" spans="1:29" x14ac:dyDescent="0.3">
      <c r="A338" t="s">
        <v>22</v>
      </c>
      <c r="B338" s="12">
        <v>18.75</v>
      </c>
      <c r="C338" s="12">
        <v>19</v>
      </c>
      <c r="D338" s="12">
        <v>29059</v>
      </c>
      <c r="E338" s="11">
        <v>1.7206373240648335E-2</v>
      </c>
      <c r="F338" s="11">
        <v>0</v>
      </c>
      <c r="G338" s="11">
        <v>3.9305704354547541E-2</v>
      </c>
      <c r="H338" s="11">
        <v>1.0918251209596541</v>
      </c>
      <c r="I338" s="11">
        <v>11.955485074508211</v>
      </c>
      <c r="J338" s="11">
        <v>1.3582304504738094</v>
      </c>
      <c r="K338" s="11">
        <v>51.394392093812833</v>
      </c>
      <c r="L338" s="11">
        <v>25.841316962873091</v>
      </c>
      <c r="M338" s="11">
        <v>0.12446806378940056</v>
      </c>
      <c r="N338" s="11">
        <v>0.17250836911162531</v>
      </c>
      <c r="O338" s="11">
        <v>0.50660685612527956</v>
      </c>
      <c r="P338" s="11">
        <v>7.4986549307509032</v>
      </c>
      <c r="Q338" s="13">
        <f t="shared" si="28"/>
        <v>100</v>
      </c>
      <c r="R338" s="20"/>
      <c r="S338">
        <v>0.98699999999999999</v>
      </c>
      <c r="T338" s="20"/>
      <c r="V338" s="16" t="str">
        <f t="shared" ca="1" si="29"/>
        <v>hematite_pxa</v>
      </c>
      <c r="W338" s="66">
        <f>LARGE(F338:P338,1)</f>
        <v>51.394392093812833</v>
      </c>
      <c r="X338" s="16" t="str">
        <f t="shared" ca="1" si="30"/>
        <v>kaolinite_pxa</v>
      </c>
      <c r="Y338" s="66">
        <f>LARGE(F338:P338,2)</f>
        <v>25.841316962873091</v>
      </c>
      <c r="Z338" s="16" t="str">
        <f t="shared" ca="1" si="31"/>
        <v>goethite_pxa</v>
      </c>
      <c r="AA338" s="66">
        <f>LARGE(F338:P338,3)</f>
        <v>11.955485074508211</v>
      </c>
      <c r="AB338" s="16" t="str">
        <f t="shared" ca="1" si="32"/>
        <v>undifferentiated_clay_pxa</v>
      </c>
      <c r="AC338" s="66">
        <f>LARGE(F338:P338,4)</f>
        <v>7.4986549307509032</v>
      </c>
    </row>
    <row r="339" spans="1:29" x14ac:dyDescent="0.3">
      <c r="A339" t="s">
        <v>22</v>
      </c>
      <c r="B339" s="12">
        <v>19</v>
      </c>
      <c r="C339" s="12">
        <v>19.25</v>
      </c>
      <c r="D339" s="12">
        <v>23894</v>
      </c>
      <c r="E339" s="11">
        <v>8.7888172763036745E-2</v>
      </c>
      <c r="F339" s="11">
        <v>0</v>
      </c>
      <c r="G339" s="11">
        <v>2.1671342309428882E-2</v>
      </c>
      <c r="H339" s="11">
        <v>3.6118903849048138E-2</v>
      </c>
      <c r="I339" s="11">
        <v>81.773198314244979</v>
      </c>
      <c r="J339" s="11">
        <v>0.14086372501128774</v>
      </c>
      <c r="K339" s="11">
        <v>4.4101181599687775</v>
      </c>
      <c r="L339" s="11">
        <v>13.006417276042233</v>
      </c>
      <c r="M339" s="11">
        <v>0</v>
      </c>
      <c r="N339" s="11">
        <v>1.0835671154714441E-2</v>
      </c>
      <c r="O339" s="11">
        <v>0.44787440772819698</v>
      </c>
      <c r="P339" s="11">
        <v>6.5014026928286658E-2</v>
      </c>
      <c r="Q339" s="13">
        <f t="shared" si="28"/>
        <v>99.999999999999972</v>
      </c>
      <c r="R339" s="20"/>
      <c r="S339">
        <v>0.98199999999999998</v>
      </c>
      <c r="T339" s="20"/>
      <c r="V339" s="16" t="str">
        <f t="shared" ca="1" si="29"/>
        <v>goethite_pxa</v>
      </c>
      <c r="W339" s="66">
        <f>LARGE(F339:P339,1)</f>
        <v>81.773198314244979</v>
      </c>
      <c r="X339" s="16" t="str">
        <f t="shared" ca="1" si="30"/>
        <v>kaolinite_pxa</v>
      </c>
      <c r="Y339" s="66">
        <f>LARGE(F339:P339,2)</f>
        <v>13.006417276042233</v>
      </c>
      <c r="Z339" s="16" t="str">
        <f t="shared" ca="1" si="31"/>
        <v>hematite_pxa</v>
      </c>
      <c r="AA339" s="66">
        <f>LARGE(F339:P339,3)</f>
        <v>4.4101181599687775</v>
      </c>
      <c r="AB339" s="16" t="str">
        <f t="shared" ca="1" si="32"/>
        <v>quartz_pxa</v>
      </c>
      <c r="AC339" s="66">
        <f>LARGE(F339:P339,4)</f>
        <v>0.44787440772819698</v>
      </c>
    </row>
    <row r="340" spans="1:29" x14ac:dyDescent="0.3">
      <c r="A340" t="s">
        <v>22</v>
      </c>
      <c r="B340" s="12">
        <v>19.25</v>
      </c>
      <c r="C340" s="12">
        <v>19.5</v>
      </c>
      <c r="D340" s="12">
        <v>28935</v>
      </c>
      <c r="E340" s="11">
        <v>7.9488508726455853E-2</v>
      </c>
      <c r="F340" s="11">
        <v>1.1685242836074559E-2</v>
      </c>
      <c r="G340" s="11">
        <v>0.23662616743050979</v>
      </c>
      <c r="H340" s="11">
        <v>1.2620062262960523</v>
      </c>
      <c r="I340" s="11">
        <v>47.523882614315227</v>
      </c>
      <c r="J340" s="11">
        <v>0.50830806336924328</v>
      </c>
      <c r="K340" s="11">
        <v>36.866941147815233</v>
      </c>
      <c r="L340" s="11">
        <v>11.413560940135824</v>
      </c>
      <c r="M340" s="11">
        <v>0.45864578131592632</v>
      </c>
      <c r="N340" s="11">
        <v>1.752786425411184E-2</v>
      </c>
      <c r="O340" s="11">
        <v>1.5745864721610463</v>
      </c>
      <c r="P340" s="11">
        <v>4.6740971344298235E-2</v>
      </c>
      <c r="Q340" s="13">
        <f t="shared" si="28"/>
        <v>99.999999999999986</v>
      </c>
      <c r="R340" s="20"/>
      <c r="S340">
        <v>0.98199999999999998</v>
      </c>
      <c r="T340" s="20"/>
      <c r="V340" s="16" t="str">
        <f t="shared" ca="1" si="29"/>
        <v>goethite_pxa</v>
      </c>
      <c r="W340" s="66">
        <f>LARGE(F340:P340,1)</f>
        <v>47.523882614315227</v>
      </c>
      <c r="X340" s="16" t="str">
        <f t="shared" ca="1" si="30"/>
        <v>hematite_pxa</v>
      </c>
      <c r="Y340" s="66">
        <f>LARGE(F340:P340,2)</f>
        <v>36.866941147815233</v>
      </c>
      <c r="Z340" s="16" t="str">
        <f t="shared" ca="1" si="31"/>
        <v>kaolinite_pxa</v>
      </c>
      <c r="AA340" s="66">
        <f>LARGE(F340:P340,3)</f>
        <v>11.413560940135824</v>
      </c>
      <c r="AB340" s="16" t="str">
        <f t="shared" ca="1" si="32"/>
        <v>quartz_pxa</v>
      </c>
      <c r="AC340" s="66">
        <f>LARGE(F340:P340,4)</f>
        <v>1.5745864721610463</v>
      </c>
    </row>
    <row r="341" spans="1:29" x14ac:dyDescent="0.3">
      <c r="A341" t="s">
        <v>22</v>
      </c>
      <c r="B341" s="12">
        <v>19.5</v>
      </c>
      <c r="C341" s="12">
        <v>19.75</v>
      </c>
      <c r="D341" s="12">
        <v>27368</v>
      </c>
      <c r="E341" s="11">
        <v>1.0230926629640456</v>
      </c>
      <c r="F341" s="11">
        <v>3.1314869281183267E-3</v>
      </c>
      <c r="G341" s="11">
        <v>0</v>
      </c>
      <c r="H341" s="11">
        <v>0.20667813725580958</v>
      </c>
      <c r="I341" s="11">
        <v>62.964807663675195</v>
      </c>
      <c r="J341" s="11">
        <v>0.37890991830231752</v>
      </c>
      <c r="K341" s="11">
        <v>21.842121323625328</v>
      </c>
      <c r="L341" s="11">
        <v>12.729494362801001</v>
      </c>
      <c r="M341" s="11">
        <v>8.7681633987313157E-2</v>
      </c>
      <c r="N341" s="11">
        <v>1.2525947712473307E-2</v>
      </c>
      <c r="O341" s="11">
        <v>0.70458455882662352</v>
      </c>
      <c r="P341" s="11">
        <v>4.6972303921774899E-2</v>
      </c>
      <c r="Q341" s="13">
        <f t="shared" si="28"/>
        <v>100.00000000000001</v>
      </c>
      <c r="R341" s="20"/>
      <c r="S341">
        <v>0.97599999999999998</v>
      </c>
      <c r="T341" s="20"/>
      <c r="V341" s="16" t="str">
        <f t="shared" ca="1" si="29"/>
        <v>goethite_pxa</v>
      </c>
      <c r="W341" s="66">
        <f>LARGE(F341:P341,1)</f>
        <v>62.964807663675195</v>
      </c>
      <c r="X341" s="16" t="str">
        <f t="shared" ca="1" si="30"/>
        <v>hematite_pxa</v>
      </c>
      <c r="Y341" s="66">
        <f>LARGE(F341:P341,2)</f>
        <v>21.842121323625328</v>
      </c>
      <c r="Z341" s="16" t="str">
        <f t="shared" ca="1" si="31"/>
        <v>kaolinite_pxa</v>
      </c>
      <c r="AA341" s="66">
        <f>LARGE(F341:P341,3)</f>
        <v>12.729494362801001</v>
      </c>
      <c r="AB341" s="16" t="str">
        <f t="shared" ca="1" si="32"/>
        <v>quartz_pxa</v>
      </c>
      <c r="AC341" s="66">
        <f>LARGE(F341:P341,4)</f>
        <v>0.70458455882662352</v>
      </c>
    </row>
    <row r="342" spans="1:29" x14ac:dyDescent="0.3">
      <c r="A342" t="s">
        <v>22</v>
      </c>
      <c r="B342" s="12">
        <v>19.75</v>
      </c>
      <c r="C342" s="12">
        <v>20</v>
      </c>
      <c r="D342" s="12">
        <v>28375</v>
      </c>
      <c r="E342" s="11">
        <v>0</v>
      </c>
      <c r="F342" s="11">
        <v>2.4649362813971261E-3</v>
      </c>
      <c r="G342" s="11">
        <v>0</v>
      </c>
      <c r="H342" s="11">
        <v>0.1429663043210333</v>
      </c>
      <c r="I342" s="11">
        <v>6.2141043654021546</v>
      </c>
      <c r="J342" s="11">
        <v>0.45601321205846823</v>
      </c>
      <c r="K342" s="11">
        <v>63.728462619241292</v>
      </c>
      <c r="L342" s="11">
        <v>13.884986073110008</v>
      </c>
      <c r="M342" s="11">
        <v>0.26128324582809531</v>
      </c>
      <c r="N342" s="11">
        <v>0.10599226010007641</v>
      </c>
      <c r="O342" s="11">
        <v>3.2044171658162639E-2</v>
      </c>
      <c r="P342" s="11">
        <v>15.171682811999309</v>
      </c>
      <c r="Q342" s="13">
        <f t="shared" si="28"/>
        <v>100</v>
      </c>
      <c r="R342" s="20"/>
      <c r="S342">
        <v>0.98899999999999999</v>
      </c>
      <c r="T342" s="20"/>
      <c r="V342" s="16" t="str">
        <f t="shared" ca="1" si="29"/>
        <v>hematite_pxa</v>
      </c>
      <c r="W342" s="66">
        <f>LARGE(F342:P342,1)</f>
        <v>63.728462619241292</v>
      </c>
      <c r="X342" s="16" t="str">
        <f t="shared" ca="1" si="30"/>
        <v>undifferentiated_clay_pxa</v>
      </c>
      <c r="Y342" s="66">
        <f>LARGE(F342:P342,2)</f>
        <v>15.171682811999309</v>
      </c>
      <c r="Z342" s="16" t="str">
        <f t="shared" ca="1" si="31"/>
        <v>kaolinite_pxa</v>
      </c>
      <c r="AA342" s="66">
        <f>LARGE(F342:P342,3)</f>
        <v>13.884986073110008</v>
      </c>
      <c r="AB342" s="16" t="str">
        <f t="shared" ca="1" si="32"/>
        <v>goethite_pxa</v>
      </c>
      <c r="AC342" s="66">
        <f>LARGE(F342:P342,4)</f>
        <v>6.2141043654021546</v>
      </c>
    </row>
    <row r="343" spans="1:29" x14ac:dyDescent="0.3">
      <c r="A343" t="s">
        <v>22</v>
      </c>
      <c r="B343" s="12">
        <v>20</v>
      </c>
      <c r="C343" s="12">
        <v>20.25</v>
      </c>
      <c r="D343" s="12">
        <v>17271</v>
      </c>
      <c r="E343" s="11">
        <v>0</v>
      </c>
      <c r="F343" s="11">
        <v>0</v>
      </c>
      <c r="G343" s="11">
        <v>0</v>
      </c>
      <c r="H343" s="11">
        <v>0.62583817612874393</v>
      </c>
      <c r="I343" s="11">
        <v>0.17881090746535538</v>
      </c>
      <c r="J343" s="11">
        <v>3.9735757214523416E-2</v>
      </c>
      <c r="K343" s="11">
        <v>85.605721949038895</v>
      </c>
      <c r="L343" s="11">
        <v>10.073014453881687</v>
      </c>
      <c r="M343" s="11">
        <v>1.6788357423136144</v>
      </c>
      <c r="N343" s="11">
        <v>1.0927333233993939</v>
      </c>
      <c r="O343" s="11">
        <v>1.4900908955446282E-2</v>
      </c>
      <c r="P343" s="11">
        <v>0.69040878160234442</v>
      </c>
      <c r="Q343" s="13">
        <f t="shared" si="28"/>
        <v>100</v>
      </c>
      <c r="R343" s="20"/>
      <c r="S343">
        <v>0.98799999999999999</v>
      </c>
      <c r="T343" s="20"/>
      <c r="V343" s="16" t="str">
        <f t="shared" ca="1" si="29"/>
        <v>hematite_pxa</v>
      </c>
      <c r="W343" s="66">
        <f>LARGE(F343:P343,1)</f>
        <v>85.605721949038895</v>
      </c>
      <c r="X343" s="16" t="str">
        <f t="shared" ca="1" si="30"/>
        <v>kaolinite_pxa</v>
      </c>
      <c r="Y343" s="66">
        <f>LARGE(F343:P343,2)</f>
        <v>10.073014453881687</v>
      </c>
      <c r="Z343" s="16" t="str">
        <f t="shared" ca="1" si="31"/>
        <v>montmorillonite_pxa</v>
      </c>
      <c r="AA343" s="66">
        <f>LARGE(F343:P343,3)</f>
        <v>1.6788357423136144</v>
      </c>
      <c r="AB343" s="16" t="str">
        <f t="shared" ca="1" si="32"/>
        <v>nontronite_pxa</v>
      </c>
      <c r="AC343" s="66">
        <f>LARGE(F343:P343,4)</f>
        <v>1.0927333233993939</v>
      </c>
    </row>
    <row r="344" spans="1:29" x14ac:dyDescent="0.3">
      <c r="A344" t="s">
        <v>22</v>
      </c>
      <c r="B344" s="12">
        <v>20.25</v>
      </c>
      <c r="C344" s="12">
        <v>20.5</v>
      </c>
      <c r="D344" s="12">
        <v>23854</v>
      </c>
      <c r="E344" s="11">
        <v>0.2347614655822923</v>
      </c>
      <c r="F344" s="11">
        <v>1.7525425734184329E-2</v>
      </c>
      <c r="G344" s="11">
        <v>0</v>
      </c>
      <c r="H344" s="11">
        <v>1.8016137654741489</v>
      </c>
      <c r="I344" s="11">
        <v>1.4020340587347463E-2</v>
      </c>
      <c r="J344" s="11">
        <v>0.17174917219500643</v>
      </c>
      <c r="K344" s="11">
        <v>83.399995983836391</v>
      </c>
      <c r="L344" s="11">
        <v>9.3480620866139201</v>
      </c>
      <c r="M344" s="11">
        <v>1.5597628903424052</v>
      </c>
      <c r="N344" s="11">
        <v>5.958644749622672E-2</v>
      </c>
      <c r="O344" s="11">
        <v>8.0616958377247902E-2</v>
      </c>
      <c r="P344" s="11">
        <v>3.312305463760838</v>
      </c>
      <c r="Q344" s="13">
        <f t="shared" si="28"/>
        <v>100.00000000000001</v>
      </c>
      <c r="R344" s="20"/>
      <c r="S344">
        <v>0.98799999999999999</v>
      </c>
      <c r="T344" s="20"/>
      <c r="V344" s="16" t="str">
        <f t="shared" ca="1" si="29"/>
        <v>hematite_pxa</v>
      </c>
      <c r="W344" s="66">
        <f>LARGE(F344:P344,1)</f>
        <v>83.399995983836391</v>
      </c>
      <c r="X344" s="16" t="str">
        <f t="shared" ca="1" si="30"/>
        <v>kaolinite_pxa</v>
      </c>
      <c r="Y344" s="66">
        <f>LARGE(F344:P344,2)</f>
        <v>9.3480620866139201</v>
      </c>
      <c r="Z344" s="16" t="str">
        <f t="shared" ca="1" si="31"/>
        <v>undifferentiated_clay_pxa</v>
      </c>
      <c r="AA344" s="66">
        <f>LARGE(F344:P344,3)</f>
        <v>3.312305463760838</v>
      </c>
      <c r="AB344" s="16" t="str">
        <f t="shared" ca="1" si="32"/>
        <v>gibbsite_pxa</v>
      </c>
      <c r="AC344" s="66">
        <f>LARGE(F344:P344,4)</f>
        <v>1.8016137654741489</v>
      </c>
    </row>
    <row r="345" spans="1:29" x14ac:dyDescent="0.3">
      <c r="A345" t="s">
        <v>22</v>
      </c>
      <c r="B345" s="12">
        <v>20.5</v>
      </c>
      <c r="C345" s="12">
        <v>20.75</v>
      </c>
      <c r="D345" s="12">
        <v>29416</v>
      </c>
      <c r="E345" s="11">
        <v>3.399510470492249E-3</v>
      </c>
      <c r="F345" s="11">
        <v>0</v>
      </c>
      <c r="G345" s="11">
        <v>0</v>
      </c>
      <c r="H345" s="11">
        <v>5.8431763890317852</v>
      </c>
      <c r="I345" s="11">
        <v>1.5349850409015195E-2</v>
      </c>
      <c r="J345" s="11">
        <v>3.5816317621035466E-2</v>
      </c>
      <c r="K345" s="11">
        <v>75.237291779787981</v>
      </c>
      <c r="L345" s="11">
        <v>15.329383941803176</v>
      </c>
      <c r="M345" s="11">
        <v>3.0955531658180648</v>
      </c>
      <c r="N345" s="11">
        <v>4.3491242825543057E-2</v>
      </c>
      <c r="O345" s="11">
        <v>3.8374626022537994E-2</v>
      </c>
      <c r="P345" s="11">
        <v>0.35816317621035459</v>
      </c>
      <c r="Q345" s="13">
        <f t="shared" si="28"/>
        <v>99.999999999999986</v>
      </c>
      <c r="R345" s="20"/>
      <c r="S345">
        <v>0.98799999999999999</v>
      </c>
      <c r="T345" s="20"/>
      <c r="V345" s="16" t="str">
        <f t="shared" ca="1" si="29"/>
        <v>hematite_pxa</v>
      </c>
      <c r="W345" s="66">
        <f>LARGE(F345:P345,1)</f>
        <v>75.237291779787981</v>
      </c>
      <c r="X345" s="16" t="str">
        <f t="shared" ca="1" si="30"/>
        <v>kaolinite_pxa</v>
      </c>
      <c r="Y345" s="66">
        <f>LARGE(F345:P345,2)</f>
        <v>15.329383941803176</v>
      </c>
      <c r="Z345" s="16" t="str">
        <f t="shared" ca="1" si="31"/>
        <v>gibbsite_pxa</v>
      </c>
      <c r="AA345" s="66">
        <f>LARGE(F345:P345,3)</f>
        <v>5.8431763890317852</v>
      </c>
      <c r="AB345" s="16" t="str">
        <f t="shared" ca="1" si="32"/>
        <v>montmorillonite_pxa</v>
      </c>
      <c r="AC345" s="66">
        <f>LARGE(F345:P345,4)</f>
        <v>3.0955531658180648</v>
      </c>
    </row>
    <row r="346" spans="1:29" x14ac:dyDescent="0.3">
      <c r="A346" t="s">
        <v>22</v>
      </c>
      <c r="B346" s="12">
        <v>20.75</v>
      </c>
      <c r="C346" s="12">
        <v>21</v>
      </c>
      <c r="D346" s="12">
        <v>29466</v>
      </c>
      <c r="E346" s="11">
        <v>0.1866558066924591</v>
      </c>
      <c r="F346" s="11">
        <v>9.5301758925761971E-3</v>
      </c>
      <c r="G346" s="11">
        <v>1.9060351785152396E-3</v>
      </c>
      <c r="H346" s="11">
        <v>5.5884951434066821</v>
      </c>
      <c r="I346" s="11">
        <v>8.3655883985033856</v>
      </c>
      <c r="J346" s="11">
        <v>3.8120703570304793E-3</v>
      </c>
      <c r="K346" s="11">
        <v>47.620382900024744</v>
      </c>
      <c r="L346" s="11">
        <v>29.772269488408039</v>
      </c>
      <c r="M346" s="11">
        <v>7.6984760860230512</v>
      </c>
      <c r="N346" s="11">
        <v>0.26303285463510301</v>
      </c>
      <c r="O346" s="11">
        <v>0.32402598034759073</v>
      </c>
      <c r="P346" s="11">
        <v>0.16582506053082582</v>
      </c>
      <c r="Q346" s="13">
        <f t="shared" si="28"/>
        <v>99.999999999999986</v>
      </c>
      <c r="R346" s="20"/>
      <c r="S346">
        <v>0.98099999999999998</v>
      </c>
      <c r="T346" s="20"/>
      <c r="V346" s="16" t="str">
        <f t="shared" ca="1" si="29"/>
        <v>hematite_pxa</v>
      </c>
      <c r="W346" s="66">
        <f>LARGE(F346:P346,1)</f>
        <v>47.620382900024744</v>
      </c>
      <c r="X346" s="16" t="str">
        <f t="shared" ca="1" si="30"/>
        <v>kaolinite_pxa</v>
      </c>
      <c r="Y346" s="66">
        <f>LARGE(F346:P346,2)</f>
        <v>29.772269488408039</v>
      </c>
      <c r="Z346" s="16" t="str">
        <f t="shared" ca="1" si="31"/>
        <v>goethite_pxa</v>
      </c>
      <c r="AA346" s="66">
        <f>LARGE(F346:P346,3)</f>
        <v>8.3655883985033856</v>
      </c>
      <c r="AB346" s="16" t="str">
        <f t="shared" ca="1" si="32"/>
        <v>montmorillonite_pxa</v>
      </c>
      <c r="AC346" s="66">
        <f>LARGE(F346:P346,4)</f>
        <v>7.6984760860230512</v>
      </c>
    </row>
    <row r="347" spans="1:29" x14ac:dyDescent="0.3">
      <c r="A347" t="s">
        <v>22</v>
      </c>
      <c r="B347" s="12">
        <v>21</v>
      </c>
      <c r="C347" s="12">
        <v>21.25</v>
      </c>
      <c r="D347" s="12">
        <v>28572</v>
      </c>
      <c r="E347" s="11">
        <v>0.48299034019319614</v>
      </c>
      <c r="F347" s="11">
        <v>0</v>
      </c>
      <c r="G347" s="11">
        <v>9.3143608690674687E-2</v>
      </c>
      <c r="H347" s="11">
        <v>6.5398703974303501E-2</v>
      </c>
      <c r="I347" s="11">
        <v>22.8697286019231</v>
      </c>
      <c r="J347" s="11">
        <v>8.9180050874050232E-2</v>
      </c>
      <c r="K347" s="11">
        <v>33.315685227636848</v>
      </c>
      <c r="L347" s="11">
        <v>30.872151833687884</v>
      </c>
      <c r="M347" s="11">
        <v>4.2746971052294738</v>
      </c>
      <c r="N347" s="11">
        <v>1.7836010174810048E-2</v>
      </c>
      <c r="O347" s="11">
        <v>1.3634638889188124</v>
      </c>
      <c r="P347" s="11">
        <v>6.555724628696848</v>
      </c>
      <c r="Q347" s="13">
        <f t="shared" si="28"/>
        <v>100</v>
      </c>
      <c r="R347" s="20"/>
      <c r="S347">
        <v>0.98099999999999998</v>
      </c>
      <c r="T347" s="20"/>
      <c r="V347" s="16" t="str">
        <f t="shared" ca="1" si="29"/>
        <v>hematite_pxa</v>
      </c>
      <c r="W347" s="66">
        <f>LARGE(F347:P347,1)</f>
        <v>33.315685227636848</v>
      </c>
      <c r="X347" s="16" t="str">
        <f t="shared" ca="1" si="30"/>
        <v>kaolinite_pxa</v>
      </c>
      <c r="Y347" s="66">
        <f>LARGE(F347:P347,2)</f>
        <v>30.872151833687884</v>
      </c>
      <c r="Z347" s="16" t="str">
        <f t="shared" ca="1" si="31"/>
        <v>goethite_pxa</v>
      </c>
      <c r="AA347" s="66">
        <f>LARGE(F347:P347,3)</f>
        <v>22.8697286019231</v>
      </c>
      <c r="AB347" s="16" t="str">
        <f t="shared" ca="1" si="32"/>
        <v>undifferentiated_clay_pxa</v>
      </c>
      <c r="AC347" s="66">
        <f>LARGE(F347:P347,4)</f>
        <v>6.555724628696848</v>
      </c>
    </row>
    <row r="348" spans="1:29" x14ac:dyDescent="0.3">
      <c r="A348" t="s">
        <v>22</v>
      </c>
      <c r="B348" s="12">
        <v>21.25</v>
      </c>
      <c r="C348" s="12">
        <v>21.5</v>
      </c>
      <c r="D348" s="12">
        <v>28471</v>
      </c>
      <c r="E348" s="11">
        <v>0.1510308735204243</v>
      </c>
      <c r="F348" s="11">
        <v>1.8801470451443236E-3</v>
      </c>
      <c r="G348" s="11">
        <v>4.136323499317511E-2</v>
      </c>
      <c r="H348" s="11">
        <v>1.128088227086594E-2</v>
      </c>
      <c r="I348" s="11">
        <v>34.220556368671829</v>
      </c>
      <c r="J348" s="11">
        <v>1.8801470451443236E-3</v>
      </c>
      <c r="K348" s="11">
        <v>19.188780742742964</v>
      </c>
      <c r="L348" s="11">
        <v>42.831629835432835</v>
      </c>
      <c r="M348" s="11">
        <v>2.0249183676204363</v>
      </c>
      <c r="N348" s="11">
        <v>1.3161029316010264E-2</v>
      </c>
      <c r="O348" s="11">
        <v>0.16545293997270044</v>
      </c>
      <c r="P348" s="11">
        <v>1.3480654313684801</v>
      </c>
      <c r="Q348" s="13">
        <f t="shared" si="28"/>
        <v>100</v>
      </c>
      <c r="R348" s="20"/>
      <c r="S348">
        <v>0.98199999999999998</v>
      </c>
      <c r="T348" s="20"/>
      <c r="V348" s="16" t="str">
        <f t="shared" ca="1" si="29"/>
        <v>kaolinite_pxa</v>
      </c>
      <c r="W348" s="66">
        <f>LARGE(F348:P348,1)</f>
        <v>42.831629835432835</v>
      </c>
      <c r="X348" s="16" t="str">
        <f t="shared" ca="1" si="30"/>
        <v>goethite_pxa</v>
      </c>
      <c r="Y348" s="66">
        <f>LARGE(F348:P348,2)</f>
        <v>34.220556368671829</v>
      </c>
      <c r="Z348" s="16" t="str">
        <f t="shared" ca="1" si="31"/>
        <v>hematite_pxa</v>
      </c>
      <c r="AA348" s="66">
        <f>LARGE(F348:P348,3)</f>
        <v>19.188780742742964</v>
      </c>
      <c r="AB348" s="16" t="str">
        <f t="shared" ca="1" si="32"/>
        <v>montmorillonite_pxa</v>
      </c>
      <c r="AC348" s="66">
        <f>LARGE(F348:P348,4)</f>
        <v>2.0249183676204363</v>
      </c>
    </row>
    <row r="349" spans="1:29" x14ac:dyDescent="0.3">
      <c r="A349" t="s">
        <v>22</v>
      </c>
      <c r="B349" s="12">
        <v>21.5</v>
      </c>
      <c r="C349" s="12">
        <v>21.75</v>
      </c>
      <c r="D349" s="12">
        <v>29094</v>
      </c>
      <c r="E349" s="11">
        <v>0.14435966178593523</v>
      </c>
      <c r="F349" s="11">
        <v>3.9209816758241665E-2</v>
      </c>
      <c r="G349" s="11">
        <v>1.5683926703296668E-2</v>
      </c>
      <c r="H349" s="11">
        <v>2.7446871730769169E-2</v>
      </c>
      <c r="I349" s="11">
        <v>45.597095908159233</v>
      </c>
      <c r="J349" s="11">
        <v>5.8814725137362502E-3</v>
      </c>
      <c r="K349" s="11">
        <v>11.204205138667557</v>
      </c>
      <c r="L349" s="11">
        <v>42.587742471964191</v>
      </c>
      <c r="M349" s="11">
        <v>9.4103560219780003E-2</v>
      </c>
      <c r="N349" s="11">
        <v>5.4893743461538337E-2</v>
      </c>
      <c r="O349" s="11">
        <v>3.7249325920329583E-2</v>
      </c>
      <c r="P349" s="11">
        <v>0.1921281021153842</v>
      </c>
      <c r="Q349" s="13">
        <f t="shared" si="28"/>
        <v>99.999999999999986</v>
      </c>
      <c r="R349" s="20"/>
      <c r="S349">
        <v>0.98099999999999998</v>
      </c>
      <c r="T349" s="20"/>
      <c r="V349" s="16" t="str">
        <f t="shared" ca="1" si="29"/>
        <v>goethite_pxa</v>
      </c>
      <c r="W349" s="66">
        <f>LARGE(F349:P349,1)</f>
        <v>45.597095908159233</v>
      </c>
      <c r="X349" s="16" t="str">
        <f t="shared" ca="1" si="30"/>
        <v>kaolinite_pxa</v>
      </c>
      <c r="Y349" s="66">
        <f>LARGE(F349:P349,2)</f>
        <v>42.587742471964191</v>
      </c>
      <c r="Z349" s="16" t="str">
        <f t="shared" ca="1" si="31"/>
        <v>hematite_pxa</v>
      </c>
      <c r="AA349" s="66">
        <f>LARGE(F349:P349,3)</f>
        <v>11.204205138667557</v>
      </c>
      <c r="AB349" s="16" t="str">
        <f t="shared" ca="1" si="32"/>
        <v>undifferentiated_clay_pxa</v>
      </c>
      <c r="AC349" s="66">
        <f>LARGE(F349:P349,4)</f>
        <v>0.1921281021153842</v>
      </c>
    </row>
    <row r="350" spans="1:29" x14ac:dyDescent="0.3">
      <c r="A350" t="s">
        <v>22</v>
      </c>
      <c r="B350" s="12">
        <v>21.75</v>
      </c>
      <c r="C350" s="12">
        <v>22</v>
      </c>
      <c r="D350" s="12">
        <v>15438</v>
      </c>
      <c r="E350" s="11">
        <v>0.18137064386578572</v>
      </c>
      <c r="F350" s="11">
        <v>5.0533402195177555E-3</v>
      </c>
      <c r="G350" s="11">
        <v>0.82874779600091186</v>
      </c>
      <c r="H350" s="11">
        <v>7.0746763073248564E-2</v>
      </c>
      <c r="I350" s="11">
        <v>69.751255050003579</v>
      </c>
      <c r="J350" s="11">
        <v>4.5480061975659798E-2</v>
      </c>
      <c r="K350" s="11">
        <v>7.2515432150079784</v>
      </c>
      <c r="L350" s="11">
        <v>21.683882881950687</v>
      </c>
      <c r="M350" s="11">
        <v>2.0213360878071022E-2</v>
      </c>
      <c r="N350" s="11">
        <v>1.0106680439035511E-2</v>
      </c>
      <c r="O350" s="11">
        <v>8.5906783731801828E-2</v>
      </c>
      <c r="P350" s="11">
        <v>6.5693422853730823E-2</v>
      </c>
      <c r="Q350" s="13">
        <f t="shared" si="28"/>
        <v>100.00000000000003</v>
      </c>
      <c r="R350" s="20"/>
      <c r="S350">
        <v>0.97599999999999998</v>
      </c>
      <c r="T350" s="20"/>
      <c r="V350" s="16" t="str">
        <f t="shared" ca="1" si="29"/>
        <v>goethite_pxa</v>
      </c>
      <c r="W350" s="66">
        <f>LARGE(F350:P350,1)</f>
        <v>69.751255050003579</v>
      </c>
      <c r="X350" s="16" t="str">
        <f t="shared" ca="1" si="30"/>
        <v>kaolinite_pxa</v>
      </c>
      <c r="Y350" s="66">
        <f>LARGE(F350:P350,2)</f>
        <v>21.683882881950687</v>
      </c>
      <c r="Z350" s="16" t="str">
        <f t="shared" ca="1" si="31"/>
        <v>hematite_pxa</v>
      </c>
      <c r="AA350" s="66">
        <f>LARGE(F350:P350,3)</f>
        <v>7.2515432150079784</v>
      </c>
      <c r="AB350" s="16" t="str">
        <f t="shared" ca="1" si="32"/>
        <v>chert_pxa</v>
      </c>
      <c r="AC350" s="66">
        <f>LARGE(F350:P350,4)</f>
        <v>0.82874779600091186</v>
      </c>
    </row>
    <row r="351" spans="1:29" x14ac:dyDescent="0.3">
      <c r="A351" t="s">
        <v>22</v>
      </c>
      <c r="B351" s="12">
        <v>22</v>
      </c>
      <c r="C351" s="12">
        <v>22.25</v>
      </c>
      <c r="D351" s="12">
        <v>26963</v>
      </c>
      <c r="E351" s="11">
        <v>0.36716982531617398</v>
      </c>
      <c r="F351" s="11">
        <v>0</v>
      </c>
      <c r="G351" s="11">
        <v>7.9439347930699896E-3</v>
      </c>
      <c r="H351" s="11">
        <v>0.13504689148218985</v>
      </c>
      <c r="I351" s="11">
        <v>68.4899578075851</v>
      </c>
      <c r="J351" s="11">
        <v>0.18535847850496648</v>
      </c>
      <c r="K351" s="11">
        <v>2.5632429598972504</v>
      </c>
      <c r="L351" s="11">
        <v>26.861091513634001</v>
      </c>
      <c r="M351" s="11">
        <v>0.52694767460697611</v>
      </c>
      <c r="N351" s="11">
        <v>2.1183826114853307E-2</v>
      </c>
      <c r="O351" s="11">
        <v>0.83940910980106254</v>
      </c>
      <c r="P351" s="11">
        <v>2.6479782643566633E-3</v>
      </c>
      <c r="Q351" s="13">
        <f t="shared" si="28"/>
        <v>100</v>
      </c>
      <c r="R351" s="20"/>
      <c r="S351">
        <v>0.98199999999999998</v>
      </c>
      <c r="T351" s="20"/>
      <c r="V351" s="16" t="str">
        <f t="shared" ca="1" si="29"/>
        <v>goethite_pxa</v>
      </c>
      <c r="W351" s="66">
        <f>LARGE(F351:P351,1)</f>
        <v>68.4899578075851</v>
      </c>
      <c r="X351" s="16" t="str">
        <f t="shared" ca="1" si="30"/>
        <v>kaolinite_pxa</v>
      </c>
      <c r="Y351" s="66">
        <f>LARGE(F351:P351,2)</f>
        <v>26.861091513634001</v>
      </c>
      <c r="Z351" s="16" t="str">
        <f t="shared" ca="1" si="31"/>
        <v>hematite_pxa</v>
      </c>
      <c r="AA351" s="66">
        <f>LARGE(F351:P351,3)</f>
        <v>2.5632429598972504</v>
      </c>
      <c r="AB351" s="16" t="str">
        <f t="shared" ca="1" si="32"/>
        <v>quartz_pxa</v>
      </c>
      <c r="AC351" s="66">
        <f>LARGE(F351:P351,4)</f>
        <v>0.83940910980106254</v>
      </c>
    </row>
    <row r="352" spans="1:29" x14ac:dyDescent="0.3">
      <c r="A352" t="s">
        <v>22</v>
      </c>
      <c r="B352" s="12">
        <v>22.25</v>
      </c>
      <c r="C352" s="12">
        <v>22.5</v>
      </c>
      <c r="D352" s="12">
        <v>29559</v>
      </c>
      <c r="E352" s="11">
        <v>7.1044351974018066E-2</v>
      </c>
      <c r="F352" s="11">
        <v>0</v>
      </c>
      <c r="G352" s="11">
        <v>7.0360612043053276E-3</v>
      </c>
      <c r="H352" s="11">
        <v>1.6886546890332789E-2</v>
      </c>
      <c r="I352" s="11">
        <v>39.579251486458332</v>
      </c>
      <c r="J352" s="11">
        <v>0</v>
      </c>
      <c r="K352" s="11">
        <v>1.6576960197343351</v>
      </c>
      <c r="L352" s="11">
        <v>40.000007946475783</v>
      </c>
      <c r="M352" s="11">
        <v>14.423925468825921</v>
      </c>
      <c r="N352" s="11">
        <v>4.168162657430476</v>
      </c>
      <c r="O352" s="11">
        <v>5.6288489634442624E-3</v>
      </c>
      <c r="P352" s="11">
        <v>7.0360612043053272E-2</v>
      </c>
      <c r="Q352" s="13">
        <f t="shared" si="28"/>
        <v>99.999999999999986</v>
      </c>
      <c r="R352" s="20"/>
      <c r="S352">
        <v>0.97799999999999998</v>
      </c>
      <c r="T352" s="20"/>
      <c r="V352" s="16" t="str">
        <f t="shared" ca="1" si="29"/>
        <v>kaolinite_pxa</v>
      </c>
      <c r="W352" s="66">
        <f>LARGE(F352:P352,1)</f>
        <v>40.000007946475783</v>
      </c>
      <c r="X352" s="16" t="str">
        <f t="shared" ca="1" si="30"/>
        <v>goethite_pxa</v>
      </c>
      <c r="Y352" s="66">
        <f>LARGE(F352:P352,2)</f>
        <v>39.579251486458332</v>
      </c>
      <c r="Z352" s="16" t="str">
        <f t="shared" ca="1" si="31"/>
        <v>montmorillonite_pxa</v>
      </c>
      <c r="AA352" s="66">
        <f>LARGE(F352:P352,3)</f>
        <v>14.423925468825921</v>
      </c>
      <c r="AB352" s="16" t="str">
        <f t="shared" ca="1" si="32"/>
        <v>nontronite_pxa</v>
      </c>
      <c r="AC352" s="66">
        <f>LARGE(F352:P352,4)</f>
        <v>4.168162657430476</v>
      </c>
    </row>
    <row r="353" spans="1:29" x14ac:dyDescent="0.3">
      <c r="A353" t="s">
        <v>22</v>
      </c>
      <c r="B353" s="12">
        <v>22.5</v>
      </c>
      <c r="C353" s="12">
        <v>22.75</v>
      </c>
      <c r="D353" s="12">
        <v>30359</v>
      </c>
      <c r="E353" s="11">
        <v>3.62330775058467E-2</v>
      </c>
      <c r="F353" s="11">
        <v>0</v>
      </c>
      <c r="G353" s="11">
        <v>4.5846176306895844E-2</v>
      </c>
      <c r="H353" s="11">
        <v>0</v>
      </c>
      <c r="I353" s="11">
        <v>36.652744452465818</v>
      </c>
      <c r="J353" s="11">
        <v>0</v>
      </c>
      <c r="K353" s="11">
        <v>1.4900007299741151</v>
      </c>
      <c r="L353" s="11">
        <v>38.611394984688204</v>
      </c>
      <c r="M353" s="11">
        <v>21.956497936310868</v>
      </c>
      <c r="N353" s="11">
        <v>1.2072826427482573</v>
      </c>
      <c r="O353" s="11">
        <v>0</v>
      </c>
      <c r="P353" s="11">
        <v>0</v>
      </c>
      <c r="Q353" s="13">
        <f t="shared" si="28"/>
        <v>100</v>
      </c>
      <c r="R353" s="20"/>
      <c r="S353">
        <v>0.97799999999999998</v>
      </c>
      <c r="T353" s="20"/>
      <c r="V353" s="16" t="str">
        <f t="shared" ca="1" si="29"/>
        <v>kaolinite_pxa</v>
      </c>
      <c r="W353" s="66">
        <f>LARGE(F353:P353,1)</f>
        <v>38.611394984688204</v>
      </c>
      <c r="X353" s="16" t="str">
        <f t="shared" ca="1" si="30"/>
        <v>goethite_pxa</v>
      </c>
      <c r="Y353" s="66">
        <f>LARGE(F353:P353,2)</f>
        <v>36.652744452465818</v>
      </c>
      <c r="Z353" s="16" t="str">
        <f t="shared" ca="1" si="31"/>
        <v>montmorillonite_pxa</v>
      </c>
      <c r="AA353" s="66">
        <f>LARGE(F353:P353,3)</f>
        <v>21.956497936310868</v>
      </c>
      <c r="AB353" s="16" t="str">
        <f t="shared" ca="1" si="32"/>
        <v>hematite_pxa</v>
      </c>
      <c r="AC353" s="66">
        <f>LARGE(F353:P353,4)</f>
        <v>1.4900007299741151</v>
      </c>
    </row>
    <row r="354" spans="1:29" x14ac:dyDescent="0.3">
      <c r="A354" t="s">
        <v>22</v>
      </c>
      <c r="B354" s="12">
        <v>22.75</v>
      </c>
      <c r="C354" s="12">
        <v>23</v>
      </c>
      <c r="D354" s="12">
        <v>135</v>
      </c>
      <c r="E354" s="11">
        <v>4.4444444444444446</v>
      </c>
      <c r="F354" s="11">
        <v>0</v>
      </c>
      <c r="G354" s="11">
        <v>0</v>
      </c>
      <c r="H354" s="11">
        <v>0.28439153439153436</v>
      </c>
      <c r="I354" s="11">
        <v>35.833333333333336</v>
      </c>
      <c r="J354" s="11">
        <v>0</v>
      </c>
      <c r="K354" s="11">
        <v>0</v>
      </c>
      <c r="L354" s="11">
        <v>34.411375661375665</v>
      </c>
      <c r="M354" s="11">
        <v>25.026455026455025</v>
      </c>
      <c r="N354" s="11">
        <v>0</v>
      </c>
      <c r="O354" s="11">
        <v>0</v>
      </c>
      <c r="P354" s="11">
        <v>0</v>
      </c>
      <c r="Q354" s="13">
        <f t="shared" si="28"/>
        <v>100.00000000000001</v>
      </c>
      <c r="R354" s="20"/>
      <c r="S354">
        <v>0.98299999999999998</v>
      </c>
      <c r="T354" s="20"/>
      <c r="V354" s="16" t="str">
        <f t="shared" ca="1" si="29"/>
        <v>goethite_pxa</v>
      </c>
      <c r="W354" s="66">
        <f>LARGE(F354:P354,1)</f>
        <v>35.833333333333336</v>
      </c>
      <c r="X354" s="16" t="str">
        <f t="shared" ca="1" si="30"/>
        <v>kaolinite_pxa</v>
      </c>
      <c r="Y354" s="66">
        <f>LARGE(F354:P354,2)</f>
        <v>34.411375661375665</v>
      </c>
      <c r="Z354" s="16" t="str">
        <f t="shared" ca="1" si="31"/>
        <v>montmorillonite_pxa</v>
      </c>
      <c r="AA354" s="66">
        <f>LARGE(F354:P354,3)</f>
        <v>25.026455026455025</v>
      </c>
      <c r="AB354" s="16" t="str">
        <f t="shared" ca="1" si="32"/>
        <v>gibbsite_pxa</v>
      </c>
      <c r="AC354" s="66">
        <f>LARGE(F354:P354,4)</f>
        <v>0.28439153439153436</v>
      </c>
    </row>
    <row r="355" spans="1:29" x14ac:dyDescent="0.3">
      <c r="A355" t="s">
        <v>23</v>
      </c>
      <c r="B355" s="12">
        <v>0</v>
      </c>
      <c r="C355" s="12">
        <v>0.25</v>
      </c>
      <c r="D355" s="12">
        <v>38928</v>
      </c>
      <c r="E355" s="11">
        <v>2.5688450472667488E-3</v>
      </c>
      <c r="F355" s="11">
        <v>4.6020589610209238E-2</v>
      </c>
      <c r="G355" s="11">
        <v>0</v>
      </c>
      <c r="H355" s="11">
        <v>7.4340952447261091E-2</v>
      </c>
      <c r="I355" s="11">
        <v>24.679426189813363</v>
      </c>
      <c r="J355" s="11">
        <v>2.1240272127788881E-2</v>
      </c>
      <c r="K355" s="11">
        <v>44.231096683443027</v>
      </c>
      <c r="L355" s="11">
        <v>23.426250134273818</v>
      </c>
      <c r="M355" s="11">
        <v>1.4992092076864316</v>
      </c>
      <c r="N355" s="11">
        <v>0.63366811847903493</v>
      </c>
      <c r="O355" s="11">
        <v>3.1860408191683322E-2</v>
      </c>
      <c r="P355" s="11">
        <v>5.3543185988801136</v>
      </c>
      <c r="Q355" s="13">
        <f t="shared" si="28"/>
        <v>100</v>
      </c>
      <c r="R355" s="20"/>
      <c r="S355">
        <v>0.98099999999999998</v>
      </c>
      <c r="T355" s="20"/>
      <c r="V355" s="16" t="str">
        <f t="shared" ca="1" si="29"/>
        <v>hematite_pxa</v>
      </c>
      <c r="W355" s="66">
        <f>LARGE(F355:P355,1)</f>
        <v>44.231096683443027</v>
      </c>
      <c r="X355" s="16" t="str">
        <f t="shared" ca="1" si="30"/>
        <v>goethite_pxa</v>
      </c>
      <c r="Y355" s="66">
        <f>LARGE(F355:P355,2)</f>
        <v>24.679426189813363</v>
      </c>
      <c r="Z355" s="16" t="str">
        <f t="shared" ca="1" si="31"/>
        <v>kaolinite_pxa</v>
      </c>
      <c r="AA355" s="66">
        <f>LARGE(F355:P355,3)</f>
        <v>23.426250134273818</v>
      </c>
      <c r="AB355" s="16" t="str">
        <f t="shared" ca="1" si="32"/>
        <v>undifferentiated_clay_pxa</v>
      </c>
      <c r="AC355" s="66">
        <f>LARGE(F355:P355,4)</f>
        <v>5.3543185988801136</v>
      </c>
    </row>
    <row r="356" spans="1:29" x14ac:dyDescent="0.3">
      <c r="A356" t="s">
        <v>23</v>
      </c>
      <c r="B356" s="12">
        <v>0.25</v>
      </c>
      <c r="C356" s="12">
        <v>0.5</v>
      </c>
      <c r="D356" s="12">
        <v>34948</v>
      </c>
      <c r="E356" s="11">
        <v>4.5782305139063749E-2</v>
      </c>
      <c r="F356" s="11">
        <v>1.3336416335012246E-2</v>
      </c>
      <c r="G356" s="11">
        <v>0</v>
      </c>
      <c r="H356" s="11">
        <v>2.2182905837237032</v>
      </c>
      <c r="I356" s="11">
        <v>12.004997437566853</v>
      </c>
      <c r="J356" s="11">
        <v>0.66459808069477688</v>
      </c>
      <c r="K356" s="11">
        <v>65.599609215869393</v>
      </c>
      <c r="L356" s="11">
        <v>18.241994810240918</v>
      </c>
      <c r="M356" s="11">
        <v>8.8909442233414959E-2</v>
      </c>
      <c r="N356" s="11">
        <v>0.24894643825356189</v>
      </c>
      <c r="O356" s="11">
        <v>0.70905280181148422</v>
      </c>
      <c r="P356" s="11">
        <v>0.16448246813181769</v>
      </c>
      <c r="Q356" s="13">
        <f t="shared" si="28"/>
        <v>100.00000000000001</v>
      </c>
      <c r="R356" s="20"/>
      <c r="S356">
        <v>0.98099999999999998</v>
      </c>
      <c r="T356" s="20"/>
      <c r="V356" s="16" t="str">
        <f t="shared" ca="1" si="29"/>
        <v>hematite_pxa</v>
      </c>
      <c r="W356" s="66">
        <f>LARGE(F356:P356,1)</f>
        <v>65.599609215869393</v>
      </c>
      <c r="X356" s="16" t="str">
        <f t="shared" ca="1" si="30"/>
        <v>kaolinite_pxa</v>
      </c>
      <c r="Y356" s="66">
        <f>LARGE(F356:P356,2)</f>
        <v>18.241994810240918</v>
      </c>
      <c r="Z356" s="16" t="str">
        <f t="shared" ca="1" si="31"/>
        <v>goethite_pxa</v>
      </c>
      <c r="AA356" s="66">
        <f>LARGE(F356:P356,3)</f>
        <v>12.004997437566853</v>
      </c>
      <c r="AB356" s="16" t="str">
        <f t="shared" ca="1" si="32"/>
        <v>gibbsite_pxa</v>
      </c>
      <c r="AC356" s="66">
        <f>LARGE(F356:P356,4)</f>
        <v>2.2182905837237032</v>
      </c>
    </row>
    <row r="357" spans="1:29" x14ac:dyDescent="0.3">
      <c r="A357" t="s">
        <v>23</v>
      </c>
      <c r="B357" s="12">
        <v>0.5</v>
      </c>
      <c r="C357" s="12">
        <v>0.75</v>
      </c>
      <c r="D357" s="12">
        <v>39858</v>
      </c>
      <c r="E357" s="11">
        <v>0</v>
      </c>
      <c r="F357" s="11">
        <v>0</v>
      </c>
      <c r="G357" s="11">
        <v>0</v>
      </c>
      <c r="H357" s="11">
        <v>3.5489650440285141</v>
      </c>
      <c r="I357" s="11">
        <v>0.19059962642473222</v>
      </c>
      <c r="J357" s="11">
        <v>1.0406739602790378</v>
      </c>
      <c r="K357" s="11">
        <v>75.778599473945036</v>
      </c>
      <c r="L357" s="11">
        <v>16.970990736858155</v>
      </c>
      <c r="M357" s="11">
        <v>1.5247970113978576E-2</v>
      </c>
      <c r="N357" s="11">
        <v>0.70712461403575644</v>
      </c>
      <c r="O357" s="11">
        <v>0.6175427896161324</v>
      </c>
      <c r="P357" s="11">
        <v>1.1302557846986618</v>
      </c>
      <c r="Q357" s="13">
        <f t="shared" si="28"/>
        <v>100.00000000000001</v>
      </c>
      <c r="R357" s="20"/>
      <c r="S357">
        <v>0.98799999999999999</v>
      </c>
      <c r="T357" s="20"/>
      <c r="V357" s="16" t="str">
        <f t="shared" ca="1" si="29"/>
        <v>hematite_pxa</v>
      </c>
      <c r="W357" s="66">
        <f>LARGE(F357:P357,1)</f>
        <v>75.778599473945036</v>
      </c>
      <c r="X357" s="16" t="str">
        <f t="shared" ca="1" si="30"/>
        <v>kaolinite_pxa</v>
      </c>
      <c r="Y357" s="66">
        <f>LARGE(F357:P357,2)</f>
        <v>16.970990736858155</v>
      </c>
      <c r="Z357" s="16" t="str">
        <f t="shared" ca="1" si="31"/>
        <v>gibbsite_pxa</v>
      </c>
      <c r="AA357" s="66">
        <f>LARGE(F357:P357,3)</f>
        <v>3.5489650440285141</v>
      </c>
      <c r="AB357" s="16" t="str">
        <f t="shared" ca="1" si="32"/>
        <v>undifferentiated_clay_pxa</v>
      </c>
      <c r="AC357" s="66">
        <f>LARGE(F357:P357,4)</f>
        <v>1.1302557846986618</v>
      </c>
    </row>
    <row r="358" spans="1:29" x14ac:dyDescent="0.3">
      <c r="A358" t="s">
        <v>23</v>
      </c>
      <c r="B358" s="12">
        <v>0.75</v>
      </c>
      <c r="C358" s="12">
        <v>1</v>
      </c>
      <c r="D358" s="12">
        <v>33332</v>
      </c>
      <c r="E358" s="11">
        <v>0.39601584063362538</v>
      </c>
      <c r="F358" s="11">
        <v>2.352035141195957E-3</v>
      </c>
      <c r="G358" s="11">
        <v>0</v>
      </c>
      <c r="H358" s="11">
        <v>2.8506665911294995</v>
      </c>
      <c r="I358" s="11">
        <v>0.49863144993354291</v>
      </c>
      <c r="J358" s="11">
        <v>0.96433440789034219</v>
      </c>
      <c r="K358" s="11">
        <v>77.433700918453283</v>
      </c>
      <c r="L358" s="11">
        <v>12.51282695116249</v>
      </c>
      <c r="M358" s="11">
        <v>4.4688667682723178E-2</v>
      </c>
      <c r="N358" s="11">
        <v>0.58330471501659731</v>
      </c>
      <c r="O358" s="11">
        <v>0.56448843388702952</v>
      </c>
      <c r="P358" s="11">
        <v>4.1489899890696673</v>
      </c>
      <c r="Q358" s="13">
        <f t="shared" si="28"/>
        <v>100</v>
      </c>
      <c r="R358" s="20"/>
      <c r="S358">
        <v>0.98899999999999999</v>
      </c>
      <c r="T358" s="20"/>
      <c r="V358" s="16" t="str">
        <f t="shared" ca="1" si="29"/>
        <v>hematite_pxa</v>
      </c>
      <c r="W358" s="66">
        <f>LARGE(F358:P358,1)</f>
        <v>77.433700918453283</v>
      </c>
      <c r="X358" s="16" t="str">
        <f t="shared" ca="1" si="30"/>
        <v>kaolinite_pxa</v>
      </c>
      <c r="Y358" s="66">
        <f>LARGE(F358:P358,2)</f>
        <v>12.51282695116249</v>
      </c>
      <c r="Z358" s="16" t="str">
        <f t="shared" ca="1" si="31"/>
        <v>undifferentiated_clay_pxa</v>
      </c>
      <c r="AA358" s="66">
        <f>LARGE(F358:P358,3)</f>
        <v>4.1489899890696673</v>
      </c>
      <c r="AB358" s="16" t="str">
        <f t="shared" ca="1" si="32"/>
        <v>gibbsite_pxa</v>
      </c>
      <c r="AC358" s="66">
        <f>LARGE(F358:P358,4)</f>
        <v>2.8506665911294995</v>
      </c>
    </row>
    <row r="359" spans="1:29" x14ac:dyDescent="0.3">
      <c r="A359" t="s">
        <v>23</v>
      </c>
      <c r="B359" s="12">
        <v>1</v>
      </c>
      <c r="C359" s="12">
        <v>1.25</v>
      </c>
      <c r="D359" s="12">
        <v>34855</v>
      </c>
      <c r="E359" s="11">
        <v>2.8690288337397792E-2</v>
      </c>
      <c r="F359" s="11">
        <v>1.6878751332703348E-2</v>
      </c>
      <c r="G359" s="11">
        <v>0</v>
      </c>
      <c r="H359" s="11">
        <v>0</v>
      </c>
      <c r="I359" s="11">
        <v>17.196378744146042</v>
      </c>
      <c r="J359" s="11">
        <v>0.11968569126826012</v>
      </c>
      <c r="K359" s="11">
        <v>36.243282407132099</v>
      </c>
      <c r="L359" s="11">
        <v>44.699536824816477</v>
      </c>
      <c r="M359" s="11">
        <v>1.1538928183811743</v>
      </c>
      <c r="N359" s="11">
        <v>3.0688638786733357E-3</v>
      </c>
      <c r="O359" s="11">
        <v>6.1377277573466714E-3</v>
      </c>
      <c r="P359" s="11">
        <v>0.53244788294982381</v>
      </c>
      <c r="Q359" s="13">
        <f t="shared" si="28"/>
        <v>100</v>
      </c>
      <c r="R359" s="20"/>
      <c r="S359">
        <v>0.98099999999999998</v>
      </c>
      <c r="T359" s="20"/>
      <c r="V359" s="16" t="str">
        <f t="shared" ca="1" si="29"/>
        <v>kaolinite_pxa</v>
      </c>
      <c r="W359" s="66">
        <f>LARGE(F359:P359,1)</f>
        <v>44.699536824816477</v>
      </c>
      <c r="X359" s="16" t="str">
        <f t="shared" ca="1" si="30"/>
        <v>hematite_pxa</v>
      </c>
      <c r="Y359" s="66">
        <f>LARGE(F359:P359,2)</f>
        <v>36.243282407132099</v>
      </c>
      <c r="Z359" s="16" t="str">
        <f t="shared" ca="1" si="31"/>
        <v>goethite_pxa</v>
      </c>
      <c r="AA359" s="66">
        <f>LARGE(F359:P359,3)</f>
        <v>17.196378744146042</v>
      </c>
      <c r="AB359" s="16" t="str">
        <f t="shared" ca="1" si="32"/>
        <v>montmorillonite_pxa</v>
      </c>
      <c r="AC359" s="66">
        <f>LARGE(F359:P359,4)</f>
        <v>1.1538928183811743</v>
      </c>
    </row>
    <row r="360" spans="1:29" x14ac:dyDescent="0.3">
      <c r="A360" t="s">
        <v>23</v>
      </c>
      <c r="B360" s="12">
        <v>1.25</v>
      </c>
      <c r="C360" s="12">
        <v>1.5</v>
      </c>
      <c r="D360" s="12">
        <v>21587</v>
      </c>
      <c r="E360" s="11">
        <v>9.7280770834298425E-2</v>
      </c>
      <c r="F360" s="11">
        <v>8.2561956333846755E-3</v>
      </c>
      <c r="G360" s="11">
        <v>3.0272717322410478E-2</v>
      </c>
      <c r="H360" s="11">
        <v>0.41831391209149021</v>
      </c>
      <c r="I360" s="11">
        <v>13.801607033808047</v>
      </c>
      <c r="J360" s="11">
        <v>0.2311734777347709</v>
      </c>
      <c r="K360" s="11">
        <v>45.370547070659917</v>
      </c>
      <c r="L360" s="11">
        <v>37.216177850086986</v>
      </c>
      <c r="M360" s="11">
        <v>0.2311734777347709</v>
      </c>
      <c r="N360" s="11">
        <v>4.6785108589179829E-2</v>
      </c>
      <c r="O360" s="11">
        <v>5.2289239011436277E-2</v>
      </c>
      <c r="P360" s="11">
        <v>2.4961231464933</v>
      </c>
      <c r="Q360" s="13">
        <f t="shared" si="28"/>
        <v>99.999999999999986</v>
      </c>
      <c r="R360" s="20"/>
      <c r="S360">
        <v>0.98299999999999998</v>
      </c>
      <c r="T360" s="20"/>
      <c r="V360" s="16" t="str">
        <f t="shared" ca="1" si="29"/>
        <v>hematite_pxa</v>
      </c>
      <c r="W360" s="66">
        <f>LARGE(F360:P360,1)</f>
        <v>45.370547070659917</v>
      </c>
      <c r="X360" s="16" t="str">
        <f t="shared" ca="1" si="30"/>
        <v>kaolinite_pxa</v>
      </c>
      <c r="Y360" s="66">
        <f>LARGE(F360:P360,2)</f>
        <v>37.216177850086986</v>
      </c>
      <c r="Z360" s="16" t="str">
        <f t="shared" ca="1" si="31"/>
        <v>goethite_pxa</v>
      </c>
      <c r="AA360" s="66">
        <f>LARGE(F360:P360,3)</f>
        <v>13.801607033808047</v>
      </c>
      <c r="AB360" s="16" t="str">
        <f t="shared" ca="1" si="32"/>
        <v>undifferentiated_clay_pxa</v>
      </c>
      <c r="AC360" s="66">
        <f>LARGE(F360:P360,4)</f>
        <v>2.4961231464933</v>
      </c>
    </row>
    <row r="361" spans="1:29" x14ac:dyDescent="0.3">
      <c r="A361" t="s">
        <v>23</v>
      </c>
      <c r="B361" s="12">
        <v>1.5</v>
      </c>
      <c r="C361" s="12">
        <v>1.75</v>
      </c>
      <c r="D361" s="12">
        <v>36010</v>
      </c>
      <c r="E361" s="11">
        <v>5.5540127742293811E-2</v>
      </c>
      <c r="F361" s="11">
        <v>2.9706032151542664E-3</v>
      </c>
      <c r="G361" s="11">
        <v>0</v>
      </c>
      <c r="H361" s="11">
        <v>1.4853016075771332E-3</v>
      </c>
      <c r="I361" s="11">
        <v>53.023782088896077</v>
      </c>
      <c r="J361" s="11">
        <v>0.14853016075771333</v>
      </c>
      <c r="K361" s="11">
        <v>0.28666321026238667</v>
      </c>
      <c r="L361" s="11">
        <v>45.720554084439307</v>
      </c>
      <c r="M361" s="11">
        <v>0.74265080378856663</v>
      </c>
      <c r="N361" s="11">
        <v>2.9706032151542664E-3</v>
      </c>
      <c r="O361" s="11">
        <v>5.9412064303085328E-3</v>
      </c>
      <c r="P361" s="11">
        <v>8.9118096454627992E-3</v>
      </c>
      <c r="Q361" s="13">
        <f t="shared" si="28"/>
        <v>100.00000000000001</v>
      </c>
      <c r="R361" s="20"/>
      <c r="S361">
        <v>0.98099999999999998</v>
      </c>
      <c r="T361" s="20"/>
      <c r="V361" s="16" t="str">
        <f t="shared" ca="1" si="29"/>
        <v>goethite_pxa</v>
      </c>
      <c r="W361" s="66">
        <f>LARGE(F361:P361,1)</f>
        <v>53.023782088896077</v>
      </c>
      <c r="X361" s="16" t="str">
        <f t="shared" ca="1" si="30"/>
        <v>kaolinite_pxa</v>
      </c>
      <c r="Y361" s="66">
        <f>LARGE(F361:P361,2)</f>
        <v>45.720554084439307</v>
      </c>
      <c r="Z361" s="16" t="str">
        <f t="shared" ca="1" si="31"/>
        <v>montmorillonite_pxa</v>
      </c>
      <c r="AA361" s="66">
        <f>LARGE(F361:P361,3)</f>
        <v>0.74265080378856663</v>
      </c>
      <c r="AB361" s="16" t="str">
        <f t="shared" ca="1" si="32"/>
        <v>hematite_pxa</v>
      </c>
      <c r="AC361" s="66">
        <f>LARGE(F361:P361,4)</f>
        <v>0.28666321026238667</v>
      </c>
    </row>
    <row r="362" spans="1:29" x14ac:dyDescent="0.3">
      <c r="A362" t="s">
        <v>23</v>
      </c>
      <c r="B362" s="12">
        <v>1.75</v>
      </c>
      <c r="C362" s="12">
        <v>2</v>
      </c>
      <c r="D362" s="12">
        <v>26562</v>
      </c>
      <c r="E362" s="11">
        <v>0</v>
      </c>
      <c r="F362" s="11">
        <v>1.0856820254483866E-2</v>
      </c>
      <c r="G362" s="11">
        <v>0</v>
      </c>
      <c r="H362" s="11">
        <v>0</v>
      </c>
      <c r="I362" s="11">
        <v>56.991792243887609</v>
      </c>
      <c r="J362" s="11">
        <v>3.4741824814348371E-2</v>
      </c>
      <c r="K362" s="11">
        <v>0.60146784209840631</v>
      </c>
      <c r="L362" s="11">
        <v>42.057150301819597</v>
      </c>
      <c r="M362" s="11">
        <v>0.29313414687106443</v>
      </c>
      <c r="N362" s="11">
        <v>0</v>
      </c>
      <c r="O362" s="11">
        <v>1.0856820254483866E-2</v>
      </c>
      <c r="P362" s="11">
        <v>0</v>
      </c>
      <c r="Q362" s="13">
        <f t="shared" si="28"/>
        <v>100</v>
      </c>
      <c r="R362" s="20"/>
      <c r="S362">
        <v>0.98199999999999998</v>
      </c>
      <c r="T362" s="20"/>
      <c r="V362" s="16" t="str">
        <f t="shared" ca="1" si="29"/>
        <v>goethite_pxa</v>
      </c>
      <c r="W362" s="66">
        <f>LARGE(F362:P362,1)</f>
        <v>56.991792243887609</v>
      </c>
      <c r="X362" s="16" t="str">
        <f t="shared" ca="1" si="30"/>
        <v>kaolinite_pxa</v>
      </c>
      <c r="Y362" s="66">
        <f>LARGE(F362:P362,2)</f>
        <v>42.057150301819597</v>
      </c>
      <c r="Z362" s="16" t="str">
        <f t="shared" ca="1" si="31"/>
        <v>hematite_pxa</v>
      </c>
      <c r="AA362" s="66">
        <f>LARGE(F362:P362,3)</f>
        <v>0.60146784209840631</v>
      </c>
      <c r="AB362" s="16" t="str">
        <f t="shared" ca="1" si="32"/>
        <v>montmorillonite_pxa</v>
      </c>
      <c r="AC362" s="66">
        <f>LARGE(F362:P362,4)</f>
        <v>0.29313414687106443</v>
      </c>
    </row>
    <row r="363" spans="1:29" x14ac:dyDescent="0.3">
      <c r="A363" t="s">
        <v>23</v>
      </c>
      <c r="B363" s="12">
        <v>2</v>
      </c>
      <c r="C363" s="12">
        <v>2.25</v>
      </c>
      <c r="D363" s="12">
        <v>32969</v>
      </c>
      <c r="E363" s="11">
        <v>6.0663047104856076E-3</v>
      </c>
      <c r="F363" s="11">
        <v>2.4011029822377121E-2</v>
      </c>
      <c r="G363" s="11">
        <v>1.7150735587412231E-3</v>
      </c>
      <c r="H363" s="11">
        <v>0</v>
      </c>
      <c r="I363" s="11">
        <v>55.117318957266669</v>
      </c>
      <c r="J363" s="11">
        <v>0.2006636063727231</v>
      </c>
      <c r="K363" s="11">
        <v>0.95872611933634366</v>
      </c>
      <c r="L363" s="11">
        <v>43.518276479499782</v>
      </c>
      <c r="M363" s="11">
        <v>0.17322242943286351</v>
      </c>
      <c r="N363" s="11">
        <v>0</v>
      </c>
      <c r="O363" s="11">
        <v>0</v>
      </c>
      <c r="P363" s="11">
        <v>0</v>
      </c>
      <c r="Q363" s="13">
        <f t="shared" si="28"/>
        <v>99.999999999999986</v>
      </c>
      <c r="R363" s="20"/>
      <c r="S363">
        <v>0.98699999999999999</v>
      </c>
      <c r="T363" s="20"/>
      <c r="V363" s="16" t="str">
        <f t="shared" ca="1" si="29"/>
        <v>goethite_pxa</v>
      </c>
      <c r="W363" s="66">
        <f>LARGE(F363:P363,1)</f>
        <v>55.117318957266669</v>
      </c>
      <c r="X363" s="16" t="str">
        <f t="shared" ca="1" si="30"/>
        <v>kaolinite_pxa</v>
      </c>
      <c r="Y363" s="66">
        <f>LARGE(F363:P363,2)</f>
        <v>43.518276479499782</v>
      </c>
      <c r="Z363" s="16" t="str">
        <f t="shared" ca="1" si="31"/>
        <v>hematite_pxa</v>
      </c>
      <c r="AA363" s="66">
        <f>LARGE(F363:P363,3)</f>
        <v>0.95872611933634366</v>
      </c>
      <c r="AB363" s="16" t="str">
        <f t="shared" ca="1" si="32"/>
        <v>gypsum_pxa</v>
      </c>
      <c r="AC363" s="66">
        <f>LARGE(F363:P363,4)</f>
        <v>0.2006636063727231</v>
      </c>
    </row>
    <row r="364" spans="1:29" x14ac:dyDescent="0.3">
      <c r="A364" t="s">
        <v>23</v>
      </c>
      <c r="B364" s="12">
        <v>2.25</v>
      </c>
      <c r="C364" s="12">
        <v>2.5</v>
      </c>
      <c r="D364" s="12">
        <v>38634</v>
      </c>
      <c r="E364" s="11">
        <v>0</v>
      </c>
      <c r="F364" s="11">
        <v>7.7500355209961383E-3</v>
      </c>
      <c r="G364" s="11">
        <v>0</v>
      </c>
      <c r="H364" s="11">
        <v>0</v>
      </c>
      <c r="I364" s="11">
        <v>49.788811532052854</v>
      </c>
      <c r="J364" s="11">
        <v>0.21700099458789188</v>
      </c>
      <c r="K364" s="11">
        <v>8.3958718144124811E-2</v>
      </c>
      <c r="L364" s="11">
        <v>49.90247871969413</v>
      </c>
      <c r="M364" s="11">
        <v>0</v>
      </c>
      <c r="N364" s="11">
        <v>0</v>
      </c>
      <c r="O364" s="11">
        <v>0</v>
      </c>
      <c r="P364" s="11">
        <v>0</v>
      </c>
      <c r="Q364" s="13">
        <f t="shared" si="28"/>
        <v>100</v>
      </c>
      <c r="R364" s="20"/>
      <c r="S364">
        <v>0.99399999999999999</v>
      </c>
      <c r="T364" s="20"/>
      <c r="V364" s="16" t="str">
        <f t="shared" ca="1" si="29"/>
        <v>kaolinite_pxa</v>
      </c>
      <c r="W364" s="66">
        <f>LARGE(F364:P364,1)</f>
        <v>49.90247871969413</v>
      </c>
      <c r="X364" s="16" t="str">
        <f t="shared" ca="1" si="30"/>
        <v>goethite_pxa</v>
      </c>
      <c r="Y364" s="66">
        <f>LARGE(F364:P364,2)</f>
        <v>49.788811532052854</v>
      </c>
      <c r="Z364" s="16" t="str">
        <f t="shared" ca="1" si="31"/>
        <v>gypsum_pxa</v>
      </c>
      <c r="AA364" s="66">
        <f>LARGE(F364:P364,3)</f>
        <v>0.21700099458789188</v>
      </c>
      <c r="AB364" s="16" t="str">
        <f t="shared" ca="1" si="32"/>
        <v>hematite_pxa</v>
      </c>
      <c r="AC364" s="66">
        <f>LARGE(F364:P364,4)</f>
        <v>8.3958718144124811E-2</v>
      </c>
    </row>
    <row r="365" spans="1:29" x14ac:dyDescent="0.3">
      <c r="A365" t="s">
        <v>23</v>
      </c>
      <c r="B365" s="12">
        <v>2.5</v>
      </c>
      <c r="C365" s="12">
        <v>2.75</v>
      </c>
      <c r="D365" s="12">
        <v>37646</v>
      </c>
      <c r="E365" s="11">
        <v>0.35063486160548263</v>
      </c>
      <c r="F365" s="11">
        <v>2.6996210536130209E-2</v>
      </c>
      <c r="G365" s="11">
        <v>6.3520495379129904E-3</v>
      </c>
      <c r="H365" s="11">
        <v>3.1760247689564952E-3</v>
      </c>
      <c r="I365" s="11">
        <v>59.356726907027948</v>
      </c>
      <c r="J365" s="11">
        <v>5.0816396303303923E-2</v>
      </c>
      <c r="K365" s="11">
        <v>3.8112297227477943E-2</v>
      </c>
      <c r="L365" s="11">
        <v>39.717777748185448</v>
      </c>
      <c r="M365" s="11">
        <v>0.34618669981625799</v>
      </c>
      <c r="N365" s="11">
        <v>4.7640371534347428E-3</v>
      </c>
      <c r="O365" s="11">
        <v>4.7640371534347428E-2</v>
      </c>
      <c r="P365" s="11">
        <v>5.0816396303303923E-2</v>
      </c>
      <c r="Q365" s="13">
        <f t="shared" si="28"/>
        <v>100</v>
      </c>
      <c r="R365" s="20"/>
      <c r="S365">
        <v>0.98499999999999999</v>
      </c>
      <c r="T365" s="20"/>
      <c r="V365" s="16" t="str">
        <f t="shared" ca="1" si="29"/>
        <v>goethite_pxa</v>
      </c>
      <c r="W365" s="66">
        <f>LARGE(F365:P365,1)</f>
        <v>59.356726907027948</v>
      </c>
      <c r="X365" s="16" t="str">
        <f t="shared" ca="1" si="30"/>
        <v>kaolinite_pxa</v>
      </c>
      <c r="Y365" s="66">
        <f>LARGE(F365:P365,2)</f>
        <v>39.717777748185448</v>
      </c>
      <c r="Z365" s="16" t="str">
        <f t="shared" ca="1" si="31"/>
        <v>montmorillonite_pxa</v>
      </c>
      <c r="AA365" s="66">
        <f>LARGE(F365:P365,3)</f>
        <v>0.34618669981625799</v>
      </c>
      <c r="AB365" s="16" t="str">
        <f t="shared" ca="1" si="32"/>
        <v>gypsum_pxa</v>
      </c>
      <c r="AC365" s="66">
        <f>LARGE(F365:P365,4)</f>
        <v>5.0816396303303923E-2</v>
      </c>
    </row>
    <row r="366" spans="1:29" x14ac:dyDescent="0.3">
      <c r="A366" t="s">
        <v>23</v>
      </c>
      <c r="B366" s="12">
        <v>2.75</v>
      </c>
      <c r="C366" s="12">
        <v>3</v>
      </c>
      <c r="D366" s="12">
        <v>21297</v>
      </c>
      <c r="E366" s="11">
        <v>2.8172982110156362E-2</v>
      </c>
      <c r="F366" s="11">
        <v>1.2417626449283284E-2</v>
      </c>
      <c r="G366" s="11">
        <v>0</v>
      </c>
      <c r="H366" s="11">
        <v>0</v>
      </c>
      <c r="I366" s="11">
        <v>47.522256421407114</v>
      </c>
      <c r="J366" s="11">
        <v>0.36259469231907182</v>
      </c>
      <c r="K366" s="11">
        <v>4.3312681055100093</v>
      </c>
      <c r="L366" s="11">
        <v>47.720938444595653</v>
      </c>
      <c r="M366" s="11">
        <v>0</v>
      </c>
      <c r="N366" s="11">
        <v>0</v>
      </c>
      <c r="O366" s="11">
        <v>1.4901151739139936E-2</v>
      </c>
      <c r="P366" s="11">
        <v>7.4505758695699682E-3</v>
      </c>
      <c r="Q366" s="13">
        <f t="shared" si="28"/>
        <v>100</v>
      </c>
      <c r="R366" s="20"/>
      <c r="S366">
        <v>0.98199999999999998</v>
      </c>
      <c r="T366" s="20"/>
      <c r="V366" s="16" t="str">
        <f t="shared" ca="1" si="29"/>
        <v>kaolinite_pxa</v>
      </c>
      <c r="W366" s="66">
        <f>LARGE(F366:P366,1)</f>
        <v>47.720938444595653</v>
      </c>
      <c r="X366" s="16" t="str">
        <f t="shared" ca="1" si="30"/>
        <v>goethite_pxa</v>
      </c>
      <c r="Y366" s="66">
        <f>LARGE(F366:P366,2)</f>
        <v>47.522256421407114</v>
      </c>
      <c r="Z366" s="16" t="str">
        <f t="shared" ca="1" si="31"/>
        <v>hematite_pxa</v>
      </c>
      <c r="AA366" s="66">
        <f>LARGE(F366:P366,3)</f>
        <v>4.3312681055100093</v>
      </c>
      <c r="AB366" s="16" t="str">
        <f t="shared" ca="1" si="32"/>
        <v>gypsum_pxa</v>
      </c>
      <c r="AC366" s="66">
        <f>LARGE(F366:P366,4)</f>
        <v>0.36259469231907182</v>
      </c>
    </row>
    <row r="367" spans="1:29" x14ac:dyDescent="0.3">
      <c r="A367" t="s">
        <v>23</v>
      </c>
      <c r="B367" s="12">
        <v>3</v>
      </c>
      <c r="C367" s="12">
        <v>3.25</v>
      </c>
      <c r="D367" s="12">
        <v>31788</v>
      </c>
      <c r="E367" s="11">
        <v>0.16672958349062539</v>
      </c>
      <c r="F367" s="11">
        <v>7.1962659102250123E-2</v>
      </c>
      <c r="G367" s="11">
        <v>0</v>
      </c>
      <c r="H367" s="11">
        <v>2.2817428495835401E-2</v>
      </c>
      <c r="I367" s="11">
        <v>53.580587668643645</v>
      </c>
      <c r="J367" s="11">
        <v>0.11584232928654899</v>
      </c>
      <c r="K367" s="11">
        <v>2.0886723007726253</v>
      </c>
      <c r="L367" s="11">
        <v>43.593574734697228</v>
      </c>
      <c r="M367" s="11">
        <v>1.0531120844231724E-2</v>
      </c>
      <c r="N367" s="11">
        <v>1.9307054881091492E-2</v>
      </c>
      <c r="O367" s="11">
        <v>0.3282199329785554</v>
      </c>
      <c r="P367" s="11">
        <v>1.7551868073719537E-3</v>
      </c>
      <c r="Q367" s="13">
        <f t="shared" si="28"/>
        <v>100.00000000000001</v>
      </c>
      <c r="R367" s="20"/>
      <c r="S367">
        <v>0.98099999999999998</v>
      </c>
      <c r="T367" s="20"/>
      <c r="V367" s="16" t="str">
        <f t="shared" ca="1" si="29"/>
        <v>goethite_pxa</v>
      </c>
      <c r="W367" s="66">
        <f>LARGE(F367:P367,1)</f>
        <v>53.580587668643645</v>
      </c>
      <c r="X367" s="16" t="str">
        <f t="shared" ca="1" si="30"/>
        <v>kaolinite_pxa</v>
      </c>
      <c r="Y367" s="66">
        <f>LARGE(F367:P367,2)</f>
        <v>43.593574734697228</v>
      </c>
      <c r="Z367" s="16" t="str">
        <f t="shared" ca="1" si="31"/>
        <v>hematite_pxa</v>
      </c>
      <c r="AA367" s="66">
        <f>LARGE(F367:P367,3)</f>
        <v>2.0886723007726253</v>
      </c>
      <c r="AB367" s="16" t="str">
        <f t="shared" ca="1" si="32"/>
        <v>quartz_pxa</v>
      </c>
      <c r="AC367" s="66">
        <f>LARGE(F367:P367,4)</f>
        <v>0.3282199329785554</v>
      </c>
    </row>
    <row r="368" spans="1:29" x14ac:dyDescent="0.3">
      <c r="A368" t="s">
        <v>23</v>
      </c>
      <c r="B368" s="12">
        <v>3.25</v>
      </c>
      <c r="C368" s="12">
        <v>3.5</v>
      </c>
      <c r="D368" s="12">
        <v>39858</v>
      </c>
      <c r="E368" s="11">
        <v>0.19067690300567014</v>
      </c>
      <c r="F368" s="11">
        <v>0.16074467811841323</v>
      </c>
      <c r="G368" s="11">
        <v>0</v>
      </c>
      <c r="H368" s="11">
        <v>1.4762266357813459E-2</v>
      </c>
      <c r="I368" s="11">
        <v>64.604598337244298</v>
      </c>
      <c r="J368" s="11">
        <v>0.2411170171776198</v>
      </c>
      <c r="K368" s="11">
        <v>0.63149694975090909</v>
      </c>
      <c r="L368" s="11">
        <v>33.925328342072866</v>
      </c>
      <c r="M368" s="11">
        <v>8.5293094511811107E-2</v>
      </c>
      <c r="N368" s="11">
        <v>9.8415109052089732E-3</v>
      </c>
      <c r="O368" s="11">
        <v>6.3969820883858317E-2</v>
      </c>
      <c r="P368" s="11">
        <v>7.2171079971532465E-2</v>
      </c>
      <c r="Q368" s="13">
        <f t="shared" si="28"/>
        <v>99.999999999999972</v>
      </c>
      <c r="R368" s="20"/>
      <c r="S368">
        <v>0.97899999999999998</v>
      </c>
      <c r="T368" s="20"/>
      <c r="V368" s="16" t="str">
        <f t="shared" ca="1" si="29"/>
        <v>goethite_pxa</v>
      </c>
      <c r="W368" s="66">
        <f>LARGE(F368:P368,1)</f>
        <v>64.604598337244298</v>
      </c>
      <c r="X368" s="16" t="str">
        <f t="shared" ca="1" si="30"/>
        <v>kaolinite_pxa</v>
      </c>
      <c r="Y368" s="66">
        <f>LARGE(F368:P368,2)</f>
        <v>33.925328342072866</v>
      </c>
      <c r="Z368" s="16" t="str">
        <f t="shared" ca="1" si="31"/>
        <v>hematite_pxa</v>
      </c>
      <c r="AA368" s="66">
        <f>LARGE(F368:P368,3)</f>
        <v>0.63149694975090909</v>
      </c>
      <c r="AB368" s="16" t="str">
        <f t="shared" ca="1" si="32"/>
        <v>gypsum_pxa</v>
      </c>
      <c r="AC368" s="66">
        <f>LARGE(F368:P368,4)</f>
        <v>0.2411170171776198</v>
      </c>
    </row>
    <row r="369" spans="1:29" x14ac:dyDescent="0.3">
      <c r="A369" t="s">
        <v>23</v>
      </c>
      <c r="B369" s="12">
        <v>3.5</v>
      </c>
      <c r="C369" s="12">
        <v>3.75</v>
      </c>
      <c r="D369" s="12">
        <v>37812</v>
      </c>
      <c r="E369" s="11">
        <v>0.20099439331429178</v>
      </c>
      <c r="F369" s="11">
        <v>5.1024045920673493E-2</v>
      </c>
      <c r="G369" s="11">
        <v>5.5052260072305605E-2</v>
      </c>
      <c r="H369" s="11">
        <v>2.8197499061424824E-2</v>
      </c>
      <c r="I369" s="11">
        <v>49.552405017277223</v>
      </c>
      <c r="J369" s="11">
        <v>0.60154664664372959</v>
      </c>
      <c r="K369" s="11">
        <v>0.62168771740189011</v>
      </c>
      <c r="L369" s="11">
        <v>48.842096588539427</v>
      </c>
      <c r="M369" s="11">
        <v>8.0564283032642358E-3</v>
      </c>
      <c r="N369" s="11">
        <v>4.0282141516321179E-3</v>
      </c>
      <c r="O369" s="11">
        <v>5.370952202176156E-3</v>
      </c>
      <c r="P369" s="11">
        <v>2.9540237111968858E-2</v>
      </c>
      <c r="Q369" s="13">
        <f t="shared" si="28"/>
        <v>100</v>
      </c>
      <c r="R369" s="20"/>
      <c r="S369">
        <v>0.98399999999999999</v>
      </c>
      <c r="T369" s="20"/>
      <c r="V369" s="16" t="str">
        <f t="shared" ca="1" si="29"/>
        <v>goethite_pxa</v>
      </c>
      <c r="W369" s="66">
        <f>LARGE(F369:P369,1)</f>
        <v>49.552405017277223</v>
      </c>
      <c r="X369" s="16" t="str">
        <f t="shared" ca="1" si="30"/>
        <v>kaolinite_pxa</v>
      </c>
      <c r="Y369" s="66">
        <f>LARGE(F369:P369,2)</f>
        <v>48.842096588539427</v>
      </c>
      <c r="Z369" s="16" t="str">
        <f t="shared" ca="1" si="31"/>
        <v>hematite_pxa</v>
      </c>
      <c r="AA369" s="66">
        <f>LARGE(F369:P369,3)</f>
        <v>0.62168771740189011</v>
      </c>
      <c r="AB369" s="16" t="str">
        <f t="shared" ca="1" si="32"/>
        <v>gypsum_pxa</v>
      </c>
      <c r="AC369" s="66">
        <f>LARGE(F369:P369,4)</f>
        <v>0.60154664664372959</v>
      </c>
    </row>
    <row r="370" spans="1:29" x14ac:dyDescent="0.3">
      <c r="A370" t="s">
        <v>23</v>
      </c>
      <c r="B370" s="12">
        <v>3.75</v>
      </c>
      <c r="C370" s="12">
        <v>4</v>
      </c>
      <c r="D370" s="12">
        <v>37689</v>
      </c>
      <c r="E370" s="11">
        <v>2.7328928865186128</v>
      </c>
      <c r="F370" s="11">
        <v>1.5092391152549567E-2</v>
      </c>
      <c r="G370" s="11">
        <v>2.6830917604532562E-2</v>
      </c>
      <c r="H370" s="11">
        <v>1.6769323502832851E-3</v>
      </c>
      <c r="I370" s="11">
        <v>54.815564666060027</v>
      </c>
      <c r="J370" s="11">
        <v>0.83846617514164257</v>
      </c>
      <c r="K370" s="11">
        <v>6.4176201045341319</v>
      </c>
      <c r="L370" s="11">
        <v>34.898639141745448</v>
      </c>
      <c r="M370" s="11">
        <v>1.6769323502832851E-3</v>
      </c>
      <c r="N370" s="11">
        <v>0</v>
      </c>
      <c r="O370" s="11">
        <v>0.22303200258767694</v>
      </c>
      <c r="P370" s="11">
        <v>2.850784995481585E-2</v>
      </c>
      <c r="Q370" s="13">
        <f t="shared" si="28"/>
        <v>100</v>
      </c>
      <c r="R370" s="20"/>
      <c r="S370">
        <v>0.97899999999999998</v>
      </c>
      <c r="T370" s="20"/>
      <c r="V370" s="16" t="str">
        <f t="shared" ca="1" si="29"/>
        <v>goethite_pxa</v>
      </c>
      <c r="W370" s="66">
        <f>LARGE(F370:P370,1)</f>
        <v>54.815564666060027</v>
      </c>
      <c r="X370" s="16" t="str">
        <f t="shared" ca="1" si="30"/>
        <v>kaolinite_pxa</v>
      </c>
      <c r="Y370" s="66">
        <f>LARGE(F370:P370,2)</f>
        <v>34.898639141745448</v>
      </c>
      <c r="Z370" s="16" t="str">
        <f t="shared" ca="1" si="31"/>
        <v>hematite_pxa</v>
      </c>
      <c r="AA370" s="66">
        <f>LARGE(F370:P370,3)</f>
        <v>6.4176201045341319</v>
      </c>
      <c r="AB370" s="16" t="str">
        <f t="shared" ca="1" si="32"/>
        <v>gypsum_pxa</v>
      </c>
      <c r="AC370" s="66">
        <f>LARGE(F370:P370,4)</f>
        <v>0.83846617514164257</v>
      </c>
    </row>
    <row r="371" spans="1:29" x14ac:dyDescent="0.3">
      <c r="A371" t="s">
        <v>23</v>
      </c>
      <c r="B371" s="12">
        <v>4</v>
      </c>
      <c r="C371" s="12">
        <v>4.25</v>
      </c>
      <c r="D371" s="12">
        <v>21454</v>
      </c>
      <c r="E371" s="11">
        <v>0.21907336627202387</v>
      </c>
      <c r="F371" s="11">
        <v>7.2446762966476407E-3</v>
      </c>
      <c r="G371" s="11">
        <v>3.6223381483238204E-3</v>
      </c>
      <c r="H371" s="11">
        <v>3.4665776079458968</v>
      </c>
      <c r="I371" s="11">
        <v>5.3683051358159029</v>
      </c>
      <c r="J371" s="11">
        <v>1.8329031030518534</v>
      </c>
      <c r="K371" s="11">
        <v>71.917901596821139</v>
      </c>
      <c r="L371" s="11">
        <v>14.217677232170997</v>
      </c>
      <c r="M371" s="11">
        <v>0.52886136965527786</v>
      </c>
      <c r="N371" s="11">
        <v>0.27529769927261044</v>
      </c>
      <c r="O371" s="11">
        <v>0.26443068482763893</v>
      </c>
      <c r="P371" s="11">
        <v>1.8981051897216821</v>
      </c>
      <c r="Q371" s="13">
        <f t="shared" si="28"/>
        <v>100</v>
      </c>
      <c r="R371" s="20"/>
      <c r="S371">
        <v>0.98499999999999999</v>
      </c>
      <c r="T371" s="20"/>
      <c r="V371" s="16" t="str">
        <f t="shared" ca="1" si="29"/>
        <v>hematite_pxa</v>
      </c>
      <c r="W371" s="66">
        <f>LARGE(F371:P371,1)</f>
        <v>71.917901596821139</v>
      </c>
      <c r="X371" s="16" t="str">
        <f t="shared" ca="1" si="30"/>
        <v>kaolinite_pxa</v>
      </c>
      <c r="Y371" s="66">
        <f>LARGE(F371:P371,2)</f>
        <v>14.217677232170997</v>
      </c>
      <c r="Z371" s="16" t="str">
        <f t="shared" ca="1" si="31"/>
        <v>goethite_pxa</v>
      </c>
      <c r="AA371" s="66">
        <f>LARGE(F371:P371,3)</f>
        <v>5.3683051358159029</v>
      </c>
      <c r="AB371" s="16" t="str">
        <f t="shared" ca="1" si="32"/>
        <v>gibbsite_pxa</v>
      </c>
      <c r="AC371" s="66">
        <f>LARGE(F371:P371,4)</f>
        <v>3.4665776079458968</v>
      </c>
    </row>
    <row r="372" spans="1:29" x14ac:dyDescent="0.3">
      <c r="A372" t="s">
        <v>23</v>
      </c>
      <c r="B372" s="12">
        <v>4.25</v>
      </c>
      <c r="C372" s="12">
        <v>4.5</v>
      </c>
      <c r="D372" s="12">
        <v>39768</v>
      </c>
      <c r="E372" s="11">
        <v>0</v>
      </c>
      <c r="F372" s="11">
        <v>0</v>
      </c>
      <c r="G372" s="11">
        <v>0</v>
      </c>
      <c r="H372" s="11">
        <v>2.5078728886344117</v>
      </c>
      <c r="I372" s="11">
        <v>0</v>
      </c>
      <c r="J372" s="11">
        <v>1.6929096287813721</v>
      </c>
      <c r="K372" s="11">
        <v>75.900372172917258</v>
      </c>
      <c r="L372" s="11">
        <v>13.306613226452907</v>
      </c>
      <c r="M372" s="11">
        <v>0</v>
      </c>
      <c r="N372" s="11">
        <v>0.1049718484588224</v>
      </c>
      <c r="O372" s="11">
        <v>1.9085790628876802E-3</v>
      </c>
      <c r="P372" s="11">
        <v>6.4853516556923365</v>
      </c>
      <c r="Q372" s="13">
        <f t="shared" si="28"/>
        <v>100</v>
      </c>
      <c r="R372" s="20"/>
      <c r="S372">
        <v>0.98899999999999999</v>
      </c>
      <c r="T372" s="20"/>
      <c r="V372" s="16" t="str">
        <f t="shared" ca="1" si="29"/>
        <v>hematite_pxa</v>
      </c>
      <c r="W372" s="66">
        <f>LARGE(F372:P372,1)</f>
        <v>75.900372172917258</v>
      </c>
      <c r="X372" s="16" t="str">
        <f t="shared" ca="1" si="30"/>
        <v>kaolinite_pxa</v>
      </c>
      <c r="Y372" s="66">
        <f>LARGE(F372:P372,2)</f>
        <v>13.306613226452907</v>
      </c>
      <c r="Z372" s="16" t="str">
        <f t="shared" ca="1" si="31"/>
        <v>undifferentiated_clay_pxa</v>
      </c>
      <c r="AA372" s="66">
        <f>LARGE(F372:P372,3)</f>
        <v>6.4853516556923365</v>
      </c>
      <c r="AB372" s="16" t="str">
        <f t="shared" ca="1" si="32"/>
        <v>gibbsite_pxa</v>
      </c>
      <c r="AC372" s="66">
        <f>LARGE(F372:P372,4)</f>
        <v>2.5078728886344117</v>
      </c>
    </row>
    <row r="373" spans="1:29" x14ac:dyDescent="0.3">
      <c r="A373" t="s">
        <v>23</v>
      </c>
      <c r="B373" s="12">
        <v>4.5</v>
      </c>
      <c r="C373" s="12">
        <v>4.75</v>
      </c>
      <c r="D373" s="12">
        <v>38289</v>
      </c>
      <c r="E373" s="11">
        <v>0</v>
      </c>
      <c r="F373" s="11">
        <v>2.2130748461912982E-3</v>
      </c>
      <c r="G373" s="11">
        <v>0</v>
      </c>
      <c r="H373" s="11">
        <v>6.3670163324923648</v>
      </c>
      <c r="I373" s="11">
        <v>0</v>
      </c>
      <c r="J373" s="11">
        <v>1.9076705174168991</v>
      </c>
      <c r="K373" s="11">
        <v>84.736422785818618</v>
      </c>
      <c r="L373" s="11">
        <v>4.1074669145310496</v>
      </c>
      <c r="M373" s="11">
        <v>0</v>
      </c>
      <c r="N373" s="11">
        <v>0.16819368831053866</v>
      </c>
      <c r="O373" s="11">
        <v>1.7704598769530386E-2</v>
      </c>
      <c r="P373" s="11">
        <v>2.6933120878148098</v>
      </c>
      <c r="Q373" s="13">
        <f t="shared" si="28"/>
        <v>99.999999999999986</v>
      </c>
      <c r="R373" s="20"/>
      <c r="S373">
        <v>0.98899999999999999</v>
      </c>
      <c r="T373" s="20"/>
      <c r="V373" s="16" t="str">
        <f t="shared" ca="1" si="29"/>
        <v>hematite_pxa</v>
      </c>
      <c r="W373" s="66">
        <f>LARGE(F373:P373,1)</f>
        <v>84.736422785818618</v>
      </c>
      <c r="X373" s="16" t="str">
        <f t="shared" ca="1" si="30"/>
        <v>gibbsite_pxa</v>
      </c>
      <c r="Y373" s="66">
        <f>LARGE(F373:P373,2)</f>
        <v>6.3670163324923648</v>
      </c>
      <c r="Z373" s="16" t="str">
        <f t="shared" ca="1" si="31"/>
        <v>kaolinite_pxa</v>
      </c>
      <c r="AA373" s="66">
        <f>LARGE(F373:P373,3)</f>
        <v>4.1074669145310496</v>
      </c>
      <c r="AB373" s="16" t="str">
        <f t="shared" ca="1" si="32"/>
        <v>undifferentiated_clay_pxa</v>
      </c>
      <c r="AC373" s="66">
        <f>LARGE(F373:P373,4)</f>
        <v>2.6933120878148098</v>
      </c>
    </row>
    <row r="374" spans="1:29" x14ac:dyDescent="0.3">
      <c r="A374" t="s">
        <v>23</v>
      </c>
      <c r="B374" s="12">
        <v>4.75</v>
      </c>
      <c r="C374" s="12">
        <v>5</v>
      </c>
      <c r="D374" s="12">
        <v>39780</v>
      </c>
      <c r="E374" s="11">
        <v>0</v>
      </c>
      <c r="F374" s="11">
        <v>0</v>
      </c>
      <c r="G374" s="11">
        <v>0</v>
      </c>
      <c r="H374" s="11">
        <v>8.4378149566619634</v>
      </c>
      <c r="I374" s="11">
        <v>0</v>
      </c>
      <c r="J374" s="11">
        <v>2.4974803467042936</v>
      </c>
      <c r="K374" s="11">
        <v>80.185446482564004</v>
      </c>
      <c r="L374" s="11">
        <v>6.1277968151582343</v>
      </c>
      <c r="M374" s="11">
        <v>0</v>
      </c>
      <c r="N374" s="11">
        <v>0.12094335819391251</v>
      </c>
      <c r="O374" s="11">
        <v>4.2330175367869378E-2</v>
      </c>
      <c r="P374" s="11">
        <v>2.5881878653497279</v>
      </c>
      <c r="Q374" s="13">
        <f t="shared" si="28"/>
        <v>100</v>
      </c>
      <c r="R374" s="20"/>
      <c r="S374">
        <v>0.98799999999999999</v>
      </c>
      <c r="T374" s="20"/>
      <c r="V374" s="16" t="str">
        <f t="shared" ca="1" si="29"/>
        <v>hematite_pxa</v>
      </c>
      <c r="W374" s="66">
        <f>LARGE(F374:P374,1)</f>
        <v>80.185446482564004</v>
      </c>
      <c r="X374" s="16" t="str">
        <f t="shared" ca="1" si="30"/>
        <v>gibbsite_pxa</v>
      </c>
      <c r="Y374" s="66">
        <f>LARGE(F374:P374,2)</f>
        <v>8.4378149566619634</v>
      </c>
      <c r="Z374" s="16" t="str">
        <f t="shared" ca="1" si="31"/>
        <v>kaolinite_pxa</v>
      </c>
      <c r="AA374" s="66">
        <f>LARGE(F374:P374,3)</f>
        <v>6.1277968151582343</v>
      </c>
      <c r="AB374" s="16" t="str">
        <f t="shared" ca="1" si="32"/>
        <v>undifferentiated_clay_pxa</v>
      </c>
      <c r="AC374" s="66">
        <f>LARGE(F374:P374,4)</f>
        <v>2.5881878653497279</v>
      </c>
    </row>
    <row r="375" spans="1:29" x14ac:dyDescent="0.3">
      <c r="A375" t="s">
        <v>23</v>
      </c>
      <c r="B375" s="12">
        <v>5</v>
      </c>
      <c r="C375" s="12">
        <v>5.25</v>
      </c>
      <c r="D375" s="12">
        <v>28743</v>
      </c>
      <c r="E375" s="11">
        <v>7.3061267091117835E-2</v>
      </c>
      <c r="F375" s="11">
        <v>0</v>
      </c>
      <c r="G375" s="11">
        <v>0</v>
      </c>
      <c r="H375" s="11">
        <v>1.5640513435687273</v>
      </c>
      <c r="I375" s="11">
        <v>0</v>
      </c>
      <c r="J375" s="11">
        <v>1.5274275517771729</v>
      </c>
      <c r="K375" s="11">
        <v>61.876973402177661</v>
      </c>
      <c r="L375" s="11">
        <v>24.354821541383558</v>
      </c>
      <c r="M375" s="11">
        <v>1.0771703468104183E-2</v>
      </c>
      <c r="N375" s="11">
        <v>0.28652731225157124</v>
      </c>
      <c r="O375" s="11">
        <v>1.9389066242587526E-2</v>
      </c>
      <c r="P375" s="11">
        <v>10.286976812039494</v>
      </c>
      <c r="Q375" s="13">
        <f t="shared" si="28"/>
        <v>99.999999999999986</v>
      </c>
      <c r="R375" s="20"/>
      <c r="S375">
        <v>0.98799999999999999</v>
      </c>
      <c r="T375" s="20"/>
      <c r="V375" s="16" t="str">
        <f t="shared" ca="1" si="29"/>
        <v>hematite_pxa</v>
      </c>
      <c r="W375" s="66">
        <f>LARGE(F375:P375,1)</f>
        <v>61.876973402177661</v>
      </c>
      <c r="X375" s="16" t="str">
        <f t="shared" ca="1" si="30"/>
        <v>kaolinite_pxa</v>
      </c>
      <c r="Y375" s="66">
        <f>LARGE(F375:P375,2)</f>
        <v>24.354821541383558</v>
      </c>
      <c r="Z375" s="16" t="str">
        <f t="shared" ca="1" si="31"/>
        <v>undifferentiated_clay_pxa</v>
      </c>
      <c r="AA375" s="66">
        <f>LARGE(F375:P375,3)</f>
        <v>10.286976812039494</v>
      </c>
      <c r="AB375" s="16" t="str">
        <f t="shared" ca="1" si="32"/>
        <v>gibbsite_pxa</v>
      </c>
      <c r="AC375" s="66">
        <f>LARGE(F375:P375,4)</f>
        <v>1.5640513435687273</v>
      </c>
    </row>
    <row r="376" spans="1:29" x14ac:dyDescent="0.3">
      <c r="A376" t="s">
        <v>23</v>
      </c>
      <c r="B376" s="12">
        <v>5.25</v>
      </c>
      <c r="C376" s="12">
        <v>5.5</v>
      </c>
      <c r="D376" s="12">
        <v>39768</v>
      </c>
      <c r="E376" s="11">
        <v>0</v>
      </c>
      <c r="F376" s="11">
        <v>0</v>
      </c>
      <c r="G376" s="11">
        <v>0</v>
      </c>
      <c r="H376" s="11">
        <v>2.4429018904157029</v>
      </c>
      <c r="I376" s="11">
        <v>0</v>
      </c>
      <c r="J376" s="11">
        <v>1.827454313642159</v>
      </c>
      <c r="K376" s="11">
        <v>62.596212872455972</v>
      </c>
      <c r="L376" s="11">
        <v>22.294627819489694</v>
      </c>
      <c r="M376" s="11">
        <v>0</v>
      </c>
      <c r="N376" s="11">
        <v>0.30064063213234482</v>
      </c>
      <c r="O376" s="11">
        <v>1.7314381955265933E-2</v>
      </c>
      <c r="P376" s="11">
        <v>10.520848089908863</v>
      </c>
      <c r="Q376" s="13">
        <f t="shared" si="28"/>
        <v>99.999999999999986</v>
      </c>
      <c r="R376" s="20"/>
      <c r="S376">
        <v>0.98799999999999999</v>
      </c>
      <c r="T376" s="20"/>
      <c r="V376" s="16" t="str">
        <f t="shared" ca="1" si="29"/>
        <v>hematite_pxa</v>
      </c>
      <c r="W376" s="66">
        <f>LARGE(F376:P376,1)</f>
        <v>62.596212872455972</v>
      </c>
      <c r="X376" s="16" t="str">
        <f t="shared" ca="1" si="30"/>
        <v>kaolinite_pxa</v>
      </c>
      <c r="Y376" s="66">
        <f>LARGE(F376:P376,2)</f>
        <v>22.294627819489694</v>
      </c>
      <c r="Z376" s="16" t="str">
        <f t="shared" ca="1" si="31"/>
        <v>undifferentiated_clay_pxa</v>
      </c>
      <c r="AA376" s="66">
        <f>LARGE(F376:P376,3)</f>
        <v>10.520848089908863</v>
      </c>
      <c r="AB376" s="16" t="str">
        <f t="shared" ca="1" si="32"/>
        <v>gibbsite_pxa</v>
      </c>
      <c r="AC376" s="66">
        <f>LARGE(F376:P376,4)</f>
        <v>2.4429018904157029</v>
      </c>
    </row>
    <row r="377" spans="1:29" x14ac:dyDescent="0.3">
      <c r="A377" t="s">
        <v>23</v>
      </c>
      <c r="B377" s="12">
        <v>5.5</v>
      </c>
      <c r="C377" s="12">
        <v>5.75</v>
      </c>
      <c r="D377" s="12">
        <v>22512</v>
      </c>
      <c r="E377" s="11">
        <v>2.2210376687988628E-2</v>
      </c>
      <c r="F377" s="11">
        <v>2.6361974851235865E-3</v>
      </c>
      <c r="G377" s="11">
        <v>0</v>
      </c>
      <c r="H377" s="11">
        <v>0.80404023296269367</v>
      </c>
      <c r="I377" s="11">
        <v>5.454292596720701</v>
      </c>
      <c r="J377" s="11">
        <v>1.70561977287496</v>
      </c>
      <c r="K377" s="11">
        <v>53.839061238679008</v>
      </c>
      <c r="L377" s="11">
        <v>36.234534433023697</v>
      </c>
      <c r="M377" s="11">
        <v>5.2723949702471731E-3</v>
      </c>
      <c r="N377" s="11">
        <v>9.4903109464449104E-2</v>
      </c>
      <c r="O377" s="11">
        <v>0.80140403547757033</v>
      </c>
      <c r="P377" s="11">
        <v>1.0360256116535693</v>
      </c>
      <c r="Q377" s="13">
        <f t="shared" si="28"/>
        <v>100.00000000000001</v>
      </c>
      <c r="R377" s="20"/>
      <c r="S377">
        <v>0.98699999999999999</v>
      </c>
      <c r="T377" s="20"/>
      <c r="V377" s="16" t="str">
        <f t="shared" ca="1" si="29"/>
        <v>hematite_pxa</v>
      </c>
      <c r="W377" s="66">
        <f>LARGE(F377:P377,1)</f>
        <v>53.839061238679008</v>
      </c>
      <c r="X377" s="16" t="str">
        <f t="shared" ca="1" si="30"/>
        <v>kaolinite_pxa</v>
      </c>
      <c r="Y377" s="66">
        <f>LARGE(F377:P377,2)</f>
        <v>36.234534433023697</v>
      </c>
      <c r="Z377" s="16" t="str">
        <f t="shared" ca="1" si="31"/>
        <v>goethite_pxa</v>
      </c>
      <c r="AA377" s="66">
        <f>LARGE(F377:P377,3)</f>
        <v>5.454292596720701</v>
      </c>
      <c r="AB377" s="16" t="str">
        <f t="shared" ca="1" si="32"/>
        <v>gypsum_pxa</v>
      </c>
      <c r="AC377" s="66">
        <f>LARGE(F377:P377,4)</f>
        <v>1.70561977287496</v>
      </c>
    </row>
    <row r="378" spans="1:29" x14ac:dyDescent="0.3">
      <c r="A378" t="s">
        <v>23</v>
      </c>
      <c r="B378" s="12">
        <v>5.75</v>
      </c>
      <c r="C378" s="12">
        <v>6</v>
      </c>
      <c r="D378" s="12">
        <v>37779</v>
      </c>
      <c r="E378" s="11">
        <v>0</v>
      </c>
      <c r="F378" s="11">
        <v>0</v>
      </c>
      <c r="G378" s="11">
        <v>5.2757224442422082E-3</v>
      </c>
      <c r="H378" s="11">
        <v>0</v>
      </c>
      <c r="I378" s="11">
        <v>36.837731966921226</v>
      </c>
      <c r="J378" s="11">
        <v>0.92588928896450762</v>
      </c>
      <c r="K378" s="11">
        <v>12.962450045503108</v>
      </c>
      <c r="L378" s="11">
        <v>48.878249515293</v>
      </c>
      <c r="M378" s="11">
        <v>3.29732652765138E-2</v>
      </c>
      <c r="N378" s="11">
        <v>0</v>
      </c>
      <c r="O378" s="11">
        <v>0.35479233437528845</v>
      </c>
      <c r="P378" s="11">
        <v>2.6378612221211041E-3</v>
      </c>
      <c r="Q378" s="13">
        <f t="shared" si="28"/>
        <v>100</v>
      </c>
      <c r="R378" s="20"/>
      <c r="S378">
        <v>0.98599999999999999</v>
      </c>
      <c r="T378" s="20"/>
      <c r="V378" s="16" t="str">
        <f t="shared" ca="1" si="29"/>
        <v>kaolinite_pxa</v>
      </c>
      <c r="W378" s="66">
        <f>LARGE(F378:P378,1)</f>
        <v>48.878249515293</v>
      </c>
      <c r="X378" s="16" t="str">
        <f t="shared" ca="1" si="30"/>
        <v>goethite_pxa</v>
      </c>
      <c r="Y378" s="66">
        <f>LARGE(F378:P378,2)</f>
        <v>36.837731966921226</v>
      </c>
      <c r="Z378" s="16" t="str">
        <f t="shared" ca="1" si="31"/>
        <v>hematite_pxa</v>
      </c>
      <c r="AA378" s="66">
        <f>LARGE(F378:P378,3)</f>
        <v>12.962450045503108</v>
      </c>
      <c r="AB378" s="16" t="str">
        <f t="shared" ca="1" si="32"/>
        <v>gypsum_pxa</v>
      </c>
      <c r="AC378" s="66">
        <f>LARGE(F378:P378,4)</f>
        <v>0.92588928896450762</v>
      </c>
    </row>
    <row r="379" spans="1:29" x14ac:dyDescent="0.3">
      <c r="A379" t="s">
        <v>23</v>
      </c>
      <c r="B379" s="12">
        <v>6</v>
      </c>
      <c r="C379" s="12">
        <v>6.25</v>
      </c>
      <c r="D379" s="12">
        <v>30632</v>
      </c>
      <c r="E379" s="11">
        <v>0</v>
      </c>
      <c r="F379" s="11">
        <v>6.6841568771619066E-3</v>
      </c>
      <c r="G379" s="11">
        <v>0</v>
      </c>
      <c r="H379" s="11">
        <v>0</v>
      </c>
      <c r="I379" s="11">
        <v>50.204702304363082</v>
      </c>
      <c r="J379" s="11">
        <v>0.20052470631485722</v>
      </c>
      <c r="K379" s="11">
        <v>0.97588690406563838</v>
      </c>
      <c r="L379" s="11">
        <v>48.592149457747773</v>
      </c>
      <c r="M379" s="11">
        <v>0</v>
      </c>
      <c r="N379" s="11">
        <v>0</v>
      </c>
      <c r="O379" s="11">
        <v>2.0052470631485721E-2</v>
      </c>
      <c r="P379" s="11">
        <v>0</v>
      </c>
      <c r="Q379" s="13">
        <f t="shared" si="28"/>
        <v>100</v>
      </c>
      <c r="R379" s="20"/>
      <c r="S379">
        <v>0.98299999999999998</v>
      </c>
      <c r="T379" s="20"/>
      <c r="V379" s="16" t="str">
        <f t="shared" ca="1" si="29"/>
        <v>goethite_pxa</v>
      </c>
      <c r="W379" s="66">
        <f>LARGE(F379:P379,1)</f>
        <v>50.204702304363082</v>
      </c>
      <c r="X379" s="16" t="str">
        <f t="shared" ca="1" si="30"/>
        <v>kaolinite_pxa</v>
      </c>
      <c r="Y379" s="66">
        <f>LARGE(F379:P379,2)</f>
        <v>48.592149457747773</v>
      </c>
      <c r="Z379" s="16" t="str">
        <f t="shared" ca="1" si="31"/>
        <v>hematite_pxa</v>
      </c>
      <c r="AA379" s="66">
        <f>LARGE(F379:P379,3)</f>
        <v>0.97588690406563838</v>
      </c>
      <c r="AB379" s="16" t="str">
        <f t="shared" ca="1" si="32"/>
        <v>gypsum_pxa</v>
      </c>
      <c r="AC379" s="66">
        <f>LARGE(F379:P379,4)</f>
        <v>0.20052470631485722</v>
      </c>
    </row>
    <row r="380" spans="1:29" x14ac:dyDescent="0.3">
      <c r="A380" t="s">
        <v>23</v>
      </c>
      <c r="B380" s="12">
        <v>6.25</v>
      </c>
      <c r="C380" s="12">
        <v>6.5</v>
      </c>
      <c r="D380" s="12">
        <v>38526</v>
      </c>
      <c r="E380" s="11">
        <v>0.18948242745159113</v>
      </c>
      <c r="F380" s="11">
        <v>6.2480086118626391E-2</v>
      </c>
      <c r="G380" s="11">
        <v>3.5500048931037725E-2</v>
      </c>
      <c r="H380" s="11">
        <v>0</v>
      </c>
      <c r="I380" s="11">
        <v>54.485475099356698</v>
      </c>
      <c r="J380" s="11">
        <v>0.25560035230347156</v>
      </c>
      <c r="K380" s="11">
        <v>9.9400137006905604E-3</v>
      </c>
      <c r="L380" s="11">
        <v>44.899041886019269</v>
      </c>
      <c r="M380" s="11">
        <v>0</v>
      </c>
      <c r="N380" s="11">
        <v>1.4200019572415087E-3</v>
      </c>
      <c r="O380" s="11">
        <v>5.8220080246901861E-2</v>
      </c>
      <c r="P380" s="11">
        <v>2.8400039144830173E-3</v>
      </c>
      <c r="Q380" s="13">
        <f t="shared" si="28"/>
        <v>100.00000000000001</v>
      </c>
      <c r="R380" s="20"/>
      <c r="S380">
        <v>0.98199999999999998</v>
      </c>
      <c r="T380" s="20"/>
      <c r="V380" s="16" t="str">
        <f t="shared" ca="1" si="29"/>
        <v>goethite_pxa</v>
      </c>
      <c r="W380" s="66">
        <f>LARGE(F380:P380,1)</f>
        <v>54.485475099356698</v>
      </c>
      <c r="X380" s="16" t="str">
        <f t="shared" ca="1" si="30"/>
        <v>kaolinite_pxa</v>
      </c>
      <c r="Y380" s="66">
        <f>LARGE(F380:P380,2)</f>
        <v>44.899041886019269</v>
      </c>
      <c r="Z380" s="16" t="str">
        <f t="shared" ca="1" si="31"/>
        <v>gypsum_pxa</v>
      </c>
      <c r="AA380" s="66">
        <f>LARGE(F380:P380,3)</f>
        <v>0.25560035230347156</v>
      </c>
      <c r="AB380" s="16" t="str">
        <f t="shared" ca="1" si="32"/>
        <v>alunite_pxa</v>
      </c>
      <c r="AC380" s="66">
        <f>LARGE(F380:P380,4)</f>
        <v>6.2480086118626391E-2</v>
      </c>
    </row>
    <row r="381" spans="1:29" x14ac:dyDescent="0.3">
      <c r="A381" t="s">
        <v>23</v>
      </c>
      <c r="B381" s="12">
        <v>6.5</v>
      </c>
      <c r="C381" s="12">
        <v>6.75</v>
      </c>
      <c r="D381" s="12">
        <v>38483</v>
      </c>
      <c r="E381" s="11">
        <v>3.2014136112049481</v>
      </c>
      <c r="F381" s="11">
        <v>1.3293262901293266E-2</v>
      </c>
      <c r="G381" s="11">
        <v>2.6586525802586532E-2</v>
      </c>
      <c r="H381" s="11">
        <v>2.0678408957567302E-2</v>
      </c>
      <c r="I381" s="11">
        <v>54.576229355865138</v>
      </c>
      <c r="J381" s="11">
        <v>0.23484764458951438</v>
      </c>
      <c r="K381" s="11">
        <v>7.5328489773995172E-2</v>
      </c>
      <c r="L381" s="11">
        <v>41.630068319216747</v>
      </c>
      <c r="M381" s="11">
        <v>0</v>
      </c>
      <c r="N381" s="11">
        <v>1.4770292112548072E-3</v>
      </c>
      <c r="O381" s="11">
        <v>0.21712329405445666</v>
      </c>
      <c r="P381" s="11">
        <v>2.9540584225096144E-3</v>
      </c>
      <c r="Q381" s="13">
        <f t="shared" si="28"/>
        <v>100.00000000000001</v>
      </c>
      <c r="R381" s="20"/>
      <c r="S381">
        <v>0.98799999999999999</v>
      </c>
      <c r="T381" s="20"/>
      <c r="V381" s="16" t="str">
        <f t="shared" ca="1" si="29"/>
        <v>goethite_pxa</v>
      </c>
      <c r="W381" s="66">
        <f>LARGE(F381:P381,1)</f>
        <v>54.576229355865138</v>
      </c>
      <c r="X381" s="16" t="str">
        <f t="shared" ca="1" si="30"/>
        <v>kaolinite_pxa</v>
      </c>
      <c r="Y381" s="66">
        <f>LARGE(F381:P381,2)</f>
        <v>41.630068319216747</v>
      </c>
      <c r="Z381" s="16" t="str">
        <f t="shared" ca="1" si="31"/>
        <v>gypsum_pxa</v>
      </c>
      <c r="AA381" s="66">
        <f>LARGE(F381:P381,3)</f>
        <v>0.23484764458951438</v>
      </c>
      <c r="AB381" s="16" t="str">
        <f t="shared" ca="1" si="32"/>
        <v>quartz_pxa</v>
      </c>
      <c r="AC381" s="66">
        <f>LARGE(F381:P381,4)</f>
        <v>0.21712329405445666</v>
      </c>
    </row>
    <row r="382" spans="1:29" x14ac:dyDescent="0.3">
      <c r="A382" t="s">
        <v>23</v>
      </c>
      <c r="B382" s="12">
        <v>6.75</v>
      </c>
      <c r="C382" s="12">
        <v>7</v>
      </c>
      <c r="D382" s="12">
        <v>29757</v>
      </c>
      <c r="E382" s="11">
        <v>0.21507544443324259</v>
      </c>
      <c r="F382" s="11">
        <v>0</v>
      </c>
      <c r="G382" s="11">
        <v>6.8763838094972364E-3</v>
      </c>
      <c r="H382" s="11">
        <v>0</v>
      </c>
      <c r="I382" s="11">
        <v>50.221669152663061</v>
      </c>
      <c r="J382" s="11">
        <v>9.9707565237709919E-2</v>
      </c>
      <c r="K382" s="11">
        <v>0.29224631190363248</v>
      </c>
      <c r="L382" s="11">
        <v>49.071593960524645</v>
      </c>
      <c r="M382" s="11">
        <v>0</v>
      </c>
      <c r="N382" s="11">
        <v>0</v>
      </c>
      <c r="O382" s="11">
        <v>9.2831181428212686E-2</v>
      </c>
      <c r="P382" s="11">
        <v>0</v>
      </c>
      <c r="Q382" s="13">
        <f t="shared" si="28"/>
        <v>100</v>
      </c>
      <c r="R382" s="20"/>
      <c r="S382">
        <v>0.98299999999999998</v>
      </c>
      <c r="T382" s="20"/>
      <c r="V382" s="16" t="str">
        <f t="shared" ca="1" si="29"/>
        <v>goethite_pxa</v>
      </c>
      <c r="W382" s="66">
        <f>LARGE(F382:P382,1)</f>
        <v>50.221669152663061</v>
      </c>
      <c r="X382" s="16" t="str">
        <f t="shared" ca="1" si="30"/>
        <v>kaolinite_pxa</v>
      </c>
      <c r="Y382" s="66">
        <f>LARGE(F382:P382,2)</f>
        <v>49.071593960524645</v>
      </c>
      <c r="Z382" s="16" t="str">
        <f t="shared" ca="1" si="31"/>
        <v>hematite_pxa</v>
      </c>
      <c r="AA382" s="66">
        <f>LARGE(F382:P382,3)</f>
        <v>0.29224631190363248</v>
      </c>
      <c r="AB382" s="16" t="str">
        <f t="shared" ca="1" si="32"/>
        <v>gypsum_pxa</v>
      </c>
      <c r="AC382" s="66">
        <f>LARGE(F382:P382,4)</f>
        <v>9.9707565237709919E-2</v>
      </c>
    </row>
    <row r="383" spans="1:29" x14ac:dyDescent="0.3">
      <c r="A383" t="s">
        <v>23</v>
      </c>
      <c r="B383" s="12">
        <v>7</v>
      </c>
      <c r="C383" s="12">
        <v>7.25</v>
      </c>
      <c r="D383" s="12">
        <v>20960</v>
      </c>
      <c r="E383" s="11">
        <v>6.2022900763358778E-2</v>
      </c>
      <c r="F383" s="11">
        <v>0</v>
      </c>
      <c r="G383" s="11">
        <v>3.4133488152947374E-2</v>
      </c>
      <c r="H383" s="11">
        <v>0</v>
      </c>
      <c r="I383" s="11">
        <v>48.435419689032322</v>
      </c>
      <c r="J383" s="11">
        <v>0.27306790522357899</v>
      </c>
      <c r="K383" s="11">
        <v>0.46811640895470691</v>
      </c>
      <c r="L383" s="11">
        <v>50.727239607873088</v>
      </c>
      <c r="M383" s="11">
        <v>0</v>
      </c>
      <c r="N383" s="11">
        <v>0</v>
      </c>
      <c r="O383" s="11">
        <v>0</v>
      </c>
      <c r="P383" s="11">
        <v>0</v>
      </c>
      <c r="Q383" s="13">
        <f t="shared" si="28"/>
        <v>100</v>
      </c>
      <c r="R383" s="20"/>
      <c r="S383">
        <v>0.98499999999999999</v>
      </c>
      <c r="T383" s="20"/>
      <c r="V383" s="16" t="str">
        <f t="shared" ca="1" si="29"/>
        <v>kaolinite_pxa</v>
      </c>
      <c r="W383" s="66">
        <f>LARGE(F383:P383,1)</f>
        <v>50.727239607873088</v>
      </c>
      <c r="X383" s="16" t="str">
        <f t="shared" ca="1" si="30"/>
        <v>goethite_pxa</v>
      </c>
      <c r="Y383" s="66">
        <f>LARGE(F383:P383,2)</f>
        <v>48.435419689032322</v>
      </c>
      <c r="Z383" s="16" t="str">
        <f t="shared" ca="1" si="31"/>
        <v>hematite_pxa</v>
      </c>
      <c r="AA383" s="66">
        <f>LARGE(F383:P383,3)</f>
        <v>0.46811640895470691</v>
      </c>
      <c r="AB383" s="16" t="str">
        <f t="shared" ca="1" si="32"/>
        <v>gypsum_pxa</v>
      </c>
      <c r="AC383" s="66">
        <f>LARGE(F383:P383,4)</f>
        <v>0.27306790522357899</v>
      </c>
    </row>
    <row r="384" spans="1:29" x14ac:dyDescent="0.3">
      <c r="A384" t="s">
        <v>23</v>
      </c>
      <c r="B384" s="12">
        <v>7.25</v>
      </c>
      <c r="C384" s="12">
        <v>7.5</v>
      </c>
      <c r="D384" s="12">
        <v>33048</v>
      </c>
      <c r="E384" s="11">
        <v>0</v>
      </c>
      <c r="F384" s="11">
        <v>6.3324375250980752E-2</v>
      </c>
      <c r="G384" s="11">
        <v>3.0889939146819885E-3</v>
      </c>
      <c r="H384" s="11">
        <v>0</v>
      </c>
      <c r="I384" s="11">
        <v>50.616254285979053</v>
      </c>
      <c r="J384" s="11">
        <v>1.6093658295493158</v>
      </c>
      <c r="K384" s="11">
        <v>3.7067926976183857E-2</v>
      </c>
      <c r="L384" s="11">
        <v>47.670898588329777</v>
      </c>
      <c r="M384" s="11">
        <v>0</v>
      </c>
      <c r="N384" s="11">
        <v>0</v>
      </c>
      <c r="O384" s="11">
        <v>0</v>
      </c>
      <c r="P384" s="11">
        <v>0</v>
      </c>
      <c r="Q384" s="13">
        <f t="shared" si="28"/>
        <v>100</v>
      </c>
      <c r="R384" s="20"/>
      <c r="S384">
        <v>0.98599999999999999</v>
      </c>
      <c r="T384" s="20"/>
      <c r="V384" s="16" t="str">
        <f t="shared" ca="1" si="29"/>
        <v>goethite_pxa</v>
      </c>
      <c r="W384" s="66">
        <f>LARGE(F384:P384,1)</f>
        <v>50.616254285979053</v>
      </c>
      <c r="X384" s="16" t="str">
        <f t="shared" ca="1" si="30"/>
        <v>kaolinite_pxa</v>
      </c>
      <c r="Y384" s="66">
        <f>LARGE(F384:P384,2)</f>
        <v>47.670898588329777</v>
      </c>
      <c r="Z384" s="16" t="str">
        <f t="shared" ca="1" si="31"/>
        <v>gypsum_pxa</v>
      </c>
      <c r="AA384" s="66">
        <f>LARGE(F384:P384,3)</f>
        <v>1.6093658295493158</v>
      </c>
      <c r="AB384" s="16" t="str">
        <f t="shared" ca="1" si="32"/>
        <v>alunite_pxa</v>
      </c>
      <c r="AC384" s="66">
        <f>LARGE(F384:P384,4)</f>
        <v>6.3324375250980752E-2</v>
      </c>
    </row>
    <row r="385" spans="1:29" x14ac:dyDescent="0.3">
      <c r="A385" t="s">
        <v>23</v>
      </c>
      <c r="B385" s="12">
        <v>7.5</v>
      </c>
      <c r="C385" s="12">
        <v>7.75</v>
      </c>
      <c r="D385" s="12">
        <v>37361</v>
      </c>
      <c r="E385" s="11">
        <v>3.2119054629158747E-2</v>
      </c>
      <c r="F385" s="11">
        <v>1.8653936560398189E-2</v>
      </c>
      <c r="G385" s="11">
        <v>0</v>
      </c>
      <c r="H385" s="11">
        <v>4.3047545908611196E-3</v>
      </c>
      <c r="I385" s="11">
        <v>53.483705955055505</v>
      </c>
      <c r="J385" s="11">
        <v>1.4908800066349013</v>
      </c>
      <c r="K385" s="11">
        <v>1.4349181969537069E-3</v>
      </c>
      <c r="L385" s="11">
        <v>44.957422028756582</v>
      </c>
      <c r="M385" s="11">
        <v>0</v>
      </c>
      <c r="N385" s="11">
        <v>0</v>
      </c>
      <c r="O385" s="11">
        <v>1.1479345575629655E-2</v>
      </c>
      <c r="P385" s="11">
        <v>0</v>
      </c>
      <c r="Q385" s="13">
        <f t="shared" si="28"/>
        <v>99.999999999999986</v>
      </c>
      <c r="R385" s="20"/>
      <c r="S385">
        <v>0.98699999999999999</v>
      </c>
      <c r="T385" s="20"/>
      <c r="V385" s="16" t="str">
        <f t="shared" ca="1" si="29"/>
        <v>goethite_pxa</v>
      </c>
      <c r="W385" s="66">
        <f>LARGE(F385:P385,1)</f>
        <v>53.483705955055505</v>
      </c>
      <c r="X385" s="16" t="str">
        <f t="shared" ca="1" si="30"/>
        <v>kaolinite_pxa</v>
      </c>
      <c r="Y385" s="66">
        <f>LARGE(F385:P385,2)</f>
        <v>44.957422028756582</v>
      </c>
      <c r="Z385" s="16" t="str">
        <f t="shared" ca="1" si="31"/>
        <v>gypsum_pxa</v>
      </c>
      <c r="AA385" s="66">
        <f>LARGE(F385:P385,3)</f>
        <v>1.4908800066349013</v>
      </c>
      <c r="AB385" s="16" t="str">
        <f t="shared" ca="1" si="32"/>
        <v>alunite_pxa</v>
      </c>
      <c r="AC385" s="66">
        <f>LARGE(F385:P385,4)</f>
        <v>1.8653936560398189E-2</v>
      </c>
    </row>
    <row r="386" spans="1:29" x14ac:dyDescent="0.3">
      <c r="A386" t="s">
        <v>23</v>
      </c>
      <c r="B386" s="12">
        <v>7.75</v>
      </c>
      <c r="C386" s="12">
        <v>8</v>
      </c>
      <c r="D386" s="12">
        <v>37048</v>
      </c>
      <c r="E386" s="11">
        <v>1.0041027855754696</v>
      </c>
      <c r="F386" s="11">
        <v>1.5956785495555213E-2</v>
      </c>
      <c r="G386" s="11">
        <v>0</v>
      </c>
      <c r="H386" s="11">
        <v>1.4660296674041349</v>
      </c>
      <c r="I386" s="11">
        <v>51.566346927073617</v>
      </c>
      <c r="J386" s="11">
        <v>1.7073760480244078</v>
      </c>
      <c r="K386" s="11">
        <v>21.162686763480099</v>
      </c>
      <c r="L386" s="11">
        <v>22.213840007999796</v>
      </c>
      <c r="M386" s="11">
        <v>0</v>
      </c>
      <c r="N386" s="11">
        <v>1.5956785495555213E-2</v>
      </c>
      <c r="O386" s="11">
        <v>0</v>
      </c>
      <c r="P386" s="11">
        <v>0.84770422945137069</v>
      </c>
      <c r="Q386" s="13">
        <f t="shared" si="28"/>
        <v>100</v>
      </c>
      <c r="R386" s="20"/>
      <c r="S386">
        <v>0.98599999999999999</v>
      </c>
      <c r="T386" s="20"/>
      <c r="V386" s="16" t="str">
        <f t="shared" ca="1" si="29"/>
        <v>goethite_pxa</v>
      </c>
      <c r="W386" s="66">
        <f>LARGE(F386:P386,1)</f>
        <v>51.566346927073617</v>
      </c>
      <c r="X386" s="16" t="str">
        <f t="shared" ca="1" si="30"/>
        <v>kaolinite_pxa</v>
      </c>
      <c r="Y386" s="66">
        <f>LARGE(F386:P386,2)</f>
        <v>22.213840007999796</v>
      </c>
      <c r="Z386" s="16" t="str">
        <f t="shared" ca="1" si="31"/>
        <v>hematite_pxa</v>
      </c>
      <c r="AA386" s="66">
        <f>LARGE(F386:P386,3)</f>
        <v>21.162686763480099</v>
      </c>
      <c r="AB386" s="16" t="str">
        <f t="shared" ca="1" si="32"/>
        <v>gypsum_pxa</v>
      </c>
      <c r="AC386" s="66">
        <f>LARGE(F386:P386,4)</f>
        <v>1.7073760480244078</v>
      </c>
    </row>
    <row r="387" spans="1:29" x14ac:dyDescent="0.3">
      <c r="A387" t="s">
        <v>23</v>
      </c>
      <c r="B387" s="12">
        <v>8</v>
      </c>
      <c r="C387" s="12">
        <v>8.25</v>
      </c>
      <c r="D387" s="12">
        <v>31375</v>
      </c>
      <c r="E387" s="11">
        <v>5.6031872509960161</v>
      </c>
      <c r="F387" s="11">
        <v>2.4351041596544303E-3</v>
      </c>
      <c r="G387" s="11">
        <v>0</v>
      </c>
      <c r="H387" s="11">
        <v>0.31656354075507592</v>
      </c>
      <c r="I387" s="11">
        <v>12.728289442513708</v>
      </c>
      <c r="J387" s="11">
        <v>0.98134697634073542</v>
      </c>
      <c r="K387" s="11">
        <v>57.534205980155228</v>
      </c>
      <c r="L387" s="11">
        <v>17.871229427703867</v>
      </c>
      <c r="M387" s="11">
        <v>9.7404166386177212E-3</v>
      </c>
      <c r="N387" s="11">
        <v>3.6526562394816456E-2</v>
      </c>
      <c r="O387" s="11">
        <v>9.7404166386177212E-3</v>
      </c>
      <c r="P387" s="11">
        <v>4.9067348817036764</v>
      </c>
      <c r="Q387" s="13">
        <f t="shared" si="28"/>
        <v>100</v>
      </c>
      <c r="R387" s="20"/>
      <c r="S387">
        <v>0.98399999999999999</v>
      </c>
      <c r="T387" s="20"/>
      <c r="V387" s="16" t="str">
        <f t="shared" ca="1" si="29"/>
        <v>hematite_pxa</v>
      </c>
      <c r="W387" s="66">
        <f>LARGE(F387:P387,1)</f>
        <v>57.534205980155228</v>
      </c>
      <c r="X387" s="16" t="str">
        <f t="shared" ca="1" si="30"/>
        <v>kaolinite_pxa</v>
      </c>
      <c r="Y387" s="66">
        <f>LARGE(F387:P387,2)</f>
        <v>17.871229427703867</v>
      </c>
      <c r="Z387" s="16" t="str">
        <f t="shared" ca="1" si="31"/>
        <v>goethite_pxa</v>
      </c>
      <c r="AA387" s="66">
        <f>LARGE(F387:P387,3)</f>
        <v>12.728289442513708</v>
      </c>
      <c r="AB387" s="16" t="str">
        <f t="shared" ca="1" si="32"/>
        <v>undifferentiated_clay_pxa</v>
      </c>
      <c r="AC387" s="66">
        <f>LARGE(F387:P387,4)</f>
        <v>4.9067348817036764</v>
      </c>
    </row>
    <row r="388" spans="1:29" x14ac:dyDescent="0.3">
      <c r="A388" t="s">
        <v>23</v>
      </c>
      <c r="B388" s="12">
        <v>8.25</v>
      </c>
      <c r="C388" s="12">
        <v>8.5</v>
      </c>
      <c r="D388" s="12">
        <v>43164</v>
      </c>
      <c r="E388" s="11">
        <v>2.3167454360114911E-3</v>
      </c>
      <c r="F388" s="11">
        <v>3.3948026227007259E-2</v>
      </c>
      <c r="G388" s="11">
        <v>0</v>
      </c>
      <c r="H388" s="11">
        <v>0.69782053911070485</v>
      </c>
      <c r="I388" s="11">
        <v>11.97045124793417</v>
      </c>
      <c r="J388" s="11">
        <v>1.0203267882672737</v>
      </c>
      <c r="K388" s="11">
        <v>69.435029642972168</v>
      </c>
      <c r="L388" s="11">
        <v>7.7948440220122777</v>
      </c>
      <c r="M388" s="11">
        <v>4.7150036426398964E-2</v>
      </c>
      <c r="N388" s="11">
        <v>9.4300072852797928E-2</v>
      </c>
      <c r="O388" s="11">
        <v>1.8860014570559584E-3</v>
      </c>
      <c r="P388" s="11">
        <v>8.9019268773041258</v>
      </c>
      <c r="Q388" s="13">
        <f t="shared" si="28"/>
        <v>100</v>
      </c>
      <c r="R388" s="20"/>
      <c r="S388">
        <v>0.98899999999999999</v>
      </c>
      <c r="T388" s="20"/>
      <c r="V388" s="16" t="str">
        <f t="shared" ca="1" si="29"/>
        <v>hematite_pxa</v>
      </c>
      <c r="W388" s="66">
        <f>LARGE(F388:P388,1)</f>
        <v>69.435029642972168</v>
      </c>
      <c r="X388" s="16" t="str">
        <f t="shared" ca="1" si="30"/>
        <v>goethite_pxa</v>
      </c>
      <c r="Y388" s="66">
        <f>LARGE(F388:P388,2)</f>
        <v>11.97045124793417</v>
      </c>
      <c r="Z388" s="16" t="str">
        <f t="shared" ca="1" si="31"/>
        <v>undifferentiated_clay_pxa</v>
      </c>
      <c r="AA388" s="66">
        <f>LARGE(F388:P388,3)</f>
        <v>8.9019268773041258</v>
      </c>
      <c r="AB388" s="16" t="str">
        <f t="shared" ca="1" si="32"/>
        <v>kaolinite_pxa</v>
      </c>
      <c r="AC388" s="66">
        <f>LARGE(F388:P388,4)</f>
        <v>7.7948440220122777</v>
      </c>
    </row>
    <row r="389" spans="1:29" x14ac:dyDescent="0.3">
      <c r="A389" t="s">
        <v>23</v>
      </c>
      <c r="B389" s="12">
        <v>8.5</v>
      </c>
      <c r="C389" s="12">
        <v>8.75</v>
      </c>
      <c r="D389" s="12">
        <v>33841</v>
      </c>
      <c r="E389" s="11">
        <v>2.9549954197570995E-3</v>
      </c>
      <c r="F389" s="11">
        <v>1.0314290356325966E-2</v>
      </c>
      <c r="G389" s="11">
        <v>0</v>
      </c>
      <c r="H389" s="11">
        <v>3.6564159313175546</v>
      </c>
      <c r="I389" s="11">
        <v>3.1355442683230943</v>
      </c>
      <c r="J389" s="11">
        <v>1.8075793849461255</v>
      </c>
      <c r="K389" s="11">
        <v>84.123352146194577</v>
      </c>
      <c r="L389" s="11">
        <v>4.6414306603466846</v>
      </c>
      <c r="M389" s="11">
        <v>2.5785725890814914E-3</v>
      </c>
      <c r="N389" s="11">
        <v>0.15987150052305246</v>
      </c>
      <c r="O389" s="11">
        <v>3.8678588836222376E-2</v>
      </c>
      <c r="P389" s="11">
        <v>2.4212796611475205</v>
      </c>
      <c r="Q389" s="13">
        <f t="shared" si="28"/>
        <v>100</v>
      </c>
      <c r="R389" s="20"/>
      <c r="S389">
        <v>0.98899999999999999</v>
      </c>
      <c r="T389" s="20"/>
      <c r="V389" s="16" t="str">
        <f t="shared" ca="1" si="29"/>
        <v>hematite_pxa</v>
      </c>
      <c r="W389" s="66">
        <f>LARGE(F389:P389,1)</f>
        <v>84.123352146194577</v>
      </c>
      <c r="X389" s="16" t="str">
        <f t="shared" ca="1" si="30"/>
        <v>kaolinite_pxa</v>
      </c>
      <c r="Y389" s="66">
        <f>LARGE(F389:P389,2)</f>
        <v>4.6414306603466846</v>
      </c>
      <c r="Z389" s="16" t="str">
        <f t="shared" ca="1" si="31"/>
        <v>gibbsite_pxa</v>
      </c>
      <c r="AA389" s="66">
        <f>LARGE(F389:P389,3)</f>
        <v>3.6564159313175546</v>
      </c>
      <c r="AB389" s="16" t="str">
        <f t="shared" ca="1" si="32"/>
        <v>goethite_pxa</v>
      </c>
      <c r="AC389" s="66">
        <f>LARGE(F389:P389,4)</f>
        <v>3.1355442683230943</v>
      </c>
    </row>
    <row r="390" spans="1:29" x14ac:dyDescent="0.3">
      <c r="A390" t="s">
        <v>23</v>
      </c>
      <c r="B390" s="12">
        <v>8.75</v>
      </c>
      <c r="C390" s="12">
        <v>9</v>
      </c>
      <c r="D390" s="12">
        <v>43212</v>
      </c>
      <c r="E390" s="11">
        <v>2.3141719892622419E-3</v>
      </c>
      <c r="F390" s="11">
        <v>2.0334238735183262E-3</v>
      </c>
      <c r="G390" s="11">
        <v>1.2200543241109958E-2</v>
      </c>
      <c r="H390" s="11">
        <v>4.0058450308311029</v>
      </c>
      <c r="I390" s="11">
        <v>0.23181032158108919</v>
      </c>
      <c r="J390" s="11">
        <v>1.4721988844272682</v>
      </c>
      <c r="K390" s="11">
        <v>87.632435253145786</v>
      </c>
      <c r="L390" s="11">
        <v>3.1884086336767363</v>
      </c>
      <c r="M390" s="11">
        <v>6.1002716205549789E-3</v>
      </c>
      <c r="N390" s="11">
        <v>0.19927553960479602</v>
      </c>
      <c r="O390" s="11">
        <v>4.0668477470366523E-3</v>
      </c>
      <c r="P390" s="11">
        <v>3.2433110782617307</v>
      </c>
      <c r="Q390" s="13">
        <f t="shared" ref="Q390:Q418" si="33">SUM($E390:$P390)</f>
        <v>99.999999999999986</v>
      </c>
      <c r="R390" s="20"/>
      <c r="S390">
        <v>0.98899999999999999</v>
      </c>
      <c r="T390" s="20"/>
      <c r="V390" s="16" t="str">
        <f t="shared" ref="V390:V418" ca="1" si="34">OFFSET($E$4,0,MATCH(W390,$F390:$P390,0))</f>
        <v>hematite_pxa</v>
      </c>
      <c r="W390" s="66">
        <f>LARGE(F390:P390,1)</f>
        <v>87.632435253145786</v>
      </c>
      <c r="X390" s="16" t="str">
        <f t="shared" ref="X390:X418" ca="1" si="35">OFFSET($E$4,0,MATCH(Y390,$F390:$P390,0))</f>
        <v>gibbsite_pxa</v>
      </c>
      <c r="Y390" s="66">
        <f>LARGE(F390:P390,2)</f>
        <v>4.0058450308311029</v>
      </c>
      <c r="Z390" s="16" t="str">
        <f t="shared" ref="Z390:Z418" ca="1" si="36">OFFSET($E$4,0,MATCH(AA390,$F390:$P390,0))</f>
        <v>undifferentiated_clay_pxa</v>
      </c>
      <c r="AA390" s="66">
        <f>LARGE(F390:P390,3)</f>
        <v>3.2433110782617307</v>
      </c>
      <c r="AB390" s="16" t="str">
        <f t="shared" ref="AB390:AB418" ca="1" si="37">OFFSET($E$4,0,MATCH(AC390,$F390:$P390,0))</f>
        <v>kaolinite_pxa</v>
      </c>
      <c r="AC390" s="66">
        <f>LARGE(F390:P390,4)</f>
        <v>3.1884086336767363</v>
      </c>
    </row>
    <row r="391" spans="1:29" x14ac:dyDescent="0.3">
      <c r="A391" t="s">
        <v>23</v>
      </c>
      <c r="B391" s="12">
        <v>9</v>
      </c>
      <c r="C391" s="12">
        <v>9.25</v>
      </c>
      <c r="D391" s="12">
        <v>32721</v>
      </c>
      <c r="E391" s="11">
        <v>0.63873353503866015</v>
      </c>
      <c r="F391" s="11">
        <v>4.7617220350620451E-2</v>
      </c>
      <c r="G391" s="11">
        <v>3.4012300250443175E-2</v>
      </c>
      <c r="H391" s="11">
        <v>2.0792852886437596</v>
      </c>
      <c r="I391" s="11">
        <v>27.060186079252595</v>
      </c>
      <c r="J391" s="11">
        <v>2.0724828285936709</v>
      </c>
      <c r="K391" s="11">
        <v>46.488011982305736</v>
      </c>
      <c r="L391" s="11">
        <v>19.711261738473503</v>
      </c>
      <c r="M391" s="11">
        <v>2.2674866833628784E-3</v>
      </c>
      <c r="N391" s="11">
        <v>0.13831668768513561</v>
      </c>
      <c r="O391" s="11">
        <v>2.2674866833628784E-3</v>
      </c>
      <c r="P391" s="11">
        <v>1.7255573660391506</v>
      </c>
      <c r="Q391" s="13">
        <f t="shared" si="33"/>
        <v>100</v>
      </c>
      <c r="R391" s="20"/>
      <c r="S391">
        <v>0.98799999999999999</v>
      </c>
      <c r="T391" s="20"/>
      <c r="V391" s="16" t="str">
        <f t="shared" ca="1" si="34"/>
        <v>hematite_pxa</v>
      </c>
      <c r="W391" s="66">
        <f>LARGE(F391:P391,1)</f>
        <v>46.488011982305736</v>
      </c>
      <c r="X391" s="16" t="str">
        <f t="shared" ca="1" si="35"/>
        <v>goethite_pxa</v>
      </c>
      <c r="Y391" s="66">
        <f>LARGE(F391:P391,2)</f>
        <v>27.060186079252595</v>
      </c>
      <c r="Z391" s="16" t="str">
        <f t="shared" ca="1" si="36"/>
        <v>kaolinite_pxa</v>
      </c>
      <c r="AA391" s="66">
        <f>LARGE(F391:P391,3)</f>
        <v>19.711261738473503</v>
      </c>
      <c r="AB391" s="16" t="str">
        <f t="shared" ca="1" si="37"/>
        <v>gibbsite_pxa</v>
      </c>
      <c r="AC391" s="66">
        <f>LARGE(F391:P391,4)</f>
        <v>2.0792852886437596</v>
      </c>
    </row>
    <row r="392" spans="1:29" x14ac:dyDescent="0.3">
      <c r="A392" t="s">
        <v>23</v>
      </c>
      <c r="B392" s="12">
        <v>9.25</v>
      </c>
      <c r="C392" s="12">
        <v>9.5</v>
      </c>
      <c r="D392" s="12">
        <v>40900</v>
      </c>
      <c r="E392" s="11">
        <v>0</v>
      </c>
      <c r="F392" s="11">
        <v>2.7172906142311919E-2</v>
      </c>
      <c r="G392" s="11">
        <v>0</v>
      </c>
      <c r="H392" s="11">
        <v>6.6697133258401986E-2</v>
      </c>
      <c r="I392" s="11">
        <v>37.309635265491643</v>
      </c>
      <c r="J392" s="11">
        <v>2.9235576744932872</v>
      </c>
      <c r="K392" s="11">
        <v>13.206032385163594</v>
      </c>
      <c r="L392" s="11">
        <v>42.33168237342985</v>
      </c>
      <c r="M392" s="11">
        <v>0</v>
      </c>
      <c r="N392" s="11">
        <v>2.5937774044934102E-2</v>
      </c>
      <c r="O392" s="11">
        <v>4.5699887602979133E-2</v>
      </c>
      <c r="P392" s="11">
        <v>4.0635846003730096</v>
      </c>
      <c r="Q392" s="13">
        <f t="shared" si="33"/>
        <v>100.00000000000001</v>
      </c>
      <c r="R392" s="20"/>
      <c r="S392">
        <v>0.98699999999999999</v>
      </c>
      <c r="T392" s="20"/>
      <c r="V392" s="16" t="str">
        <f t="shared" ca="1" si="34"/>
        <v>kaolinite_pxa</v>
      </c>
      <c r="W392" s="66">
        <f>LARGE(F392:P392,1)</f>
        <v>42.33168237342985</v>
      </c>
      <c r="X392" s="16" t="str">
        <f t="shared" ca="1" si="35"/>
        <v>goethite_pxa</v>
      </c>
      <c r="Y392" s="66">
        <f>LARGE(F392:P392,2)</f>
        <v>37.309635265491643</v>
      </c>
      <c r="Z392" s="16" t="str">
        <f t="shared" ca="1" si="36"/>
        <v>hematite_pxa</v>
      </c>
      <c r="AA392" s="66">
        <f>LARGE(F392:P392,3)</f>
        <v>13.206032385163594</v>
      </c>
      <c r="AB392" s="16" t="str">
        <f t="shared" ca="1" si="37"/>
        <v>undifferentiated_clay_pxa</v>
      </c>
      <c r="AC392" s="66">
        <f>LARGE(F392:P392,4)</f>
        <v>4.0635846003730096</v>
      </c>
    </row>
    <row r="393" spans="1:29" x14ac:dyDescent="0.3">
      <c r="A393" t="s">
        <v>23</v>
      </c>
      <c r="B393" s="12">
        <v>9.5</v>
      </c>
      <c r="C393" s="12">
        <v>9.75</v>
      </c>
      <c r="D393" s="12">
        <v>38843</v>
      </c>
      <c r="E393" s="11">
        <v>7.4659526813067992E-2</v>
      </c>
      <c r="F393" s="11">
        <v>1.2851766498402081E-2</v>
      </c>
      <c r="G393" s="11">
        <v>1.9991636775292126E-2</v>
      </c>
      <c r="H393" s="11">
        <v>5.1407065993608322E-2</v>
      </c>
      <c r="I393" s="11">
        <v>39.404944058156161</v>
      </c>
      <c r="J393" s="11">
        <v>3.5056763059530121</v>
      </c>
      <c r="K393" s="11">
        <v>15.950470198572358</v>
      </c>
      <c r="L393" s="11">
        <v>35.216696153732464</v>
      </c>
      <c r="M393" s="11">
        <v>0</v>
      </c>
      <c r="N393" s="11">
        <v>1.713568866453611E-2</v>
      </c>
      <c r="O393" s="11">
        <v>0.22847584886048147</v>
      </c>
      <c r="P393" s="11">
        <v>5.5176917499806262</v>
      </c>
      <c r="Q393" s="13">
        <f t="shared" si="33"/>
        <v>100.00000000000001</v>
      </c>
      <c r="R393" s="20"/>
      <c r="S393">
        <v>0.98799999999999999</v>
      </c>
      <c r="T393" s="20"/>
      <c r="V393" s="16" t="str">
        <f t="shared" ca="1" si="34"/>
        <v>goethite_pxa</v>
      </c>
      <c r="W393" s="66">
        <f>LARGE(F393:P393,1)</f>
        <v>39.404944058156161</v>
      </c>
      <c r="X393" s="16" t="str">
        <f t="shared" ca="1" si="35"/>
        <v>kaolinite_pxa</v>
      </c>
      <c r="Y393" s="66">
        <f>LARGE(F393:P393,2)</f>
        <v>35.216696153732464</v>
      </c>
      <c r="Z393" s="16" t="str">
        <f t="shared" ca="1" si="36"/>
        <v>hematite_pxa</v>
      </c>
      <c r="AA393" s="66">
        <f>LARGE(F393:P393,3)</f>
        <v>15.950470198572358</v>
      </c>
      <c r="AB393" s="16" t="str">
        <f t="shared" ca="1" si="37"/>
        <v>undifferentiated_clay_pxa</v>
      </c>
      <c r="AC393" s="66">
        <f>LARGE(F393:P393,4)</f>
        <v>5.5176917499806262</v>
      </c>
    </row>
    <row r="394" spans="1:29" x14ac:dyDescent="0.3">
      <c r="A394" t="s">
        <v>23</v>
      </c>
      <c r="B394" s="12">
        <v>9.75</v>
      </c>
      <c r="C394" s="12">
        <v>10</v>
      </c>
      <c r="D394" s="12">
        <v>35373</v>
      </c>
      <c r="E394" s="11">
        <v>0.13852373279054647</v>
      </c>
      <c r="F394" s="11">
        <v>6.6532919250605928E-3</v>
      </c>
      <c r="G394" s="11">
        <v>0</v>
      </c>
      <c r="H394" s="11">
        <v>3.3000327948300536</v>
      </c>
      <c r="I394" s="11">
        <v>16.73302919152739</v>
      </c>
      <c r="J394" s="11">
        <v>2.1822797514198742</v>
      </c>
      <c r="K394" s="11">
        <v>61.520772667060285</v>
      </c>
      <c r="L394" s="11">
        <v>11.228539005527258</v>
      </c>
      <c r="M394" s="11">
        <v>2.2177639750201972E-3</v>
      </c>
      <c r="N394" s="11">
        <v>0.19959875775181776</v>
      </c>
      <c r="O394" s="11">
        <v>9.9799378875908881E-2</v>
      </c>
      <c r="P394" s="11">
        <v>4.5885536643167892</v>
      </c>
      <c r="Q394" s="13">
        <f t="shared" si="33"/>
        <v>100.00000000000001</v>
      </c>
      <c r="R394" s="20"/>
      <c r="S394">
        <v>0.98799999999999999</v>
      </c>
      <c r="T394" s="20"/>
      <c r="V394" s="16" t="str">
        <f t="shared" ca="1" si="34"/>
        <v>hematite_pxa</v>
      </c>
      <c r="W394" s="66">
        <f>LARGE(F394:P394,1)</f>
        <v>61.520772667060285</v>
      </c>
      <c r="X394" s="16" t="str">
        <f t="shared" ca="1" si="35"/>
        <v>goethite_pxa</v>
      </c>
      <c r="Y394" s="66">
        <f>LARGE(F394:P394,2)</f>
        <v>16.73302919152739</v>
      </c>
      <c r="Z394" s="16" t="str">
        <f t="shared" ca="1" si="36"/>
        <v>kaolinite_pxa</v>
      </c>
      <c r="AA394" s="66">
        <f>LARGE(F394:P394,3)</f>
        <v>11.228539005527258</v>
      </c>
      <c r="AB394" s="16" t="str">
        <f t="shared" ca="1" si="37"/>
        <v>undifferentiated_clay_pxa</v>
      </c>
      <c r="AC394" s="66">
        <f>LARGE(F394:P394,4)</f>
        <v>4.5885536643167892</v>
      </c>
    </row>
    <row r="395" spans="1:29" x14ac:dyDescent="0.3">
      <c r="A395" t="s">
        <v>23</v>
      </c>
      <c r="B395" s="12">
        <v>10</v>
      </c>
      <c r="C395" s="12">
        <v>10.25</v>
      </c>
      <c r="D395" s="12">
        <v>24865</v>
      </c>
      <c r="E395" s="11">
        <v>3.2012869495274479</v>
      </c>
      <c r="F395" s="11">
        <v>1.142909416736201E-2</v>
      </c>
      <c r="G395" s="11">
        <v>5.7145470836810052E-3</v>
      </c>
      <c r="H395" s="11">
        <v>3.4287282502086028E-2</v>
      </c>
      <c r="I395" s="11">
        <v>51.236629152283896</v>
      </c>
      <c r="J395" s="11">
        <v>3.5887355685516718</v>
      </c>
      <c r="K395" s="11">
        <v>16.929345735404979</v>
      </c>
      <c r="L395" s="11">
        <v>23.992525930834699</v>
      </c>
      <c r="M395" s="11">
        <v>2.8572735418405026E-3</v>
      </c>
      <c r="N395" s="11">
        <v>3.1430008960245531E-2</v>
      </c>
      <c r="O395" s="11">
        <v>5.7145470836810052E-3</v>
      </c>
      <c r="P395" s="11">
        <v>0.96004391005840883</v>
      </c>
      <c r="Q395" s="13">
        <f t="shared" si="33"/>
        <v>99.999999999999986</v>
      </c>
      <c r="R395" s="20"/>
      <c r="S395">
        <v>0.98799999999999999</v>
      </c>
      <c r="T395" s="20"/>
      <c r="V395" s="16" t="str">
        <f t="shared" ca="1" si="34"/>
        <v>goethite_pxa</v>
      </c>
      <c r="W395" s="66">
        <f>LARGE(F395:P395,1)</f>
        <v>51.236629152283896</v>
      </c>
      <c r="X395" s="16" t="str">
        <f t="shared" ca="1" si="35"/>
        <v>kaolinite_pxa</v>
      </c>
      <c r="Y395" s="66">
        <f>LARGE(F395:P395,2)</f>
        <v>23.992525930834699</v>
      </c>
      <c r="Z395" s="16" t="str">
        <f t="shared" ca="1" si="36"/>
        <v>hematite_pxa</v>
      </c>
      <c r="AA395" s="66">
        <f>LARGE(F395:P395,3)</f>
        <v>16.929345735404979</v>
      </c>
      <c r="AB395" s="16" t="str">
        <f t="shared" ca="1" si="37"/>
        <v>gypsum_pxa</v>
      </c>
      <c r="AC395" s="66">
        <f>LARGE(F395:P395,4)</f>
        <v>3.5887355685516718</v>
      </c>
    </row>
    <row r="396" spans="1:29" x14ac:dyDescent="0.3">
      <c r="A396" t="s">
        <v>23</v>
      </c>
      <c r="B396" s="12">
        <v>10.25</v>
      </c>
      <c r="C396" s="12">
        <v>10.5</v>
      </c>
      <c r="D396" s="12">
        <v>43132</v>
      </c>
      <c r="E396" s="11">
        <v>5.1006213484188073E-2</v>
      </c>
      <c r="F396" s="11">
        <v>1.055929362278969E-2</v>
      </c>
      <c r="G396" s="11">
        <v>0</v>
      </c>
      <c r="H396" s="11">
        <v>0.56316232654878351</v>
      </c>
      <c r="I396" s="11">
        <v>5.6193040895945794</v>
      </c>
      <c r="J396" s="11">
        <v>1.2231181779731393</v>
      </c>
      <c r="K396" s="11">
        <v>70.250980472419812</v>
      </c>
      <c r="L396" s="11">
        <v>13.028408448252012</v>
      </c>
      <c r="M396" s="11">
        <v>2.6398234056974227E-2</v>
      </c>
      <c r="N396" s="11">
        <v>0.44173044988670201</v>
      </c>
      <c r="O396" s="11">
        <v>5.2796468113948452E-3</v>
      </c>
      <c r="P396" s="11">
        <v>8.7800526473496276</v>
      </c>
      <c r="Q396" s="13">
        <f t="shared" si="33"/>
        <v>100</v>
      </c>
      <c r="R396" s="20"/>
      <c r="S396">
        <v>0.98899999999999999</v>
      </c>
      <c r="T396" s="20"/>
      <c r="V396" s="16" t="str">
        <f t="shared" ca="1" si="34"/>
        <v>hematite_pxa</v>
      </c>
      <c r="W396" s="66">
        <f>LARGE(F396:P396,1)</f>
        <v>70.250980472419812</v>
      </c>
      <c r="X396" s="16" t="str">
        <f t="shared" ca="1" si="35"/>
        <v>kaolinite_pxa</v>
      </c>
      <c r="Y396" s="66">
        <f>LARGE(F396:P396,2)</f>
        <v>13.028408448252012</v>
      </c>
      <c r="Z396" s="16" t="str">
        <f t="shared" ca="1" si="36"/>
        <v>undifferentiated_clay_pxa</v>
      </c>
      <c r="AA396" s="66">
        <f>LARGE(F396:P396,3)</f>
        <v>8.7800526473496276</v>
      </c>
      <c r="AB396" s="16" t="str">
        <f t="shared" ca="1" si="37"/>
        <v>goethite_pxa</v>
      </c>
      <c r="AC396" s="66">
        <f>LARGE(F396:P396,4)</f>
        <v>5.6193040895945794</v>
      </c>
    </row>
    <row r="397" spans="1:29" x14ac:dyDescent="0.3">
      <c r="A397" t="s">
        <v>23</v>
      </c>
      <c r="B397" s="12">
        <v>10.5</v>
      </c>
      <c r="C397" s="12">
        <v>10.75</v>
      </c>
      <c r="D397" s="12">
        <v>43134</v>
      </c>
      <c r="E397" s="11">
        <v>4.6367134974729914E-3</v>
      </c>
      <c r="F397" s="11">
        <v>1.6898244746346013E-2</v>
      </c>
      <c r="G397" s="11">
        <v>0</v>
      </c>
      <c r="H397" s="11">
        <v>2.800884066706852</v>
      </c>
      <c r="I397" s="11">
        <v>9.3827503954086229</v>
      </c>
      <c r="J397" s="11">
        <v>3.3479647403698034</v>
      </c>
      <c r="K397" s="11">
        <v>81.722023873922609</v>
      </c>
      <c r="L397" s="11">
        <v>1.1638666069045818</v>
      </c>
      <c r="M397" s="11">
        <v>0</v>
      </c>
      <c r="N397" s="11">
        <v>0.50694734239038031</v>
      </c>
      <c r="O397" s="11">
        <v>4.2245611865865031E-3</v>
      </c>
      <c r="P397" s="11">
        <v>1.0498034548667461</v>
      </c>
      <c r="Q397" s="13">
        <f t="shared" si="33"/>
        <v>100</v>
      </c>
      <c r="R397" s="20"/>
      <c r="S397">
        <v>0.98899999999999999</v>
      </c>
      <c r="T397" s="20"/>
      <c r="V397" s="16" t="str">
        <f t="shared" ca="1" si="34"/>
        <v>hematite_pxa</v>
      </c>
      <c r="W397" s="66">
        <f>LARGE(F397:P397,1)</f>
        <v>81.722023873922609</v>
      </c>
      <c r="X397" s="16" t="str">
        <f t="shared" ca="1" si="35"/>
        <v>goethite_pxa</v>
      </c>
      <c r="Y397" s="66">
        <f>LARGE(F397:P397,2)</f>
        <v>9.3827503954086229</v>
      </c>
      <c r="Z397" s="16" t="str">
        <f t="shared" ca="1" si="36"/>
        <v>gypsum_pxa</v>
      </c>
      <c r="AA397" s="66">
        <f>LARGE(F397:P397,3)</f>
        <v>3.3479647403698034</v>
      </c>
      <c r="AB397" s="16" t="str">
        <f t="shared" ca="1" si="37"/>
        <v>gibbsite_pxa</v>
      </c>
      <c r="AC397" s="66">
        <f>LARGE(F397:P397,4)</f>
        <v>2.800884066706852</v>
      </c>
    </row>
    <row r="398" spans="1:29" x14ac:dyDescent="0.3">
      <c r="A398" t="s">
        <v>23</v>
      </c>
      <c r="B398" s="12">
        <v>10.75</v>
      </c>
      <c r="C398" s="12">
        <v>11</v>
      </c>
      <c r="D398" s="12">
        <v>34206</v>
      </c>
      <c r="E398" s="11">
        <v>3.4555341168216103</v>
      </c>
      <c r="F398" s="11">
        <v>1.4014632262334461E-2</v>
      </c>
      <c r="G398" s="11">
        <v>0</v>
      </c>
      <c r="H398" s="11">
        <v>1.8686176349779284</v>
      </c>
      <c r="I398" s="11">
        <v>20.99859067306447</v>
      </c>
      <c r="J398" s="11">
        <v>1.9924135532952161</v>
      </c>
      <c r="K398" s="11">
        <v>56.032835556856895</v>
      </c>
      <c r="L398" s="11">
        <v>12.608497492013571</v>
      </c>
      <c r="M398" s="11">
        <v>1.6350404306056877E-2</v>
      </c>
      <c r="N398" s="11">
        <v>0.45080400443842528</v>
      </c>
      <c r="O398" s="11">
        <v>4.6715440874448202E-3</v>
      </c>
      <c r="P398" s="11">
        <v>2.5576703878760392</v>
      </c>
      <c r="Q398" s="13">
        <f t="shared" si="33"/>
        <v>99.999999999999986</v>
      </c>
      <c r="R398" s="20"/>
      <c r="S398">
        <v>0.98799999999999999</v>
      </c>
      <c r="T398" s="20"/>
      <c r="V398" s="16" t="str">
        <f t="shared" ca="1" si="34"/>
        <v>hematite_pxa</v>
      </c>
      <c r="W398" s="66">
        <f>LARGE(F398:P398,1)</f>
        <v>56.032835556856895</v>
      </c>
      <c r="X398" s="16" t="str">
        <f t="shared" ca="1" si="35"/>
        <v>goethite_pxa</v>
      </c>
      <c r="Y398" s="66">
        <f>LARGE(F398:P398,2)</f>
        <v>20.99859067306447</v>
      </c>
      <c r="Z398" s="16" t="str">
        <f t="shared" ca="1" si="36"/>
        <v>kaolinite_pxa</v>
      </c>
      <c r="AA398" s="66">
        <f>LARGE(F398:P398,3)</f>
        <v>12.608497492013571</v>
      </c>
      <c r="AB398" s="16" t="str">
        <f t="shared" ca="1" si="37"/>
        <v>undifferentiated_clay_pxa</v>
      </c>
      <c r="AC398" s="66">
        <f>LARGE(F398:P398,4)</f>
        <v>2.5576703878760392</v>
      </c>
    </row>
    <row r="399" spans="1:29" x14ac:dyDescent="0.3">
      <c r="A399" t="s">
        <v>23</v>
      </c>
      <c r="B399" s="12">
        <v>11</v>
      </c>
      <c r="C399" s="12">
        <v>11.25</v>
      </c>
      <c r="D399" s="12">
        <v>41570</v>
      </c>
      <c r="E399" s="11">
        <v>1.4433485686793359E-2</v>
      </c>
      <c r="F399" s="11">
        <v>4.0840440533581081E-3</v>
      </c>
      <c r="G399" s="11">
        <v>0</v>
      </c>
      <c r="H399" s="11">
        <v>1.1210700926468009</v>
      </c>
      <c r="I399" s="11">
        <v>2.8241164628971318</v>
      </c>
      <c r="J399" s="11">
        <v>0.96383439659251358</v>
      </c>
      <c r="K399" s="11">
        <v>82.058655142097805</v>
      </c>
      <c r="L399" s="11">
        <v>3.1140835906855573</v>
      </c>
      <c r="M399" s="11">
        <v>2.042022026679054E-3</v>
      </c>
      <c r="N399" s="11">
        <v>0.3226394802152906</v>
      </c>
      <c r="O399" s="11">
        <v>4.0840440533581081E-3</v>
      </c>
      <c r="P399" s="11">
        <v>9.5709572390447271</v>
      </c>
      <c r="Q399" s="13">
        <f t="shared" si="33"/>
        <v>100.00000000000001</v>
      </c>
      <c r="R399" s="20"/>
      <c r="S399">
        <v>0.98899999999999999</v>
      </c>
      <c r="T399" s="20"/>
      <c r="V399" s="16" t="str">
        <f t="shared" ca="1" si="34"/>
        <v>hematite_pxa</v>
      </c>
      <c r="W399" s="66">
        <f>LARGE(F399:P399,1)</f>
        <v>82.058655142097805</v>
      </c>
      <c r="X399" s="16" t="str">
        <f t="shared" ca="1" si="35"/>
        <v>undifferentiated_clay_pxa</v>
      </c>
      <c r="Y399" s="66">
        <f>LARGE(F399:P399,2)</f>
        <v>9.5709572390447271</v>
      </c>
      <c r="Z399" s="16" t="str">
        <f t="shared" ca="1" si="36"/>
        <v>kaolinite_pxa</v>
      </c>
      <c r="AA399" s="66">
        <f>LARGE(F399:P399,3)</f>
        <v>3.1140835906855573</v>
      </c>
      <c r="AB399" s="16" t="str">
        <f t="shared" ca="1" si="37"/>
        <v>goethite_pxa</v>
      </c>
      <c r="AC399" s="66">
        <f>LARGE(F399:P399,4)</f>
        <v>2.8241164628971318</v>
      </c>
    </row>
    <row r="400" spans="1:29" x14ac:dyDescent="0.3">
      <c r="A400" t="s">
        <v>23</v>
      </c>
      <c r="B400" s="12">
        <v>11.25</v>
      </c>
      <c r="C400" s="12">
        <v>11.5</v>
      </c>
      <c r="D400" s="12">
        <v>41682</v>
      </c>
      <c r="E400" s="11">
        <v>7.9170865121635237E-2</v>
      </c>
      <c r="F400" s="11">
        <v>6.0154013425903805E-2</v>
      </c>
      <c r="G400" s="11">
        <v>0</v>
      </c>
      <c r="H400" s="11">
        <v>1.5105341149171396</v>
      </c>
      <c r="I400" s="11">
        <v>66.009004066025085</v>
      </c>
      <c r="J400" s="11">
        <v>0.66169414768494184</v>
      </c>
      <c r="K400" s="11">
        <v>3.554099626580483</v>
      </c>
      <c r="L400" s="11">
        <v>24.186926231665485</v>
      </c>
      <c r="M400" s="11">
        <v>1.8380392991248384E-2</v>
      </c>
      <c r="N400" s="11">
        <v>0.76696367118027331</v>
      </c>
      <c r="O400" s="11">
        <v>4.3444565252041635E-2</v>
      </c>
      <c r="P400" s="11">
        <v>3.109628305155749</v>
      </c>
      <c r="Q400" s="13">
        <f t="shared" si="33"/>
        <v>99.999999999999986</v>
      </c>
      <c r="R400" s="20"/>
      <c r="S400">
        <v>0.98299999999999998</v>
      </c>
      <c r="T400" s="20"/>
      <c r="V400" s="16" t="str">
        <f t="shared" ca="1" si="34"/>
        <v>goethite_pxa</v>
      </c>
      <c r="W400" s="66">
        <f>LARGE(F400:P400,1)</f>
        <v>66.009004066025085</v>
      </c>
      <c r="X400" s="16" t="str">
        <f t="shared" ca="1" si="35"/>
        <v>kaolinite_pxa</v>
      </c>
      <c r="Y400" s="66">
        <f>LARGE(F400:P400,2)</f>
        <v>24.186926231665485</v>
      </c>
      <c r="Z400" s="16" t="str">
        <f t="shared" ca="1" si="36"/>
        <v>hematite_pxa</v>
      </c>
      <c r="AA400" s="66">
        <f>LARGE(F400:P400,3)</f>
        <v>3.554099626580483</v>
      </c>
      <c r="AB400" s="16" t="str">
        <f t="shared" ca="1" si="37"/>
        <v>undifferentiated_clay_pxa</v>
      </c>
      <c r="AC400" s="66">
        <f>LARGE(F400:P400,4)</f>
        <v>3.109628305155749</v>
      </c>
    </row>
    <row r="401" spans="1:29" x14ac:dyDescent="0.3">
      <c r="A401" t="s">
        <v>23</v>
      </c>
      <c r="B401" s="12">
        <v>11.5</v>
      </c>
      <c r="C401" s="12">
        <v>11.75</v>
      </c>
      <c r="D401" s="12">
        <v>28528</v>
      </c>
      <c r="E401" s="11">
        <v>0.12969713965227145</v>
      </c>
      <c r="F401" s="11">
        <v>4.9095616389906466E-3</v>
      </c>
      <c r="G401" s="11">
        <v>0</v>
      </c>
      <c r="H401" s="11">
        <v>0.48850138307956931</v>
      </c>
      <c r="I401" s="11">
        <v>69.676498780555249</v>
      </c>
      <c r="J401" s="11">
        <v>1.4826876149751751</v>
      </c>
      <c r="K401" s="11">
        <v>5.4005178028897108E-2</v>
      </c>
      <c r="L401" s="11">
        <v>27.495999959167111</v>
      </c>
      <c r="M401" s="11">
        <v>0</v>
      </c>
      <c r="N401" s="11">
        <v>0.53514221864998046</v>
      </c>
      <c r="O401" s="11">
        <v>0.10555557523829889</v>
      </c>
      <c r="P401" s="11">
        <v>2.7002589014448554E-2</v>
      </c>
      <c r="Q401" s="13">
        <f t="shared" si="33"/>
        <v>99.999999999999986</v>
      </c>
      <c r="R401" s="20"/>
      <c r="S401">
        <v>0.98499999999999999</v>
      </c>
      <c r="T401" s="20"/>
      <c r="V401" s="16" t="str">
        <f t="shared" ca="1" si="34"/>
        <v>goethite_pxa</v>
      </c>
      <c r="W401" s="66">
        <f>LARGE(F401:P401,1)</f>
        <v>69.676498780555249</v>
      </c>
      <c r="X401" s="16" t="str">
        <f t="shared" ca="1" si="35"/>
        <v>kaolinite_pxa</v>
      </c>
      <c r="Y401" s="66">
        <f>LARGE(F401:P401,2)</f>
        <v>27.495999959167111</v>
      </c>
      <c r="Z401" s="16" t="str">
        <f t="shared" ca="1" si="36"/>
        <v>gypsum_pxa</v>
      </c>
      <c r="AA401" s="66">
        <f>LARGE(F401:P401,3)</f>
        <v>1.4826876149751751</v>
      </c>
      <c r="AB401" s="16" t="str">
        <f t="shared" ca="1" si="37"/>
        <v>nontronite_pxa</v>
      </c>
      <c r="AC401" s="66">
        <f>LARGE(F401:P401,4)</f>
        <v>0.53514221864998046</v>
      </c>
    </row>
    <row r="402" spans="1:29" x14ac:dyDescent="0.3">
      <c r="A402" t="s">
        <v>23</v>
      </c>
      <c r="B402" s="12">
        <v>11.75</v>
      </c>
      <c r="C402" s="12">
        <v>12</v>
      </c>
      <c r="D402" s="12">
        <v>33688</v>
      </c>
      <c r="E402" s="11">
        <v>0</v>
      </c>
      <c r="F402" s="11">
        <v>1.9401826756611545E-2</v>
      </c>
      <c r="G402" s="11">
        <v>3.5818757089129009E-2</v>
      </c>
      <c r="H402" s="11">
        <v>0</v>
      </c>
      <c r="I402" s="11">
        <v>49.779117664617047</v>
      </c>
      <c r="J402" s="11">
        <v>1.847650886514238</v>
      </c>
      <c r="K402" s="11">
        <v>8.8054444510775473E-2</v>
      </c>
      <c r="L402" s="11">
        <v>48.225479075876066</v>
      </c>
      <c r="M402" s="11">
        <v>1.4924482120470422E-3</v>
      </c>
      <c r="N402" s="11">
        <v>0</v>
      </c>
      <c r="O402" s="11">
        <v>2.9848964240940844E-3</v>
      </c>
      <c r="P402" s="11">
        <v>0</v>
      </c>
      <c r="Q402" s="13">
        <f t="shared" si="33"/>
        <v>100</v>
      </c>
      <c r="R402" s="20"/>
      <c r="S402">
        <v>0.99199999999999999</v>
      </c>
      <c r="T402" s="20"/>
      <c r="V402" s="16" t="str">
        <f t="shared" ca="1" si="34"/>
        <v>goethite_pxa</v>
      </c>
      <c r="W402" s="66">
        <f>LARGE(F402:P402,1)</f>
        <v>49.779117664617047</v>
      </c>
      <c r="X402" s="16" t="str">
        <f t="shared" ca="1" si="35"/>
        <v>kaolinite_pxa</v>
      </c>
      <c r="Y402" s="66">
        <f>LARGE(F402:P402,2)</f>
        <v>48.225479075876066</v>
      </c>
      <c r="Z402" s="16" t="str">
        <f t="shared" ca="1" si="36"/>
        <v>gypsum_pxa</v>
      </c>
      <c r="AA402" s="66">
        <f>LARGE(F402:P402,3)</f>
        <v>1.847650886514238</v>
      </c>
      <c r="AB402" s="16" t="str">
        <f t="shared" ca="1" si="37"/>
        <v>hematite_pxa</v>
      </c>
      <c r="AC402" s="66">
        <f>LARGE(F402:P402,4)</f>
        <v>8.8054444510775473E-2</v>
      </c>
    </row>
    <row r="403" spans="1:29" x14ac:dyDescent="0.3">
      <c r="A403" t="s">
        <v>23</v>
      </c>
      <c r="B403" s="12">
        <v>12</v>
      </c>
      <c r="C403" s="12">
        <v>12.25</v>
      </c>
      <c r="D403" s="12">
        <v>37390</v>
      </c>
      <c r="E403" s="11">
        <v>0.38245520192564858</v>
      </c>
      <c r="F403" s="11">
        <v>5.5365636813928462E-2</v>
      </c>
      <c r="G403" s="11">
        <v>2.3991775952702337E-2</v>
      </c>
      <c r="H403" s="11">
        <v>5.3520115586797513E-2</v>
      </c>
      <c r="I403" s="11">
        <v>67.963164710324321</v>
      </c>
      <c r="J403" s="11">
        <v>1.1017761725971764</v>
      </c>
      <c r="K403" s="11">
        <v>2.5837297179833282E-2</v>
      </c>
      <c r="L403" s="11">
        <v>30.392043568392463</v>
      </c>
      <c r="M403" s="11">
        <v>0</v>
      </c>
      <c r="N403" s="11">
        <v>0</v>
      </c>
      <c r="O403" s="11">
        <v>1.8455212271309487E-3</v>
      </c>
      <c r="P403" s="11">
        <v>0</v>
      </c>
      <c r="Q403" s="13">
        <f t="shared" si="33"/>
        <v>99.999999999999986</v>
      </c>
      <c r="R403" s="20"/>
      <c r="S403">
        <v>0.98699999999999999</v>
      </c>
      <c r="T403" s="20"/>
      <c r="V403" s="16" t="str">
        <f t="shared" ca="1" si="34"/>
        <v>goethite_pxa</v>
      </c>
      <c r="W403" s="66">
        <f>LARGE(F403:P403,1)</f>
        <v>67.963164710324321</v>
      </c>
      <c r="X403" s="16" t="str">
        <f t="shared" ca="1" si="35"/>
        <v>kaolinite_pxa</v>
      </c>
      <c r="Y403" s="66">
        <f>LARGE(F403:P403,2)</f>
        <v>30.392043568392463</v>
      </c>
      <c r="Z403" s="16" t="str">
        <f t="shared" ca="1" si="36"/>
        <v>gypsum_pxa</v>
      </c>
      <c r="AA403" s="66">
        <f>LARGE(F403:P403,3)</f>
        <v>1.1017761725971764</v>
      </c>
      <c r="AB403" s="16" t="str">
        <f t="shared" ca="1" si="37"/>
        <v>alunite_pxa</v>
      </c>
      <c r="AC403" s="66">
        <f>LARGE(F403:P403,4)</f>
        <v>5.5365636813928462E-2</v>
      </c>
    </row>
    <row r="404" spans="1:29" x14ac:dyDescent="0.3">
      <c r="A404" t="s">
        <v>23</v>
      </c>
      <c r="B404" s="12">
        <v>12.25</v>
      </c>
      <c r="C404" s="12">
        <v>12.5</v>
      </c>
      <c r="D404" s="12">
        <v>38421</v>
      </c>
      <c r="E404" s="11">
        <v>1.8219203040004163E-2</v>
      </c>
      <c r="F404" s="11">
        <v>1.3444736206139987E-3</v>
      </c>
      <c r="G404" s="11">
        <v>9.4113153442979876E-3</v>
      </c>
      <c r="H404" s="11">
        <v>0</v>
      </c>
      <c r="I404" s="11">
        <v>51.561907824167449</v>
      </c>
      <c r="J404" s="11">
        <v>1.2678386242390005</v>
      </c>
      <c r="K404" s="11">
        <v>1.3444736206139987E-3</v>
      </c>
      <c r="L404" s="11">
        <v>47.138589612347403</v>
      </c>
      <c r="M404" s="11">
        <v>0</v>
      </c>
      <c r="N404" s="11">
        <v>0</v>
      </c>
      <c r="O404" s="11">
        <v>0</v>
      </c>
      <c r="P404" s="11">
        <v>1.3444736206139987E-3</v>
      </c>
      <c r="Q404" s="13">
        <f t="shared" si="33"/>
        <v>100</v>
      </c>
      <c r="R404" s="20"/>
      <c r="S404">
        <v>0.99</v>
      </c>
      <c r="T404" s="20"/>
      <c r="V404" s="16" t="str">
        <f t="shared" ca="1" si="34"/>
        <v>goethite_pxa</v>
      </c>
      <c r="W404" s="66">
        <f>LARGE(F404:P404,1)</f>
        <v>51.561907824167449</v>
      </c>
      <c r="X404" s="16" t="str">
        <f t="shared" ca="1" si="35"/>
        <v>kaolinite_pxa</v>
      </c>
      <c r="Y404" s="66">
        <f>LARGE(F404:P404,2)</f>
        <v>47.138589612347403</v>
      </c>
      <c r="Z404" s="16" t="str">
        <f t="shared" ca="1" si="36"/>
        <v>gypsum_pxa</v>
      </c>
      <c r="AA404" s="66">
        <f>LARGE(F404:P404,3)</f>
        <v>1.2678386242390005</v>
      </c>
      <c r="AB404" s="16" t="str">
        <f t="shared" ca="1" si="37"/>
        <v>chert_pxa</v>
      </c>
      <c r="AC404" s="66">
        <f>LARGE(F404:P404,4)</f>
        <v>9.4113153442979876E-3</v>
      </c>
    </row>
    <row r="405" spans="1:29" x14ac:dyDescent="0.3">
      <c r="A405" t="s">
        <v>23</v>
      </c>
      <c r="B405" s="12">
        <v>12.5</v>
      </c>
      <c r="C405" s="12">
        <v>12.75</v>
      </c>
      <c r="D405" s="12">
        <v>38648</v>
      </c>
      <c r="E405" s="11">
        <v>0.18112192092734422</v>
      </c>
      <c r="F405" s="11">
        <v>3.8989492913242309E-2</v>
      </c>
      <c r="G405" s="11">
        <v>1.4440552930830486E-3</v>
      </c>
      <c r="H405" s="11">
        <v>1.5899048776844364</v>
      </c>
      <c r="I405" s="11">
        <v>55.471940028492227</v>
      </c>
      <c r="J405" s="11">
        <v>1.9249257056797038</v>
      </c>
      <c r="K405" s="11">
        <v>2.3104884689328777E-2</v>
      </c>
      <c r="L405" s="11">
        <v>40.744020094338218</v>
      </c>
      <c r="M405" s="11">
        <v>0</v>
      </c>
      <c r="N405" s="11">
        <v>7.220276465415244E-3</v>
      </c>
      <c r="O405" s="11">
        <v>5.7762211723321943E-3</v>
      </c>
      <c r="P405" s="11">
        <v>1.1552442344664389E-2</v>
      </c>
      <c r="Q405" s="13">
        <f t="shared" si="33"/>
        <v>100</v>
      </c>
      <c r="R405" s="20"/>
      <c r="S405">
        <v>0.98699999999999999</v>
      </c>
      <c r="T405" s="20"/>
      <c r="V405" s="16" t="str">
        <f t="shared" ca="1" si="34"/>
        <v>goethite_pxa</v>
      </c>
      <c r="W405" s="66">
        <f>LARGE(F405:P405,1)</f>
        <v>55.471940028492227</v>
      </c>
      <c r="X405" s="16" t="str">
        <f t="shared" ca="1" si="35"/>
        <v>kaolinite_pxa</v>
      </c>
      <c r="Y405" s="66">
        <f>LARGE(F405:P405,2)</f>
        <v>40.744020094338218</v>
      </c>
      <c r="Z405" s="16" t="str">
        <f t="shared" ca="1" si="36"/>
        <v>gypsum_pxa</v>
      </c>
      <c r="AA405" s="66">
        <f>LARGE(F405:P405,3)</f>
        <v>1.9249257056797038</v>
      </c>
      <c r="AB405" s="16" t="str">
        <f t="shared" ca="1" si="37"/>
        <v>gibbsite_pxa</v>
      </c>
      <c r="AC405" s="66">
        <f>LARGE(F405:P405,4)</f>
        <v>1.5899048776844364</v>
      </c>
    </row>
    <row r="406" spans="1:29" x14ac:dyDescent="0.3">
      <c r="A406" t="s">
        <v>23</v>
      </c>
      <c r="B406" s="12">
        <v>12.75</v>
      </c>
      <c r="C406" s="12">
        <v>13</v>
      </c>
      <c r="D406" s="12">
        <v>29996</v>
      </c>
      <c r="E406" s="11">
        <v>0.29003867182290971</v>
      </c>
      <c r="F406" s="11">
        <v>7.3984701745078985E-2</v>
      </c>
      <c r="G406" s="11">
        <v>1.3628760847777708E-2</v>
      </c>
      <c r="H406" s="11">
        <v>0.99100561021697886</v>
      </c>
      <c r="I406" s="11">
        <v>57.100614020517803</v>
      </c>
      <c r="J406" s="11">
        <v>1.0610963802912641</v>
      </c>
      <c r="K406" s="11">
        <v>0.4030219279271407</v>
      </c>
      <c r="L406" s="11">
        <v>39.96342073735503</v>
      </c>
      <c r="M406" s="11">
        <v>7.7878633415872601E-3</v>
      </c>
      <c r="N406" s="11">
        <v>3.8939316707936301E-3</v>
      </c>
      <c r="O406" s="11">
        <v>9.1507394263650316E-2</v>
      </c>
      <c r="P406" s="11">
        <v>0</v>
      </c>
      <c r="Q406" s="13">
        <f t="shared" si="33"/>
        <v>100</v>
      </c>
      <c r="R406" s="20"/>
      <c r="S406">
        <v>0.98299999999999998</v>
      </c>
      <c r="T406" s="20"/>
      <c r="V406" s="16" t="str">
        <f t="shared" ca="1" si="34"/>
        <v>goethite_pxa</v>
      </c>
      <c r="W406" s="66">
        <f>LARGE(F406:P406,1)</f>
        <v>57.100614020517803</v>
      </c>
      <c r="X406" s="16" t="str">
        <f t="shared" ca="1" si="35"/>
        <v>kaolinite_pxa</v>
      </c>
      <c r="Y406" s="66">
        <f>LARGE(F406:P406,2)</f>
        <v>39.96342073735503</v>
      </c>
      <c r="Z406" s="16" t="str">
        <f t="shared" ca="1" si="36"/>
        <v>gypsum_pxa</v>
      </c>
      <c r="AA406" s="66">
        <f>LARGE(F406:P406,3)</f>
        <v>1.0610963802912641</v>
      </c>
      <c r="AB406" s="16" t="str">
        <f t="shared" ca="1" si="37"/>
        <v>gibbsite_pxa</v>
      </c>
      <c r="AC406" s="66">
        <f>LARGE(F406:P406,4)</f>
        <v>0.99100561021697886</v>
      </c>
    </row>
    <row r="407" spans="1:29" x14ac:dyDescent="0.3">
      <c r="A407" t="s">
        <v>23</v>
      </c>
      <c r="B407" s="12">
        <v>13</v>
      </c>
      <c r="C407" s="12">
        <v>13.25</v>
      </c>
      <c r="D407" s="12">
        <v>29026</v>
      </c>
      <c r="E407" s="11">
        <v>5.0196375663198509</v>
      </c>
      <c r="F407" s="11">
        <v>7.6302699047835626E-2</v>
      </c>
      <c r="G407" s="11">
        <v>1.8560115984608667E-2</v>
      </c>
      <c r="H407" s="11">
        <v>1.8663227740078714</v>
      </c>
      <c r="I407" s="11">
        <v>47.678875729350267</v>
      </c>
      <c r="J407" s="11">
        <v>2.7860796328007007</v>
      </c>
      <c r="K407" s="11">
        <v>7.5622161461733297</v>
      </c>
      <c r="L407" s="11">
        <v>34.893018051064288</v>
      </c>
      <c r="M407" s="11">
        <v>0</v>
      </c>
      <c r="N407" s="11">
        <v>1.6497880875207704E-2</v>
      </c>
      <c r="O407" s="11">
        <v>4.3306937297420224E-2</v>
      </c>
      <c r="P407" s="11">
        <v>3.9182467078618298E-2</v>
      </c>
      <c r="Q407" s="13">
        <f t="shared" si="33"/>
        <v>100</v>
      </c>
      <c r="R407" s="20"/>
      <c r="S407">
        <v>0.98499999999999999</v>
      </c>
      <c r="T407" s="20"/>
      <c r="V407" s="16" t="str">
        <f t="shared" ca="1" si="34"/>
        <v>goethite_pxa</v>
      </c>
      <c r="W407" s="66">
        <f>LARGE(F407:P407,1)</f>
        <v>47.678875729350267</v>
      </c>
      <c r="X407" s="16" t="str">
        <f t="shared" ca="1" si="35"/>
        <v>kaolinite_pxa</v>
      </c>
      <c r="Y407" s="66">
        <f>LARGE(F407:P407,2)</f>
        <v>34.893018051064288</v>
      </c>
      <c r="Z407" s="16" t="str">
        <f t="shared" ca="1" si="36"/>
        <v>hematite_pxa</v>
      </c>
      <c r="AA407" s="66">
        <f>LARGE(F407:P407,3)</f>
        <v>7.5622161461733297</v>
      </c>
      <c r="AB407" s="16" t="str">
        <f t="shared" ca="1" si="37"/>
        <v>gypsum_pxa</v>
      </c>
      <c r="AC407" s="66">
        <f>LARGE(F407:P407,4)</f>
        <v>2.7860796328007007</v>
      </c>
    </row>
    <row r="408" spans="1:29" x14ac:dyDescent="0.3">
      <c r="A408" t="s">
        <v>23</v>
      </c>
      <c r="B408" s="12">
        <v>13.25</v>
      </c>
      <c r="C408" s="12">
        <v>13.5</v>
      </c>
      <c r="D408" s="12">
        <v>38766</v>
      </c>
      <c r="E408" s="11">
        <v>0.82030645410927105</v>
      </c>
      <c r="F408" s="11">
        <v>3.0434629271813451E-2</v>
      </c>
      <c r="G408" s="11">
        <v>0</v>
      </c>
      <c r="H408" s="11">
        <v>0.9958887022832289</v>
      </c>
      <c r="I408" s="11">
        <v>61.134716143386591</v>
      </c>
      <c r="J408" s="11">
        <v>0.44975618812790991</v>
      </c>
      <c r="K408" s="11">
        <v>3.7806572806541592</v>
      </c>
      <c r="L408" s="11">
        <v>32.767950849319142</v>
      </c>
      <c r="M408" s="11">
        <v>0</v>
      </c>
      <c r="N408" s="11">
        <v>1.3526501898583756E-2</v>
      </c>
      <c r="O408" s="11">
        <v>6.7632509492918779E-3</v>
      </c>
      <c r="P408" s="11">
        <v>0</v>
      </c>
      <c r="Q408" s="13">
        <f t="shared" si="33"/>
        <v>99.999999999999972</v>
      </c>
      <c r="R408" s="20"/>
      <c r="S408">
        <v>0.98399999999999999</v>
      </c>
      <c r="T408" s="20"/>
      <c r="V408" s="16" t="str">
        <f t="shared" ca="1" si="34"/>
        <v>goethite_pxa</v>
      </c>
      <c r="W408" s="66">
        <f>LARGE(F408:P408,1)</f>
        <v>61.134716143386591</v>
      </c>
      <c r="X408" s="16" t="str">
        <f t="shared" ca="1" si="35"/>
        <v>kaolinite_pxa</v>
      </c>
      <c r="Y408" s="66">
        <f>LARGE(F408:P408,2)</f>
        <v>32.767950849319142</v>
      </c>
      <c r="Z408" s="16" t="str">
        <f t="shared" ca="1" si="36"/>
        <v>hematite_pxa</v>
      </c>
      <c r="AA408" s="66">
        <f>LARGE(F408:P408,3)</f>
        <v>3.7806572806541592</v>
      </c>
      <c r="AB408" s="16" t="str">
        <f t="shared" ca="1" si="37"/>
        <v>gibbsite_pxa</v>
      </c>
      <c r="AC408" s="66">
        <f>LARGE(F408:P408,4)</f>
        <v>0.9958887022832289</v>
      </c>
    </row>
    <row r="409" spans="1:29" x14ac:dyDescent="0.3">
      <c r="A409" t="s">
        <v>23</v>
      </c>
      <c r="B409" s="12">
        <v>13.5</v>
      </c>
      <c r="C409" s="12">
        <v>13.75</v>
      </c>
      <c r="D409" s="12">
        <v>36844</v>
      </c>
      <c r="E409" s="11">
        <v>7.3281945499945711E-2</v>
      </c>
      <c r="F409" s="11">
        <v>6.8207501538865879E-3</v>
      </c>
      <c r="G409" s="11">
        <v>2.7283000615546346E-3</v>
      </c>
      <c r="H409" s="11">
        <v>1.0913200246218538E-2</v>
      </c>
      <c r="I409" s="11">
        <v>45.452114875469434</v>
      </c>
      <c r="J409" s="11">
        <v>0.85122961920504614</v>
      </c>
      <c r="K409" s="11">
        <v>1.658806437425218</v>
      </c>
      <c r="L409" s="11">
        <v>46.857189407170068</v>
      </c>
      <c r="M409" s="11">
        <v>8.1849001846639041E-3</v>
      </c>
      <c r="N409" s="11">
        <v>1.3641500307773173E-3</v>
      </c>
      <c r="O409" s="11">
        <v>3.1962035221112544</v>
      </c>
      <c r="P409" s="11">
        <v>1.8811628924419206</v>
      </c>
      <c r="Q409" s="13">
        <f t="shared" si="33"/>
        <v>100</v>
      </c>
      <c r="R409" s="20"/>
      <c r="S409">
        <v>0.97699999999999998</v>
      </c>
      <c r="T409" s="20"/>
      <c r="V409" s="16" t="str">
        <f t="shared" ca="1" si="34"/>
        <v>kaolinite_pxa</v>
      </c>
      <c r="W409" s="66">
        <f>LARGE(F409:P409,1)</f>
        <v>46.857189407170068</v>
      </c>
      <c r="X409" s="16" t="str">
        <f t="shared" ca="1" si="35"/>
        <v>goethite_pxa</v>
      </c>
      <c r="Y409" s="66">
        <f>LARGE(F409:P409,2)</f>
        <v>45.452114875469434</v>
      </c>
      <c r="Z409" s="16" t="str">
        <f t="shared" ca="1" si="36"/>
        <v>quartz_pxa</v>
      </c>
      <c r="AA409" s="66">
        <f>LARGE(F409:P409,3)</f>
        <v>3.1962035221112544</v>
      </c>
      <c r="AB409" s="16" t="str">
        <f t="shared" ca="1" si="37"/>
        <v>undifferentiated_clay_pxa</v>
      </c>
      <c r="AC409" s="66">
        <f>LARGE(F409:P409,4)</f>
        <v>1.8811628924419206</v>
      </c>
    </row>
    <row r="410" spans="1:29" x14ac:dyDescent="0.3">
      <c r="A410" t="s">
        <v>23</v>
      </c>
      <c r="B410" s="12">
        <v>13.75</v>
      </c>
      <c r="C410" s="12">
        <v>14</v>
      </c>
      <c r="D410" s="12">
        <v>32500</v>
      </c>
      <c r="E410" s="11">
        <v>0</v>
      </c>
      <c r="F410" s="11">
        <v>1.2280109292972708E-2</v>
      </c>
      <c r="G410" s="11">
        <v>0</v>
      </c>
      <c r="H410" s="11">
        <v>0</v>
      </c>
      <c r="I410" s="11">
        <v>48.418935928529763</v>
      </c>
      <c r="J410" s="11">
        <v>0.51269456298161054</v>
      </c>
      <c r="K410" s="11">
        <v>1.1712154238172721</v>
      </c>
      <c r="L410" s="11">
        <v>49.881803948055136</v>
      </c>
      <c r="M410" s="11">
        <v>3.0700273232431769E-3</v>
      </c>
      <c r="N410" s="11">
        <v>0</v>
      </c>
      <c r="O410" s="11">
        <v>0</v>
      </c>
      <c r="P410" s="11">
        <v>0</v>
      </c>
      <c r="Q410" s="13">
        <f t="shared" si="33"/>
        <v>100</v>
      </c>
      <c r="R410" s="20"/>
      <c r="S410">
        <v>0.98499999999999999</v>
      </c>
      <c r="T410" s="20"/>
      <c r="V410" s="16" t="str">
        <f t="shared" ca="1" si="34"/>
        <v>kaolinite_pxa</v>
      </c>
      <c r="W410" s="66">
        <f>LARGE(F410:P410,1)</f>
        <v>49.881803948055136</v>
      </c>
      <c r="X410" s="16" t="str">
        <f t="shared" ca="1" si="35"/>
        <v>goethite_pxa</v>
      </c>
      <c r="Y410" s="66">
        <f>LARGE(F410:P410,2)</f>
        <v>48.418935928529763</v>
      </c>
      <c r="Z410" s="16" t="str">
        <f t="shared" ca="1" si="36"/>
        <v>hematite_pxa</v>
      </c>
      <c r="AA410" s="66">
        <f>LARGE(F410:P410,3)</f>
        <v>1.1712154238172721</v>
      </c>
      <c r="AB410" s="16" t="str">
        <f t="shared" ca="1" si="37"/>
        <v>gypsum_pxa</v>
      </c>
      <c r="AC410" s="66">
        <f>LARGE(F410:P410,4)</f>
        <v>0.51269456298161054</v>
      </c>
    </row>
    <row r="411" spans="1:29" x14ac:dyDescent="0.3">
      <c r="A411" t="s">
        <v>23</v>
      </c>
      <c r="B411" s="12">
        <v>14</v>
      </c>
      <c r="C411" s="12">
        <v>14.25</v>
      </c>
      <c r="D411" s="12">
        <v>38688</v>
      </c>
      <c r="E411" s="11">
        <v>0</v>
      </c>
      <c r="F411" s="11">
        <v>2.5571850506961938E-3</v>
      </c>
      <c r="G411" s="11">
        <v>1.2785925253480969E-3</v>
      </c>
      <c r="H411" s="11">
        <v>0</v>
      </c>
      <c r="I411" s="11">
        <v>49.417601104703941</v>
      </c>
      <c r="J411" s="11">
        <v>1.1110969045274961</v>
      </c>
      <c r="K411" s="11">
        <v>0</v>
      </c>
      <c r="L411" s="11">
        <v>49.466187620667171</v>
      </c>
      <c r="M411" s="11">
        <v>0</v>
      </c>
      <c r="N411" s="11">
        <v>0</v>
      </c>
      <c r="O411" s="11">
        <v>1.2785925253480969E-3</v>
      </c>
      <c r="P411" s="11">
        <v>0</v>
      </c>
      <c r="Q411" s="13">
        <f t="shared" si="33"/>
        <v>100</v>
      </c>
      <c r="R411" s="20"/>
      <c r="S411">
        <v>0.98399999999999999</v>
      </c>
      <c r="T411" s="20"/>
      <c r="V411" s="16" t="str">
        <f t="shared" ca="1" si="34"/>
        <v>kaolinite_pxa</v>
      </c>
      <c r="W411" s="66">
        <f>LARGE(F411:P411,1)</f>
        <v>49.466187620667171</v>
      </c>
      <c r="X411" s="16" t="str">
        <f t="shared" ca="1" si="35"/>
        <v>goethite_pxa</v>
      </c>
      <c r="Y411" s="66">
        <f>LARGE(F411:P411,2)</f>
        <v>49.417601104703941</v>
      </c>
      <c r="Z411" s="16" t="str">
        <f t="shared" ca="1" si="36"/>
        <v>gypsum_pxa</v>
      </c>
      <c r="AA411" s="66">
        <f>LARGE(F411:P411,3)</f>
        <v>1.1110969045274961</v>
      </c>
      <c r="AB411" s="16" t="str">
        <f t="shared" ca="1" si="37"/>
        <v>alunite_pxa</v>
      </c>
      <c r="AC411" s="66">
        <f>LARGE(F411:P411,4)</f>
        <v>2.5571850506961938E-3</v>
      </c>
    </row>
    <row r="412" spans="1:29" x14ac:dyDescent="0.3">
      <c r="A412" t="s">
        <v>23</v>
      </c>
      <c r="B412" s="12">
        <v>14.25</v>
      </c>
      <c r="C412" s="12">
        <v>14.5</v>
      </c>
      <c r="D412" s="12">
        <v>35581</v>
      </c>
      <c r="E412" s="11">
        <v>5.0588797391866447E-2</v>
      </c>
      <c r="F412" s="11">
        <v>1.4166370610115392E-3</v>
      </c>
      <c r="G412" s="11">
        <v>1.9832918854161549E-2</v>
      </c>
      <c r="H412" s="11">
        <v>0</v>
      </c>
      <c r="I412" s="11">
        <v>48.875395241959104</v>
      </c>
      <c r="J412" s="11">
        <v>1.2834731772764545</v>
      </c>
      <c r="K412" s="11">
        <v>8.7831497782715429E-2</v>
      </c>
      <c r="L412" s="11">
        <v>49.68146172967468</v>
      </c>
      <c r="M412" s="11">
        <v>0</v>
      </c>
      <c r="N412" s="11">
        <v>0</v>
      </c>
      <c r="O412" s="11">
        <v>0</v>
      </c>
      <c r="P412" s="11">
        <v>0</v>
      </c>
      <c r="Q412" s="13">
        <f t="shared" si="33"/>
        <v>100</v>
      </c>
      <c r="R412" s="20"/>
      <c r="S412">
        <v>0.98099999999999998</v>
      </c>
      <c r="T412" s="20"/>
      <c r="V412" s="16" t="str">
        <f t="shared" ca="1" si="34"/>
        <v>kaolinite_pxa</v>
      </c>
      <c r="W412" s="66">
        <f>LARGE(F412:P412,1)</f>
        <v>49.68146172967468</v>
      </c>
      <c r="X412" s="16" t="str">
        <f t="shared" ca="1" si="35"/>
        <v>goethite_pxa</v>
      </c>
      <c r="Y412" s="66">
        <f>LARGE(F412:P412,2)</f>
        <v>48.875395241959104</v>
      </c>
      <c r="Z412" s="16" t="str">
        <f t="shared" ca="1" si="36"/>
        <v>gypsum_pxa</v>
      </c>
      <c r="AA412" s="66">
        <f>LARGE(F412:P412,3)</f>
        <v>1.2834731772764545</v>
      </c>
      <c r="AB412" s="16" t="str">
        <f t="shared" ca="1" si="37"/>
        <v>hematite_pxa</v>
      </c>
      <c r="AC412" s="66">
        <f>LARGE(F412:P412,4)</f>
        <v>8.7831497782715429E-2</v>
      </c>
    </row>
    <row r="413" spans="1:29" x14ac:dyDescent="0.3">
      <c r="A413" t="s">
        <v>23</v>
      </c>
      <c r="B413" s="12">
        <v>14.5</v>
      </c>
      <c r="C413" s="12">
        <v>14.75</v>
      </c>
      <c r="D413" s="12">
        <v>28648</v>
      </c>
      <c r="E413" s="11">
        <v>0.24085450991343199</v>
      </c>
      <c r="F413" s="11">
        <v>0</v>
      </c>
      <c r="G413" s="11">
        <v>0.200504556637145</v>
      </c>
      <c r="H413" s="11">
        <v>3.6126947141827937E-3</v>
      </c>
      <c r="I413" s="11">
        <v>46.316552583180503</v>
      </c>
      <c r="J413" s="11">
        <v>1.6329380108106226</v>
      </c>
      <c r="K413" s="11">
        <v>0.21856803020805898</v>
      </c>
      <c r="L413" s="11">
        <v>51.361680751536774</v>
      </c>
      <c r="M413" s="11">
        <v>0</v>
      </c>
      <c r="N413" s="11">
        <v>2.1676168285096765E-2</v>
      </c>
      <c r="O413" s="11">
        <v>3.6126947141827937E-3</v>
      </c>
      <c r="P413" s="11">
        <v>0</v>
      </c>
      <c r="Q413" s="13">
        <f t="shared" si="33"/>
        <v>100</v>
      </c>
      <c r="R413" s="20"/>
      <c r="S413">
        <v>0.97699999999999998</v>
      </c>
      <c r="T413" s="20"/>
      <c r="V413" s="16" t="str">
        <f t="shared" ca="1" si="34"/>
        <v>kaolinite_pxa</v>
      </c>
      <c r="W413" s="66">
        <f>LARGE(F413:P413,1)</f>
        <v>51.361680751536774</v>
      </c>
      <c r="X413" s="16" t="str">
        <f t="shared" ca="1" si="35"/>
        <v>goethite_pxa</v>
      </c>
      <c r="Y413" s="66">
        <f>LARGE(F413:P413,2)</f>
        <v>46.316552583180503</v>
      </c>
      <c r="Z413" s="16" t="str">
        <f t="shared" ca="1" si="36"/>
        <v>gypsum_pxa</v>
      </c>
      <c r="AA413" s="66">
        <f>LARGE(F413:P413,3)</f>
        <v>1.6329380108106226</v>
      </c>
      <c r="AB413" s="16" t="str">
        <f t="shared" ca="1" si="37"/>
        <v>hematite_pxa</v>
      </c>
      <c r="AC413" s="66">
        <f>LARGE(F413:P413,4)</f>
        <v>0.21856803020805898</v>
      </c>
    </row>
    <row r="414" spans="1:29" x14ac:dyDescent="0.3">
      <c r="A414" t="s">
        <v>23</v>
      </c>
      <c r="B414" s="12">
        <v>14.75</v>
      </c>
      <c r="C414" s="12">
        <v>15</v>
      </c>
      <c r="D414" s="12">
        <v>20366</v>
      </c>
      <c r="E414" s="11">
        <v>0.65795934400471379</v>
      </c>
      <c r="F414" s="11">
        <v>0</v>
      </c>
      <c r="G414" s="11">
        <v>0.23316847096527615</v>
      </c>
      <c r="H414" s="11">
        <v>0</v>
      </c>
      <c r="I414" s="11">
        <v>48.162788481595932</v>
      </c>
      <c r="J414" s="11">
        <v>1.2738361729576664</v>
      </c>
      <c r="K414" s="11">
        <v>0.26998454532821448</v>
      </c>
      <c r="L414" s="11">
        <v>49.372810125657843</v>
      </c>
      <c r="M414" s="11">
        <v>0</v>
      </c>
      <c r="N414" s="11">
        <v>0</v>
      </c>
      <c r="O414" s="11">
        <v>0</v>
      </c>
      <c r="P414" s="11">
        <v>2.9452859490350675E-2</v>
      </c>
      <c r="Q414" s="13">
        <f t="shared" si="33"/>
        <v>99.999999999999986</v>
      </c>
      <c r="R414" s="20"/>
      <c r="S414">
        <v>0.97699999999999998</v>
      </c>
      <c r="T414" s="20"/>
      <c r="V414" s="16" t="str">
        <f t="shared" ca="1" si="34"/>
        <v>kaolinite_pxa</v>
      </c>
      <c r="W414" s="66">
        <f>LARGE(F414:P414,1)</f>
        <v>49.372810125657843</v>
      </c>
      <c r="X414" s="16" t="str">
        <f t="shared" ca="1" si="35"/>
        <v>goethite_pxa</v>
      </c>
      <c r="Y414" s="66">
        <f>LARGE(F414:P414,2)</f>
        <v>48.162788481595932</v>
      </c>
      <c r="Z414" s="16" t="str">
        <f t="shared" ca="1" si="36"/>
        <v>gypsum_pxa</v>
      </c>
      <c r="AA414" s="66">
        <f>LARGE(F414:P414,3)</f>
        <v>1.2738361729576664</v>
      </c>
      <c r="AB414" s="16" t="str">
        <f t="shared" ca="1" si="37"/>
        <v>hematite_pxa</v>
      </c>
      <c r="AC414" s="66">
        <f>LARGE(F414:P414,4)</f>
        <v>0.26998454532821448</v>
      </c>
    </row>
    <row r="415" spans="1:29" x14ac:dyDescent="0.3">
      <c r="A415" t="s">
        <v>23</v>
      </c>
      <c r="B415" s="12">
        <v>15</v>
      </c>
      <c r="C415" s="12">
        <v>15.25</v>
      </c>
      <c r="D415" s="12">
        <v>38538</v>
      </c>
      <c r="E415" s="11">
        <v>0.20499247495977996</v>
      </c>
      <c r="F415" s="11">
        <v>1.9196515893709888E-2</v>
      </c>
      <c r="G415" s="11">
        <v>0</v>
      </c>
      <c r="H415" s="11">
        <v>0</v>
      </c>
      <c r="I415" s="11">
        <v>42.178584721659369</v>
      </c>
      <c r="J415" s="11">
        <v>2.8833166872352254</v>
      </c>
      <c r="K415" s="11">
        <v>5.5708289123546102</v>
      </c>
      <c r="L415" s="11">
        <v>49.14308068789731</v>
      </c>
      <c r="M415" s="11">
        <v>0</v>
      </c>
      <c r="N415" s="11">
        <v>0</v>
      </c>
      <c r="O415" s="11">
        <v>0</v>
      </c>
      <c r="P415" s="11">
        <v>0</v>
      </c>
      <c r="Q415" s="13">
        <f t="shared" si="33"/>
        <v>100</v>
      </c>
      <c r="R415" s="20"/>
      <c r="S415">
        <v>0.98</v>
      </c>
      <c r="T415" s="20"/>
      <c r="V415" s="16" t="str">
        <f t="shared" ca="1" si="34"/>
        <v>kaolinite_pxa</v>
      </c>
      <c r="W415" s="66">
        <f>LARGE(F415:P415,1)</f>
        <v>49.14308068789731</v>
      </c>
      <c r="X415" s="16" t="str">
        <f t="shared" ca="1" si="35"/>
        <v>goethite_pxa</v>
      </c>
      <c r="Y415" s="66">
        <f>LARGE(F415:P415,2)</f>
        <v>42.178584721659369</v>
      </c>
      <c r="Z415" s="16" t="str">
        <f t="shared" ca="1" si="36"/>
        <v>hematite_pxa</v>
      </c>
      <c r="AA415" s="66">
        <f>LARGE(F415:P415,3)</f>
        <v>5.5708289123546102</v>
      </c>
      <c r="AB415" s="16" t="str">
        <f t="shared" ca="1" si="37"/>
        <v>gypsum_pxa</v>
      </c>
      <c r="AC415" s="66">
        <f>LARGE(F415:P415,4)</f>
        <v>2.8833166872352254</v>
      </c>
    </row>
    <row r="416" spans="1:29" x14ac:dyDescent="0.3">
      <c r="A416" t="s">
        <v>23</v>
      </c>
      <c r="B416" s="12">
        <v>15.25</v>
      </c>
      <c r="C416" s="12">
        <v>15.5</v>
      </c>
      <c r="D416" s="12">
        <v>37555</v>
      </c>
      <c r="E416" s="11">
        <v>5.0592464385567831E-2</v>
      </c>
      <c r="F416" s="11">
        <v>3.8792204332286704E-3</v>
      </c>
      <c r="G416" s="11">
        <v>5.17229391097156E-3</v>
      </c>
      <c r="H416" s="11">
        <v>0</v>
      </c>
      <c r="I416" s="11">
        <v>43.376149810885252</v>
      </c>
      <c r="J416" s="11">
        <v>3.5158667859829187</v>
      </c>
      <c r="K416" s="11">
        <v>4.5348086864443156</v>
      </c>
      <c r="L416" s="11">
        <v>48.512237664480011</v>
      </c>
      <c r="M416" s="11">
        <v>0</v>
      </c>
      <c r="N416" s="11">
        <v>0</v>
      </c>
      <c r="O416" s="11">
        <v>1.29307347774289E-3</v>
      </c>
      <c r="P416" s="11">
        <v>0</v>
      </c>
      <c r="Q416" s="13">
        <f t="shared" si="33"/>
        <v>100</v>
      </c>
      <c r="R416" s="20"/>
      <c r="S416">
        <v>0.98299999999999998</v>
      </c>
      <c r="T416" s="20"/>
      <c r="V416" s="16" t="str">
        <f t="shared" ca="1" si="34"/>
        <v>kaolinite_pxa</v>
      </c>
      <c r="W416" s="66">
        <f>LARGE(F416:P416,1)</f>
        <v>48.512237664480011</v>
      </c>
      <c r="X416" s="16" t="str">
        <f t="shared" ca="1" si="35"/>
        <v>goethite_pxa</v>
      </c>
      <c r="Y416" s="66">
        <f>LARGE(F416:P416,2)</f>
        <v>43.376149810885252</v>
      </c>
      <c r="Z416" s="16" t="str">
        <f t="shared" ca="1" si="36"/>
        <v>hematite_pxa</v>
      </c>
      <c r="AA416" s="66">
        <f>LARGE(F416:P416,3)</f>
        <v>4.5348086864443156</v>
      </c>
      <c r="AB416" s="16" t="str">
        <f t="shared" ca="1" si="37"/>
        <v>gypsum_pxa</v>
      </c>
      <c r="AC416" s="66">
        <f>LARGE(F416:P416,4)</f>
        <v>3.5158667859829187</v>
      </c>
    </row>
    <row r="417" spans="1:29" x14ac:dyDescent="0.3">
      <c r="A417" t="s">
        <v>23</v>
      </c>
      <c r="B417" s="12">
        <v>15.5</v>
      </c>
      <c r="C417" s="12">
        <v>15.75</v>
      </c>
      <c r="D417" s="12">
        <v>33577</v>
      </c>
      <c r="E417" s="11">
        <v>0</v>
      </c>
      <c r="F417" s="11">
        <v>1.4497165804085301E-2</v>
      </c>
      <c r="G417" s="11">
        <v>1.4497165804085302E-3</v>
      </c>
      <c r="H417" s="11">
        <v>0</v>
      </c>
      <c r="I417" s="11">
        <v>32.054683309413015</v>
      </c>
      <c r="J417" s="11">
        <v>2.8211484654749994</v>
      </c>
      <c r="K417" s="11">
        <v>16.431087722350281</v>
      </c>
      <c r="L417" s="11">
        <v>48.677133620377219</v>
      </c>
      <c r="M417" s="11">
        <v>0</v>
      </c>
      <c r="N417" s="11">
        <v>0</v>
      </c>
      <c r="O417" s="11">
        <v>0</v>
      </c>
      <c r="P417" s="11">
        <v>0</v>
      </c>
      <c r="Q417" s="13">
        <f t="shared" si="33"/>
        <v>100</v>
      </c>
      <c r="R417" s="20"/>
      <c r="S417">
        <v>0.98499999999999999</v>
      </c>
      <c r="T417" s="20"/>
      <c r="V417" s="16" t="str">
        <f t="shared" ca="1" si="34"/>
        <v>kaolinite_pxa</v>
      </c>
      <c r="W417" s="66">
        <f>LARGE(F417:P417,1)</f>
        <v>48.677133620377219</v>
      </c>
      <c r="X417" s="16" t="str">
        <f t="shared" ca="1" si="35"/>
        <v>goethite_pxa</v>
      </c>
      <c r="Y417" s="66">
        <f>LARGE(F417:P417,2)</f>
        <v>32.054683309413015</v>
      </c>
      <c r="Z417" s="16" t="str">
        <f t="shared" ca="1" si="36"/>
        <v>hematite_pxa</v>
      </c>
      <c r="AA417" s="66">
        <f>LARGE(F417:P417,3)</f>
        <v>16.431087722350281</v>
      </c>
      <c r="AB417" s="16" t="str">
        <f t="shared" ca="1" si="37"/>
        <v>gypsum_pxa</v>
      </c>
      <c r="AC417" s="66">
        <f>LARGE(F417:P417,4)</f>
        <v>2.8211484654749994</v>
      </c>
    </row>
    <row r="418" spans="1:29" x14ac:dyDescent="0.3">
      <c r="A418" t="s">
        <v>23</v>
      </c>
      <c r="B418" s="12">
        <v>15.75</v>
      </c>
      <c r="C418" s="12">
        <v>16</v>
      </c>
      <c r="D418" s="12">
        <v>33751</v>
      </c>
      <c r="E418" s="11">
        <v>0</v>
      </c>
      <c r="F418" s="11">
        <v>5.8153058850895552E-3</v>
      </c>
      <c r="G418" s="11">
        <v>7.2691323563619445E-3</v>
      </c>
      <c r="H418" s="11">
        <v>0</v>
      </c>
      <c r="I418" s="11">
        <v>10.828099558036753</v>
      </c>
      <c r="J418" s="11">
        <v>2.6227029541753897</v>
      </c>
      <c r="K418" s="11">
        <v>37.468015817632008</v>
      </c>
      <c r="L418" s="11">
        <v>49.068097231914393</v>
      </c>
      <c r="M418" s="11">
        <v>0</v>
      </c>
      <c r="N418" s="11">
        <v>0</v>
      </c>
      <c r="O418" s="11">
        <v>0</v>
      </c>
      <c r="P418" s="11">
        <v>0</v>
      </c>
      <c r="Q418" s="13">
        <f t="shared" si="33"/>
        <v>100</v>
      </c>
      <c r="R418" s="20"/>
      <c r="S418">
        <v>0.98699999999999999</v>
      </c>
      <c r="T418" s="20"/>
      <c r="V418" s="16" t="str">
        <f t="shared" ca="1" si="34"/>
        <v>kaolinite_pxa</v>
      </c>
      <c r="W418" s="66">
        <f>LARGE(F418:P418,1)</f>
        <v>49.068097231914393</v>
      </c>
      <c r="X418" s="16" t="str">
        <f t="shared" ca="1" si="35"/>
        <v>hematite_pxa</v>
      </c>
      <c r="Y418" s="66">
        <f>LARGE(F418:P418,2)</f>
        <v>37.468015817632008</v>
      </c>
      <c r="Z418" s="16" t="str">
        <f t="shared" ca="1" si="36"/>
        <v>goethite_pxa</v>
      </c>
      <c r="AA418" s="66">
        <f>LARGE(F418:P418,3)</f>
        <v>10.828099558036753</v>
      </c>
      <c r="AB418" s="16" t="str">
        <f t="shared" ca="1" si="37"/>
        <v>gypsum_pxa</v>
      </c>
      <c r="AC418" s="66">
        <f>LARGE(F418:P418,4)</f>
        <v>2.6227029541753897</v>
      </c>
    </row>
    <row r="419" spans="1:29" hidden="1" x14ac:dyDescent="0.3">
      <c r="A419"/>
      <c r="E419" s="11"/>
      <c r="H419" s="11"/>
      <c r="I419" s="11"/>
      <c r="J419" s="11"/>
      <c r="K419" s="11"/>
      <c r="L419" s="11"/>
      <c r="M419" s="11"/>
      <c r="N419" s="11"/>
      <c r="O419" s="11"/>
      <c r="P419" s="11"/>
      <c r="Q419" s="13"/>
      <c r="R419" s="20"/>
      <c r="S419" s="11"/>
      <c r="T419" s="20"/>
      <c r="V419" s="16"/>
      <c r="W419" s="66"/>
      <c r="X419" s="16"/>
      <c r="Y419" s="66"/>
      <c r="Z419" s="16"/>
      <c r="AA419" s="66"/>
      <c r="AB419" s="16"/>
      <c r="AC419" s="66"/>
    </row>
    <row r="420" spans="1:29" hidden="1" x14ac:dyDescent="0.3">
      <c r="A420"/>
      <c r="E420" s="11"/>
      <c r="H420" s="11"/>
      <c r="I420" s="11"/>
      <c r="J420" s="11"/>
      <c r="K420" s="11"/>
      <c r="L420" s="11"/>
      <c r="M420" s="11"/>
      <c r="N420" s="11"/>
      <c r="O420" s="11"/>
      <c r="P420" s="11"/>
      <c r="Q420" s="13"/>
      <c r="R420" s="20"/>
      <c r="S420" s="11"/>
      <c r="T420" s="20"/>
      <c r="V420" s="16"/>
      <c r="W420" s="66"/>
      <c r="X420" s="16"/>
      <c r="Y420" s="66"/>
      <c r="Z420" s="16"/>
      <c r="AA420" s="66"/>
      <c r="AB420" s="16"/>
      <c r="AC420" s="66"/>
    </row>
    <row r="421" spans="1:29" hidden="1" x14ac:dyDescent="0.3">
      <c r="A421"/>
      <c r="E421" s="11"/>
      <c r="H421" s="11"/>
      <c r="I421" s="11"/>
      <c r="J421" s="11"/>
      <c r="K421" s="11"/>
      <c r="L421" s="11"/>
      <c r="M421" s="11"/>
      <c r="N421" s="11"/>
      <c r="O421" s="11"/>
      <c r="P421" s="11"/>
      <c r="Q421" s="13"/>
      <c r="R421" s="20"/>
      <c r="S421" s="11"/>
      <c r="T421" s="20"/>
      <c r="V421" s="16"/>
      <c r="W421" s="66"/>
      <c r="X421" s="16"/>
      <c r="Y421" s="66"/>
      <c r="Z421" s="16"/>
      <c r="AA421" s="66"/>
      <c r="AB421" s="16"/>
      <c r="AC421" s="66"/>
    </row>
    <row r="422" spans="1:29" hidden="1" x14ac:dyDescent="0.3">
      <c r="A422"/>
      <c r="E422" s="11"/>
      <c r="H422" s="11"/>
      <c r="I422" s="11"/>
      <c r="J422" s="11"/>
      <c r="K422" s="11"/>
      <c r="L422" s="11"/>
      <c r="M422" s="11"/>
      <c r="N422" s="11"/>
      <c r="O422" s="11"/>
      <c r="P422" s="11"/>
      <c r="Q422" s="13"/>
      <c r="R422" s="20"/>
      <c r="S422" s="11"/>
      <c r="T422" s="20"/>
      <c r="V422" s="16"/>
      <c r="W422" s="66"/>
      <c r="X422" s="16"/>
      <c r="Y422" s="66"/>
      <c r="Z422" s="16"/>
      <c r="AA422" s="66"/>
      <c r="AB422" s="16"/>
      <c r="AC422" s="66"/>
    </row>
    <row r="423" spans="1:29" hidden="1" x14ac:dyDescent="0.3">
      <c r="A423"/>
      <c r="E423" s="11"/>
      <c r="H423" s="11"/>
      <c r="I423" s="11"/>
      <c r="J423" s="11"/>
      <c r="K423" s="11"/>
      <c r="L423" s="11"/>
      <c r="M423" s="11"/>
      <c r="N423" s="11"/>
      <c r="O423" s="11"/>
      <c r="P423" s="11"/>
      <c r="Q423" s="13"/>
      <c r="R423" s="20"/>
      <c r="S423" s="11"/>
      <c r="T423" s="20"/>
      <c r="V423" s="16"/>
      <c r="W423" s="66"/>
      <c r="X423" s="16"/>
      <c r="Y423" s="66"/>
      <c r="Z423" s="16"/>
      <c r="AA423" s="66"/>
      <c r="AB423" s="16"/>
      <c r="AC423" s="66"/>
    </row>
    <row r="424" spans="1:29" hidden="1" x14ac:dyDescent="0.3">
      <c r="A424"/>
      <c r="E424" s="11"/>
      <c r="H424" s="11"/>
      <c r="I424" s="11"/>
      <c r="J424" s="11"/>
      <c r="K424" s="11"/>
      <c r="L424" s="11"/>
      <c r="M424" s="11"/>
      <c r="N424" s="11"/>
      <c r="O424" s="11"/>
      <c r="P424" s="11"/>
      <c r="Q424" s="13"/>
      <c r="R424" s="20"/>
      <c r="S424" s="11"/>
      <c r="T424" s="20"/>
      <c r="V424" s="16"/>
      <c r="W424" s="66"/>
      <c r="X424" s="16"/>
      <c r="Y424" s="66"/>
      <c r="Z424" s="16"/>
      <c r="AA424" s="66"/>
      <c r="AB424" s="16"/>
      <c r="AC424" s="66"/>
    </row>
    <row r="425" spans="1:29" hidden="1" x14ac:dyDescent="0.3">
      <c r="A425"/>
      <c r="E425" s="11"/>
      <c r="H425" s="11"/>
      <c r="I425" s="11"/>
      <c r="J425" s="11"/>
      <c r="K425" s="11"/>
      <c r="L425" s="11"/>
      <c r="M425" s="11"/>
      <c r="N425" s="11"/>
      <c r="O425" s="11"/>
      <c r="P425" s="11"/>
      <c r="Q425" s="13"/>
      <c r="R425" s="20"/>
      <c r="S425" s="11"/>
      <c r="T425" s="20"/>
      <c r="V425" s="16"/>
      <c r="W425" s="66"/>
      <c r="X425" s="16"/>
      <c r="Y425" s="66"/>
      <c r="Z425" s="16"/>
      <c r="AA425" s="66"/>
      <c r="AB425" s="16"/>
      <c r="AC425" s="66"/>
    </row>
    <row r="426" spans="1:29" hidden="1" x14ac:dyDescent="0.3">
      <c r="A426"/>
      <c r="E426" s="11"/>
      <c r="H426" s="11"/>
      <c r="I426" s="11"/>
      <c r="J426" s="11"/>
      <c r="K426" s="11"/>
      <c r="L426" s="11"/>
      <c r="M426" s="11"/>
      <c r="N426" s="11"/>
      <c r="O426" s="11"/>
      <c r="P426" s="11"/>
      <c r="Q426" s="13"/>
      <c r="R426" s="20"/>
      <c r="S426" s="11"/>
      <c r="T426" s="20"/>
      <c r="V426" s="16"/>
      <c r="W426" s="66"/>
      <c r="X426" s="16"/>
      <c r="Y426" s="66"/>
      <c r="Z426" s="16"/>
      <c r="AA426" s="66"/>
      <c r="AB426" s="16"/>
      <c r="AC426" s="66"/>
    </row>
    <row r="427" spans="1:29" hidden="1" x14ac:dyDescent="0.3">
      <c r="A427"/>
      <c r="E427" s="11"/>
      <c r="H427" s="11"/>
      <c r="I427" s="11"/>
      <c r="J427" s="11"/>
      <c r="K427" s="11"/>
      <c r="L427" s="11"/>
      <c r="M427" s="11"/>
      <c r="N427" s="11"/>
      <c r="O427" s="11"/>
      <c r="P427" s="11"/>
      <c r="Q427" s="13"/>
      <c r="R427" s="20"/>
      <c r="S427" s="11"/>
      <c r="T427" s="20"/>
      <c r="V427" s="16"/>
      <c r="W427" s="66"/>
      <c r="X427" s="16"/>
      <c r="Y427" s="66"/>
      <c r="Z427" s="16"/>
      <c r="AA427" s="66"/>
      <c r="AB427" s="16"/>
      <c r="AC427" s="66"/>
    </row>
    <row r="428" spans="1:29" hidden="1" x14ac:dyDescent="0.3">
      <c r="A428"/>
      <c r="E428" s="11"/>
      <c r="H428" s="11"/>
      <c r="I428" s="11"/>
      <c r="J428" s="11"/>
      <c r="K428" s="11"/>
      <c r="L428" s="11"/>
      <c r="M428" s="11"/>
      <c r="N428" s="11"/>
      <c r="O428" s="11"/>
      <c r="P428" s="11"/>
      <c r="Q428" s="13"/>
      <c r="R428" s="20"/>
      <c r="S428" s="11"/>
      <c r="T428" s="20"/>
      <c r="V428" s="16"/>
      <c r="W428" s="66"/>
      <c r="X428" s="16"/>
      <c r="Y428" s="66"/>
      <c r="Z428" s="16"/>
      <c r="AA428" s="66"/>
      <c r="AB428" s="16"/>
      <c r="AC428" s="66"/>
    </row>
    <row r="429" spans="1:29" hidden="1" x14ac:dyDescent="0.3">
      <c r="A429"/>
      <c r="E429" s="11"/>
      <c r="H429" s="11"/>
      <c r="I429" s="11"/>
      <c r="J429" s="11"/>
      <c r="K429" s="11"/>
      <c r="L429" s="11"/>
      <c r="M429" s="11"/>
      <c r="N429" s="11"/>
      <c r="O429" s="11"/>
      <c r="P429" s="11"/>
      <c r="Q429" s="13"/>
      <c r="R429" s="20"/>
      <c r="S429" s="11"/>
      <c r="T429" s="20"/>
      <c r="V429" s="16"/>
      <c r="W429" s="66"/>
      <c r="X429" s="16"/>
      <c r="Y429" s="66"/>
      <c r="Z429" s="16"/>
      <c r="AA429" s="66"/>
      <c r="AB429" s="16"/>
      <c r="AC429" s="66"/>
    </row>
    <row r="430" spans="1:29" hidden="1" x14ac:dyDescent="0.3">
      <c r="A430"/>
      <c r="E430" s="11"/>
      <c r="H430" s="11"/>
      <c r="I430" s="11"/>
      <c r="J430" s="11"/>
      <c r="K430" s="11"/>
      <c r="L430" s="11"/>
      <c r="M430" s="11"/>
      <c r="N430" s="11"/>
      <c r="O430" s="11"/>
      <c r="P430" s="11"/>
      <c r="Q430" s="13"/>
      <c r="R430" s="20"/>
      <c r="S430" s="11"/>
      <c r="T430" s="20"/>
      <c r="V430" s="16"/>
      <c r="W430" s="66"/>
      <c r="X430" s="16"/>
      <c r="Y430" s="66"/>
      <c r="Z430" s="16"/>
      <c r="AA430" s="66"/>
      <c r="AB430" s="16"/>
      <c r="AC430" s="66"/>
    </row>
    <row r="431" spans="1:29" hidden="1" x14ac:dyDescent="0.3">
      <c r="A431"/>
      <c r="E431" s="11"/>
      <c r="H431" s="11"/>
      <c r="I431" s="11"/>
      <c r="J431" s="11"/>
      <c r="K431" s="11"/>
      <c r="L431" s="11"/>
      <c r="M431" s="11"/>
      <c r="N431" s="11"/>
      <c r="O431" s="11"/>
      <c r="P431" s="11"/>
      <c r="Q431" s="13"/>
      <c r="R431" s="20"/>
      <c r="S431" s="11"/>
      <c r="T431" s="20"/>
      <c r="V431" s="16"/>
      <c r="W431" s="66"/>
      <c r="X431" s="16"/>
      <c r="Y431" s="66"/>
      <c r="Z431" s="16"/>
      <c r="AA431" s="66"/>
      <c r="AB431" s="16"/>
      <c r="AC431" s="66"/>
    </row>
    <row r="432" spans="1:29" hidden="1" x14ac:dyDescent="0.3">
      <c r="A432"/>
      <c r="E432" s="11"/>
      <c r="H432" s="11"/>
      <c r="I432" s="11"/>
      <c r="J432" s="11"/>
      <c r="K432" s="11"/>
      <c r="L432" s="11"/>
      <c r="M432" s="11"/>
      <c r="N432" s="11"/>
      <c r="O432" s="11"/>
      <c r="P432" s="11"/>
      <c r="Q432" s="13"/>
      <c r="R432" s="20"/>
      <c r="S432" s="11"/>
      <c r="T432" s="20"/>
      <c r="V432" s="16"/>
      <c r="W432" s="66"/>
      <c r="X432" s="16"/>
      <c r="Y432" s="66"/>
      <c r="Z432" s="16"/>
      <c r="AA432" s="66"/>
      <c r="AB432" s="16"/>
      <c r="AC432" s="66"/>
    </row>
    <row r="433" spans="1:29" hidden="1" x14ac:dyDescent="0.3">
      <c r="A433"/>
      <c r="E433" s="11"/>
      <c r="H433" s="11"/>
      <c r="I433" s="11"/>
      <c r="J433" s="11"/>
      <c r="K433" s="11"/>
      <c r="L433" s="11"/>
      <c r="M433" s="11"/>
      <c r="N433" s="11"/>
      <c r="O433" s="11"/>
      <c r="P433" s="11"/>
      <c r="Q433" s="13"/>
      <c r="R433" s="20"/>
      <c r="S433" s="11"/>
      <c r="T433" s="20"/>
      <c r="V433" s="16"/>
      <c r="W433" s="66"/>
      <c r="X433" s="16"/>
      <c r="Y433" s="66"/>
      <c r="Z433" s="16"/>
      <c r="AA433" s="66"/>
      <c r="AB433" s="16"/>
      <c r="AC433" s="66"/>
    </row>
    <row r="434" spans="1:29" hidden="1" x14ac:dyDescent="0.3">
      <c r="A434"/>
      <c r="E434" s="11"/>
      <c r="H434" s="11"/>
      <c r="I434" s="11"/>
      <c r="J434" s="11"/>
      <c r="K434" s="11"/>
      <c r="L434" s="11"/>
      <c r="M434" s="11"/>
      <c r="N434" s="11"/>
      <c r="O434" s="11"/>
      <c r="P434" s="11"/>
      <c r="Q434" s="13"/>
      <c r="R434" s="20"/>
      <c r="S434" s="11"/>
      <c r="T434" s="20"/>
      <c r="V434" s="16"/>
      <c r="W434" s="66"/>
      <c r="X434" s="16"/>
      <c r="Y434" s="66"/>
      <c r="Z434" s="16"/>
      <c r="AA434" s="66"/>
      <c r="AB434" s="16"/>
      <c r="AC434" s="66"/>
    </row>
    <row r="435" spans="1:29" hidden="1" x14ac:dyDescent="0.3">
      <c r="A435"/>
      <c r="E435" s="11"/>
      <c r="H435" s="11"/>
      <c r="I435" s="11"/>
      <c r="J435" s="11"/>
      <c r="K435" s="11"/>
      <c r="L435" s="11"/>
      <c r="M435" s="11"/>
      <c r="N435" s="11"/>
      <c r="O435" s="11"/>
      <c r="P435" s="11"/>
      <c r="Q435" s="13"/>
      <c r="R435" s="20"/>
      <c r="S435" s="11"/>
      <c r="T435" s="20"/>
      <c r="V435" s="16"/>
      <c r="W435" s="66"/>
      <c r="X435" s="16"/>
      <c r="Y435" s="66"/>
      <c r="Z435" s="16"/>
      <c r="AA435" s="66"/>
      <c r="AB435" s="16"/>
      <c r="AC435" s="66"/>
    </row>
    <row r="436" spans="1:29" hidden="1" x14ac:dyDescent="0.3">
      <c r="A436"/>
      <c r="E436" s="11"/>
      <c r="H436" s="11"/>
      <c r="I436" s="11"/>
      <c r="J436" s="11"/>
      <c r="K436" s="11"/>
      <c r="L436" s="11"/>
      <c r="M436" s="11"/>
      <c r="N436" s="11"/>
      <c r="O436" s="11"/>
      <c r="P436" s="11"/>
      <c r="Q436" s="13"/>
      <c r="R436" s="20"/>
      <c r="S436" s="11"/>
      <c r="T436" s="20"/>
      <c r="V436" s="16"/>
      <c r="W436" s="66"/>
      <c r="X436" s="16"/>
      <c r="Y436" s="66"/>
      <c r="Z436" s="16"/>
      <c r="AA436" s="66"/>
      <c r="AB436" s="16"/>
      <c r="AC436" s="66"/>
    </row>
    <row r="437" spans="1:29" hidden="1" x14ac:dyDescent="0.3">
      <c r="A437"/>
      <c r="E437" s="11"/>
      <c r="H437" s="11"/>
      <c r="I437" s="11"/>
      <c r="J437" s="11"/>
      <c r="K437" s="11"/>
      <c r="L437" s="11"/>
      <c r="M437" s="11"/>
      <c r="N437" s="11"/>
      <c r="O437" s="11"/>
      <c r="P437" s="11"/>
      <c r="Q437" s="13"/>
      <c r="R437" s="20"/>
      <c r="S437" s="11"/>
      <c r="T437" s="20"/>
      <c r="V437" s="16"/>
      <c r="W437" s="66"/>
      <c r="X437" s="16"/>
      <c r="Y437" s="66"/>
      <c r="Z437" s="16"/>
      <c r="AA437" s="66"/>
      <c r="AB437" s="16"/>
      <c r="AC437" s="66"/>
    </row>
    <row r="438" spans="1:29" hidden="1" x14ac:dyDescent="0.3">
      <c r="A438"/>
      <c r="E438" s="11"/>
      <c r="H438" s="11"/>
      <c r="I438" s="11"/>
      <c r="J438" s="11"/>
      <c r="K438" s="11"/>
      <c r="L438" s="11"/>
      <c r="M438" s="11"/>
      <c r="N438" s="11"/>
      <c r="O438" s="11"/>
      <c r="P438" s="11"/>
      <c r="Q438" s="13"/>
      <c r="R438" s="20"/>
      <c r="S438" s="11"/>
      <c r="T438" s="20"/>
      <c r="V438" s="16"/>
      <c r="W438" s="66"/>
      <c r="X438" s="16"/>
      <c r="Y438" s="66"/>
      <c r="Z438" s="16"/>
      <c r="AA438" s="66"/>
      <c r="AB438" s="16"/>
      <c r="AC438" s="66"/>
    </row>
    <row r="439" spans="1:29" hidden="1" x14ac:dyDescent="0.3">
      <c r="A439"/>
      <c r="E439" s="11"/>
      <c r="H439" s="11"/>
      <c r="I439" s="11"/>
      <c r="J439" s="11"/>
      <c r="K439" s="11"/>
      <c r="L439" s="11"/>
      <c r="M439" s="11"/>
      <c r="N439" s="11"/>
      <c r="O439" s="11"/>
      <c r="P439" s="11"/>
      <c r="Q439" s="13"/>
      <c r="R439" s="20"/>
      <c r="S439" s="11"/>
      <c r="T439" s="20"/>
      <c r="V439" s="16"/>
      <c r="W439" s="66"/>
      <c r="X439" s="16"/>
      <c r="Y439" s="66"/>
      <c r="Z439" s="16"/>
      <c r="AA439" s="66"/>
      <c r="AB439" s="16"/>
      <c r="AC439" s="66"/>
    </row>
    <row r="440" spans="1:29" hidden="1" x14ac:dyDescent="0.3">
      <c r="A440"/>
      <c r="E440" s="11"/>
      <c r="H440" s="11"/>
      <c r="I440" s="11"/>
      <c r="J440" s="11"/>
      <c r="K440" s="11"/>
      <c r="L440" s="11"/>
      <c r="M440" s="11"/>
      <c r="N440" s="11"/>
      <c r="O440" s="11"/>
      <c r="P440" s="11"/>
      <c r="Q440" s="13"/>
      <c r="R440" s="20"/>
      <c r="S440" s="11"/>
      <c r="T440" s="20"/>
      <c r="V440" s="16"/>
      <c r="W440" s="66"/>
      <c r="X440" s="16"/>
      <c r="Y440" s="66"/>
      <c r="Z440" s="16"/>
      <c r="AA440" s="66"/>
      <c r="AB440" s="16"/>
      <c r="AC440" s="66"/>
    </row>
    <row r="441" spans="1:29" hidden="1" x14ac:dyDescent="0.3">
      <c r="A441"/>
      <c r="E441" s="11"/>
      <c r="H441" s="11"/>
      <c r="I441" s="11"/>
      <c r="J441" s="11"/>
      <c r="K441" s="11"/>
      <c r="L441" s="11"/>
      <c r="M441" s="11"/>
      <c r="N441" s="11"/>
      <c r="O441" s="11"/>
      <c r="P441" s="11"/>
      <c r="Q441" s="13"/>
      <c r="R441" s="20"/>
      <c r="S441" s="11"/>
      <c r="T441" s="20"/>
      <c r="V441" s="16"/>
      <c r="W441" s="66"/>
      <c r="X441" s="16"/>
      <c r="Y441" s="66"/>
      <c r="Z441" s="16"/>
      <c r="AA441" s="66"/>
      <c r="AB441" s="16"/>
      <c r="AC441" s="66"/>
    </row>
    <row r="442" spans="1:29" hidden="1" x14ac:dyDescent="0.3">
      <c r="A442"/>
      <c r="E442" s="11"/>
      <c r="H442" s="11"/>
      <c r="I442" s="11"/>
      <c r="J442" s="11"/>
      <c r="K442" s="11"/>
      <c r="L442" s="11"/>
      <c r="M442" s="11"/>
      <c r="N442" s="11"/>
      <c r="O442" s="11"/>
      <c r="P442" s="11"/>
      <c r="Q442" s="13"/>
      <c r="R442" s="20"/>
      <c r="S442" s="11"/>
      <c r="T442" s="20"/>
      <c r="V442" s="16"/>
      <c r="W442" s="66"/>
      <c r="X442" s="16"/>
      <c r="Y442" s="66"/>
      <c r="Z442" s="16"/>
      <c r="AA442" s="66"/>
      <c r="AB442" s="16"/>
      <c r="AC442" s="66"/>
    </row>
    <row r="443" spans="1:29" hidden="1" x14ac:dyDescent="0.3">
      <c r="A443"/>
      <c r="E443" s="11"/>
      <c r="H443" s="11"/>
      <c r="I443" s="11"/>
      <c r="J443" s="11"/>
      <c r="K443" s="11"/>
      <c r="L443" s="11"/>
      <c r="M443" s="11"/>
      <c r="N443" s="11"/>
      <c r="O443" s="11"/>
      <c r="P443" s="11"/>
      <c r="Q443" s="13"/>
      <c r="R443" s="20"/>
      <c r="S443" s="11"/>
      <c r="T443" s="20"/>
      <c r="V443" s="16"/>
      <c r="W443" s="66"/>
      <c r="X443" s="16"/>
      <c r="Y443" s="66"/>
      <c r="Z443" s="16"/>
      <c r="AA443" s="66"/>
      <c r="AB443" s="16"/>
      <c r="AC443" s="66"/>
    </row>
    <row r="444" spans="1:29" hidden="1" x14ac:dyDescent="0.3">
      <c r="A444"/>
      <c r="E444" s="11"/>
      <c r="H444" s="11"/>
      <c r="I444" s="11"/>
      <c r="J444" s="11"/>
      <c r="K444" s="11"/>
      <c r="L444" s="11"/>
      <c r="M444" s="11"/>
      <c r="N444" s="11"/>
      <c r="O444" s="11"/>
      <c r="P444" s="11"/>
      <c r="Q444" s="13"/>
      <c r="R444" s="20"/>
      <c r="S444" s="11"/>
      <c r="T444" s="20"/>
      <c r="V444" s="16"/>
      <c r="W444" s="66"/>
      <c r="X444" s="16"/>
      <c r="Y444" s="66"/>
      <c r="Z444" s="16"/>
      <c r="AA444" s="66"/>
      <c r="AB444" s="16"/>
      <c r="AC444" s="66"/>
    </row>
    <row r="445" spans="1:29" hidden="1" x14ac:dyDescent="0.3">
      <c r="A445"/>
      <c r="E445" s="11"/>
      <c r="H445" s="11"/>
      <c r="I445" s="11"/>
      <c r="J445" s="11"/>
      <c r="K445" s="11"/>
      <c r="L445" s="11"/>
      <c r="M445" s="11"/>
      <c r="N445" s="11"/>
      <c r="O445" s="11"/>
      <c r="P445" s="11"/>
      <c r="Q445" s="13"/>
      <c r="R445" s="20"/>
      <c r="S445" s="11"/>
      <c r="T445" s="20"/>
      <c r="V445" s="16"/>
      <c r="W445" s="66"/>
      <c r="X445" s="16"/>
      <c r="Y445" s="66"/>
      <c r="Z445" s="16"/>
      <c r="AA445" s="66"/>
      <c r="AB445" s="16"/>
      <c r="AC445" s="66"/>
    </row>
    <row r="446" spans="1:29" hidden="1" x14ac:dyDescent="0.3">
      <c r="A446"/>
      <c r="E446" s="11"/>
      <c r="H446" s="11"/>
      <c r="I446" s="11"/>
      <c r="J446" s="11"/>
      <c r="K446" s="11"/>
      <c r="L446" s="11"/>
      <c r="M446" s="11"/>
      <c r="N446" s="11"/>
      <c r="O446" s="11"/>
      <c r="P446" s="11"/>
      <c r="Q446" s="13"/>
      <c r="R446" s="20"/>
      <c r="S446" s="11"/>
      <c r="T446" s="20"/>
      <c r="V446" s="16"/>
      <c r="W446" s="66"/>
      <c r="X446" s="16"/>
      <c r="Y446" s="66"/>
      <c r="Z446" s="16"/>
      <c r="AA446" s="66"/>
      <c r="AB446" s="16"/>
      <c r="AC446" s="66"/>
    </row>
    <row r="447" spans="1:29" hidden="1" x14ac:dyDescent="0.3">
      <c r="A447"/>
      <c r="E447" s="11"/>
      <c r="H447" s="11"/>
      <c r="I447" s="11"/>
      <c r="J447" s="11"/>
      <c r="K447" s="11"/>
      <c r="L447" s="11"/>
      <c r="M447" s="11"/>
      <c r="N447" s="11"/>
      <c r="O447" s="11"/>
      <c r="P447" s="11"/>
      <c r="Q447" s="13"/>
      <c r="R447" s="20"/>
      <c r="S447" s="11"/>
      <c r="T447" s="20"/>
      <c r="V447" s="16"/>
      <c r="W447" s="66"/>
      <c r="X447" s="16"/>
      <c r="Y447" s="66"/>
      <c r="Z447" s="16"/>
      <c r="AA447" s="66"/>
      <c r="AB447" s="16"/>
      <c r="AC447" s="66"/>
    </row>
    <row r="448" spans="1:29" hidden="1" x14ac:dyDescent="0.3">
      <c r="A448"/>
      <c r="E448" s="11"/>
      <c r="H448" s="11"/>
      <c r="I448" s="11"/>
      <c r="J448" s="11"/>
      <c r="K448" s="11"/>
      <c r="L448" s="11"/>
      <c r="M448" s="11"/>
      <c r="N448" s="11"/>
      <c r="O448" s="11"/>
      <c r="P448" s="11"/>
      <c r="Q448" s="13"/>
      <c r="R448" s="20"/>
      <c r="S448" s="11"/>
      <c r="T448" s="20"/>
      <c r="V448" s="16"/>
      <c r="W448" s="66"/>
      <c r="X448" s="16"/>
      <c r="Y448" s="66"/>
      <c r="Z448" s="16"/>
      <c r="AA448" s="66"/>
      <c r="AB448" s="16"/>
      <c r="AC448" s="66"/>
    </row>
    <row r="449" spans="1:29" hidden="1" x14ac:dyDescent="0.3">
      <c r="A449"/>
      <c r="E449" s="11"/>
      <c r="H449" s="11"/>
      <c r="I449" s="11"/>
      <c r="J449" s="11"/>
      <c r="K449" s="11"/>
      <c r="L449" s="11"/>
      <c r="M449" s="11"/>
      <c r="N449" s="11"/>
      <c r="O449" s="11"/>
      <c r="P449" s="11"/>
      <c r="Q449" s="13"/>
      <c r="R449" s="20"/>
      <c r="S449" s="11"/>
      <c r="T449" s="20"/>
      <c r="V449" s="16"/>
      <c r="W449" s="66"/>
      <c r="X449" s="16"/>
      <c r="Y449" s="66"/>
      <c r="Z449" s="16"/>
      <c r="AA449" s="66"/>
      <c r="AB449" s="16"/>
      <c r="AC449" s="66"/>
    </row>
    <row r="450" spans="1:29" hidden="1" x14ac:dyDescent="0.3">
      <c r="A450"/>
      <c r="E450" s="11"/>
      <c r="H450" s="11"/>
      <c r="I450" s="11"/>
      <c r="J450" s="11"/>
      <c r="K450" s="11"/>
      <c r="L450" s="11"/>
      <c r="M450" s="11"/>
      <c r="N450" s="11"/>
      <c r="O450" s="11"/>
      <c r="P450" s="11"/>
      <c r="Q450" s="13"/>
      <c r="R450" s="20"/>
      <c r="S450" s="11"/>
      <c r="T450" s="20"/>
      <c r="V450" s="16"/>
      <c r="W450" s="66"/>
      <c r="X450" s="16"/>
      <c r="Y450" s="66"/>
      <c r="Z450" s="16"/>
      <c r="AA450" s="66"/>
      <c r="AB450" s="16"/>
      <c r="AC450" s="66"/>
    </row>
    <row r="451" spans="1:29" hidden="1" x14ac:dyDescent="0.3">
      <c r="A451"/>
      <c r="E451" s="11"/>
      <c r="H451" s="11"/>
      <c r="I451" s="11"/>
      <c r="J451" s="11"/>
      <c r="K451" s="11"/>
      <c r="L451" s="11"/>
      <c r="M451" s="11"/>
      <c r="N451" s="11"/>
      <c r="O451" s="11"/>
      <c r="P451" s="11"/>
      <c r="Q451" s="13"/>
      <c r="R451" s="20"/>
      <c r="S451" s="11"/>
      <c r="T451" s="20"/>
      <c r="V451" s="16"/>
      <c r="W451" s="66"/>
      <c r="X451" s="16"/>
      <c r="Y451" s="66"/>
      <c r="Z451" s="16"/>
      <c r="AA451" s="66"/>
      <c r="AB451" s="16"/>
      <c r="AC451" s="66"/>
    </row>
    <row r="452" spans="1:29" hidden="1" x14ac:dyDescent="0.3">
      <c r="A452"/>
      <c r="E452" s="11"/>
      <c r="H452" s="11"/>
      <c r="I452" s="11"/>
      <c r="J452" s="11"/>
      <c r="K452" s="11"/>
      <c r="L452" s="11"/>
      <c r="M452" s="11"/>
      <c r="N452" s="11"/>
      <c r="O452" s="11"/>
      <c r="P452" s="11"/>
      <c r="Q452" s="13"/>
      <c r="R452" s="20"/>
      <c r="S452" s="11"/>
      <c r="T452" s="20"/>
      <c r="V452" s="16"/>
      <c r="W452" s="66"/>
      <c r="X452" s="16"/>
      <c r="Y452" s="66"/>
      <c r="Z452" s="16"/>
      <c r="AA452" s="66"/>
      <c r="AB452" s="16"/>
      <c r="AC452" s="66"/>
    </row>
    <row r="453" spans="1:29" hidden="1" x14ac:dyDescent="0.3">
      <c r="A453"/>
      <c r="E453" s="11"/>
      <c r="H453" s="11"/>
      <c r="I453" s="11"/>
      <c r="J453" s="11"/>
      <c r="K453" s="11"/>
      <c r="L453" s="11"/>
      <c r="M453" s="11"/>
      <c r="N453" s="11"/>
      <c r="O453" s="11"/>
      <c r="P453" s="11"/>
      <c r="Q453" s="13"/>
      <c r="R453" s="20"/>
      <c r="S453" s="11"/>
      <c r="T453" s="20"/>
      <c r="V453" s="16"/>
      <c r="W453" s="66"/>
      <c r="X453" s="16"/>
      <c r="Y453" s="66"/>
      <c r="Z453" s="16"/>
      <c r="AA453" s="66"/>
      <c r="AB453" s="16"/>
      <c r="AC453" s="66"/>
    </row>
    <row r="454" spans="1:29" hidden="1" x14ac:dyDescent="0.3">
      <c r="A454"/>
      <c r="E454" s="11"/>
      <c r="H454" s="11"/>
      <c r="I454" s="11"/>
      <c r="J454" s="11"/>
      <c r="K454" s="11"/>
      <c r="L454" s="11"/>
      <c r="M454" s="11"/>
      <c r="N454" s="11"/>
      <c r="O454" s="11"/>
      <c r="P454" s="11"/>
      <c r="Q454" s="13"/>
      <c r="R454" s="20"/>
      <c r="S454" s="11"/>
      <c r="T454" s="20"/>
      <c r="V454" s="16"/>
      <c r="W454" s="66"/>
      <c r="X454" s="16"/>
      <c r="Y454" s="66"/>
      <c r="Z454" s="16"/>
      <c r="AA454" s="66"/>
      <c r="AB454" s="16"/>
      <c r="AC454" s="66"/>
    </row>
    <row r="455" spans="1:29" hidden="1" x14ac:dyDescent="0.3">
      <c r="A455"/>
      <c r="E455" s="11"/>
      <c r="H455" s="11"/>
      <c r="I455" s="11"/>
      <c r="J455" s="11"/>
      <c r="K455" s="11"/>
      <c r="L455" s="11"/>
      <c r="M455" s="11"/>
      <c r="N455" s="11"/>
      <c r="O455" s="11"/>
      <c r="P455" s="11"/>
      <c r="Q455" s="13"/>
      <c r="R455" s="20"/>
      <c r="S455" s="11"/>
      <c r="T455" s="20"/>
      <c r="V455" s="16"/>
      <c r="W455" s="66"/>
      <c r="X455" s="16"/>
      <c r="Y455" s="66"/>
      <c r="Z455" s="16"/>
      <c r="AA455" s="66"/>
      <c r="AB455" s="16"/>
      <c r="AC455" s="66"/>
    </row>
    <row r="456" spans="1:29" hidden="1" x14ac:dyDescent="0.3">
      <c r="A456"/>
      <c r="E456" s="11"/>
      <c r="H456" s="11"/>
      <c r="I456" s="11"/>
      <c r="J456" s="11"/>
      <c r="K456" s="11"/>
      <c r="L456" s="11"/>
      <c r="M456" s="11"/>
      <c r="N456" s="11"/>
      <c r="O456" s="11"/>
      <c r="P456" s="11"/>
      <c r="Q456" s="13"/>
      <c r="R456" s="20"/>
      <c r="S456" s="11"/>
      <c r="T456" s="20"/>
      <c r="V456" s="16"/>
      <c r="W456" s="66"/>
      <c r="X456" s="16"/>
      <c r="Y456" s="66"/>
      <c r="Z456" s="16"/>
      <c r="AA456" s="66"/>
      <c r="AB456" s="16"/>
      <c r="AC456" s="66"/>
    </row>
    <row r="457" spans="1:29" hidden="1" x14ac:dyDescent="0.3">
      <c r="A457"/>
      <c r="E457" s="11"/>
      <c r="H457" s="11"/>
      <c r="I457" s="11"/>
      <c r="J457" s="11"/>
      <c r="K457" s="11"/>
      <c r="L457" s="11"/>
      <c r="M457" s="11"/>
      <c r="N457" s="11"/>
      <c r="O457" s="11"/>
      <c r="P457" s="11"/>
      <c r="Q457" s="13"/>
      <c r="R457" s="20"/>
      <c r="S457" s="11"/>
      <c r="T457" s="20"/>
      <c r="V457" s="16"/>
      <c r="W457" s="66"/>
      <c r="X457" s="16"/>
      <c r="Y457" s="66"/>
      <c r="Z457" s="16"/>
      <c r="AA457" s="66"/>
      <c r="AB457" s="16"/>
      <c r="AC457" s="66"/>
    </row>
    <row r="458" spans="1:29" hidden="1" x14ac:dyDescent="0.3">
      <c r="A458"/>
      <c r="E458" s="11"/>
      <c r="H458" s="11"/>
      <c r="I458" s="11"/>
      <c r="J458" s="11"/>
      <c r="K458" s="11"/>
      <c r="L458" s="11"/>
      <c r="M458" s="11"/>
      <c r="N458" s="11"/>
      <c r="O458" s="11"/>
      <c r="P458" s="11"/>
      <c r="Q458" s="13"/>
      <c r="R458" s="20"/>
      <c r="S458" s="11"/>
      <c r="T458" s="20"/>
      <c r="V458" s="16"/>
      <c r="W458" s="66"/>
      <c r="X458" s="16"/>
      <c r="Y458" s="66"/>
      <c r="Z458" s="16"/>
      <c r="AA458" s="66"/>
      <c r="AB458" s="16"/>
      <c r="AC458" s="66"/>
    </row>
    <row r="459" spans="1:29" hidden="1" x14ac:dyDescent="0.3">
      <c r="A459"/>
      <c r="E459" s="11"/>
      <c r="H459" s="11"/>
      <c r="I459" s="11"/>
      <c r="J459" s="11"/>
      <c r="K459" s="11"/>
      <c r="L459" s="11"/>
      <c r="M459" s="11"/>
      <c r="N459" s="11"/>
      <c r="O459" s="11"/>
      <c r="P459" s="11"/>
      <c r="Q459" s="13"/>
      <c r="R459" s="20"/>
      <c r="S459" s="11"/>
      <c r="T459" s="20"/>
      <c r="V459" s="16"/>
      <c r="W459" s="66"/>
      <c r="X459" s="16"/>
      <c r="Y459" s="66"/>
      <c r="Z459" s="16"/>
      <c r="AA459" s="66"/>
      <c r="AB459" s="16"/>
      <c r="AC459" s="66"/>
    </row>
    <row r="460" spans="1:29" hidden="1" x14ac:dyDescent="0.3">
      <c r="A460"/>
      <c r="E460" s="11"/>
      <c r="H460" s="11"/>
      <c r="I460" s="11"/>
      <c r="J460" s="11"/>
      <c r="K460" s="11"/>
      <c r="L460" s="11"/>
      <c r="M460" s="11"/>
      <c r="N460" s="11"/>
      <c r="O460" s="11"/>
      <c r="P460" s="11"/>
      <c r="Q460" s="13"/>
      <c r="R460" s="20"/>
      <c r="S460" s="11"/>
      <c r="T460" s="20"/>
      <c r="V460" s="16"/>
      <c r="W460" s="66"/>
      <c r="X460" s="16"/>
      <c r="Y460" s="66"/>
      <c r="Z460" s="16"/>
      <c r="AA460" s="66"/>
      <c r="AB460" s="16"/>
      <c r="AC460" s="66"/>
    </row>
    <row r="461" spans="1:29" hidden="1" x14ac:dyDescent="0.3">
      <c r="A461"/>
      <c r="E461" s="11"/>
      <c r="H461" s="11"/>
      <c r="I461" s="11"/>
      <c r="J461" s="11"/>
      <c r="K461" s="11"/>
      <c r="L461" s="11"/>
      <c r="M461" s="11"/>
      <c r="N461" s="11"/>
      <c r="O461" s="11"/>
      <c r="P461" s="11"/>
      <c r="Q461" s="13"/>
      <c r="R461" s="20"/>
      <c r="S461" s="11"/>
      <c r="T461" s="20"/>
      <c r="V461" s="16"/>
      <c r="W461" s="66"/>
      <c r="X461" s="16"/>
      <c r="Y461" s="66"/>
      <c r="Z461" s="16"/>
      <c r="AA461" s="66"/>
      <c r="AB461" s="16"/>
      <c r="AC461" s="66"/>
    </row>
    <row r="462" spans="1:29" hidden="1" x14ac:dyDescent="0.3">
      <c r="A462"/>
      <c r="E462" s="11"/>
      <c r="H462" s="11"/>
      <c r="I462" s="11"/>
      <c r="J462" s="11"/>
      <c r="K462" s="11"/>
      <c r="L462" s="11"/>
      <c r="M462" s="11"/>
      <c r="N462" s="11"/>
      <c r="O462" s="11"/>
      <c r="P462" s="11"/>
      <c r="Q462" s="13"/>
      <c r="R462" s="20"/>
      <c r="S462" s="11"/>
      <c r="T462" s="20"/>
      <c r="V462" s="16"/>
      <c r="W462" s="66"/>
      <c r="X462" s="16"/>
      <c r="Y462" s="66"/>
      <c r="Z462" s="16"/>
      <c r="AA462" s="66"/>
      <c r="AB462" s="16"/>
      <c r="AC462" s="66"/>
    </row>
    <row r="463" spans="1:29" hidden="1" x14ac:dyDescent="0.3">
      <c r="A463"/>
      <c r="E463" s="11"/>
      <c r="H463" s="11"/>
      <c r="I463" s="11"/>
      <c r="J463" s="11"/>
      <c r="K463" s="11"/>
      <c r="L463" s="11"/>
      <c r="M463" s="11"/>
      <c r="N463" s="11"/>
      <c r="O463" s="11"/>
      <c r="P463" s="11"/>
      <c r="Q463" s="13"/>
      <c r="R463" s="20"/>
      <c r="S463" s="11"/>
      <c r="T463" s="20"/>
      <c r="V463" s="16"/>
      <c r="W463" s="66"/>
      <c r="X463" s="16"/>
      <c r="Y463" s="66"/>
      <c r="Z463" s="16"/>
      <c r="AA463" s="66"/>
      <c r="AB463" s="16"/>
      <c r="AC463" s="66"/>
    </row>
    <row r="464" spans="1:29" hidden="1" x14ac:dyDescent="0.3">
      <c r="A464"/>
      <c r="E464" s="11"/>
      <c r="H464" s="11"/>
      <c r="I464" s="11"/>
      <c r="J464" s="11"/>
      <c r="K464" s="11"/>
      <c r="L464" s="11"/>
      <c r="M464" s="11"/>
      <c r="N464" s="11"/>
      <c r="O464" s="11"/>
      <c r="P464" s="11"/>
      <c r="Q464" s="13"/>
      <c r="R464" s="20"/>
      <c r="S464" s="11"/>
      <c r="T464" s="20"/>
      <c r="V464" s="16"/>
      <c r="W464" s="66"/>
      <c r="X464" s="16"/>
      <c r="Y464" s="66"/>
      <c r="Z464" s="16"/>
      <c r="AA464" s="66"/>
      <c r="AB464" s="16"/>
      <c r="AC464" s="66"/>
    </row>
    <row r="465" spans="1:29" hidden="1" x14ac:dyDescent="0.3">
      <c r="A465"/>
      <c r="E465" s="11"/>
      <c r="H465" s="11"/>
      <c r="I465" s="11"/>
      <c r="J465" s="11"/>
      <c r="K465" s="11"/>
      <c r="L465" s="11"/>
      <c r="M465" s="11"/>
      <c r="N465" s="11"/>
      <c r="O465" s="11"/>
      <c r="P465" s="11"/>
      <c r="Q465" s="13"/>
      <c r="R465" s="20"/>
      <c r="S465" s="11"/>
      <c r="T465" s="20"/>
      <c r="V465" s="16"/>
      <c r="W465" s="66"/>
      <c r="X465" s="16"/>
      <c r="Y465" s="66"/>
      <c r="Z465" s="16"/>
      <c r="AA465" s="66"/>
      <c r="AB465" s="16"/>
      <c r="AC465" s="66"/>
    </row>
    <row r="466" spans="1:29" hidden="1" x14ac:dyDescent="0.3">
      <c r="A466"/>
      <c r="E466" s="11"/>
      <c r="H466" s="11"/>
      <c r="I466" s="11"/>
      <c r="J466" s="11"/>
      <c r="K466" s="11"/>
      <c r="L466" s="11"/>
      <c r="M466" s="11"/>
      <c r="N466" s="11"/>
      <c r="O466" s="11"/>
      <c r="P466" s="11"/>
      <c r="Q466" s="13"/>
      <c r="R466" s="20"/>
      <c r="S466" s="11"/>
      <c r="T466" s="20"/>
      <c r="V466" s="16"/>
      <c r="W466" s="66"/>
      <c r="X466" s="16"/>
      <c r="Y466" s="66"/>
      <c r="Z466" s="16"/>
      <c r="AA466" s="66"/>
      <c r="AB466" s="16"/>
      <c r="AC466" s="66"/>
    </row>
    <row r="467" spans="1:29" hidden="1" x14ac:dyDescent="0.3">
      <c r="A467"/>
      <c r="E467" s="11"/>
      <c r="H467" s="11"/>
      <c r="I467" s="11"/>
      <c r="J467" s="11"/>
      <c r="K467" s="11"/>
      <c r="L467" s="11"/>
      <c r="M467" s="11"/>
      <c r="N467" s="11"/>
      <c r="O467" s="11"/>
      <c r="P467" s="11"/>
      <c r="Q467" s="13"/>
      <c r="R467" s="20"/>
      <c r="S467" s="11"/>
      <c r="T467" s="20"/>
      <c r="V467" s="16"/>
      <c r="W467" s="66"/>
      <c r="X467" s="16"/>
      <c r="Y467" s="66"/>
      <c r="Z467" s="16"/>
      <c r="AA467" s="66"/>
      <c r="AB467" s="16"/>
      <c r="AC467" s="66"/>
    </row>
    <row r="468" spans="1:29" hidden="1" x14ac:dyDescent="0.3">
      <c r="A468"/>
      <c r="E468" s="11"/>
      <c r="H468" s="11"/>
      <c r="I468" s="11"/>
      <c r="J468" s="11"/>
      <c r="K468" s="11"/>
      <c r="L468" s="11"/>
      <c r="M468" s="11"/>
      <c r="N468" s="11"/>
      <c r="O468" s="11"/>
      <c r="P468" s="11"/>
      <c r="Q468" s="13"/>
      <c r="R468" s="20"/>
      <c r="S468" s="11"/>
      <c r="T468" s="20"/>
      <c r="V468" s="16"/>
      <c r="W468" s="66"/>
      <c r="X468" s="16"/>
      <c r="Y468" s="66"/>
      <c r="Z468" s="16"/>
      <c r="AA468" s="66"/>
      <c r="AB468" s="16"/>
      <c r="AC468" s="66"/>
    </row>
    <row r="469" spans="1:29" hidden="1" x14ac:dyDescent="0.3">
      <c r="A469"/>
      <c r="E469" s="11"/>
      <c r="H469" s="11"/>
      <c r="I469" s="11"/>
      <c r="J469" s="11"/>
      <c r="K469" s="11"/>
      <c r="L469" s="11"/>
      <c r="M469" s="11"/>
      <c r="N469" s="11"/>
      <c r="O469" s="11"/>
      <c r="P469" s="11"/>
      <c r="Q469" s="13"/>
      <c r="R469" s="20"/>
      <c r="S469" s="11"/>
      <c r="T469" s="20"/>
      <c r="V469" s="16"/>
      <c r="W469" s="66"/>
      <c r="X469" s="16"/>
      <c r="Y469" s="66"/>
      <c r="Z469" s="16"/>
      <c r="AA469" s="66"/>
      <c r="AB469" s="16"/>
      <c r="AC469" s="66"/>
    </row>
    <row r="470" spans="1:29" hidden="1" x14ac:dyDescent="0.3">
      <c r="A470"/>
      <c r="E470" s="11"/>
      <c r="H470" s="11"/>
      <c r="I470" s="11"/>
      <c r="J470" s="11"/>
      <c r="K470" s="11"/>
      <c r="L470" s="11"/>
      <c r="M470" s="11"/>
      <c r="N470" s="11"/>
      <c r="O470" s="11"/>
      <c r="P470" s="11"/>
      <c r="Q470" s="13"/>
      <c r="R470" s="20"/>
      <c r="S470" s="11"/>
      <c r="T470" s="20"/>
      <c r="V470" s="16"/>
      <c r="W470" s="66"/>
      <c r="X470" s="16"/>
      <c r="Y470" s="66"/>
      <c r="Z470" s="16"/>
      <c r="AA470" s="66"/>
      <c r="AB470" s="16"/>
      <c r="AC470" s="66"/>
    </row>
    <row r="471" spans="1:29" hidden="1" x14ac:dyDescent="0.3">
      <c r="A471"/>
      <c r="E471" s="11"/>
      <c r="H471" s="11"/>
      <c r="I471" s="11"/>
      <c r="J471" s="11"/>
      <c r="K471" s="11"/>
      <c r="L471" s="11"/>
      <c r="M471" s="11"/>
      <c r="N471" s="11"/>
      <c r="O471" s="11"/>
      <c r="P471" s="11"/>
      <c r="Q471" s="13"/>
      <c r="R471" s="20"/>
      <c r="S471" s="11"/>
      <c r="T471" s="20"/>
      <c r="V471" s="16"/>
      <c r="W471" s="66"/>
      <c r="X471" s="16"/>
      <c r="Y471" s="66"/>
      <c r="Z471" s="16"/>
      <c r="AA471" s="66"/>
      <c r="AB471" s="16"/>
      <c r="AC471" s="66"/>
    </row>
    <row r="472" spans="1:29" hidden="1" x14ac:dyDescent="0.3">
      <c r="A472"/>
      <c r="E472" s="11"/>
      <c r="H472" s="11"/>
      <c r="I472" s="11"/>
      <c r="J472" s="11"/>
      <c r="K472" s="11"/>
      <c r="L472" s="11"/>
      <c r="M472" s="11"/>
      <c r="N472" s="11"/>
      <c r="O472" s="11"/>
      <c r="P472" s="11"/>
      <c r="Q472" s="13"/>
      <c r="R472" s="20"/>
      <c r="S472" s="11"/>
      <c r="T472" s="20"/>
      <c r="V472" s="16"/>
      <c r="W472" s="66"/>
      <c r="X472" s="16"/>
      <c r="Y472" s="66"/>
      <c r="Z472" s="16"/>
      <c r="AA472" s="66"/>
      <c r="AB472" s="16"/>
      <c r="AC472" s="66"/>
    </row>
    <row r="473" spans="1:29" hidden="1" x14ac:dyDescent="0.3">
      <c r="A473"/>
      <c r="E473" s="11"/>
      <c r="H473" s="11"/>
      <c r="I473" s="11"/>
      <c r="J473" s="11"/>
      <c r="K473" s="11"/>
      <c r="L473" s="11"/>
      <c r="M473" s="11"/>
      <c r="N473" s="11"/>
      <c r="O473" s="11"/>
      <c r="P473" s="11"/>
      <c r="Q473" s="13"/>
      <c r="R473" s="20"/>
      <c r="S473" s="11"/>
      <c r="T473" s="20"/>
      <c r="V473" s="16"/>
      <c r="W473" s="66"/>
      <c r="X473" s="16"/>
      <c r="Y473" s="66"/>
      <c r="Z473" s="16"/>
      <c r="AA473" s="66"/>
      <c r="AB473" s="16"/>
      <c r="AC473" s="66"/>
    </row>
    <row r="474" spans="1:29" hidden="1" x14ac:dyDescent="0.3">
      <c r="A474"/>
      <c r="E474" s="11"/>
      <c r="H474" s="11"/>
      <c r="I474" s="11"/>
      <c r="J474" s="11"/>
      <c r="K474" s="11"/>
      <c r="L474" s="11"/>
      <c r="M474" s="11"/>
      <c r="N474" s="11"/>
      <c r="O474" s="11"/>
      <c r="P474" s="11"/>
      <c r="Q474" s="13"/>
      <c r="R474" s="20"/>
      <c r="S474" s="11"/>
      <c r="T474" s="20"/>
      <c r="V474" s="16"/>
      <c r="W474" s="66"/>
      <c r="X474" s="16"/>
      <c r="Y474" s="66"/>
      <c r="Z474" s="16"/>
      <c r="AA474" s="66"/>
      <c r="AB474" s="16"/>
      <c r="AC474" s="66"/>
    </row>
    <row r="475" spans="1:29" hidden="1" x14ac:dyDescent="0.3">
      <c r="A475"/>
      <c r="E475" s="11"/>
      <c r="H475" s="11"/>
      <c r="I475" s="11"/>
      <c r="J475" s="11"/>
      <c r="K475" s="11"/>
      <c r="L475" s="11"/>
      <c r="M475" s="11"/>
      <c r="N475" s="11"/>
      <c r="O475" s="11"/>
      <c r="P475" s="11"/>
      <c r="Q475" s="13"/>
      <c r="R475" s="20"/>
      <c r="S475" s="11"/>
      <c r="T475" s="20"/>
      <c r="V475" s="16"/>
      <c r="W475" s="66"/>
      <c r="X475" s="16"/>
      <c r="Y475" s="66"/>
      <c r="Z475" s="16"/>
      <c r="AA475" s="66"/>
      <c r="AB475" s="16"/>
      <c r="AC475" s="66"/>
    </row>
    <row r="476" spans="1:29" hidden="1" x14ac:dyDescent="0.3">
      <c r="A476"/>
      <c r="E476" s="11"/>
      <c r="H476" s="11"/>
      <c r="I476" s="11"/>
      <c r="J476" s="11"/>
      <c r="K476" s="11"/>
      <c r="L476" s="11"/>
      <c r="M476" s="11"/>
      <c r="N476" s="11"/>
      <c r="O476" s="11"/>
      <c r="P476" s="11"/>
      <c r="Q476" s="13"/>
      <c r="R476" s="20"/>
      <c r="S476" s="11"/>
      <c r="T476" s="20"/>
      <c r="V476" s="16"/>
      <c r="W476" s="66"/>
      <c r="X476" s="16"/>
      <c r="Y476" s="66"/>
      <c r="Z476" s="16"/>
      <c r="AA476" s="66"/>
      <c r="AB476" s="16"/>
      <c r="AC476" s="66"/>
    </row>
    <row r="477" spans="1:29" hidden="1" x14ac:dyDescent="0.3">
      <c r="A477"/>
      <c r="E477" s="11"/>
      <c r="H477" s="11"/>
      <c r="I477" s="11"/>
      <c r="J477" s="11"/>
      <c r="K477" s="11"/>
      <c r="L477" s="11"/>
      <c r="M477" s="11"/>
      <c r="N477" s="11"/>
      <c r="O477" s="11"/>
      <c r="P477" s="11"/>
      <c r="Q477" s="13"/>
      <c r="R477" s="20"/>
      <c r="S477" s="11"/>
      <c r="T477" s="20"/>
      <c r="V477" s="16"/>
      <c r="W477" s="66"/>
      <c r="X477" s="16"/>
      <c r="Y477" s="66"/>
      <c r="Z477" s="16"/>
      <c r="AA477" s="66"/>
      <c r="AB477" s="16"/>
      <c r="AC477" s="66"/>
    </row>
    <row r="478" spans="1:29" hidden="1" x14ac:dyDescent="0.3">
      <c r="A478"/>
      <c r="E478" s="11"/>
      <c r="H478" s="11"/>
      <c r="I478" s="11"/>
      <c r="J478" s="11"/>
      <c r="K478" s="11"/>
      <c r="L478" s="11"/>
      <c r="M478" s="11"/>
      <c r="N478" s="11"/>
      <c r="O478" s="11"/>
      <c r="P478" s="11"/>
      <c r="Q478" s="13"/>
      <c r="R478" s="20"/>
      <c r="S478" s="11"/>
      <c r="T478" s="20"/>
      <c r="V478" s="16"/>
      <c r="W478" s="66"/>
      <c r="X478" s="16"/>
      <c r="Y478" s="66"/>
      <c r="Z478" s="16"/>
      <c r="AA478" s="66"/>
      <c r="AB478" s="16"/>
      <c r="AC478" s="66"/>
    </row>
    <row r="479" spans="1:29" hidden="1" x14ac:dyDescent="0.3">
      <c r="A479"/>
      <c r="E479" s="11"/>
      <c r="H479" s="11"/>
      <c r="I479" s="11"/>
      <c r="J479" s="11"/>
      <c r="K479" s="11"/>
      <c r="L479" s="11"/>
      <c r="M479" s="11"/>
      <c r="N479" s="11"/>
      <c r="O479" s="11"/>
      <c r="P479" s="11"/>
      <c r="Q479" s="13"/>
      <c r="R479" s="20"/>
      <c r="S479" s="11"/>
      <c r="T479" s="20"/>
      <c r="V479" s="16"/>
      <c r="W479" s="66"/>
      <c r="X479" s="16"/>
      <c r="Y479" s="66"/>
      <c r="Z479" s="16"/>
      <c r="AA479" s="66"/>
      <c r="AB479" s="16"/>
      <c r="AC479" s="66"/>
    </row>
    <row r="480" spans="1:29" hidden="1" x14ac:dyDescent="0.3">
      <c r="A480"/>
      <c r="E480" s="11"/>
      <c r="H480" s="11"/>
      <c r="I480" s="11"/>
      <c r="J480" s="11"/>
      <c r="K480" s="11"/>
      <c r="L480" s="11"/>
      <c r="M480" s="11"/>
      <c r="N480" s="11"/>
      <c r="O480" s="11"/>
      <c r="P480" s="11"/>
      <c r="Q480" s="13"/>
      <c r="R480" s="20"/>
      <c r="S480" s="11"/>
      <c r="T480" s="20"/>
      <c r="V480" s="16"/>
      <c r="W480" s="66"/>
      <c r="X480" s="16"/>
      <c r="Y480" s="66"/>
      <c r="Z480" s="16"/>
      <c r="AA480" s="66"/>
      <c r="AB480" s="16"/>
      <c r="AC480" s="66"/>
    </row>
    <row r="481" spans="1:29" hidden="1" x14ac:dyDescent="0.3">
      <c r="A481"/>
      <c r="E481" s="11"/>
      <c r="H481" s="11"/>
      <c r="I481" s="11"/>
      <c r="J481" s="11"/>
      <c r="K481" s="11"/>
      <c r="L481" s="11"/>
      <c r="M481" s="11"/>
      <c r="N481" s="11"/>
      <c r="O481" s="11"/>
      <c r="P481" s="11"/>
      <c r="Q481" s="13"/>
      <c r="R481" s="20"/>
      <c r="S481" s="11"/>
      <c r="T481" s="20"/>
      <c r="V481" s="16"/>
      <c r="W481" s="66"/>
      <c r="X481" s="16"/>
      <c r="Y481" s="66"/>
      <c r="Z481" s="16"/>
      <c r="AA481" s="66"/>
      <c r="AB481" s="16"/>
      <c r="AC481" s="66"/>
    </row>
    <row r="482" spans="1:29" hidden="1" x14ac:dyDescent="0.3">
      <c r="A482"/>
      <c r="E482" s="11"/>
      <c r="H482" s="11"/>
      <c r="I482" s="11"/>
      <c r="J482" s="11"/>
      <c r="K482" s="11"/>
      <c r="L482" s="11"/>
      <c r="M482" s="11"/>
      <c r="N482" s="11"/>
      <c r="O482" s="11"/>
      <c r="P482" s="11"/>
      <c r="Q482" s="13"/>
      <c r="R482" s="20"/>
      <c r="S482" s="11"/>
      <c r="T482" s="20"/>
      <c r="V482" s="16"/>
      <c r="W482" s="66"/>
      <c r="X482" s="16"/>
      <c r="Y482" s="66"/>
      <c r="Z482" s="16"/>
      <c r="AA482" s="66"/>
      <c r="AB482" s="16"/>
      <c r="AC482" s="66"/>
    </row>
    <row r="483" spans="1:29" hidden="1" x14ac:dyDescent="0.3">
      <c r="A483"/>
      <c r="E483" s="11"/>
      <c r="H483" s="11"/>
      <c r="I483" s="11"/>
      <c r="J483" s="11"/>
      <c r="K483" s="11"/>
      <c r="L483" s="11"/>
      <c r="M483" s="11"/>
      <c r="N483" s="11"/>
      <c r="O483" s="11"/>
      <c r="P483" s="11"/>
      <c r="Q483" s="13"/>
      <c r="R483" s="20"/>
      <c r="S483" s="11"/>
      <c r="T483" s="20"/>
      <c r="V483" s="16"/>
      <c r="W483" s="66"/>
      <c r="X483" s="16"/>
      <c r="Y483" s="66"/>
      <c r="Z483" s="16"/>
      <c r="AA483" s="66"/>
      <c r="AB483" s="16"/>
      <c r="AC483" s="66"/>
    </row>
    <row r="484" spans="1:29" hidden="1" x14ac:dyDescent="0.3">
      <c r="A484"/>
      <c r="E484" s="11"/>
      <c r="H484" s="11"/>
      <c r="I484" s="11"/>
      <c r="J484" s="11"/>
      <c r="K484" s="11"/>
      <c r="L484" s="11"/>
      <c r="M484" s="11"/>
      <c r="N484" s="11"/>
      <c r="O484" s="11"/>
      <c r="P484" s="11"/>
      <c r="Q484" s="13"/>
      <c r="R484" s="20"/>
      <c r="S484" s="11"/>
      <c r="T484" s="20"/>
      <c r="V484" s="16"/>
      <c r="W484" s="66"/>
      <c r="X484" s="16"/>
      <c r="Y484" s="66"/>
      <c r="Z484" s="16"/>
      <c r="AA484" s="66"/>
      <c r="AB484" s="16"/>
      <c r="AC484" s="66"/>
    </row>
    <row r="485" spans="1:29" hidden="1" x14ac:dyDescent="0.3">
      <c r="A485"/>
      <c r="E485" s="11"/>
      <c r="H485" s="11"/>
      <c r="I485" s="11"/>
      <c r="J485" s="11"/>
      <c r="K485" s="11"/>
      <c r="L485" s="11"/>
      <c r="M485" s="11"/>
      <c r="N485" s="11"/>
      <c r="O485" s="11"/>
      <c r="P485" s="11"/>
      <c r="Q485" s="13"/>
      <c r="R485" s="20"/>
      <c r="S485" s="11"/>
      <c r="T485" s="20"/>
      <c r="V485" s="16"/>
      <c r="W485" s="66"/>
      <c r="X485" s="16"/>
      <c r="Y485" s="66"/>
      <c r="Z485" s="16"/>
      <c r="AA485" s="66"/>
      <c r="AB485" s="16"/>
      <c r="AC485" s="66"/>
    </row>
    <row r="486" spans="1:29" hidden="1" x14ac:dyDescent="0.3">
      <c r="A486"/>
      <c r="E486" s="11"/>
      <c r="H486" s="11"/>
      <c r="I486" s="11"/>
      <c r="J486" s="11"/>
      <c r="K486" s="11"/>
      <c r="L486" s="11"/>
      <c r="M486" s="11"/>
      <c r="N486" s="11"/>
      <c r="O486" s="11"/>
      <c r="P486" s="11"/>
      <c r="Q486" s="13"/>
      <c r="R486" s="20"/>
      <c r="S486" s="11"/>
      <c r="T486" s="20"/>
      <c r="V486" s="16"/>
      <c r="W486" s="66"/>
      <c r="X486" s="16"/>
      <c r="Y486" s="66"/>
      <c r="Z486" s="16"/>
      <c r="AA486" s="66"/>
      <c r="AB486" s="16"/>
      <c r="AC486" s="66"/>
    </row>
    <row r="487" spans="1:29" hidden="1" x14ac:dyDescent="0.3">
      <c r="A487"/>
      <c r="E487" s="11"/>
      <c r="H487" s="11"/>
      <c r="I487" s="11"/>
      <c r="J487" s="11"/>
      <c r="K487" s="11"/>
      <c r="L487" s="11"/>
      <c r="M487" s="11"/>
      <c r="N487" s="11"/>
      <c r="O487" s="11"/>
      <c r="P487" s="11"/>
      <c r="Q487" s="13"/>
      <c r="R487" s="20"/>
      <c r="S487" s="11"/>
      <c r="T487" s="20"/>
      <c r="V487" s="16"/>
      <c r="W487" s="66"/>
      <c r="X487" s="16"/>
      <c r="Y487" s="66"/>
      <c r="Z487" s="16"/>
      <c r="AA487" s="66"/>
      <c r="AB487" s="16"/>
      <c r="AC487" s="66"/>
    </row>
    <row r="488" spans="1:29" hidden="1" x14ac:dyDescent="0.3">
      <c r="A488"/>
      <c r="E488" s="11"/>
      <c r="H488" s="11"/>
      <c r="I488" s="11"/>
      <c r="J488" s="11"/>
      <c r="K488" s="11"/>
      <c r="L488" s="11"/>
      <c r="M488" s="11"/>
      <c r="N488" s="11"/>
      <c r="O488" s="11"/>
      <c r="P488" s="11"/>
      <c r="Q488" s="13"/>
      <c r="R488" s="20"/>
      <c r="S488" s="11"/>
      <c r="T488" s="20"/>
      <c r="V488" s="16"/>
      <c r="W488" s="66"/>
      <c r="X488" s="16"/>
      <c r="Y488" s="66"/>
      <c r="Z488" s="16"/>
      <c r="AA488" s="66"/>
      <c r="AB488" s="16"/>
      <c r="AC488" s="66"/>
    </row>
    <row r="489" spans="1:29" hidden="1" x14ac:dyDescent="0.3">
      <c r="A489"/>
      <c r="E489" s="11"/>
      <c r="H489" s="11"/>
      <c r="I489" s="11"/>
      <c r="J489" s="11"/>
      <c r="K489" s="11"/>
      <c r="L489" s="11"/>
      <c r="M489" s="11"/>
      <c r="N489" s="11"/>
      <c r="O489" s="11"/>
      <c r="P489" s="11"/>
      <c r="Q489" s="13"/>
      <c r="R489" s="20"/>
      <c r="S489" s="11"/>
      <c r="T489" s="20"/>
      <c r="V489" s="16"/>
      <c r="W489" s="66"/>
      <c r="X489" s="16"/>
      <c r="Y489" s="66"/>
      <c r="Z489" s="16"/>
      <c r="AA489" s="66"/>
      <c r="AB489" s="16"/>
      <c r="AC489" s="66"/>
    </row>
    <row r="490" spans="1:29" hidden="1" x14ac:dyDescent="0.3">
      <c r="A490"/>
      <c r="E490" s="11"/>
      <c r="H490" s="11"/>
      <c r="I490" s="11"/>
      <c r="J490" s="11"/>
      <c r="K490" s="11"/>
      <c r="L490" s="11"/>
      <c r="M490" s="11"/>
      <c r="N490" s="11"/>
      <c r="O490" s="11"/>
      <c r="P490" s="11"/>
      <c r="Q490" s="13"/>
      <c r="R490" s="20"/>
      <c r="S490" s="11"/>
      <c r="T490" s="20"/>
      <c r="V490" s="16"/>
      <c r="W490" s="66"/>
      <c r="X490" s="16"/>
      <c r="Y490" s="66"/>
      <c r="Z490" s="16"/>
      <c r="AA490" s="66"/>
      <c r="AB490" s="16"/>
      <c r="AC490" s="66"/>
    </row>
    <row r="491" spans="1:29" hidden="1" x14ac:dyDescent="0.3">
      <c r="A491"/>
      <c r="E491" s="11"/>
      <c r="H491" s="11"/>
      <c r="I491" s="11"/>
      <c r="J491" s="11"/>
      <c r="K491" s="11"/>
      <c r="L491" s="11"/>
      <c r="M491" s="11"/>
      <c r="N491" s="11"/>
      <c r="O491" s="11"/>
      <c r="P491" s="11"/>
      <c r="Q491" s="13"/>
      <c r="R491" s="20"/>
      <c r="S491" s="11"/>
      <c r="T491" s="20"/>
      <c r="V491" s="16"/>
      <c r="W491" s="66"/>
      <c r="X491" s="16"/>
      <c r="Y491" s="66"/>
      <c r="Z491" s="16"/>
      <c r="AA491" s="66"/>
      <c r="AB491" s="16"/>
      <c r="AC491" s="66"/>
    </row>
    <row r="492" spans="1:29" hidden="1" x14ac:dyDescent="0.3">
      <c r="A492"/>
      <c r="E492" s="11"/>
      <c r="H492" s="11"/>
      <c r="I492" s="11"/>
      <c r="J492" s="11"/>
      <c r="K492" s="11"/>
      <c r="L492" s="11"/>
      <c r="M492" s="11"/>
      <c r="N492" s="11"/>
      <c r="O492" s="11"/>
      <c r="P492" s="11"/>
      <c r="Q492" s="13"/>
      <c r="R492" s="20"/>
      <c r="S492" s="11"/>
      <c r="T492" s="20"/>
      <c r="V492" s="16"/>
      <c r="W492" s="66"/>
      <c r="X492" s="16"/>
      <c r="Y492" s="66"/>
      <c r="Z492" s="16"/>
      <c r="AA492" s="66"/>
      <c r="AB492" s="16"/>
      <c r="AC492" s="66"/>
    </row>
    <row r="493" spans="1:29" hidden="1" x14ac:dyDescent="0.3">
      <c r="A493"/>
      <c r="E493" s="11"/>
      <c r="H493" s="11"/>
      <c r="I493" s="11"/>
      <c r="J493" s="11"/>
      <c r="K493" s="11"/>
      <c r="L493" s="11"/>
      <c r="M493" s="11"/>
      <c r="N493" s="11"/>
      <c r="O493" s="11"/>
      <c r="P493" s="11"/>
      <c r="Q493" s="13"/>
      <c r="R493" s="20"/>
      <c r="S493" s="11"/>
      <c r="T493" s="20"/>
      <c r="V493" s="16"/>
      <c r="W493" s="66"/>
      <c r="X493" s="16"/>
      <c r="Y493" s="66"/>
      <c r="Z493" s="16"/>
      <c r="AA493" s="66"/>
      <c r="AB493" s="16"/>
      <c r="AC493" s="66"/>
    </row>
    <row r="494" spans="1:29" hidden="1" x14ac:dyDescent="0.3">
      <c r="A494"/>
      <c r="E494" s="11"/>
      <c r="H494" s="11"/>
      <c r="I494" s="11"/>
      <c r="J494" s="11"/>
      <c r="K494" s="11"/>
      <c r="L494" s="11"/>
      <c r="M494" s="11"/>
      <c r="N494" s="11"/>
      <c r="O494" s="11"/>
      <c r="P494" s="11"/>
      <c r="Q494" s="13"/>
      <c r="R494" s="20"/>
      <c r="S494" s="11"/>
      <c r="T494" s="20"/>
      <c r="V494" s="16"/>
      <c r="W494" s="66"/>
      <c r="X494" s="16"/>
      <c r="Y494" s="66"/>
      <c r="Z494" s="16"/>
      <c r="AA494" s="66"/>
      <c r="AB494" s="16"/>
      <c r="AC494" s="66"/>
    </row>
    <row r="495" spans="1:29" hidden="1" x14ac:dyDescent="0.3">
      <c r="A495"/>
      <c r="E495" s="11"/>
      <c r="H495" s="11"/>
      <c r="I495" s="11"/>
      <c r="J495" s="11"/>
      <c r="K495" s="11"/>
      <c r="L495" s="11"/>
      <c r="M495" s="11"/>
      <c r="N495" s="11"/>
      <c r="O495" s="11"/>
      <c r="P495" s="11"/>
      <c r="Q495" s="13"/>
      <c r="R495" s="20"/>
      <c r="S495" s="11"/>
      <c r="T495" s="20"/>
      <c r="V495" s="16"/>
      <c r="W495" s="66"/>
      <c r="X495" s="16"/>
      <c r="Y495" s="66"/>
      <c r="Z495" s="16"/>
      <c r="AA495" s="66"/>
      <c r="AB495" s="16"/>
      <c r="AC495" s="66"/>
    </row>
    <row r="496" spans="1:29" hidden="1" x14ac:dyDescent="0.3">
      <c r="A496"/>
      <c r="E496" s="11"/>
      <c r="H496" s="11"/>
      <c r="I496" s="11"/>
      <c r="J496" s="11"/>
      <c r="K496" s="11"/>
      <c r="L496" s="11"/>
      <c r="M496" s="11"/>
      <c r="N496" s="11"/>
      <c r="O496" s="11"/>
      <c r="P496" s="11"/>
      <c r="Q496" s="13"/>
      <c r="R496" s="20"/>
      <c r="S496" s="11"/>
      <c r="T496" s="20"/>
      <c r="V496" s="16"/>
      <c r="W496" s="66"/>
      <c r="X496" s="16"/>
      <c r="Y496" s="66"/>
      <c r="Z496" s="16"/>
      <c r="AA496" s="66"/>
      <c r="AB496" s="16"/>
      <c r="AC496" s="66"/>
    </row>
    <row r="497" spans="1:29" hidden="1" x14ac:dyDescent="0.3">
      <c r="A497"/>
      <c r="E497" s="11"/>
      <c r="H497" s="11"/>
      <c r="I497" s="11"/>
      <c r="J497" s="11"/>
      <c r="K497" s="11"/>
      <c r="L497" s="11"/>
      <c r="M497" s="11"/>
      <c r="N497" s="11"/>
      <c r="O497" s="11"/>
      <c r="P497" s="11"/>
      <c r="Q497" s="13"/>
      <c r="R497" s="20"/>
      <c r="S497" s="11"/>
      <c r="T497" s="20"/>
      <c r="V497" s="16"/>
      <c r="W497" s="66"/>
      <c r="X497" s="16"/>
      <c r="Y497" s="66"/>
      <c r="Z497" s="16"/>
      <c r="AA497" s="66"/>
      <c r="AB497" s="16"/>
      <c r="AC497" s="66"/>
    </row>
    <row r="498" spans="1:29" hidden="1" x14ac:dyDescent="0.3">
      <c r="A498"/>
      <c r="E498" s="11"/>
      <c r="H498" s="11"/>
      <c r="I498" s="11"/>
      <c r="J498" s="11"/>
      <c r="K498" s="11"/>
      <c r="L498" s="11"/>
      <c r="M498" s="11"/>
      <c r="N498" s="11"/>
      <c r="O498" s="11"/>
      <c r="P498" s="11"/>
      <c r="Q498" s="13"/>
      <c r="R498" s="20"/>
      <c r="S498" s="11"/>
      <c r="T498" s="20"/>
      <c r="V498" s="16"/>
      <c r="W498" s="66"/>
      <c r="X498" s="16"/>
      <c r="Y498" s="66"/>
      <c r="Z498" s="16"/>
      <c r="AA498" s="66"/>
      <c r="AB498" s="16"/>
      <c r="AC498" s="66"/>
    </row>
    <row r="499" spans="1:29" hidden="1" x14ac:dyDescent="0.3">
      <c r="A499"/>
      <c r="E499" s="11"/>
      <c r="H499" s="11"/>
      <c r="I499" s="11"/>
      <c r="J499" s="11"/>
      <c r="K499" s="11"/>
      <c r="L499" s="11"/>
      <c r="M499" s="11"/>
      <c r="N499" s="11"/>
      <c r="O499" s="11"/>
      <c r="P499" s="11"/>
      <c r="Q499" s="13"/>
      <c r="R499" s="20"/>
      <c r="S499" s="11"/>
      <c r="T499" s="20"/>
      <c r="V499" s="16"/>
      <c r="W499" s="66"/>
      <c r="X499" s="16"/>
      <c r="Y499" s="66"/>
      <c r="Z499" s="16"/>
      <c r="AA499" s="66"/>
      <c r="AB499" s="16"/>
      <c r="AC499" s="66"/>
    </row>
    <row r="500" spans="1:29" hidden="1" x14ac:dyDescent="0.3">
      <c r="A500"/>
      <c r="E500" s="11"/>
      <c r="H500" s="11"/>
      <c r="I500" s="11"/>
      <c r="J500" s="11"/>
      <c r="K500" s="11"/>
      <c r="L500" s="11"/>
      <c r="M500" s="11"/>
      <c r="N500" s="11"/>
      <c r="O500" s="11"/>
      <c r="P500" s="11"/>
      <c r="Q500" s="13"/>
      <c r="R500" s="20"/>
      <c r="S500" s="11"/>
      <c r="T500" s="20"/>
      <c r="V500" s="16"/>
      <c r="W500" s="66"/>
      <c r="X500" s="16"/>
      <c r="Y500" s="66"/>
      <c r="Z500" s="16"/>
      <c r="AA500" s="66"/>
      <c r="AB500" s="16"/>
      <c r="AC500" s="66"/>
    </row>
    <row r="501" spans="1:29" hidden="1" x14ac:dyDescent="0.3">
      <c r="A501"/>
      <c r="E501" s="11"/>
      <c r="H501" s="11"/>
      <c r="I501" s="11"/>
      <c r="J501" s="11"/>
      <c r="K501" s="11"/>
      <c r="L501" s="11"/>
      <c r="M501" s="11"/>
      <c r="N501" s="11"/>
      <c r="O501" s="11"/>
      <c r="P501" s="11"/>
      <c r="Q501" s="13"/>
      <c r="R501" s="20"/>
      <c r="S501" s="11"/>
      <c r="T501" s="20"/>
      <c r="V501" s="16"/>
      <c r="W501" s="66"/>
      <c r="X501" s="16"/>
      <c r="Y501" s="66"/>
      <c r="Z501" s="16"/>
      <c r="AA501" s="66"/>
      <c r="AB501" s="16"/>
      <c r="AC501" s="66"/>
    </row>
    <row r="502" spans="1:29" hidden="1" x14ac:dyDescent="0.3">
      <c r="A502"/>
      <c r="E502" s="11"/>
      <c r="H502" s="11"/>
      <c r="I502" s="11"/>
      <c r="J502" s="11"/>
      <c r="K502" s="11"/>
      <c r="L502" s="11"/>
      <c r="M502" s="11"/>
      <c r="N502" s="11"/>
      <c r="O502" s="11"/>
      <c r="P502" s="11"/>
      <c r="Q502" s="13"/>
      <c r="R502" s="20"/>
      <c r="S502" s="11"/>
      <c r="T502" s="20"/>
      <c r="V502" s="16"/>
      <c r="W502" s="66"/>
      <c r="X502" s="16"/>
      <c r="Y502" s="66"/>
      <c r="Z502" s="16"/>
      <c r="AA502" s="66"/>
      <c r="AB502" s="16"/>
      <c r="AC502" s="66"/>
    </row>
    <row r="503" spans="1:29" hidden="1" x14ac:dyDescent="0.3">
      <c r="A503"/>
      <c r="E503" s="11"/>
      <c r="H503" s="11"/>
      <c r="I503" s="11"/>
      <c r="J503" s="11"/>
      <c r="K503" s="11"/>
      <c r="L503" s="11"/>
      <c r="M503" s="11"/>
      <c r="N503" s="11"/>
      <c r="O503" s="11"/>
      <c r="P503" s="11"/>
      <c r="Q503" s="13"/>
      <c r="R503" s="20"/>
      <c r="S503" s="11"/>
      <c r="T503" s="20"/>
      <c r="V503" s="16"/>
      <c r="W503" s="66"/>
      <c r="X503" s="16"/>
      <c r="Y503" s="66"/>
      <c r="Z503" s="16"/>
      <c r="AA503" s="66"/>
      <c r="AB503" s="16"/>
      <c r="AC503" s="66"/>
    </row>
    <row r="504" spans="1:29" hidden="1" x14ac:dyDescent="0.3">
      <c r="A504"/>
      <c r="E504" s="11"/>
      <c r="H504" s="11"/>
      <c r="I504" s="11"/>
      <c r="J504" s="11"/>
      <c r="K504" s="11"/>
      <c r="L504" s="11"/>
      <c r="M504" s="11"/>
      <c r="N504" s="11"/>
      <c r="O504" s="11"/>
      <c r="P504" s="11"/>
      <c r="Q504" s="13"/>
      <c r="R504" s="20"/>
      <c r="S504" s="11"/>
      <c r="T504" s="20"/>
      <c r="V504" s="16"/>
      <c r="W504" s="66"/>
      <c r="X504" s="16"/>
      <c r="Y504" s="66"/>
      <c r="Z504" s="16"/>
      <c r="AA504" s="66"/>
      <c r="AB504" s="16"/>
      <c r="AC504" s="66"/>
    </row>
    <row r="505" spans="1:29" hidden="1" x14ac:dyDescent="0.3">
      <c r="A505"/>
      <c r="E505" s="11"/>
      <c r="H505" s="11"/>
      <c r="I505" s="11"/>
      <c r="J505" s="11"/>
      <c r="K505" s="11"/>
      <c r="L505" s="11"/>
      <c r="M505" s="11"/>
      <c r="N505" s="11"/>
      <c r="O505" s="11"/>
      <c r="P505" s="11"/>
      <c r="Q505" s="13"/>
      <c r="R505" s="20"/>
      <c r="S505" s="11"/>
      <c r="T505" s="20"/>
      <c r="V505" s="16"/>
      <c r="W505" s="66"/>
      <c r="X505" s="16"/>
      <c r="Y505" s="66"/>
      <c r="Z505" s="16"/>
      <c r="AA505" s="66"/>
      <c r="AB505" s="16"/>
      <c r="AC505" s="66"/>
    </row>
    <row r="506" spans="1:29" hidden="1" x14ac:dyDescent="0.3">
      <c r="A506"/>
      <c r="E506" s="11"/>
      <c r="H506" s="11"/>
      <c r="I506" s="11"/>
      <c r="J506" s="11"/>
      <c r="K506" s="11"/>
      <c r="L506" s="11"/>
      <c r="M506" s="11"/>
      <c r="N506" s="11"/>
      <c r="O506" s="11"/>
      <c r="P506" s="11"/>
      <c r="Q506" s="13"/>
      <c r="R506" s="20"/>
      <c r="S506" s="11"/>
      <c r="T506" s="20"/>
      <c r="V506" s="16"/>
      <c r="W506" s="66"/>
      <c r="X506" s="16"/>
      <c r="Y506" s="66"/>
      <c r="Z506" s="16"/>
      <c r="AA506" s="66"/>
      <c r="AB506" s="16"/>
      <c r="AC506" s="66"/>
    </row>
    <row r="507" spans="1:29" hidden="1" x14ac:dyDescent="0.3">
      <c r="A507"/>
      <c r="E507" s="11"/>
      <c r="H507" s="11"/>
      <c r="I507" s="11"/>
      <c r="J507" s="11"/>
      <c r="K507" s="11"/>
      <c r="L507" s="11"/>
      <c r="M507" s="11"/>
      <c r="N507" s="11"/>
      <c r="O507" s="11"/>
      <c r="P507" s="11"/>
      <c r="Q507" s="13"/>
      <c r="R507" s="20"/>
      <c r="S507" s="11"/>
      <c r="T507" s="20"/>
      <c r="V507" s="16"/>
      <c r="W507" s="66"/>
      <c r="X507" s="16"/>
      <c r="Y507" s="66"/>
      <c r="Z507" s="16"/>
      <c r="AA507" s="66"/>
      <c r="AB507" s="16"/>
      <c r="AC507" s="66"/>
    </row>
    <row r="508" spans="1:29" hidden="1" x14ac:dyDescent="0.3">
      <c r="A508"/>
      <c r="E508" s="11"/>
      <c r="H508" s="11"/>
      <c r="I508" s="11"/>
      <c r="J508" s="11"/>
      <c r="K508" s="11"/>
      <c r="L508" s="11"/>
      <c r="M508" s="11"/>
      <c r="N508" s="11"/>
      <c r="O508" s="11"/>
      <c r="P508" s="11"/>
      <c r="Q508" s="13"/>
      <c r="R508" s="20"/>
      <c r="S508" s="11"/>
      <c r="T508" s="20"/>
      <c r="V508" s="16"/>
      <c r="W508" s="66"/>
      <c r="X508" s="16"/>
      <c r="Y508" s="66"/>
      <c r="Z508" s="16"/>
      <c r="AA508" s="66"/>
      <c r="AB508" s="16"/>
      <c r="AC508" s="66"/>
    </row>
    <row r="509" spans="1:29" hidden="1" x14ac:dyDescent="0.3">
      <c r="A509"/>
      <c r="E509" s="11"/>
      <c r="H509" s="11"/>
      <c r="I509" s="11"/>
      <c r="J509" s="11"/>
      <c r="K509" s="11"/>
      <c r="L509" s="11"/>
      <c r="M509" s="11"/>
      <c r="N509" s="11"/>
      <c r="O509" s="11"/>
      <c r="P509" s="11"/>
      <c r="Q509" s="13"/>
      <c r="R509" s="20"/>
      <c r="S509" s="11"/>
      <c r="T509" s="20"/>
      <c r="V509" s="16"/>
      <c r="W509" s="66"/>
      <c r="X509" s="16"/>
      <c r="Y509" s="66"/>
      <c r="Z509" s="16"/>
      <c r="AA509" s="66"/>
      <c r="AB509" s="16"/>
      <c r="AC509" s="66"/>
    </row>
    <row r="510" spans="1:29" hidden="1" x14ac:dyDescent="0.3">
      <c r="A510"/>
      <c r="E510" s="11"/>
      <c r="H510" s="11"/>
      <c r="I510" s="11"/>
      <c r="J510" s="11"/>
      <c r="K510" s="11"/>
      <c r="L510" s="11"/>
      <c r="M510" s="11"/>
      <c r="N510" s="11"/>
      <c r="O510" s="11"/>
      <c r="P510" s="11"/>
      <c r="Q510" s="13"/>
      <c r="R510" s="20"/>
      <c r="S510" s="11"/>
      <c r="T510" s="20"/>
      <c r="V510" s="16"/>
      <c r="W510" s="66"/>
      <c r="X510" s="16"/>
      <c r="Y510" s="66"/>
      <c r="Z510" s="16"/>
      <c r="AA510" s="66"/>
      <c r="AB510" s="16"/>
      <c r="AC510" s="66"/>
    </row>
    <row r="511" spans="1:29" hidden="1" x14ac:dyDescent="0.3">
      <c r="A511"/>
      <c r="E511" s="11"/>
      <c r="H511" s="11"/>
      <c r="I511" s="11"/>
      <c r="J511" s="11"/>
      <c r="K511" s="11"/>
      <c r="L511" s="11"/>
      <c r="M511" s="11"/>
      <c r="N511" s="11"/>
      <c r="O511" s="11"/>
      <c r="P511" s="11"/>
      <c r="Q511" s="13"/>
      <c r="R511" s="20"/>
      <c r="S511" s="11"/>
      <c r="T511" s="20"/>
      <c r="V511" s="16"/>
      <c r="W511" s="66"/>
      <c r="X511" s="16"/>
      <c r="Y511" s="66"/>
      <c r="Z511" s="16"/>
      <c r="AA511" s="66"/>
      <c r="AB511" s="16"/>
      <c r="AC511" s="66"/>
    </row>
    <row r="512" spans="1:29" hidden="1" x14ac:dyDescent="0.3">
      <c r="A512"/>
      <c r="E512" s="11"/>
      <c r="H512" s="11"/>
      <c r="I512" s="11"/>
      <c r="J512" s="11"/>
      <c r="K512" s="11"/>
      <c r="L512" s="11"/>
      <c r="M512" s="11"/>
      <c r="N512" s="11"/>
      <c r="O512" s="11"/>
      <c r="P512" s="11"/>
      <c r="Q512" s="13"/>
      <c r="R512" s="20"/>
      <c r="S512" s="11"/>
      <c r="T512" s="20"/>
      <c r="V512" s="16"/>
      <c r="W512" s="66"/>
      <c r="X512" s="16"/>
      <c r="Y512" s="66"/>
      <c r="Z512" s="16"/>
      <c r="AA512" s="66"/>
      <c r="AB512" s="16"/>
      <c r="AC512" s="66"/>
    </row>
    <row r="513" spans="1:29" hidden="1" x14ac:dyDescent="0.3">
      <c r="A513"/>
      <c r="E513" s="11"/>
      <c r="H513" s="11"/>
      <c r="I513" s="11"/>
      <c r="J513" s="11"/>
      <c r="K513" s="11"/>
      <c r="L513" s="11"/>
      <c r="M513" s="11"/>
      <c r="N513" s="11"/>
      <c r="O513" s="11"/>
      <c r="P513" s="11"/>
      <c r="Q513" s="13"/>
      <c r="R513" s="20"/>
      <c r="S513" s="11"/>
      <c r="T513" s="20"/>
      <c r="V513" s="16"/>
      <c r="W513" s="66"/>
      <c r="X513" s="16"/>
      <c r="Y513" s="66"/>
      <c r="Z513" s="16"/>
      <c r="AA513" s="66"/>
      <c r="AB513" s="16"/>
      <c r="AC513" s="66"/>
    </row>
    <row r="514" spans="1:29" hidden="1" x14ac:dyDescent="0.3">
      <c r="A514"/>
      <c r="E514" s="11"/>
      <c r="H514" s="11"/>
      <c r="I514" s="11"/>
      <c r="J514" s="11"/>
      <c r="K514" s="11"/>
      <c r="L514" s="11"/>
      <c r="M514" s="11"/>
      <c r="N514" s="11"/>
      <c r="O514" s="11"/>
      <c r="P514" s="11"/>
      <c r="Q514" s="13"/>
      <c r="R514" s="20"/>
      <c r="S514" s="11"/>
      <c r="T514" s="20"/>
      <c r="V514" s="16"/>
      <c r="W514" s="66"/>
      <c r="X514" s="16"/>
      <c r="Y514" s="66"/>
      <c r="Z514" s="16"/>
      <c r="AA514" s="66"/>
      <c r="AB514" s="16"/>
      <c r="AC514" s="66"/>
    </row>
    <row r="515" spans="1:29" hidden="1" x14ac:dyDescent="0.3">
      <c r="A515"/>
      <c r="E515" s="11"/>
      <c r="H515" s="11"/>
      <c r="I515" s="11"/>
      <c r="J515" s="11"/>
      <c r="K515" s="11"/>
      <c r="L515" s="11"/>
      <c r="M515" s="11"/>
      <c r="N515" s="11"/>
      <c r="O515" s="11"/>
      <c r="P515" s="11"/>
      <c r="Q515" s="13"/>
      <c r="R515" s="20"/>
      <c r="S515" s="11"/>
      <c r="T515" s="20"/>
      <c r="V515" s="16"/>
      <c r="W515" s="66"/>
      <c r="X515" s="16"/>
      <c r="Y515" s="66"/>
      <c r="Z515" s="16"/>
      <c r="AA515" s="66"/>
      <c r="AB515" s="16"/>
      <c r="AC515" s="66"/>
    </row>
    <row r="516" spans="1:29" hidden="1" x14ac:dyDescent="0.3">
      <c r="A516"/>
      <c r="E516" s="11"/>
      <c r="H516" s="11"/>
      <c r="I516" s="11"/>
      <c r="J516" s="11"/>
      <c r="K516" s="11"/>
      <c r="L516" s="11"/>
      <c r="M516" s="11"/>
      <c r="N516" s="11"/>
      <c r="O516" s="11"/>
      <c r="P516" s="11"/>
      <c r="Q516" s="13"/>
      <c r="R516" s="20"/>
      <c r="S516" s="11"/>
      <c r="T516" s="20"/>
      <c r="V516" s="16"/>
      <c r="W516" s="66"/>
      <c r="X516" s="16"/>
      <c r="Y516" s="66"/>
      <c r="Z516" s="16"/>
      <c r="AA516" s="66"/>
      <c r="AB516" s="16"/>
      <c r="AC516" s="66"/>
    </row>
    <row r="517" spans="1:29" hidden="1" x14ac:dyDescent="0.3">
      <c r="A517"/>
      <c r="E517" s="11"/>
      <c r="H517" s="11"/>
      <c r="I517" s="11"/>
      <c r="J517" s="11"/>
      <c r="K517" s="11"/>
      <c r="L517" s="11"/>
      <c r="M517" s="11"/>
      <c r="N517" s="11"/>
      <c r="O517" s="11"/>
      <c r="P517" s="11"/>
      <c r="Q517" s="13"/>
      <c r="R517" s="20"/>
      <c r="S517" s="11"/>
      <c r="T517" s="20"/>
      <c r="V517" s="16"/>
      <c r="W517" s="66"/>
      <c r="X517" s="16"/>
      <c r="Y517" s="66"/>
      <c r="Z517" s="16"/>
      <c r="AA517" s="66"/>
      <c r="AB517" s="16"/>
      <c r="AC517" s="66"/>
    </row>
    <row r="518" spans="1:29" hidden="1" x14ac:dyDescent="0.3">
      <c r="A518"/>
      <c r="E518" s="11"/>
      <c r="H518" s="11"/>
      <c r="I518" s="11"/>
      <c r="J518" s="11"/>
      <c r="K518" s="11"/>
      <c r="L518" s="11"/>
      <c r="M518" s="11"/>
      <c r="N518" s="11"/>
      <c r="O518" s="11"/>
      <c r="P518" s="11"/>
      <c r="Q518" s="13"/>
      <c r="R518" s="20"/>
      <c r="S518" s="11"/>
      <c r="T518" s="20"/>
      <c r="V518" s="16"/>
      <c r="W518" s="66"/>
      <c r="X518" s="16"/>
      <c r="Y518" s="66"/>
      <c r="Z518" s="16"/>
      <c r="AA518" s="66"/>
      <c r="AB518" s="16"/>
      <c r="AC518" s="66"/>
    </row>
    <row r="519" spans="1:29" hidden="1" x14ac:dyDescent="0.3">
      <c r="A519"/>
      <c r="E519" s="11"/>
      <c r="H519" s="11"/>
      <c r="I519" s="11"/>
      <c r="J519" s="11"/>
      <c r="K519" s="11"/>
      <c r="L519" s="11"/>
      <c r="M519" s="11"/>
      <c r="N519" s="11"/>
      <c r="O519" s="11"/>
      <c r="P519" s="11"/>
      <c r="Q519" s="13"/>
      <c r="R519" s="20"/>
      <c r="S519" s="11"/>
      <c r="T519" s="20"/>
      <c r="V519" s="16"/>
      <c r="W519" s="66"/>
      <c r="X519" s="16"/>
      <c r="Y519" s="66"/>
      <c r="Z519" s="16"/>
      <c r="AA519" s="66"/>
      <c r="AB519" s="16"/>
      <c r="AC519" s="66"/>
    </row>
    <row r="520" spans="1:29" hidden="1" x14ac:dyDescent="0.3">
      <c r="A520"/>
      <c r="E520" s="11"/>
      <c r="H520" s="11"/>
      <c r="I520" s="11"/>
      <c r="J520" s="11"/>
      <c r="K520" s="11"/>
      <c r="L520" s="11"/>
      <c r="M520" s="11"/>
      <c r="N520" s="11"/>
      <c r="O520" s="11"/>
      <c r="P520" s="11"/>
      <c r="Q520" s="13"/>
      <c r="R520" s="20"/>
      <c r="S520" s="11"/>
      <c r="T520" s="20"/>
      <c r="V520" s="16"/>
      <c r="W520" s="66"/>
      <c r="X520" s="16"/>
      <c r="Y520" s="66"/>
      <c r="Z520" s="16"/>
      <c r="AA520" s="66"/>
      <c r="AB520" s="16"/>
      <c r="AC520" s="66"/>
    </row>
    <row r="521" spans="1:29" hidden="1" x14ac:dyDescent="0.3">
      <c r="A521"/>
      <c r="E521" s="11"/>
      <c r="H521" s="11"/>
      <c r="I521" s="11"/>
      <c r="J521" s="11"/>
      <c r="K521" s="11"/>
      <c r="L521" s="11"/>
      <c r="M521" s="11"/>
      <c r="N521" s="11"/>
      <c r="O521" s="11"/>
      <c r="P521" s="11"/>
      <c r="Q521" s="13"/>
      <c r="R521" s="20"/>
      <c r="S521" s="11"/>
      <c r="T521" s="20"/>
      <c r="V521" s="16"/>
      <c r="W521" s="66"/>
      <c r="X521" s="16"/>
      <c r="Y521" s="66"/>
      <c r="Z521" s="16"/>
      <c r="AA521" s="66"/>
      <c r="AB521" s="16"/>
      <c r="AC521" s="66"/>
    </row>
    <row r="522" spans="1:29" hidden="1" x14ac:dyDescent="0.3">
      <c r="A522"/>
      <c r="E522" s="11"/>
      <c r="H522" s="11"/>
      <c r="I522" s="11"/>
      <c r="J522" s="11"/>
      <c r="K522" s="11"/>
      <c r="L522" s="11"/>
      <c r="M522" s="11"/>
      <c r="N522" s="11"/>
      <c r="O522" s="11"/>
      <c r="P522" s="11"/>
      <c r="Q522" s="13"/>
      <c r="R522" s="20"/>
      <c r="S522" s="11"/>
      <c r="T522" s="20"/>
      <c r="V522" s="16"/>
      <c r="W522" s="66"/>
      <c r="X522" s="16"/>
      <c r="Y522" s="66"/>
      <c r="Z522" s="16"/>
      <c r="AA522" s="66"/>
      <c r="AB522" s="16"/>
      <c r="AC522" s="66"/>
    </row>
    <row r="523" spans="1:29" hidden="1" x14ac:dyDescent="0.3">
      <c r="A523"/>
      <c r="E523" s="11"/>
      <c r="H523" s="11"/>
      <c r="I523" s="11"/>
      <c r="J523" s="11"/>
      <c r="K523" s="11"/>
      <c r="L523" s="11"/>
      <c r="M523" s="11"/>
      <c r="N523" s="11"/>
      <c r="O523" s="11"/>
      <c r="P523" s="11"/>
      <c r="Q523" s="13"/>
      <c r="R523" s="20"/>
      <c r="S523" s="11"/>
      <c r="T523" s="20"/>
      <c r="V523" s="16"/>
      <c r="W523" s="66"/>
      <c r="X523" s="16"/>
      <c r="Y523" s="66"/>
      <c r="Z523" s="16"/>
      <c r="AA523" s="66"/>
      <c r="AB523" s="16"/>
      <c r="AC523" s="66"/>
    </row>
    <row r="524" spans="1:29" hidden="1" x14ac:dyDescent="0.3">
      <c r="A524"/>
      <c r="E524" s="11"/>
      <c r="H524" s="11"/>
      <c r="I524" s="11"/>
      <c r="J524" s="11"/>
      <c r="K524" s="11"/>
      <c r="L524" s="11"/>
      <c r="M524" s="11"/>
      <c r="N524" s="11"/>
      <c r="O524" s="11"/>
      <c r="P524" s="11"/>
      <c r="Q524" s="13"/>
      <c r="R524" s="20"/>
      <c r="S524" s="11"/>
      <c r="T524" s="20"/>
      <c r="V524" s="16"/>
      <c r="W524" s="66"/>
      <c r="X524" s="16"/>
      <c r="Y524" s="66"/>
      <c r="Z524" s="16"/>
      <c r="AA524" s="66"/>
      <c r="AB524" s="16"/>
      <c r="AC524" s="66"/>
    </row>
    <row r="525" spans="1:29" hidden="1" x14ac:dyDescent="0.3">
      <c r="A525"/>
      <c r="E525" s="11"/>
      <c r="H525" s="11"/>
      <c r="I525" s="11"/>
      <c r="J525" s="11"/>
      <c r="K525" s="11"/>
      <c r="L525" s="11"/>
      <c r="M525" s="11"/>
      <c r="N525" s="11"/>
      <c r="O525" s="11"/>
      <c r="P525" s="11"/>
      <c r="Q525" s="13"/>
      <c r="R525" s="20"/>
      <c r="S525" s="11"/>
      <c r="T525" s="20"/>
      <c r="V525" s="16"/>
      <c r="W525" s="66"/>
      <c r="X525" s="16"/>
      <c r="Y525" s="66"/>
      <c r="Z525" s="16"/>
      <c r="AA525" s="66"/>
      <c r="AB525" s="16"/>
      <c r="AC525" s="66"/>
    </row>
    <row r="526" spans="1:29" hidden="1" x14ac:dyDescent="0.3">
      <c r="A526"/>
      <c r="E526" s="11"/>
      <c r="H526" s="11"/>
      <c r="I526" s="11"/>
      <c r="J526" s="11"/>
      <c r="K526" s="11"/>
      <c r="L526" s="11"/>
      <c r="M526" s="11"/>
      <c r="N526" s="11"/>
      <c r="O526" s="11"/>
      <c r="P526" s="11"/>
      <c r="Q526" s="13"/>
      <c r="R526" s="20"/>
      <c r="S526" s="11"/>
      <c r="T526" s="20"/>
      <c r="V526" s="16"/>
      <c r="W526" s="66"/>
      <c r="X526" s="16"/>
      <c r="Y526" s="66"/>
      <c r="Z526" s="16"/>
      <c r="AA526" s="66"/>
      <c r="AB526" s="16"/>
      <c r="AC526" s="66"/>
    </row>
    <row r="527" spans="1:29" hidden="1" x14ac:dyDescent="0.3">
      <c r="A527"/>
      <c r="E527" s="11"/>
      <c r="H527" s="11"/>
      <c r="I527" s="11"/>
      <c r="J527" s="11"/>
      <c r="K527" s="11"/>
      <c r="L527" s="11"/>
      <c r="M527" s="11"/>
      <c r="N527" s="11"/>
      <c r="O527" s="11"/>
      <c r="P527" s="11"/>
      <c r="Q527" s="13"/>
      <c r="R527" s="20"/>
      <c r="S527" s="11"/>
      <c r="T527" s="20"/>
      <c r="V527" s="16"/>
      <c r="W527" s="66"/>
      <c r="X527" s="16"/>
      <c r="Y527" s="66"/>
      <c r="Z527" s="16"/>
      <c r="AA527" s="66"/>
      <c r="AB527" s="16"/>
      <c r="AC527" s="66"/>
    </row>
    <row r="528" spans="1:29" hidden="1" x14ac:dyDescent="0.3">
      <c r="A528"/>
      <c r="E528" s="11"/>
      <c r="H528" s="11"/>
      <c r="I528" s="11"/>
      <c r="J528" s="11"/>
      <c r="K528" s="11"/>
      <c r="L528" s="11"/>
      <c r="M528" s="11"/>
      <c r="N528" s="11"/>
      <c r="O528" s="11"/>
      <c r="P528" s="11"/>
      <c r="Q528" s="13"/>
      <c r="R528" s="20"/>
      <c r="S528" s="11"/>
      <c r="T528" s="20"/>
      <c r="V528" s="16"/>
      <c r="W528" s="66"/>
      <c r="X528" s="16"/>
      <c r="Y528" s="66"/>
      <c r="Z528" s="16"/>
      <c r="AA528" s="66"/>
      <c r="AB528" s="16"/>
      <c r="AC528" s="66"/>
    </row>
    <row r="529" spans="1:29" hidden="1" x14ac:dyDescent="0.3">
      <c r="A529"/>
      <c r="E529" s="11"/>
      <c r="H529" s="11"/>
      <c r="I529" s="11"/>
      <c r="J529" s="11"/>
      <c r="K529" s="11"/>
      <c r="L529" s="11"/>
      <c r="M529" s="11"/>
      <c r="N529" s="11"/>
      <c r="O529" s="11"/>
      <c r="P529" s="11"/>
      <c r="Q529" s="13"/>
      <c r="R529" s="20"/>
      <c r="S529" s="11"/>
      <c r="T529" s="20"/>
      <c r="V529" s="16"/>
      <c r="W529" s="66"/>
      <c r="X529" s="16"/>
      <c r="Y529" s="66"/>
      <c r="Z529" s="16"/>
      <c r="AA529" s="66"/>
      <c r="AB529" s="16"/>
      <c r="AC529" s="66"/>
    </row>
    <row r="530" spans="1:29" hidden="1" x14ac:dyDescent="0.3">
      <c r="A530"/>
      <c r="E530" s="11"/>
      <c r="H530" s="11"/>
      <c r="I530" s="11"/>
      <c r="J530" s="11"/>
      <c r="K530" s="11"/>
      <c r="L530" s="11"/>
      <c r="M530" s="11"/>
      <c r="N530" s="11"/>
      <c r="O530" s="11"/>
      <c r="P530" s="11"/>
      <c r="Q530" s="13"/>
      <c r="R530" s="20"/>
      <c r="S530" s="11"/>
      <c r="T530" s="20"/>
      <c r="V530" s="16"/>
      <c r="W530" s="66"/>
      <c r="X530" s="16"/>
      <c r="Y530" s="66"/>
      <c r="Z530" s="16"/>
      <c r="AA530" s="66"/>
      <c r="AB530" s="16"/>
      <c r="AC530" s="66"/>
    </row>
    <row r="531" spans="1:29" hidden="1" x14ac:dyDescent="0.3">
      <c r="A531"/>
      <c r="E531" s="11"/>
      <c r="H531" s="11"/>
      <c r="I531" s="11"/>
      <c r="J531" s="11"/>
      <c r="K531" s="11"/>
      <c r="L531" s="11"/>
      <c r="M531" s="11"/>
      <c r="N531" s="11"/>
      <c r="O531" s="11"/>
      <c r="P531" s="11"/>
      <c r="Q531" s="13"/>
      <c r="R531" s="20"/>
      <c r="S531" s="11"/>
      <c r="T531" s="20"/>
      <c r="V531" s="16"/>
      <c r="W531" s="66"/>
      <c r="X531" s="16"/>
      <c r="Y531" s="66"/>
      <c r="Z531" s="16"/>
      <c r="AA531" s="66"/>
      <c r="AB531" s="16"/>
      <c r="AC531" s="66"/>
    </row>
    <row r="532" spans="1:29" hidden="1" x14ac:dyDescent="0.3">
      <c r="A532"/>
      <c r="E532" s="11"/>
      <c r="H532" s="11"/>
      <c r="I532" s="11"/>
      <c r="J532" s="11"/>
      <c r="K532" s="11"/>
      <c r="L532" s="11"/>
      <c r="M532" s="11"/>
      <c r="N532" s="11"/>
      <c r="O532" s="11"/>
      <c r="P532" s="11"/>
      <c r="Q532" s="13"/>
      <c r="R532" s="20"/>
      <c r="S532" s="11"/>
      <c r="T532" s="20"/>
      <c r="V532" s="16"/>
      <c r="W532" s="66"/>
      <c r="X532" s="16"/>
      <c r="Y532" s="66"/>
      <c r="Z532" s="16"/>
      <c r="AA532" s="66"/>
      <c r="AB532" s="16"/>
      <c r="AC532" s="66"/>
    </row>
    <row r="533" spans="1:29" hidden="1" x14ac:dyDescent="0.3">
      <c r="A533"/>
      <c r="E533" s="11"/>
      <c r="H533" s="11"/>
      <c r="I533" s="11"/>
      <c r="J533" s="11"/>
      <c r="K533" s="11"/>
      <c r="L533" s="11"/>
      <c r="M533" s="11"/>
      <c r="N533" s="11"/>
      <c r="O533" s="11"/>
      <c r="P533" s="11"/>
      <c r="Q533" s="13"/>
      <c r="R533" s="20"/>
      <c r="S533" s="11"/>
      <c r="T533" s="20"/>
      <c r="V533" s="16"/>
      <c r="W533" s="66"/>
      <c r="X533" s="16"/>
      <c r="Y533" s="66"/>
      <c r="Z533" s="16"/>
      <c r="AA533" s="66"/>
      <c r="AB533" s="16"/>
      <c r="AC533" s="66"/>
    </row>
    <row r="534" spans="1:29" hidden="1" x14ac:dyDescent="0.3">
      <c r="A534"/>
      <c r="E534" s="11"/>
      <c r="H534" s="11"/>
      <c r="I534" s="11"/>
      <c r="J534" s="11"/>
      <c r="K534" s="11"/>
      <c r="L534" s="11"/>
      <c r="M534" s="11"/>
      <c r="N534" s="11"/>
      <c r="O534" s="11"/>
      <c r="P534" s="11"/>
      <c r="Q534" s="13"/>
      <c r="R534" s="20"/>
      <c r="S534" s="11"/>
      <c r="T534" s="20"/>
      <c r="V534" s="16"/>
      <c r="W534" s="66"/>
      <c r="X534" s="16"/>
      <c r="Y534" s="66"/>
      <c r="Z534" s="16"/>
      <c r="AA534" s="66"/>
      <c r="AB534" s="16"/>
      <c r="AC534" s="66"/>
    </row>
    <row r="535" spans="1:29" hidden="1" x14ac:dyDescent="0.3">
      <c r="A535"/>
      <c r="E535" s="11"/>
      <c r="H535" s="11"/>
      <c r="I535" s="11"/>
      <c r="J535" s="11"/>
      <c r="K535" s="11"/>
      <c r="L535" s="11"/>
      <c r="M535" s="11"/>
      <c r="N535" s="11"/>
      <c r="O535" s="11"/>
      <c r="P535" s="11"/>
      <c r="Q535" s="13"/>
      <c r="R535" s="20"/>
      <c r="S535" s="11"/>
      <c r="T535" s="20"/>
      <c r="V535" s="16"/>
      <c r="W535" s="66"/>
      <c r="X535" s="16"/>
      <c r="Y535" s="66"/>
      <c r="Z535" s="16"/>
      <c r="AA535" s="66"/>
      <c r="AB535" s="16"/>
      <c r="AC535" s="66"/>
    </row>
    <row r="536" spans="1:29" hidden="1" x14ac:dyDescent="0.3">
      <c r="A536"/>
      <c r="E536" s="11"/>
      <c r="H536" s="11"/>
      <c r="I536" s="11"/>
      <c r="J536" s="11"/>
      <c r="K536" s="11"/>
      <c r="L536" s="11"/>
      <c r="M536" s="11"/>
      <c r="N536" s="11"/>
      <c r="O536" s="11"/>
      <c r="P536" s="11"/>
      <c r="Q536" s="13"/>
      <c r="R536" s="20"/>
      <c r="S536" s="11"/>
      <c r="T536" s="20"/>
      <c r="V536" s="16"/>
      <c r="W536" s="66"/>
      <c r="X536" s="16"/>
      <c r="Y536" s="66"/>
      <c r="Z536" s="16"/>
      <c r="AA536" s="66"/>
      <c r="AB536" s="16"/>
      <c r="AC536" s="66"/>
    </row>
    <row r="537" spans="1:29" hidden="1" x14ac:dyDescent="0.3">
      <c r="A537"/>
      <c r="E537" s="11"/>
      <c r="H537" s="11"/>
      <c r="I537" s="11"/>
      <c r="J537" s="11"/>
      <c r="K537" s="11"/>
      <c r="L537" s="11"/>
      <c r="M537" s="11"/>
      <c r="N537" s="11"/>
      <c r="O537" s="11"/>
      <c r="P537" s="11"/>
      <c r="Q537" s="13"/>
      <c r="R537" s="20"/>
      <c r="S537" s="11"/>
      <c r="T537" s="20"/>
      <c r="V537" s="16"/>
      <c r="W537" s="66"/>
      <c r="X537" s="16"/>
      <c r="Y537" s="66"/>
      <c r="Z537" s="16"/>
      <c r="AA537" s="66"/>
      <c r="AB537" s="16"/>
      <c r="AC537" s="66"/>
    </row>
    <row r="538" spans="1:29" hidden="1" x14ac:dyDescent="0.3">
      <c r="A538"/>
      <c r="E538" s="11"/>
      <c r="H538" s="11"/>
      <c r="I538" s="11"/>
      <c r="J538" s="11"/>
      <c r="K538" s="11"/>
      <c r="L538" s="11"/>
      <c r="M538" s="11"/>
      <c r="N538" s="11"/>
      <c r="O538" s="11"/>
      <c r="P538" s="11"/>
      <c r="Q538" s="13"/>
      <c r="R538" s="20"/>
      <c r="S538" s="11"/>
      <c r="T538" s="20"/>
      <c r="V538" s="16"/>
      <c r="W538" s="66"/>
      <c r="X538" s="16"/>
      <c r="Y538" s="66"/>
      <c r="Z538" s="16"/>
      <c r="AA538" s="66"/>
      <c r="AB538" s="16"/>
      <c r="AC538" s="66"/>
    </row>
    <row r="539" spans="1:29" hidden="1" x14ac:dyDescent="0.3">
      <c r="A539"/>
      <c r="E539" s="11"/>
      <c r="H539" s="11"/>
      <c r="I539" s="11"/>
      <c r="J539" s="11"/>
      <c r="K539" s="11"/>
      <c r="L539" s="11"/>
      <c r="M539" s="11"/>
      <c r="N539" s="11"/>
      <c r="O539" s="11"/>
      <c r="P539" s="11"/>
      <c r="Q539" s="13"/>
      <c r="R539" s="20"/>
      <c r="S539" s="11"/>
      <c r="T539" s="20"/>
      <c r="V539" s="16"/>
      <c r="W539" s="66"/>
      <c r="X539" s="16"/>
      <c r="Y539" s="66"/>
      <c r="Z539" s="16"/>
      <c r="AA539" s="66"/>
      <c r="AB539" s="16"/>
      <c r="AC539" s="66"/>
    </row>
    <row r="540" spans="1:29" hidden="1" x14ac:dyDescent="0.3">
      <c r="A540"/>
      <c r="E540" s="11"/>
      <c r="H540" s="11"/>
      <c r="I540" s="11"/>
      <c r="J540" s="11"/>
      <c r="K540" s="11"/>
      <c r="L540" s="11"/>
      <c r="M540" s="11"/>
      <c r="N540" s="11"/>
      <c r="O540" s="11"/>
      <c r="P540" s="11"/>
      <c r="Q540" s="13"/>
      <c r="R540" s="20"/>
      <c r="S540" s="11"/>
      <c r="T540" s="20"/>
      <c r="V540" s="16"/>
      <c r="W540" s="66"/>
      <c r="X540" s="16"/>
      <c r="Y540" s="66"/>
      <c r="Z540" s="16"/>
      <c r="AA540" s="66"/>
      <c r="AB540" s="16"/>
      <c r="AC540" s="66"/>
    </row>
    <row r="541" spans="1:29" hidden="1" x14ac:dyDescent="0.3">
      <c r="A541"/>
      <c r="E541" s="11"/>
      <c r="H541" s="11"/>
      <c r="I541" s="11"/>
      <c r="J541" s="11"/>
      <c r="K541" s="11"/>
      <c r="L541" s="11"/>
      <c r="M541" s="11"/>
      <c r="N541" s="11"/>
      <c r="O541" s="11"/>
      <c r="P541" s="11"/>
      <c r="Q541" s="13"/>
      <c r="R541" s="20"/>
      <c r="S541" s="11"/>
      <c r="T541" s="20"/>
      <c r="V541" s="16"/>
      <c r="W541" s="66"/>
      <c r="X541" s="16"/>
      <c r="Y541" s="66"/>
      <c r="Z541" s="16"/>
      <c r="AA541" s="66"/>
      <c r="AB541" s="16"/>
      <c r="AC541" s="66"/>
    </row>
    <row r="542" spans="1:29" hidden="1" x14ac:dyDescent="0.3">
      <c r="A542"/>
      <c r="E542" s="11"/>
      <c r="H542" s="11"/>
      <c r="I542" s="11"/>
      <c r="J542" s="11"/>
      <c r="K542" s="11"/>
      <c r="L542" s="11"/>
      <c r="M542" s="11"/>
      <c r="N542" s="11"/>
      <c r="O542" s="11"/>
      <c r="P542" s="11"/>
      <c r="Q542" s="13"/>
      <c r="R542" s="20"/>
      <c r="S542" s="11"/>
      <c r="T542" s="20"/>
      <c r="V542" s="16"/>
      <c r="W542" s="66"/>
      <c r="X542" s="16"/>
      <c r="Y542" s="66"/>
      <c r="Z542" s="16"/>
      <c r="AA542" s="66"/>
      <c r="AB542" s="16"/>
      <c r="AC542" s="66"/>
    </row>
    <row r="543" spans="1:29" hidden="1" x14ac:dyDescent="0.3">
      <c r="A543"/>
      <c r="E543" s="11"/>
      <c r="H543" s="11"/>
      <c r="I543" s="11"/>
      <c r="J543" s="11"/>
      <c r="K543" s="11"/>
      <c r="L543" s="11"/>
      <c r="M543" s="11"/>
      <c r="N543" s="11"/>
      <c r="O543" s="11"/>
      <c r="P543" s="11"/>
      <c r="Q543" s="13"/>
      <c r="R543" s="20"/>
      <c r="S543" s="11"/>
      <c r="T543" s="20"/>
      <c r="V543" s="16"/>
      <c r="W543" s="66"/>
      <c r="X543" s="16"/>
      <c r="Y543" s="66"/>
      <c r="Z543" s="16"/>
      <c r="AA543" s="66"/>
      <c r="AB543" s="16"/>
      <c r="AC543" s="66"/>
    </row>
    <row r="544" spans="1:29" hidden="1" x14ac:dyDescent="0.3">
      <c r="A544"/>
      <c r="E544" s="11"/>
      <c r="H544" s="11"/>
      <c r="I544" s="11"/>
      <c r="J544" s="11"/>
      <c r="K544" s="11"/>
      <c r="L544" s="11"/>
      <c r="M544" s="11"/>
      <c r="N544" s="11"/>
      <c r="O544" s="11"/>
      <c r="P544" s="11"/>
      <c r="Q544" s="13"/>
      <c r="R544" s="20"/>
      <c r="S544" s="11"/>
      <c r="T544" s="20"/>
      <c r="V544" s="16"/>
      <c r="W544" s="66"/>
      <c r="X544" s="16"/>
      <c r="Y544" s="66"/>
      <c r="Z544" s="16"/>
      <c r="AA544" s="66"/>
      <c r="AB544" s="16"/>
      <c r="AC544" s="66"/>
    </row>
    <row r="545" spans="1:29" hidden="1" x14ac:dyDescent="0.3">
      <c r="A545"/>
      <c r="E545" s="11"/>
      <c r="H545" s="11"/>
      <c r="I545" s="11"/>
      <c r="J545" s="11"/>
      <c r="K545" s="11"/>
      <c r="L545" s="11"/>
      <c r="M545" s="11"/>
      <c r="N545" s="11"/>
      <c r="O545" s="11"/>
      <c r="P545" s="11"/>
      <c r="Q545" s="13"/>
      <c r="R545" s="20"/>
      <c r="S545" s="11"/>
      <c r="T545" s="20"/>
      <c r="V545" s="16"/>
      <c r="W545" s="66"/>
      <c r="X545" s="16"/>
      <c r="Y545" s="66"/>
      <c r="Z545" s="16"/>
      <c r="AA545" s="66"/>
      <c r="AB545" s="16"/>
      <c r="AC545" s="66"/>
    </row>
    <row r="546" spans="1:29" hidden="1" x14ac:dyDescent="0.3">
      <c r="A546"/>
      <c r="E546" s="11"/>
      <c r="H546" s="11"/>
      <c r="I546" s="11"/>
      <c r="J546" s="11"/>
      <c r="K546" s="11"/>
      <c r="L546" s="11"/>
      <c r="M546" s="11"/>
      <c r="N546" s="11"/>
      <c r="O546" s="11"/>
      <c r="P546" s="11"/>
      <c r="Q546" s="13"/>
      <c r="R546" s="20"/>
      <c r="S546" s="11"/>
      <c r="T546" s="20"/>
      <c r="V546" s="16"/>
      <c r="W546" s="66"/>
      <c r="X546" s="16"/>
      <c r="Y546" s="66"/>
      <c r="Z546" s="16"/>
      <c r="AA546" s="66"/>
      <c r="AB546" s="16"/>
      <c r="AC546" s="66"/>
    </row>
    <row r="547" spans="1:29" hidden="1" x14ac:dyDescent="0.3">
      <c r="A547"/>
      <c r="E547" s="11"/>
      <c r="H547" s="11"/>
      <c r="I547" s="11"/>
      <c r="J547" s="11"/>
      <c r="K547" s="11"/>
      <c r="L547" s="11"/>
      <c r="M547" s="11"/>
      <c r="N547" s="11"/>
      <c r="O547" s="11"/>
      <c r="P547" s="11"/>
      <c r="Q547" s="13"/>
      <c r="R547" s="20"/>
      <c r="S547" s="11"/>
      <c r="T547" s="20"/>
      <c r="V547" s="16"/>
      <c r="W547" s="66"/>
      <c r="X547" s="16"/>
      <c r="Y547" s="66"/>
      <c r="Z547" s="16"/>
      <c r="AA547" s="66"/>
      <c r="AB547" s="16"/>
      <c r="AC547" s="66"/>
    </row>
    <row r="548" spans="1:29" hidden="1" x14ac:dyDescent="0.3">
      <c r="A548"/>
      <c r="E548" s="11"/>
      <c r="H548" s="11"/>
      <c r="I548" s="11"/>
      <c r="J548" s="11"/>
      <c r="K548" s="11"/>
      <c r="L548" s="11"/>
      <c r="M548" s="11"/>
      <c r="N548" s="11"/>
      <c r="O548" s="11"/>
      <c r="P548" s="11"/>
      <c r="Q548" s="13"/>
      <c r="R548" s="20"/>
      <c r="S548" s="11"/>
      <c r="T548" s="20"/>
      <c r="V548" s="16"/>
      <c r="W548" s="66"/>
      <c r="X548" s="16"/>
      <c r="Y548" s="66"/>
      <c r="Z548" s="16"/>
      <c r="AA548" s="66"/>
      <c r="AB548" s="16"/>
      <c r="AC548" s="66"/>
    </row>
    <row r="549" spans="1:29" hidden="1" x14ac:dyDescent="0.3">
      <c r="A549"/>
      <c r="E549" s="11"/>
      <c r="H549" s="11"/>
      <c r="I549" s="11"/>
      <c r="J549" s="11"/>
      <c r="K549" s="11"/>
      <c r="L549" s="11"/>
      <c r="M549" s="11"/>
      <c r="N549" s="11"/>
      <c r="O549" s="11"/>
      <c r="P549" s="11"/>
      <c r="Q549" s="13"/>
      <c r="R549" s="20"/>
      <c r="S549" s="11"/>
      <c r="T549" s="20"/>
      <c r="V549" s="16"/>
      <c r="W549" s="66"/>
      <c r="X549" s="16"/>
      <c r="Y549" s="66"/>
      <c r="Z549" s="16"/>
      <c r="AA549" s="66"/>
      <c r="AB549" s="16"/>
      <c r="AC549" s="66"/>
    </row>
    <row r="550" spans="1:29" hidden="1" x14ac:dyDescent="0.3">
      <c r="A550"/>
      <c r="E550" s="11"/>
      <c r="H550" s="11"/>
      <c r="I550" s="11"/>
      <c r="J550" s="11"/>
      <c r="K550" s="11"/>
      <c r="L550" s="11"/>
      <c r="M550" s="11"/>
      <c r="N550" s="11"/>
      <c r="O550" s="11"/>
      <c r="P550" s="11"/>
      <c r="Q550" s="13"/>
      <c r="R550" s="20"/>
      <c r="S550" s="11"/>
      <c r="T550" s="20"/>
      <c r="V550" s="16"/>
      <c r="W550" s="66"/>
      <c r="X550" s="16"/>
      <c r="Y550" s="66"/>
      <c r="Z550" s="16"/>
      <c r="AA550" s="66"/>
      <c r="AB550" s="16"/>
      <c r="AC550" s="66"/>
    </row>
    <row r="551" spans="1:29" hidden="1" x14ac:dyDescent="0.3">
      <c r="A551"/>
      <c r="E551" s="11"/>
      <c r="H551" s="11"/>
      <c r="I551" s="11"/>
      <c r="J551" s="11"/>
      <c r="K551" s="11"/>
      <c r="L551" s="11"/>
      <c r="M551" s="11"/>
      <c r="N551" s="11"/>
      <c r="O551" s="11"/>
      <c r="P551" s="11"/>
      <c r="Q551" s="13"/>
      <c r="R551" s="20"/>
      <c r="S551" s="11"/>
      <c r="T551" s="20"/>
      <c r="V551" s="16"/>
      <c r="W551" s="66"/>
      <c r="X551" s="16"/>
      <c r="Y551" s="66"/>
      <c r="Z551" s="16"/>
      <c r="AA551" s="66"/>
      <c r="AB551" s="16"/>
      <c r="AC551" s="66"/>
    </row>
    <row r="552" spans="1:29" hidden="1" x14ac:dyDescent="0.3">
      <c r="A552"/>
      <c r="E552" s="11"/>
      <c r="H552" s="11"/>
      <c r="I552" s="11"/>
      <c r="J552" s="11"/>
      <c r="K552" s="11"/>
      <c r="L552" s="11"/>
      <c r="M552" s="11"/>
      <c r="N552" s="11"/>
      <c r="O552" s="11"/>
      <c r="P552" s="11"/>
      <c r="Q552" s="13"/>
      <c r="R552" s="20"/>
      <c r="S552" s="11"/>
      <c r="T552" s="20"/>
      <c r="V552" s="16"/>
      <c r="W552" s="66"/>
      <c r="X552" s="16"/>
      <c r="Y552" s="66"/>
      <c r="Z552" s="16"/>
      <c r="AA552" s="66"/>
      <c r="AB552" s="16"/>
      <c r="AC552" s="66"/>
    </row>
    <row r="553" spans="1:29" hidden="1" x14ac:dyDescent="0.3">
      <c r="A553"/>
      <c r="E553" s="11"/>
      <c r="H553" s="11"/>
      <c r="I553" s="11"/>
      <c r="J553" s="11"/>
      <c r="K553" s="11"/>
      <c r="L553" s="11"/>
      <c r="M553" s="11"/>
      <c r="N553" s="11"/>
      <c r="O553" s="11"/>
      <c r="P553" s="11"/>
      <c r="Q553" s="13"/>
      <c r="R553" s="20"/>
      <c r="S553" s="11"/>
      <c r="T553" s="20"/>
      <c r="V553" s="16"/>
      <c r="W553" s="66"/>
      <c r="X553" s="16"/>
      <c r="Y553" s="66"/>
      <c r="Z553" s="16"/>
      <c r="AA553" s="66"/>
      <c r="AB553" s="16"/>
      <c r="AC553" s="66"/>
    </row>
    <row r="554" spans="1:29" hidden="1" x14ac:dyDescent="0.3">
      <c r="A554"/>
      <c r="E554" s="11"/>
      <c r="H554" s="11"/>
      <c r="I554" s="11"/>
      <c r="J554" s="11"/>
      <c r="K554" s="11"/>
      <c r="L554" s="11"/>
      <c r="M554" s="11"/>
      <c r="N554" s="11"/>
      <c r="O554" s="11"/>
      <c r="P554" s="11"/>
      <c r="Q554" s="13"/>
      <c r="R554" s="20"/>
      <c r="S554" s="11"/>
      <c r="T554" s="20"/>
      <c r="V554" s="16"/>
      <c r="W554" s="66"/>
      <c r="X554" s="16"/>
      <c r="Y554" s="66"/>
      <c r="Z554" s="16"/>
      <c r="AA554" s="66"/>
      <c r="AB554" s="16"/>
      <c r="AC554" s="66"/>
    </row>
    <row r="555" spans="1:29" hidden="1" x14ac:dyDescent="0.3">
      <c r="A555"/>
      <c r="E555" s="11"/>
      <c r="H555" s="11"/>
      <c r="I555" s="11"/>
      <c r="J555" s="11"/>
      <c r="K555" s="11"/>
      <c r="L555" s="11"/>
      <c r="M555" s="11"/>
      <c r="N555" s="11"/>
      <c r="O555" s="11"/>
      <c r="P555" s="11"/>
      <c r="Q555" s="13"/>
      <c r="R555" s="20"/>
      <c r="S555" s="11"/>
      <c r="T555" s="20"/>
      <c r="V555" s="16"/>
      <c r="W555" s="66"/>
      <c r="X555" s="16"/>
      <c r="Y555" s="66"/>
      <c r="Z555" s="16"/>
      <c r="AA555" s="66"/>
      <c r="AB555" s="16"/>
      <c r="AC555" s="66"/>
    </row>
    <row r="556" spans="1:29" hidden="1" x14ac:dyDescent="0.3">
      <c r="A556"/>
      <c r="E556" s="11"/>
      <c r="H556" s="11"/>
      <c r="I556" s="11"/>
      <c r="J556" s="11"/>
      <c r="K556" s="11"/>
      <c r="L556" s="11"/>
      <c r="M556" s="11"/>
      <c r="N556" s="11"/>
      <c r="O556" s="11"/>
      <c r="P556" s="11"/>
      <c r="Q556" s="13"/>
      <c r="R556" s="20"/>
      <c r="S556" s="11"/>
      <c r="T556" s="20"/>
      <c r="V556" s="16"/>
      <c r="W556" s="66"/>
      <c r="X556" s="16"/>
      <c r="Y556" s="66"/>
      <c r="Z556" s="16"/>
      <c r="AA556" s="66"/>
      <c r="AB556" s="16"/>
      <c r="AC556" s="66"/>
    </row>
    <row r="557" spans="1:29" hidden="1" x14ac:dyDescent="0.3">
      <c r="A557"/>
      <c r="E557" s="11"/>
      <c r="H557" s="11"/>
      <c r="I557" s="11"/>
      <c r="J557" s="11"/>
      <c r="K557" s="11"/>
      <c r="L557" s="11"/>
      <c r="M557" s="11"/>
      <c r="N557" s="11"/>
      <c r="O557" s="11"/>
      <c r="P557" s="11"/>
      <c r="Q557" s="13"/>
      <c r="R557" s="20"/>
      <c r="S557" s="11"/>
      <c r="T557" s="20"/>
      <c r="V557" s="16"/>
      <c r="W557" s="66"/>
      <c r="X557" s="16"/>
      <c r="Y557" s="66"/>
      <c r="Z557" s="16"/>
      <c r="AA557" s="66"/>
      <c r="AB557" s="16"/>
      <c r="AC557" s="66"/>
    </row>
    <row r="558" spans="1:29" hidden="1" x14ac:dyDescent="0.3">
      <c r="A558"/>
      <c r="E558" s="11"/>
      <c r="H558" s="11"/>
      <c r="I558" s="11"/>
      <c r="J558" s="11"/>
      <c r="K558" s="11"/>
      <c r="L558" s="11"/>
      <c r="M558" s="11"/>
      <c r="N558" s="11"/>
      <c r="O558" s="11"/>
      <c r="P558" s="11"/>
      <c r="Q558" s="13"/>
      <c r="R558" s="20"/>
      <c r="S558" s="11"/>
      <c r="T558" s="20"/>
      <c r="V558" s="16"/>
      <c r="W558" s="66"/>
      <c r="X558" s="16"/>
      <c r="Y558" s="66"/>
      <c r="Z558" s="16"/>
      <c r="AA558" s="66"/>
      <c r="AB558" s="16"/>
      <c r="AC558" s="66"/>
    </row>
    <row r="559" spans="1:29" hidden="1" x14ac:dyDescent="0.3">
      <c r="A559"/>
      <c r="E559" s="11"/>
      <c r="H559" s="11"/>
      <c r="I559" s="11"/>
      <c r="J559" s="11"/>
      <c r="K559" s="11"/>
      <c r="L559" s="11"/>
      <c r="M559" s="11"/>
      <c r="N559" s="11"/>
      <c r="O559" s="11"/>
      <c r="P559" s="11"/>
      <c r="Q559" s="13"/>
      <c r="R559" s="20"/>
      <c r="S559" s="11"/>
      <c r="T559" s="20"/>
      <c r="V559" s="16"/>
      <c r="W559" s="66"/>
      <c r="X559" s="16"/>
      <c r="Y559" s="66"/>
      <c r="Z559" s="16"/>
      <c r="AA559" s="66"/>
      <c r="AB559" s="16"/>
      <c r="AC559" s="66"/>
    </row>
    <row r="560" spans="1:29" hidden="1" x14ac:dyDescent="0.3">
      <c r="A560"/>
      <c r="E560" s="11"/>
      <c r="H560" s="11"/>
      <c r="I560" s="11"/>
      <c r="J560" s="11"/>
      <c r="K560" s="11"/>
      <c r="L560" s="11"/>
      <c r="M560" s="11"/>
      <c r="N560" s="11"/>
      <c r="O560" s="11"/>
      <c r="P560" s="11"/>
      <c r="Q560" s="13"/>
      <c r="R560" s="17"/>
      <c r="S560" s="11"/>
      <c r="T560" s="17"/>
      <c r="V560" s="16"/>
      <c r="W560" s="66"/>
      <c r="X560" s="16"/>
      <c r="Y560" s="66"/>
      <c r="Z560" s="16"/>
      <c r="AA560" s="66"/>
      <c r="AB560" s="16"/>
      <c r="AC560" s="66"/>
    </row>
    <row r="561" spans="1:29" hidden="1" x14ac:dyDescent="0.3">
      <c r="A561"/>
      <c r="E561" s="11"/>
      <c r="H561" s="11"/>
      <c r="I561" s="11"/>
      <c r="J561" s="11"/>
      <c r="K561" s="11"/>
      <c r="L561" s="11"/>
      <c r="M561" s="11"/>
      <c r="N561" s="11"/>
      <c r="O561" s="11"/>
      <c r="P561" s="11"/>
      <c r="Q561" s="13"/>
      <c r="R561" s="17"/>
      <c r="S561" s="11"/>
      <c r="T561" s="17"/>
      <c r="V561" s="16"/>
      <c r="W561" s="66"/>
      <c r="X561" s="16"/>
      <c r="Y561" s="66"/>
      <c r="Z561" s="16"/>
      <c r="AA561" s="66"/>
      <c r="AB561" s="16"/>
      <c r="AC561" s="66"/>
    </row>
    <row r="562" spans="1:29" hidden="1" x14ac:dyDescent="0.3">
      <c r="A562"/>
      <c r="E562" s="11"/>
      <c r="H562" s="11"/>
      <c r="I562" s="11"/>
      <c r="J562" s="11"/>
      <c r="K562" s="11"/>
      <c r="L562" s="11"/>
      <c r="M562" s="11"/>
      <c r="N562" s="11"/>
      <c r="O562" s="11"/>
      <c r="P562" s="11"/>
      <c r="Q562" s="13"/>
      <c r="R562" s="17"/>
      <c r="S562" s="11"/>
      <c r="T562" s="17"/>
      <c r="V562" s="16"/>
      <c r="W562" s="66"/>
      <c r="X562" s="16"/>
      <c r="Y562" s="66"/>
      <c r="Z562" s="16"/>
      <c r="AA562" s="66"/>
      <c r="AB562" s="16"/>
      <c r="AC562" s="66"/>
    </row>
    <row r="563" spans="1:29" hidden="1" x14ac:dyDescent="0.3">
      <c r="A563"/>
      <c r="E563" s="11"/>
      <c r="H563" s="11"/>
      <c r="I563" s="11"/>
      <c r="J563" s="11"/>
      <c r="K563" s="11"/>
      <c r="L563" s="11"/>
      <c r="M563" s="11"/>
      <c r="N563" s="11"/>
      <c r="O563" s="11"/>
      <c r="P563" s="11"/>
      <c r="Q563" s="13"/>
      <c r="R563" s="17"/>
      <c r="S563" s="11"/>
      <c r="T563" s="17"/>
      <c r="V563" s="16"/>
      <c r="W563" s="66"/>
      <c r="X563" s="16"/>
      <c r="Y563" s="66"/>
      <c r="Z563" s="16"/>
      <c r="AA563" s="66"/>
      <c r="AB563" s="16"/>
      <c r="AC563" s="66"/>
    </row>
    <row r="564" spans="1:29" hidden="1" x14ac:dyDescent="0.3">
      <c r="A564"/>
      <c r="E564" s="11"/>
      <c r="H564" s="11"/>
      <c r="I564" s="11"/>
      <c r="J564" s="11"/>
      <c r="K564" s="11"/>
      <c r="L564" s="11"/>
      <c r="M564" s="11"/>
      <c r="N564" s="11"/>
      <c r="O564" s="11"/>
      <c r="P564" s="11"/>
      <c r="Q564" s="13"/>
      <c r="R564" s="17"/>
      <c r="S564" s="11"/>
      <c r="T564" s="17"/>
      <c r="V564" s="16"/>
      <c r="W564" s="66"/>
      <c r="X564" s="16"/>
      <c r="Y564" s="66"/>
      <c r="Z564" s="16"/>
      <c r="AA564" s="66"/>
      <c r="AB564" s="16"/>
      <c r="AC564" s="66"/>
    </row>
    <row r="565" spans="1:29" hidden="1" x14ac:dyDescent="0.3">
      <c r="A565"/>
      <c r="E565" s="11"/>
      <c r="H565" s="11"/>
      <c r="I565" s="11"/>
      <c r="J565" s="11"/>
      <c r="K565" s="11"/>
      <c r="L565" s="11"/>
      <c r="M565" s="11"/>
      <c r="N565" s="11"/>
      <c r="O565" s="11"/>
      <c r="P565" s="11"/>
      <c r="Q565" s="13"/>
      <c r="R565" s="17"/>
      <c r="S565" s="11"/>
      <c r="T565" s="17"/>
      <c r="V565" s="16"/>
      <c r="W565" s="66"/>
      <c r="X565" s="16"/>
      <c r="Y565" s="66"/>
      <c r="Z565" s="16"/>
      <c r="AA565" s="66"/>
      <c r="AB565" s="16"/>
      <c r="AC565" s="66"/>
    </row>
    <row r="566" spans="1:29" hidden="1" x14ac:dyDescent="0.3">
      <c r="A566"/>
      <c r="E566" s="11"/>
      <c r="H566" s="11"/>
      <c r="I566" s="11"/>
      <c r="J566" s="11"/>
      <c r="K566" s="11"/>
      <c r="L566" s="11"/>
      <c r="M566" s="11"/>
      <c r="N566" s="11"/>
      <c r="O566" s="11"/>
      <c r="P566" s="11"/>
      <c r="Q566" s="13"/>
      <c r="R566" s="17"/>
      <c r="S566" s="11"/>
      <c r="T566" s="17"/>
      <c r="V566" s="16"/>
      <c r="W566" s="66"/>
      <c r="X566" s="16"/>
      <c r="Y566" s="66"/>
      <c r="Z566" s="16"/>
      <c r="AA566" s="66"/>
      <c r="AB566" s="16"/>
      <c r="AC566" s="66"/>
    </row>
    <row r="567" spans="1:29" hidden="1" x14ac:dyDescent="0.3">
      <c r="A567"/>
      <c r="E567" s="11"/>
      <c r="H567" s="11"/>
      <c r="I567" s="11"/>
      <c r="J567" s="11"/>
      <c r="K567" s="11"/>
      <c r="L567" s="11"/>
      <c r="M567" s="11"/>
      <c r="N567" s="11"/>
      <c r="O567" s="11"/>
      <c r="P567" s="11"/>
      <c r="Q567" s="13"/>
      <c r="R567" s="17"/>
      <c r="S567" s="11"/>
      <c r="T567" s="17"/>
      <c r="V567" s="16"/>
      <c r="W567" s="66"/>
      <c r="X567" s="16"/>
      <c r="Y567" s="66"/>
      <c r="Z567" s="16"/>
      <c r="AA567" s="66"/>
      <c r="AB567" s="16"/>
      <c r="AC567" s="66"/>
    </row>
    <row r="568" spans="1:29" hidden="1" x14ac:dyDescent="0.3">
      <c r="A568"/>
      <c r="E568" s="11"/>
      <c r="H568" s="11"/>
      <c r="I568" s="11"/>
      <c r="J568" s="11"/>
      <c r="K568" s="11"/>
      <c r="L568" s="11"/>
      <c r="M568" s="11"/>
      <c r="N568" s="11"/>
      <c r="O568" s="11"/>
      <c r="P568" s="11"/>
      <c r="Q568" s="13"/>
      <c r="R568" s="17"/>
      <c r="S568" s="11"/>
      <c r="T568" s="17"/>
      <c r="V568" s="16"/>
      <c r="W568" s="66"/>
      <c r="X568" s="16"/>
      <c r="Y568" s="66"/>
      <c r="Z568" s="16"/>
      <c r="AA568" s="66"/>
      <c r="AB568" s="16"/>
      <c r="AC568" s="66"/>
    </row>
    <row r="569" spans="1:29" hidden="1" x14ac:dyDescent="0.3">
      <c r="A569"/>
      <c r="E569" s="11"/>
      <c r="H569" s="11"/>
      <c r="I569" s="11"/>
      <c r="J569" s="11"/>
      <c r="K569" s="11"/>
      <c r="L569" s="11"/>
      <c r="M569" s="11"/>
      <c r="N569" s="11"/>
      <c r="O569" s="11"/>
      <c r="P569" s="11"/>
      <c r="Q569" s="13"/>
      <c r="R569" s="17"/>
      <c r="S569" s="11"/>
      <c r="T569" s="17"/>
      <c r="V569" s="16"/>
      <c r="W569" s="66"/>
      <c r="X569" s="16"/>
      <c r="Y569" s="66"/>
      <c r="Z569" s="16"/>
      <c r="AA569" s="66"/>
      <c r="AB569" s="16"/>
      <c r="AC569" s="66"/>
    </row>
    <row r="570" spans="1:29" hidden="1" x14ac:dyDescent="0.3">
      <c r="A570"/>
      <c r="E570" s="11"/>
      <c r="H570" s="11"/>
      <c r="I570" s="11"/>
      <c r="J570" s="11"/>
      <c r="K570" s="11"/>
      <c r="L570" s="11"/>
      <c r="M570" s="11"/>
      <c r="N570" s="11"/>
      <c r="O570" s="11"/>
      <c r="P570" s="11"/>
      <c r="Q570" s="13"/>
      <c r="R570" s="17"/>
      <c r="S570" s="11"/>
      <c r="T570" s="17"/>
      <c r="V570" s="16"/>
      <c r="W570" s="66"/>
      <c r="X570" s="16"/>
      <c r="Y570" s="66"/>
      <c r="Z570" s="16"/>
      <c r="AA570" s="66"/>
      <c r="AB570" s="16"/>
      <c r="AC570" s="66"/>
    </row>
    <row r="571" spans="1:29" hidden="1" x14ac:dyDescent="0.3">
      <c r="A571"/>
      <c r="E571" s="11"/>
      <c r="H571" s="11"/>
      <c r="I571" s="11"/>
      <c r="J571" s="11"/>
      <c r="K571" s="11"/>
      <c r="L571" s="11"/>
      <c r="M571" s="11"/>
      <c r="N571" s="11"/>
      <c r="O571" s="11"/>
      <c r="P571" s="11"/>
      <c r="Q571" s="13"/>
      <c r="R571" s="17"/>
      <c r="S571" s="11"/>
      <c r="T571" s="17"/>
      <c r="V571" s="16"/>
      <c r="W571" s="66"/>
      <c r="X571" s="16"/>
      <c r="Y571" s="66"/>
      <c r="Z571" s="16"/>
      <c r="AA571" s="66"/>
      <c r="AB571" s="16"/>
      <c r="AC571" s="66"/>
    </row>
    <row r="572" spans="1:29" hidden="1" x14ac:dyDescent="0.3">
      <c r="A572"/>
      <c r="E572" s="11"/>
      <c r="H572" s="11"/>
      <c r="I572" s="11"/>
      <c r="J572" s="11"/>
      <c r="K572" s="11"/>
      <c r="L572" s="11"/>
      <c r="M572" s="11"/>
      <c r="N572" s="11"/>
      <c r="O572" s="11"/>
      <c r="P572" s="11"/>
      <c r="Q572" s="13"/>
      <c r="R572" s="17"/>
      <c r="S572" s="11"/>
      <c r="T572" s="17"/>
      <c r="V572" s="16"/>
      <c r="W572" s="66"/>
      <c r="X572" s="16"/>
      <c r="Y572" s="66"/>
      <c r="Z572" s="16"/>
      <c r="AA572" s="66"/>
      <c r="AB572" s="16"/>
      <c r="AC572" s="66"/>
    </row>
    <row r="573" spans="1:29" hidden="1" x14ac:dyDescent="0.3">
      <c r="A573"/>
      <c r="E573" s="11"/>
      <c r="H573" s="11"/>
      <c r="I573" s="11"/>
      <c r="J573" s="11"/>
      <c r="K573" s="11"/>
      <c r="L573" s="11"/>
      <c r="M573" s="11"/>
      <c r="N573" s="11"/>
      <c r="O573" s="11"/>
      <c r="P573" s="11"/>
      <c r="Q573" s="13"/>
      <c r="R573" s="17"/>
      <c r="S573" s="11"/>
      <c r="T573" s="17"/>
      <c r="V573" s="16"/>
      <c r="W573" s="66"/>
      <c r="X573" s="16"/>
      <c r="Y573" s="66"/>
      <c r="Z573" s="16"/>
      <c r="AA573" s="66"/>
      <c r="AB573" s="16"/>
      <c r="AC573" s="66"/>
    </row>
    <row r="574" spans="1:29" hidden="1" x14ac:dyDescent="0.3">
      <c r="A574"/>
      <c r="E574" s="11"/>
      <c r="H574" s="11"/>
      <c r="I574" s="11"/>
      <c r="J574" s="11"/>
      <c r="K574" s="11"/>
      <c r="L574" s="11"/>
      <c r="M574" s="11"/>
      <c r="N574" s="11"/>
      <c r="O574" s="11"/>
      <c r="P574" s="11"/>
      <c r="Q574" s="13"/>
      <c r="R574" s="17"/>
      <c r="S574" s="11"/>
      <c r="T574" s="17"/>
      <c r="V574" s="16"/>
      <c r="W574" s="66"/>
      <c r="X574" s="16"/>
      <c r="Y574" s="66"/>
      <c r="Z574" s="16"/>
      <c r="AA574" s="66"/>
      <c r="AB574" s="16"/>
      <c r="AC574" s="66"/>
    </row>
    <row r="575" spans="1:29" hidden="1" x14ac:dyDescent="0.3">
      <c r="A575"/>
      <c r="E575" s="11"/>
      <c r="H575" s="11"/>
      <c r="I575" s="11"/>
      <c r="J575" s="11"/>
      <c r="K575" s="11"/>
      <c r="L575" s="11"/>
      <c r="M575" s="11"/>
      <c r="N575" s="11"/>
      <c r="O575" s="11"/>
      <c r="P575" s="11"/>
      <c r="Q575" s="13"/>
      <c r="R575" s="17"/>
      <c r="S575" s="11"/>
      <c r="T575" s="17"/>
      <c r="V575" s="16"/>
      <c r="W575" s="66"/>
      <c r="X575" s="16"/>
      <c r="Y575" s="66"/>
      <c r="Z575" s="16"/>
      <c r="AA575" s="66"/>
      <c r="AB575" s="16"/>
      <c r="AC575" s="66"/>
    </row>
    <row r="576" spans="1:29" hidden="1" x14ac:dyDescent="0.3">
      <c r="A576"/>
      <c r="E576" s="11"/>
      <c r="H576" s="11"/>
      <c r="I576" s="11"/>
      <c r="J576" s="11"/>
      <c r="K576" s="11"/>
      <c r="L576" s="11"/>
      <c r="M576" s="11"/>
      <c r="N576" s="11"/>
      <c r="O576" s="11"/>
      <c r="P576" s="11"/>
      <c r="Q576" s="13"/>
      <c r="R576" s="17"/>
      <c r="S576" s="11"/>
      <c r="T576" s="17"/>
      <c r="V576" s="16"/>
      <c r="W576" s="66"/>
      <c r="X576" s="16"/>
      <c r="Y576" s="66"/>
      <c r="Z576" s="16"/>
      <c r="AA576" s="66"/>
      <c r="AB576" s="16"/>
      <c r="AC576" s="66"/>
    </row>
    <row r="577" spans="1:29" hidden="1" x14ac:dyDescent="0.3">
      <c r="A577"/>
      <c r="E577" s="11"/>
      <c r="H577" s="11"/>
      <c r="I577" s="11"/>
      <c r="J577" s="11"/>
      <c r="K577" s="11"/>
      <c r="L577" s="11"/>
      <c r="M577" s="11"/>
      <c r="N577" s="11"/>
      <c r="O577" s="11"/>
      <c r="P577" s="11"/>
      <c r="Q577" s="13"/>
      <c r="R577" s="17"/>
      <c r="S577" s="11"/>
      <c r="T577" s="17"/>
      <c r="V577" s="16"/>
      <c r="W577" s="66"/>
      <c r="X577" s="16"/>
      <c r="Y577" s="66"/>
      <c r="Z577" s="16"/>
      <c r="AA577" s="66"/>
      <c r="AB577" s="16"/>
      <c r="AC577" s="66"/>
    </row>
    <row r="578" spans="1:29" hidden="1" x14ac:dyDescent="0.3">
      <c r="A578"/>
      <c r="E578" s="11"/>
      <c r="H578" s="11"/>
      <c r="I578" s="11"/>
      <c r="J578" s="11"/>
      <c r="K578" s="11"/>
      <c r="L578" s="11"/>
      <c r="M578" s="11"/>
      <c r="N578" s="11"/>
      <c r="O578" s="11"/>
      <c r="P578" s="11"/>
      <c r="Q578" s="13"/>
      <c r="R578" s="17"/>
      <c r="S578" s="11"/>
      <c r="T578" s="17"/>
      <c r="V578" s="16"/>
      <c r="W578" s="66"/>
      <c r="X578" s="16"/>
      <c r="Y578" s="66"/>
      <c r="Z578" s="16"/>
      <c r="AA578" s="66"/>
      <c r="AB578" s="16"/>
      <c r="AC578" s="66"/>
    </row>
    <row r="579" spans="1:29" hidden="1" x14ac:dyDescent="0.3">
      <c r="A579"/>
      <c r="E579" s="11"/>
      <c r="H579" s="11"/>
      <c r="I579" s="11"/>
      <c r="J579" s="11"/>
      <c r="K579" s="11"/>
      <c r="L579" s="11"/>
      <c r="M579" s="11"/>
      <c r="N579" s="11"/>
      <c r="O579" s="11"/>
      <c r="P579" s="11"/>
      <c r="Q579" s="13"/>
      <c r="R579" s="17"/>
      <c r="S579" s="11"/>
      <c r="T579" s="17"/>
      <c r="V579" s="16"/>
      <c r="W579" s="66"/>
      <c r="X579" s="16"/>
      <c r="Y579" s="66"/>
      <c r="Z579" s="16"/>
      <c r="AA579" s="66"/>
      <c r="AB579" s="16"/>
      <c r="AC579" s="66"/>
    </row>
    <row r="580" spans="1:29" hidden="1" x14ac:dyDescent="0.3">
      <c r="A580"/>
      <c r="E580" s="11"/>
      <c r="H580" s="11"/>
      <c r="I580" s="11"/>
      <c r="J580" s="11"/>
      <c r="K580" s="11"/>
      <c r="L580" s="11"/>
      <c r="M580" s="11"/>
      <c r="N580" s="11"/>
      <c r="O580" s="11"/>
      <c r="P580" s="11"/>
      <c r="Q580" s="13"/>
      <c r="R580" s="17"/>
      <c r="S580" s="11"/>
      <c r="T580" s="17"/>
      <c r="V580" s="16"/>
      <c r="W580" s="66"/>
      <c r="X580" s="16"/>
      <c r="Y580" s="66"/>
      <c r="Z580" s="16"/>
      <c r="AA580" s="66"/>
      <c r="AB580" s="16"/>
      <c r="AC580" s="66"/>
    </row>
    <row r="581" spans="1:29" hidden="1" x14ac:dyDescent="0.3">
      <c r="A581"/>
      <c r="E581" s="11"/>
      <c r="H581" s="11"/>
      <c r="I581" s="11"/>
      <c r="J581" s="11"/>
      <c r="K581" s="11"/>
      <c r="L581" s="11"/>
      <c r="M581" s="11"/>
      <c r="N581" s="11"/>
      <c r="O581" s="11"/>
      <c r="P581" s="11"/>
      <c r="Q581" s="13"/>
      <c r="R581" s="17"/>
      <c r="S581" s="11"/>
      <c r="T581" s="17"/>
      <c r="V581" s="16"/>
      <c r="W581" s="66"/>
      <c r="X581" s="16"/>
      <c r="Y581" s="66"/>
      <c r="Z581" s="16"/>
      <c r="AA581" s="66"/>
      <c r="AB581" s="16"/>
      <c r="AC581" s="66"/>
    </row>
    <row r="582" spans="1:29" hidden="1" x14ac:dyDescent="0.3">
      <c r="A582"/>
      <c r="E582" s="11"/>
      <c r="H582" s="11"/>
      <c r="I582" s="11"/>
      <c r="J582" s="11"/>
      <c r="K582" s="11"/>
      <c r="L582" s="11"/>
      <c r="M582" s="11"/>
      <c r="N582" s="11"/>
      <c r="O582" s="11"/>
      <c r="P582" s="11"/>
      <c r="Q582" s="13"/>
      <c r="R582" s="17"/>
      <c r="S582" s="11"/>
      <c r="T582" s="17"/>
      <c r="V582" s="16"/>
      <c r="W582" s="66"/>
      <c r="X582" s="16"/>
      <c r="Y582" s="66"/>
      <c r="Z582" s="16"/>
      <c r="AA582" s="66"/>
      <c r="AB582" s="16"/>
      <c r="AC582" s="66"/>
    </row>
    <row r="583" spans="1:29" hidden="1" x14ac:dyDescent="0.3">
      <c r="A583"/>
      <c r="E583" s="11"/>
      <c r="H583" s="11"/>
      <c r="I583" s="11"/>
      <c r="J583" s="11"/>
      <c r="K583" s="11"/>
      <c r="L583" s="11"/>
      <c r="M583" s="11"/>
      <c r="N583" s="11"/>
      <c r="O583" s="11"/>
      <c r="P583" s="11"/>
      <c r="Q583" s="13"/>
      <c r="R583" s="17"/>
      <c r="S583" s="11"/>
      <c r="T583" s="17"/>
      <c r="V583" s="16"/>
      <c r="W583" s="66"/>
      <c r="X583" s="16"/>
      <c r="Y583" s="66"/>
      <c r="Z583" s="16"/>
      <c r="AA583" s="66"/>
      <c r="AB583" s="16"/>
      <c r="AC583" s="66"/>
    </row>
    <row r="584" spans="1:29" hidden="1" x14ac:dyDescent="0.3">
      <c r="A584"/>
      <c r="E584" s="11"/>
      <c r="H584" s="11"/>
      <c r="I584" s="11"/>
      <c r="J584" s="11"/>
      <c r="K584" s="11"/>
      <c r="L584" s="11"/>
      <c r="M584" s="11"/>
      <c r="N584" s="11"/>
      <c r="O584" s="11"/>
      <c r="P584" s="11"/>
      <c r="Q584" s="13"/>
      <c r="R584" s="17"/>
      <c r="S584" s="11"/>
      <c r="T584" s="17"/>
      <c r="V584" s="16"/>
      <c r="W584" s="66"/>
      <c r="X584" s="16"/>
      <c r="Y584" s="66"/>
      <c r="Z584" s="16"/>
      <c r="AA584" s="66"/>
      <c r="AB584" s="16"/>
      <c r="AC584" s="66"/>
    </row>
    <row r="585" spans="1:29" hidden="1" x14ac:dyDescent="0.3">
      <c r="A585"/>
      <c r="E585" s="11"/>
      <c r="H585" s="11"/>
      <c r="I585" s="11"/>
      <c r="J585" s="11"/>
      <c r="K585" s="11"/>
      <c r="L585" s="11"/>
      <c r="M585" s="11"/>
      <c r="N585" s="11"/>
      <c r="O585" s="11"/>
      <c r="P585" s="11"/>
      <c r="Q585" s="13"/>
      <c r="R585" s="17"/>
      <c r="S585" s="11"/>
      <c r="T585" s="17"/>
      <c r="V585" s="16"/>
      <c r="W585" s="66"/>
      <c r="X585" s="16"/>
      <c r="Y585" s="66"/>
      <c r="Z585" s="16"/>
      <c r="AA585" s="66"/>
      <c r="AB585" s="16"/>
      <c r="AC585" s="66"/>
    </row>
    <row r="586" spans="1:29" hidden="1" x14ac:dyDescent="0.3">
      <c r="A586"/>
      <c r="E586" s="11"/>
      <c r="H586" s="11"/>
      <c r="I586" s="11"/>
      <c r="J586" s="11"/>
      <c r="K586" s="11"/>
      <c r="L586" s="11"/>
      <c r="M586" s="11"/>
      <c r="N586" s="11"/>
      <c r="O586" s="11"/>
      <c r="P586" s="11"/>
      <c r="Q586" s="13"/>
      <c r="R586" s="17"/>
      <c r="S586" s="11"/>
      <c r="T586" s="17"/>
      <c r="V586" s="16"/>
      <c r="W586" s="66"/>
      <c r="X586" s="16"/>
      <c r="Y586" s="66"/>
      <c r="Z586" s="16"/>
      <c r="AA586" s="66"/>
      <c r="AB586" s="16"/>
      <c r="AC586" s="66"/>
    </row>
    <row r="587" spans="1:29" hidden="1" x14ac:dyDescent="0.3">
      <c r="A587"/>
      <c r="E587" s="11"/>
      <c r="H587" s="11"/>
      <c r="I587" s="11"/>
      <c r="J587" s="11"/>
      <c r="K587" s="11"/>
      <c r="L587" s="11"/>
      <c r="M587" s="11"/>
      <c r="N587" s="11"/>
      <c r="O587" s="11"/>
      <c r="P587" s="11"/>
      <c r="Q587" s="13"/>
      <c r="R587" s="17"/>
      <c r="S587" s="11"/>
      <c r="T587" s="17"/>
      <c r="V587" s="16"/>
      <c r="W587" s="66"/>
      <c r="X587" s="16"/>
      <c r="Y587" s="66"/>
      <c r="Z587" s="16"/>
      <c r="AA587" s="66"/>
      <c r="AB587" s="16"/>
      <c r="AC587" s="66"/>
    </row>
    <row r="588" spans="1:29" hidden="1" x14ac:dyDescent="0.3">
      <c r="A588"/>
      <c r="E588" s="11"/>
      <c r="H588" s="11"/>
      <c r="I588" s="11"/>
      <c r="J588" s="11"/>
      <c r="K588" s="11"/>
      <c r="L588" s="11"/>
      <c r="M588" s="11"/>
      <c r="N588" s="11"/>
      <c r="O588" s="11"/>
      <c r="P588" s="11"/>
      <c r="Q588" s="13"/>
      <c r="R588" s="17"/>
      <c r="S588" s="11"/>
      <c r="T588" s="17"/>
      <c r="V588" s="16"/>
      <c r="W588" s="66"/>
      <c r="X588" s="16"/>
      <c r="Y588" s="66"/>
      <c r="Z588" s="16"/>
      <c r="AA588" s="66"/>
      <c r="AB588" s="16"/>
      <c r="AC588" s="66"/>
    </row>
    <row r="589" spans="1:29" hidden="1" x14ac:dyDescent="0.3">
      <c r="A589"/>
      <c r="E589" s="11"/>
      <c r="H589" s="11"/>
      <c r="I589" s="11"/>
      <c r="J589" s="11"/>
      <c r="K589" s="11"/>
      <c r="L589" s="11"/>
      <c r="M589" s="11"/>
      <c r="N589" s="11"/>
      <c r="O589" s="11"/>
      <c r="P589" s="11"/>
      <c r="Q589" s="13"/>
      <c r="R589" s="17"/>
      <c r="S589" s="11"/>
      <c r="T589" s="17"/>
      <c r="V589" s="16"/>
      <c r="W589" s="66"/>
      <c r="X589" s="16"/>
      <c r="Y589" s="66"/>
      <c r="Z589" s="16"/>
      <c r="AA589" s="66"/>
      <c r="AB589" s="16"/>
      <c r="AC589" s="66"/>
    </row>
    <row r="590" spans="1:29" hidden="1" x14ac:dyDescent="0.3">
      <c r="A590"/>
      <c r="E590" s="11"/>
      <c r="H590" s="11"/>
      <c r="I590" s="11"/>
      <c r="J590" s="11"/>
      <c r="K590" s="11"/>
      <c r="L590" s="11"/>
      <c r="M590" s="11"/>
      <c r="N590" s="11"/>
      <c r="O590" s="11"/>
      <c r="P590" s="11"/>
      <c r="Q590" s="13"/>
      <c r="R590" s="17"/>
      <c r="S590" s="11"/>
      <c r="T590" s="17"/>
      <c r="V590" s="16"/>
      <c r="W590" s="66"/>
      <c r="X590" s="16"/>
      <c r="Y590" s="66"/>
      <c r="Z590" s="16"/>
      <c r="AA590" s="66"/>
      <c r="AB590" s="16"/>
      <c r="AC590" s="66"/>
    </row>
    <row r="591" spans="1:29" hidden="1" x14ac:dyDescent="0.3">
      <c r="A591"/>
      <c r="E591" s="11"/>
      <c r="H591" s="11"/>
      <c r="I591" s="11"/>
      <c r="J591" s="11"/>
      <c r="K591" s="11"/>
      <c r="L591" s="11"/>
      <c r="M591" s="11"/>
      <c r="N591" s="11"/>
      <c r="O591" s="11"/>
      <c r="P591" s="11"/>
      <c r="Q591" s="13"/>
      <c r="R591" s="17"/>
      <c r="S591" s="11"/>
      <c r="T591" s="17"/>
      <c r="V591" s="16"/>
      <c r="W591" s="66"/>
      <c r="X591" s="16"/>
      <c r="Y591" s="66"/>
      <c r="Z591" s="16"/>
      <c r="AA591" s="66"/>
      <c r="AB591" s="16"/>
      <c r="AC591" s="66"/>
    </row>
    <row r="592" spans="1:29" hidden="1" x14ac:dyDescent="0.3">
      <c r="A592"/>
      <c r="E592" s="11"/>
      <c r="H592" s="11"/>
      <c r="I592" s="11"/>
      <c r="J592" s="11"/>
      <c r="K592" s="11"/>
      <c r="L592" s="11"/>
      <c r="M592" s="11"/>
      <c r="N592" s="11"/>
      <c r="O592" s="11"/>
      <c r="P592" s="11"/>
      <c r="Q592" s="13"/>
      <c r="R592" s="17"/>
      <c r="S592" s="11"/>
      <c r="T592" s="17"/>
      <c r="V592" s="16"/>
      <c r="W592" s="66"/>
      <c r="X592" s="16"/>
      <c r="Y592" s="66"/>
      <c r="Z592" s="16"/>
      <c r="AA592" s="66"/>
      <c r="AB592" s="16"/>
      <c r="AC592" s="66"/>
    </row>
    <row r="593" spans="1:29" hidden="1" x14ac:dyDescent="0.3">
      <c r="A593"/>
      <c r="E593" s="11"/>
      <c r="H593" s="11"/>
      <c r="I593" s="11"/>
      <c r="J593" s="11"/>
      <c r="K593" s="11"/>
      <c r="L593" s="11"/>
      <c r="M593" s="11"/>
      <c r="N593" s="11"/>
      <c r="O593" s="11"/>
      <c r="P593" s="11"/>
      <c r="Q593" s="13"/>
      <c r="R593" s="17"/>
      <c r="S593" s="11"/>
      <c r="T593" s="17"/>
      <c r="V593" s="16"/>
      <c r="W593" s="66"/>
      <c r="X593" s="16"/>
      <c r="Y593" s="66"/>
      <c r="Z593" s="16"/>
      <c r="AA593" s="66"/>
      <c r="AB593" s="16"/>
      <c r="AC593" s="66"/>
    </row>
    <row r="594" spans="1:29" hidden="1" x14ac:dyDescent="0.3">
      <c r="A594"/>
      <c r="E594" s="11"/>
      <c r="H594" s="11"/>
      <c r="I594" s="11"/>
      <c r="J594" s="11"/>
      <c r="K594" s="11"/>
      <c r="L594" s="11"/>
      <c r="M594" s="11"/>
      <c r="N594" s="11"/>
      <c r="O594" s="11"/>
      <c r="P594" s="11"/>
      <c r="Q594" s="13"/>
      <c r="R594" s="17"/>
      <c r="S594" s="11"/>
      <c r="T594" s="17"/>
      <c r="V594" s="16"/>
      <c r="W594" s="66"/>
      <c r="X594" s="16"/>
      <c r="Y594" s="66"/>
      <c r="Z594" s="16"/>
      <c r="AA594" s="66"/>
      <c r="AB594" s="16"/>
      <c r="AC594" s="66"/>
    </row>
    <row r="595" spans="1:29" hidden="1" x14ac:dyDescent="0.3">
      <c r="A595"/>
      <c r="E595" s="11"/>
      <c r="H595" s="11"/>
      <c r="I595" s="11"/>
      <c r="J595" s="11"/>
      <c r="K595" s="11"/>
      <c r="L595" s="11"/>
      <c r="M595" s="11"/>
      <c r="N595" s="11"/>
      <c r="O595" s="11"/>
      <c r="P595" s="11"/>
      <c r="Q595" s="13"/>
      <c r="R595" s="17"/>
      <c r="S595" s="11"/>
      <c r="T595" s="17"/>
      <c r="V595" s="16"/>
      <c r="W595" s="66"/>
      <c r="X595" s="16"/>
      <c r="Y595" s="66"/>
      <c r="Z595" s="16"/>
      <c r="AA595" s="66"/>
      <c r="AB595" s="16"/>
      <c r="AC595" s="66"/>
    </row>
    <row r="596" spans="1:29" hidden="1" x14ac:dyDescent="0.3">
      <c r="A596"/>
      <c r="E596" s="11"/>
      <c r="H596" s="11"/>
      <c r="I596" s="11"/>
      <c r="J596" s="11"/>
      <c r="K596" s="11"/>
      <c r="L596" s="11"/>
      <c r="M596" s="11"/>
      <c r="N596" s="11"/>
      <c r="O596" s="11"/>
      <c r="P596" s="11"/>
      <c r="Q596" s="13"/>
      <c r="R596" s="17"/>
      <c r="S596" s="11"/>
      <c r="T596" s="17"/>
      <c r="V596" s="16"/>
      <c r="W596" s="66"/>
      <c r="X596" s="16"/>
      <c r="Y596" s="66"/>
      <c r="Z596" s="16"/>
      <c r="AA596" s="66"/>
      <c r="AB596" s="16"/>
      <c r="AC596" s="66"/>
    </row>
    <row r="597" spans="1:29" hidden="1" x14ac:dyDescent="0.3">
      <c r="A597"/>
      <c r="E597" s="11"/>
      <c r="H597" s="11"/>
      <c r="I597" s="11"/>
      <c r="J597" s="11"/>
      <c r="K597" s="11"/>
      <c r="L597" s="11"/>
      <c r="M597" s="11"/>
      <c r="N597" s="11"/>
      <c r="O597" s="11"/>
      <c r="P597" s="11"/>
      <c r="Q597" s="13"/>
      <c r="R597" s="17"/>
      <c r="S597" s="11"/>
      <c r="T597" s="17"/>
      <c r="V597" s="16"/>
      <c r="W597" s="66"/>
      <c r="X597" s="16"/>
      <c r="Y597" s="66"/>
      <c r="Z597" s="16"/>
      <c r="AA597" s="66"/>
      <c r="AB597" s="16"/>
      <c r="AC597" s="66"/>
    </row>
    <row r="598" spans="1:29" hidden="1" x14ac:dyDescent="0.3">
      <c r="A598"/>
      <c r="E598" s="11"/>
      <c r="H598" s="11"/>
      <c r="I598" s="11"/>
      <c r="J598" s="11"/>
      <c r="K598" s="11"/>
      <c r="L598" s="11"/>
      <c r="M598" s="11"/>
      <c r="N598" s="11"/>
      <c r="O598" s="11"/>
      <c r="P598" s="11"/>
      <c r="Q598" s="13"/>
      <c r="R598" s="17"/>
      <c r="S598" s="11"/>
      <c r="T598" s="17"/>
      <c r="V598" s="16"/>
      <c r="W598" s="66"/>
      <c r="X598" s="16"/>
      <c r="Y598" s="66"/>
      <c r="Z598" s="16"/>
      <c r="AA598" s="66"/>
      <c r="AB598" s="16"/>
      <c r="AC598" s="66"/>
    </row>
    <row r="599" spans="1:29" hidden="1" x14ac:dyDescent="0.3">
      <c r="A599"/>
      <c r="E599" s="11"/>
      <c r="H599" s="11"/>
      <c r="I599" s="11"/>
      <c r="J599" s="11"/>
      <c r="K599" s="11"/>
      <c r="L599" s="11"/>
      <c r="M599" s="11"/>
      <c r="N599" s="11"/>
      <c r="O599" s="11"/>
      <c r="P599" s="11"/>
      <c r="Q599" s="13"/>
      <c r="R599" s="17"/>
      <c r="S599" s="11"/>
      <c r="T599" s="17"/>
      <c r="V599" s="16"/>
      <c r="W599" s="66"/>
      <c r="X599" s="16"/>
      <c r="Y599" s="66"/>
      <c r="Z599" s="16"/>
      <c r="AA599" s="66"/>
      <c r="AB599" s="16"/>
      <c r="AC599" s="66"/>
    </row>
    <row r="600" spans="1:29" hidden="1" x14ac:dyDescent="0.3">
      <c r="A600"/>
      <c r="E600" s="11"/>
      <c r="H600" s="11"/>
      <c r="I600" s="11"/>
      <c r="J600" s="11"/>
      <c r="K600" s="11"/>
      <c r="L600" s="11"/>
      <c r="M600" s="11"/>
      <c r="N600" s="11"/>
      <c r="O600" s="11"/>
      <c r="P600" s="11"/>
      <c r="Q600" s="13"/>
      <c r="R600" s="17"/>
      <c r="S600" s="11"/>
      <c r="T600" s="17"/>
      <c r="V600" s="16"/>
      <c r="W600" s="66"/>
      <c r="X600" s="16"/>
      <c r="Y600" s="66"/>
      <c r="Z600" s="16"/>
      <c r="AA600" s="66"/>
      <c r="AB600" s="16"/>
      <c r="AC600" s="66"/>
    </row>
    <row r="601" spans="1:29" hidden="1" x14ac:dyDescent="0.3">
      <c r="A601"/>
      <c r="E601" s="11"/>
      <c r="H601" s="11"/>
      <c r="I601" s="11"/>
      <c r="J601" s="11"/>
      <c r="K601" s="11"/>
      <c r="L601" s="11"/>
      <c r="M601" s="11"/>
      <c r="N601" s="11"/>
      <c r="O601" s="11"/>
      <c r="P601" s="11"/>
      <c r="Q601" s="13"/>
      <c r="R601" s="17"/>
      <c r="S601" s="11"/>
      <c r="T601" s="17"/>
      <c r="V601" s="16"/>
      <c r="W601" s="66"/>
      <c r="X601" s="16"/>
      <c r="Y601" s="66"/>
      <c r="Z601" s="16"/>
      <c r="AA601" s="66"/>
      <c r="AB601" s="16"/>
      <c r="AC601" s="66"/>
    </row>
    <row r="602" spans="1:29" hidden="1" x14ac:dyDescent="0.3">
      <c r="A602"/>
      <c r="E602" s="11"/>
      <c r="H602" s="11"/>
      <c r="I602" s="11"/>
      <c r="J602" s="11"/>
      <c r="K602" s="11"/>
      <c r="L602" s="11"/>
      <c r="M602" s="11"/>
      <c r="N602" s="11"/>
      <c r="O602" s="11"/>
      <c r="P602" s="11"/>
      <c r="Q602" s="13"/>
      <c r="R602" s="17"/>
      <c r="S602" s="11"/>
      <c r="T602" s="17"/>
      <c r="V602" s="16"/>
      <c r="W602" s="66"/>
      <c r="X602" s="16"/>
      <c r="Y602" s="66"/>
      <c r="Z602" s="16"/>
      <c r="AA602" s="66"/>
      <c r="AB602" s="16"/>
      <c r="AC602" s="66"/>
    </row>
    <row r="603" spans="1:29" hidden="1" x14ac:dyDescent="0.3">
      <c r="A603"/>
      <c r="E603" s="11"/>
      <c r="H603" s="11"/>
      <c r="I603" s="11"/>
      <c r="J603" s="11"/>
      <c r="K603" s="11"/>
      <c r="L603" s="11"/>
      <c r="M603" s="11"/>
      <c r="N603" s="11"/>
      <c r="O603" s="11"/>
      <c r="P603" s="11"/>
      <c r="Q603" s="13"/>
      <c r="R603" s="17"/>
      <c r="S603" s="11"/>
      <c r="T603" s="17"/>
      <c r="V603" s="16"/>
      <c r="W603" s="66"/>
      <c r="X603" s="16"/>
      <c r="Y603" s="66"/>
      <c r="Z603" s="16"/>
      <c r="AA603" s="66"/>
      <c r="AB603" s="16"/>
      <c r="AC603" s="66"/>
    </row>
    <row r="604" spans="1:29" hidden="1" x14ac:dyDescent="0.3">
      <c r="A604"/>
      <c r="E604" s="11"/>
      <c r="H604" s="11"/>
      <c r="I604" s="11"/>
      <c r="J604" s="11"/>
      <c r="K604" s="11"/>
      <c r="L604" s="11"/>
      <c r="M604" s="11"/>
      <c r="N604" s="11"/>
      <c r="O604" s="11"/>
      <c r="P604" s="11"/>
      <c r="Q604" s="13"/>
      <c r="R604" s="17"/>
      <c r="S604" s="11"/>
      <c r="T604" s="17"/>
      <c r="V604" s="16"/>
      <c r="W604" s="66"/>
      <c r="X604" s="16"/>
      <c r="Y604" s="66"/>
      <c r="Z604" s="16"/>
      <c r="AA604" s="66"/>
      <c r="AB604" s="16"/>
      <c r="AC604" s="66"/>
    </row>
    <row r="605" spans="1:29" hidden="1" x14ac:dyDescent="0.3">
      <c r="A605"/>
      <c r="E605" s="11"/>
      <c r="H605" s="11"/>
      <c r="I605" s="11"/>
      <c r="J605" s="11"/>
      <c r="K605" s="11"/>
      <c r="L605" s="11"/>
      <c r="M605" s="11"/>
      <c r="N605" s="11"/>
      <c r="O605" s="11"/>
      <c r="P605" s="11"/>
      <c r="Q605" s="13"/>
      <c r="R605" s="17"/>
      <c r="S605" s="11"/>
      <c r="T605" s="17"/>
      <c r="V605" s="16"/>
      <c r="W605" s="66"/>
      <c r="X605" s="16"/>
      <c r="Y605" s="66"/>
      <c r="Z605" s="16"/>
      <c r="AA605" s="66"/>
      <c r="AB605" s="16"/>
      <c r="AC605" s="66"/>
    </row>
    <row r="606" spans="1:29" hidden="1" x14ac:dyDescent="0.3">
      <c r="A606"/>
      <c r="E606" s="11"/>
      <c r="H606" s="11"/>
      <c r="I606" s="11"/>
      <c r="J606" s="11"/>
      <c r="K606" s="11"/>
      <c r="L606" s="11"/>
      <c r="M606" s="11"/>
      <c r="N606" s="11"/>
      <c r="O606" s="11"/>
      <c r="P606" s="11"/>
      <c r="Q606" s="13"/>
      <c r="R606" s="17"/>
      <c r="S606" s="11"/>
      <c r="T606" s="17"/>
      <c r="V606" s="16"/>
      <c r="W606" s="66"/>
      <c r="X606" s="16"/>
      <c r="Y606" s="66"/>
      <c r="Z606" s="16"/>
      <c r="AA606" s="66"/>
      <c r="AB606" s="16"/>
      <c r="AC606" s="66"/>
    </row>
    <row r="607" spans="1:29" hidden="1" x14ac:dyDescent="0.3">
      <c r="A607"/>
      <c r="E607" s="11"/>
      <c r="H607" s="11"/>
      <c r="I607" s="11"/>
      <c r="J607" s="11"/>
      <c r="K607" s="11"/>
      <c r="L607" s="11"/>
      <c r="M607" s="11"/>
      <c r="N607" s="11"/>
      <c r="O607" s="11"/>
      <c r="P607" s="11"/>
      <c r="Q607" s="13"/>
      <c r="R607" s="17"/>
      <c r="S607" s="11"/>
      <c r="T607" s="17"/>
      <c r="V607" s="16"/>
      <c r="W607" s="66"/>
      <c r="X607" s="16"/>
      <c r="Y607" s="66"/>
      <c r="Z607" s="16"/>
      <c r="AA607" s="66"/>
      <c r="AB607" s="16"/>
      <c r="AC607" s="66"/>
    </row>
    <row r="608" spans="1:29" hidden="1" x14ac:dyDescent="0.3">
      <c r="A608"/>
      <c r="E608" s="11"/>
      <c r="H608" s="11"/>
      <c r="I608" s="11"/>
      <c r="J608" s="11"/>
      <c r="K608" s="11"/>
      <c r="L608" s="11"/>
      <c r="M608" s="11"/>
      <c r="N608" s="11"/>
      <c r="O608" s="11"/>
      <c r="P608" s="11"/>
      <c r="Q608" s="13"/>
      <c r="R608" s="17"/>
      <c r="S608" s="11"/>
      <c r="T608" s="17"/>
      <c r="V608" s="16"/>
      <c r="W608" s="66"/>
      <c r="X608" s="16"/>
      <c r="Y608" s="66"/>
      <c r="Z608" s="16"/>
      <c r="AA608" s="66"/>
      <c r="AB608" s="16"/>
      <c r="AC608" s="66"/>
    </row>
    <row r="609" spans="1:29" hidden="1" x14ac:dyDescent="0.3">
      <c r="A609"/>
      <c r="E609" s="11"/>
      <c r="H609" s="11"/>
      <c r="I609" s="11"/>
      <c r="J609" s="11"/>
      <c r="K609" s="11"/>
      <c r="L609" s="11"/>
      <c r="M609" s="11"/>
      <c r="N609" s="11"/>
      <c r="O609" s="11"/>
      <c r="P609" s="11"/>
      <c r="Q609" s="13"/>
      <c r="R609" s="17"/>
      <c r="S609" s="11"/>
      <c r="T609" s="17"/>
      <c r="V609" s="16"/>
      <c r="W609" s="66"/>
      <c r="X609" s="16"/>
      <c r="Y609" s="66"/>
      <c r="Z609" s="16"/>
      <c r="AA609" s="66"/>
      <c r="AB609" s="16"/>
      <c r="AC609" s="66"/>
    </row>
    <row r="610" spans="1:29" hidden="1" x14ac:dyDescent="0.3">
      <c r="A610"/>
      <c r="E610" s="11"/>
      <c r="H610" s="11"/>
      <c r="I610" s="11"/>
      <c r="J610" s="11"/>
      <c r="K610" s="11"/>
      <c r="L610" s="11"/>
      <c r="M610" s="11"/>
      <c r="N610" s="11"/>
      <c r="O610" s="11"/>
      <c r="P610" s="11"/>
      <c r="Q610" s="13"/>
      <c r="R610" s="17"/>
      <c r="S610" s="11"/>
      <c r="T610" s="17"/>
      <c r="V610" s="16"/>
      <c r="W610" s="66"/>
      <c r="X610" s="16"/>
      <c r="Y610" s="66"/>
      <c r="Z610" s="16"/>
      <c r="AA610" s="66"/>
      <c r="AB610" s="16"/>
      <c r="AC610" s="66"/>
    </row>
    <row r="611" spans="1:29" hidden="1" x14ac:dyDescent="0.3">
      <c r="A611"/>
      <c r="E611" s="11"/>
      <c r="H611" s="11"/>
      <c r="I611" s="11"/>
      <c r="J611" s="11"/>
      <c r="K611" s="11"/>
      <c r="L611" s="11"/>
      <c r="M611" s="11"/>
      <c r="N611" s="11"/>
      <c r="O611" s="11"/>
      <c r="P611" s="11"/>
      <c r="Q611" s="13"/>
      <c r="R611" s="17"/>
      <c r="S611" s="11"/>
      <c r="T611" s="17"/>
      <c r="V611" s="16"/>
      <c r="W611" s="66"/>
      <c r="X611" s="16"/>
      <c r="Y611" s="66"/>
      <c r="Z611" s="16"/>
      <c r="AA611" s="66"/>
      <c r="AB611" s="16"/>
      <c r="AC611" s="66"/>
    </row>
    <row r="612" spans="1:29" hidden="1" x14ac:dyDescent="0.3">
      <c r="A612"/>
      <c r="E612" s="11"/>
      <c r="H612" s="11"/>
      <c r="I612" s="11"/>
      <c r="J612" s="11"/>
      <c r="K612" s="11"/>
      <c r="L612" s="11"/>
      <c r="M612" s="11"/>
      <c r="N612" s="11"/>
      <c r="O612" s="11"/>
      <c r="P612" s="11"/>
      <c r="Q612" s="13"/>
      <c r="R612" s="17"/>
      <c r="S612" s="11"/>
      <c r="T612" s="17"/>
      <c r="V612" s="16"/>
      <c r="W612" s="66"/>
      <c r="X612" s="16"/>
      <c r="Y612" s="66"/>
      <c r="Z612" s="16"/>
      <c r="AA612" s="66"/>
      <c r="AB612" s="16"/>
      <c r="AC612" s="66"/>
    </row>
    <row r="613" spans="1:29" hidden="1" x14ac:dyDescent="0.3">
      <c r="A613"/>
      <c r="E613" s="11"/>
      <c r="H613" s="11"/>
      <c r="I613" s="11"/>
      <c r="J613" s="11"/>
      <c r="K613" s="11"/>
      <c r="L613" s="11"/>
      <c r="M613" s="11"/>
      <c r="N613" s="11"/>
      <c r="O613" s="11"/>
      <c r="P613" s="11"/>
      <c r="Q613" s="13"/>
      <c r="R613" s="17"/>
      <c r="S613" s="11"/>
      <c r="T613" s="17"/>
      <c r="V613" s="16"/>
      <c r="W613" s="66"/>
      <c r="X613" s="16"/>
      <c r="Y613" s="66"/>
      <c r="Z613" s="16"/>
      <c r="AA613" s="66"/>
      <c r="AB613" s="16"/>
      <c r="AC613" s="66"/>
    </row>
    <row r="614" spans="1:29" hidden="1" x14ac:dyDescent="0.3">
      <c r="A614"/>
      <c r="E614" s="11"/>
      <c r="H614" s="11"/>
      <c r="I614" s="11"/>
      <c r="J614" s="11"/>
      <c r="K614" s="11"/>
      <c r="L614" s="11"/>
      <c r="M614" s="11"/>
      <c r="N614" s="11"/>
      <c r="O614" s="11"/>
      <c r="P614" s="11"/>
      <c r="Q614" s="13"/>
      <c r="R614" s="17"/>
      <c r="S614" s="11"/>
      <c r="T614" s="17"/>
      <c r="V614" s="16"/>
      <c r="W614" s="66"/>
      <c r="X614" s="16"/>
      <c r="Y614" s="66"/>
      <c r="Z614" s="16"/>
      <c r="AA614" s="66"/>
      <c r="AB614" s="16"/>
      <c r="AC614" s="66"/>
    </row>
    <row r="615" spans="1:29" hidden="1" x14ac:dyDescent="0.3">
      <c r="A615"/>
      <c r="E615" s="11"/>
      <c r="H615" s="11"/>
      <c r="I615" s="11"/>
      <c r="J615" s="11"/>
      <c r="K615" s="11"/>
      <c r="L615" s="11"/>
      <c r="M615" s="11"/>
      <c r="N615" s="11"/>
      <c r="O615" s="11"/>
      <c r="P615" s="11"/>
      <c r="Q615" s="13"/>
      <c r="R615" s="17"/>
      <c r="S615" s="11"/>
      <c r="T615" s="17"/>
      <c r="V615" s="16"/>
      <c r="W615" s="66"/>
      <c r="X615" s="16"/>
      <c r="Y615" s="66"/>
      <c r="Z615" s="16"/>
      <c r="AA615" s="66"/>
      <c r="AB615" s="16"/>
      <c r="AC615" s="66"/>
    </row>
    <row r="616" spans="1:29" hidden="1" x14ac:dyDescent="0.3">
      <c r="A616"/>
      <c r="E616" s="11"/>
      <c r="H616" s="11"/>
      <c r="I616" s="11"/>
      <c r="J616" s="11"/>
      <c r="K616" s="11"/>
      <c r="L616" s="11"/>
      <c r="M616" s="11"/>
      <c r="N616" s="11"/>
      <c r="O616" s="11"/>
      <c r="P616" s="11"/>
      <c r="Q616" s="13"/>
      <c r="R616" s="17"/>
      <c r="S616" s="11"/>
      <c r="T616" s="17"/>
      <c r="V616" s="16"/>
      <c r="W616" s="66"/>
      <c r="X616" s="16"/>
      <c r="Y616" s="66"/>
      <c r="Z616" s="16"/>
      <c r="AA616" s="66"/>
      <c r="AB616" s="16"/>
      <c r="AC616" s="66"/>
    </row>
    <row r="617" spans="1:29" hidden="1" x14ac:dyDescent="0.3">
      <c r="A617"/>
      <c r="E617" s="11"/>
      <c r="H617" s="11"/>
      <c r="I617" s="11"/>
      <c r="J617" s="11"/>
      <c r="K617" s="11"/>
      <c r="L617" s="11"/>
      <c r="M617" s="11"/>
      <c r="N617" s="11"/>
      <c r="O617" s="11"/>
      <c r="P617" s="11"/>
      <c r="Q617" s="13"/>
      <c r="R617" s="17"/>
      <c r="S617" s="11"/>
      <c r="T617" s="17"/>
      <c r="V617" s="16"/>
      <c r="W617" s="66"/>
      <c r="X617" s="16"/>
      <c r="Y617" s="66"/>
      <c r="Z617" s="16"/>
      <c r="AA617" s="66"/>
      <c r="AB617" s="16"/>
      <c r="AC617" s="66"/>
    </row>
    <row r="618" spans="1:29" hidden="1" x14ac:dyDescent="0.3">
      <c r="A618"/>
      <c r="E618" s="11"/>
      <c r="H618" s="11"/>
      <c r="I618" s="11"/>
      <c r="J618" s="11"/>
      <c r="K618" s="11"/>
      <c r="L618" s="11"/>
      <c r="M618" s="11"/>
      <c r="N618" s="11"/>
      <c r="O618" s="11"/>
      <c r="P618" s="11"/>
      <c r="Q618" s="13"/>
      <c r="R618" s="17"/>
      <c r="S618" s="11"/>
      <c r="T618" s="17"/>
      <c r="V618" s="16"/>
      <c r="W618" s="66"/>
      <c r="X618" s="16"/>
      <c r="Y618" s="66"/>
      <c r="Z618" s="16"/>
      <c r="AA618" s="66"/>
      <c r="AB618" s="16"/>
      <c r="AC618" s="66"/>
    </row>
    <row r="619" spans="1:29" hidden="1" x14ac:dyDescent="0.3">
      <c r="A619"/>
      <c r="E619" s="11"/>
      <c r="H619" s="11"/>
      <c r="I619" s="11"/>
      <c r="J619" s="11"/>
      <c r="K619" s="11"/>
      <c r="L619" s="11"/>
      <c r="M619" s="11"/>
      <c r="N619" s="11"/>
      <c r="O619" s="11"/>
      <c r="P619" s="11"/>
      <c r="Q619" s="13"/>
      <c r="R619" s="17"/>
      <c r="S619" s="11"/>
      <c r="T619" s="17"/>
      <c r="V619" s="16"/>
      <c r="W619" s="66"/>
      <c r="X619" s="16"/>
      <c r="Y619" s="66"/>
      <c r="Z619" s="16"/>
      <c r="AA619" s="66"/>
      <c r="AB619" s="16"/>
      <c r="AC619" s="66"/>
    </row>
    <row r="620" spans="1:29" hidden="1" x14ac:dyDescent="0.3">
      <c r="A620"/>
      <c r="E620" s="11"/>
      <c r="H620" s="11"/>
      <c r="I620" s="11"/>
      <c r="J620" s="11"/>
      <c r="K620" s="11"/>
      <c r="L620" s="11"/>
      <c r="M620" s="11"/>
      <c r="N620" s="11"/>
      <c r="O620" s="11"/>
      <c r="P620" s="11"/>
      <c r="Q620" s="13"/>
      <c r="R620" s="17"/>
      <c r="S620" s="11"/>
      <c r="T620" s="17"/>
      <c r="V620" s="16"/>
      <c r="W620" s="66"/>
      <c r="X620" s="16"/>
      <c r="Y620" s="66"/>
      <c r="Z620" s="16"/>
      <c r="AA620" s="66"/>
      <c r="AB620" s="16"/>
      <c r="AC620" s="66"/>
    </row>
    <row r="621" spans="1:29" hidden="1" x14ac:dyDescent="0.3">
      <c r="A621"/>
      <c r="E621" s="11"/>
      <c r="H621" s="11"/>
      <c r="I621" s="11"/>
      <c r="J621" s="11"/>
      <c r="K621" s="11"/>
      <c r="L621" s="11"/>
      <c r="M621" s="11"/>
      <c r="N621" s="11"/>
      <c r="O621" s="11"/>
      <c r="P621" s="11"/>
      <c r="Q621" s="13"/>
      <c r="R621" s="17"/>
      <c r="S621" s="11"/>
      <c r="T621" s="17"/>
      <c r="V621" s="16"/>
      <c r="W621" s="66"/>
      <c r="X621" s="16"/>
      <c r="Y621" s="66"/>
      <c r="Z621" s="16"/>
      <c r="AA621" s="66"/>
      <c r="AB621" s="16"/>
      <c r="AC621" s="66"/>
    </row>
    <row r="622" spans="1:29" hidden="1" x14ac:dyDescent="0.3">
      <c r="A622"/>
      <c r="E622" s="11"/>
      <c r="H622" s="11"/>
      <c r="I622" s="11"/>
      <c r="J622" s="11"/>
      <c r="K622" s="11"/>
      <c r="L622" s="11"/>
      <c r="M622" s="11"/>
      <c r="N622" s="11"/>
      <c r="O622" s="11"/>
      <c r="P622" s="11"/>
      <c r="Q622" s="13"/>
      <c r="R622" s="17"/>
      <c r="S622" s="11"/>
      <c r="T622" s="17"/>
      <c r="V622" s="16"/>
      <c r="W622" s="66"/>
      <c r="X622" s="16"/>
      <c r="Y622" s="66"/>
      <c r="Z622" s="16"/>
      <c r="AA622" s="66"/>
      <c r="AB622" s="16"/>
      <c r="AC622" s="66"/>
    </row>
    <row r="623" spans="1:29" hidden="1" x14ac:dyDescent="0.3">
      <c r="A623"/>
      <c r="E623" s="11"/>
      <c r="H623" s="11"/>
      <c r="I623" s="11"/>
      <c r="J623" s="11"/>
      <c r="K623" s="11"/>
      <c r="L623" s="11"/>
      <c r="M623" s="11"/>
      <c r="N623" s="11"/>
      <c r="O623" s="11"/>
      <c r="P623" s="11"/>
      <c r="Q623" s="13"/>
      <c r="R623" s="17"/>
      <c r="S623" s="11"/>
      <c r="T623" s="17"/>
      <c r="V623" s="16"/>
      <c r="W623" s="66"/>
      <c r="X623" s="16"/>
      <c r="Y623" s="66"/>
      <c r="Z623" s="16"/>
      <c r="AA623" s="66"/>
      <c r="AB623" s="16"/>
      <c r="AC623" s="66"/>
    </row>
    <row r="624" spans="1:29" hidden="1" x14ac:dyDescent="0.3">
      <c r="A624"/>
      <c r="E624" s="11"/>
      <c r="H624" s="11"/>
      <c r="I624" s="11"/>
      <c r="J624" s="11"/>
      <c r="K624" s="11"/>
      <c r="L624" s="11"/>
      <c r="M624" s="11"/>
      <c r="N624" s="11"/>
      <c r="O624" s="11"/>
      <c r="P624" s="11"/>
      <c r="Q624" s="13"/>
      <c r="R624" s="17"/>
      <c r="S624" s="11"/>
      <c r="T624" s="17"/>
      <c r="V624" s="16"/>
      <c r="W624" s="66"/>
      <c r="X624" s="16"/>
      <c r="Y624" s="66"/>
      <c r="Z624" s="16"/>
      <c r="AA624" s="66"/>
      <c r="AB624" s="16"/>
      <c r="AC624" s="66"/>
    </row>
    <row r="625" spans="1:29" hidden="1" x14ac:dyDescent="0.3">
      <c r="A625"/>
      <c r="E625" s="11"/>
      <c r="H625" s="11"/>
      <c r="I625" s="11"/>
      <c r="J625" s="11"/>
      <c r="K625" s="11"/>
      <c r="L625" s="11"/>
      <c r="M625" s="11"/>
      <c r="N625" s="11"/>
      <c r="O625" s="11"/>
      <c r="P625" s="11"/>
      <c r="Q625" s="13"/>
      <c r="R625" s="17"/>
      <c r="S625" s="11"/>
      <c r="T625" s="17"/>
      <c r="V625" s="16"/>
      <c r="W625" s="66"/>
      <c r="X625" s="16"/>
      <c r="Y625" s="66"/>
      <c r="Z625" s="16"/>
      <c r="AA625" s="66"/>
      <c r="AB625" s="16"/>
      <c r="AC625" s="66"/>
    </row>
    <row r="626" spans="1:29" hidden="1" x14ac:dyDescent="0.3">
      <c r="A626"/>
      <c r="E626" s="11"/>
      <c r="H626" s="11"/>
      <c r="I626" s="11"/>
      <c r="J626" s="11"/>
      <c r="K626" s="11"/>
      <c r="L626" s="11"/>
      <c r="M626" s="11"/>
      <c r="N626" s="11"/>
      <c r="O626" s="11"/>
      <c r="P626" s="11"/>
      <c r="Q626" s="13"/>
      <c r="R626" s="17"/>
      <c r="S626" s="11"/>
      <c r="T626" s="17"/>
      <c r="V626" s="16"/>
      <c r="W626" s="66"/>
      <c r="X626" s="16"/>
      <c r="Y626" s="66"/>
      <c r="Z626" s="16"/>
      <c r="AA626" s="66"/>
      <c r="AB626" s="16"/>
      <c r="AC626" s="66"/>
    </row>
    <row r="627" spans="1:29" hidden="1" x14ac:dyDescent="0.3">
      <c r="A627"/>
      <c r="E627" s="11"/>
      <c r="H627" s="11"/>
      <c r="I627" s="11"/>
      <c r="J627" s="11"/>
      <c r="K627" s="11"/>
      <c r="L627" s="11"/>
      <c r="M627" s="11"/>
      <c r="N627" s="11"/>
      <c r="O627" s="11"/>
      <c r="P627" s="11"/>
      <c r="Q627" s="13"/>
      <c r="R627" s="17"/>
      <c r="S627" s="11"/>
      <c r="T627" s="17"/>
      <c r="V627" s="16"/>
      <c r="W627" s="66"/>
      <c r="X627" s="16"/>
      <c r="Y627" s="66"/>
      <c r="Z627" s="16"/>
      <c r="AA627" s="66"/>
      <c r="AB627" s="16"/>
      <c r="AC627" s="66"/>
    </row>
    <row r="628" spans="1:29" hidden="1" x14ac:dyDescent="0.3">
      <c r="A628"/>
      <c r="E628" s="11"/>
      <c r="H628" s="11"/>
      <c r="I628" s="11"/>
      <c r="J628" s="11"/>
      <c r="K628" s="11"/>
      <c r="L628" s="11"/>
      <c r="M628" s="11"/>
      <c r="N628" s="11"/>
      <c r="O628" s="11"/>
      <c r="P628" s="11"/>
      <c r="Q628" s="13"/>
      <c r="R628" s="17"/>
      <c r="S628" s="11"/>
      <c r="T628" s="17"/>
      <c r="V628" s="16"/>
      <c r="W628" s="66"/>
      <c r="X628" s="16"/>
      <c r="Y628" s="66"/>
      <c r="Z628" s="16"/>
      <c r="AA628" s="66"/>
      <c r="AB628" s="16"/>
      <c r="AC628" s="66"/>
    </row>
    <row r="629" spans="1:29" hidden="1" x14ac:dyDescent="0.3">
      <c r="A629"/>
      <c r="E629" s="11"/>
      <c r="H629" s="11"/>
      <c r="I629" s="11"/>
      <c r="J629" s="11"/>
      <c r="K629" s="11"/>
      <c r="L629" s="11"/>
      <c r="M629" s="11"/>
      <c r="N629" s="11"/>
      <c r="O629" s="11"/>
      <c r="P629" s="11"/>
      <c r="Q629" s="13"/>
      <c r="R629" s="17"/>
      <c r="S629" s="11"/>
      <c r="T629" s="17"/>
      <c r="V629" s="16"/>
      <c r="W629" s="66"/>
      <c r="X629" s="16"/>
      <c r="Y629" s="66"/>
      <c r="Z629" s="16"/>
      <c r="AA629" s="66"/>
      <c r="AB629" s="16"/>
      <c r="AC629" s="66"/>
    </row>
    <row r="630" spans="1:29" hidden="1" x14ac:dyDescent="0.3">
      <c r="A630"/>
      <c r="E630" s="11"/>
      <c r="H630" s="11"/>
      <c r="I630" s="11"/>
      <c r="J630" s="11"/>
      <c r="K630" s="11"/>
      <c r="L630" s="11"/>
      <c r="M630" s="11"/>
      <c r="N630" s="11"/>
      <c r="O630" s="11"/>
      <c r="P630" s="11"/>
      <c r="Q630" s="13"/>
      <c r="R630" s="17"/>
      <c r="S630" s="11"/>
      <c r="T630" s="17"/>
      <c r="V630" s="16"/>
      <c r="W630" s="66"/>
      <c r="X630" s="16"/>
      <c r="Y630" s="66"/>
      <c r="Z630" s="16"/>
      <c r="AA630" s="66"/>
      <c r="AB630" s="16"/>
      <c r="AC630" s="66"/>
    </row>
    <row r="631" spans="1:29" hidden="1" x14ac:dyDescent="0.3">
      <c r="A631"/>
      <c r="E631" s="11"/>
      <c r="H631" s="11"/>
      <c r="I631" s="11"/>
      <c r="J631" s="11"/>
      <c r="K631" s="11"/>
      <c r="L631" s="11"/>
      <c r="M631" s="11"/>
      <c r="N631" s="11"/>
      <c r="O631" s="11"/>
      <c r="P631" s="11"/>
      <c r="Q631" s="13"/>
      <c r="R631" s="17"/>
      <c r="S631" s="11"/>
      <c r="T631" s="17"/>
      <c r="V631" s="16"/>
      <c r="W631" s="66"/>
      <c r="X631" s="16"/>
      <c r="Y631" s="66"/>
      <c r="Z631" s="16"/>
      <c r="AA631" s="66"/>
      <c r="AB631" s="16"/>
      <c r="AC631" s="66"/>
    </row>
    <row r="632" spans="1:29" hidden="1" x14ac:dyDescent="0.3">
      <c r="A632"/>
      <c r="E632" s="11"/>
      <c r="H632" s="11"/>
      <c r="I632" s="11"/>
      <c r="J632" s="11"/>
      <c r="K632" s="11"/>
      <c r="L632" s="11"/>
      <c r="M632" s="11"/>
      <c r="N632" s="11"/>
      <c r="O632" s="11"/>
      <c r="P632" s="11"/>
      <c r="Q632" s="13"/>
      <c r="R632" s="17"/>
      <c r="S632" s="11"/>
      <c r="T632" s="17"/>
      <c r="V632" s="16"/>
      <c r="W632" s="66"/>
      <c r="X632" s="16"/>
      <c r="Y632" s="66"/>
      <c r="Z632" s="16"/>
      <c r="AA632" s="66"/>
      <c r="AB632" s="16"/>
      <c r="AC632" s="66"/>
    </row>
    <row r="633" spans="1:29" hidden="1" x14ac:dyDescent="0.3">
      <c r="A633"/>
      <c r="E633" s="11"/>
      <c r="H633" s="11"/>
      <c r="I633" s="11"/>
      <c r="J633" s="11"/>
      <c r="K633" s="11"/>
      <c r="L633" s="11"/>
      <c r="M633" s="11"/>
      <c r="N633" s="11"/>
      <c r="O633" s="11"/>
      <c r="P633" s="11"/>
      <c r="Q633" s="13"/>
      <c r="R633" s="17"/>
      <c r="S633" s="11"/>
      <c r="T633" s="17"/>
      <c r="V633" s="16"/>
      <c r="W633" s="66"/>
      <c r="X633" s="16"/>
      <c r="Y633" s="66"/>
      <c r="Z633" s="16"/>
      <c r="AA633" s="66"/>
      <c r="AB633" s="16"/>
      <c r="AC633" s="66"/>
    </row>
    <row r="634" spans="1:29" hidden="1" x14ac:dyDescent="0.3">
      <c r="A634"/>
      <c r="E634" s="11"/>
      <c r="H634" s="11"/>
      <c r="I634" s="11"/>
      <c r="J634" s="11"/>
      <c r="K634" s="11"/>
      <c r="L634" s="11"/>
      <c r="M634" s="11"/>
      <c r="N634" s="11"/>
      <c r="O634" s="11"/>
      <c r="P634" s="11"/>
      <c r="Q634" s="13"/>
      <c r="R634" s="17"/>
      <c r="S634" s="11"/>
      <c r="T634" s="17"/>
      <c r="V634" s="16"/>
      <c r="W634" s="66"/>
      <c r="X634" s="16"/>
      <c r="Y634" s="66"/>
      <c r="Z634" s="16"/>
      <c r="AA634" s="66"/>
      <c r="AB634" s="16"/>
      <c r="AC634" s="66"/>
    </row>
    <row r="635" spans="1:29" hidden="1" x14ac:dyDescent="0.3">
      <c r="A635"/>
      <c r="E635" s="11"/>
      <c r="H635" s="11"/>
      <c r="I635" s="11"/>
      <c r="J635" s="11"/>
      <c r="K635" s="11"/>
      <c r="L635" s="11"/>
      <c r="M635" s="11"/>
      <c r="N635" s="11"/>
      <c r="O635" s="11"/>
      <c r="P635" s="11"/>
      <c r="Q635" s="13"/>
      <c r="R635" s="17"/>
      <c r="S635" s="11"/>
      <c r="T635" s="17"/>
      <c r="V635" s="16"/>
      <c r="W635" s="66"/>
      <c r="X635" s="16"/>
      <c r="Y635" s="66"/>
      <c r="Z635" s="16"/>
      <c r="AA635" s="66"/>
      <c r="AB635" s="16"/>
      <c r="AC635" s="66"/>
    </row>
    <row r="636" spans="1:29" hidden="1" x14ac:dyDescent="0.3">
      <c r="A636"/>
      <c r="E636" s="11"/>
      <c r="H636" s="11"/>
      <c r="I636" s="11"/>
      <c r="J636" s="11"/>
      <c r="K636" s="11"/>
      <c r="L636" s="11"/>
      <c r="M636" s="11"/>
      <c r="N636" s="11"/>
      <c r="O636" s="11"/>
      <c r="P636" s="11"/>
      <c r="Q636" s="13"/>
      <c r="R636" s="17"/>
      <c r="S636" s="11"/>
      <c r="T636" s="17"/>
      <c r="V636" s="16"/>
      <c r="W636" s="66"/>
      <c r="X636" s="16"/>
      <c r="Y636" s="66"/>
      <c r="Z636" s="16"/>
      <c r="AA636" s="66"/>
      <c r="AB636" s="16"/>
      <c r="AC636" s="66"/>
    </row>
    <row r="637" spans="1:29" hidden="1" x14ac:dyDescent="0.3">
      <c r="A637"/>
      <c r="E637" s="11"/>
      <c r="H637" s="11"/>
      <c r="I637" s="11"/>
      <c r="J637" s="11"/>
      <c r="K637" s="11"/>
      <c r="L637" s="11"/>
      <c r="M637" s="11"/>
      <c r="N637" s="11"/>
      <c r="O637" s="11"/>
      <c r="P637" s="11"/>
      <c r="Q637" s="13"/>
      <c r="R637" s="17"/>
      <c r="S637" s="11"/>
      <c r="T637" s="17"/>
      <c r="V637" s="16"/>
      <c r="W637" s="66"/>
      <c r="X637" s="16"/>
      <c r="Y637" s="66"/>
      <c r="Z637" s="16"/>
      <c r="AA637" s="66"/>
      <c r="AB637" s="16"/>
      <c r="AC637" s="66"/>
    </row>
    <row r="638" spans="1:29" hidden="1" x14ac:dyDescent="0.3">
      <c r="A638"/>
      <c r="E638" s="11"/>
      <c r="H638" s="11"/>
      <c r="I638" s="11"/>
      <c r="J638" s="11"/>
      <c r="K638" s="11"/>
      <c r="L638" s="11"/>
      <c r="M638" s="11"/>
      <c r="N638" s="11"/>
      <c r="O638" s="11"/>
      <c r="P638" s="11"/>
      <c r="Q638" s="13"/>
      <c r="R638" s="17"/>
      <c r="S638" s="11"/>
      <c r="T638" s="17"/>
      <c r="V638" s="16"/>
      <c r="W638" s="66"/>
      <c r="X638" s="16"/>
      <c r="Y638" s="66"/>
      <c r="Z638" s="16"/>
      <c r="AA638" s="66"/>
      <c r="AB638" s="16"/>
      <c r="AC638" s="66"/>
    </row>
    <row r="639" spans="1:29" hidden="1" x14ac:dyDescent="0.3">
      <c r="A639"/>
      <c r="E639" s="11"/>
      <c r="H639" s="11"/>
      <c r="I639" s="11"/>
      <c r="J639" s="11"/>
      <c r="K639" s="11"/>
      <c r="L639" s="11"/>
      <c r="M639" s="11"/>
      <c r="N639" s="11"/>
      <c r="O639" s="11"/>
      <c r="P639" s="11"/>
      <c r="Q639" s="13"/>
      <c r="R639" s="17"/>
      <c r="S639" s="11"/>
      <c r="T639" s="17"/>
      <c r="V639" s="16"/>
      <c r="W639" s="66"/>
      <c r="X639" s="16"/>
      <c r="Y639" s="66"/>
      <c r="Z639" s="16"/>
      <c r="AA639" s="66"/>
      <c r="AB639" s="16"/>
      <c r="AC639" s="66"/>
    </row>
    <row r="640" spans="1:29" hidden="1" x14ac:dyDescent="0.3">
      <c r="A640"/>
      <c r="E640" s="11"/>
      <c r="H640" s="11"/>
      <c r="I640" s="11"/>
      <c r="J640" s="11"/>
      <c r="K640" s="11"/>
      <c r="L640" s="11"/>
      <c r="M640" s="11"/>
      <c r="N640" s="11"/>
      <c r="O640" s="11"/>
      <c r="P640" s="11"/>
      <c r="Q640" s="13"/>
      <c r="R640" s="17"/>
      <c r="S640" s="11"/>
      <c r="T640" s="17"/>
      <c r="V640" s="16"/>
      <c r="W640" s="66"/>
      <c r="X640" s="16"/>
      <c r="Y640" s="66"/>
      <c r="Z640" s="16"/>
      <c r="AA640" s="66"/>
      <c r="AB640" s="16"/>
      <c r="AC640" s="66"/>
    </row>
    <row r="641" spans="1:29" hidden="1" x14ac:dyDescent="0.3">
      <c r="A641"/>
      <c r="E641" s="11"/>
      <c r="H641" s="11"/>
      <c r="I641" s="11"/>
      <c r="J641" s="11"/>
      <c r="K641" s="11"/>
      <c r="L641" s="11"/>
      <c r="M641" s="11"/>
      <c r="N641" s="11"/>
      <c r="O641" s="11"/>
      <c r="P641" s="11"/>
      <c r="Q641" s="13"/>
      <c r="R641" s="17"/>
      <c r="S641" s="11"/>
      <c r="T641" s="17"/>
      <c r="V641" s="16"/>
      <c r="W641" s="66"/>
      <c r="X641" s="16"/>
      <c r="Y641" s="66"/>
      <c r="Z641" s="16"/>
      <c r="AA641" s="66"/>
      <c r="AB641" s="16"/>
      <c r="AC641" s="66"/>
    </row>
    <row r="642" spans="1:29" hidden="1" x14ac:dyDescent="0.3">
      <c r="A642"/>
      <c r="E642" s="11"/>
      <c r="H642" s="11"/>
      <c r="I642" s="11"/>
      <c r="J642" s="11"/>
      <c r="K642" s="11"/>
      <c r="L642" s="11"/>
      <c r="M642" s="11"/>
      <c r="N642" s="11"/>
      <c r="O642" s="11"/>
      <c r="P642" s="11"/>
      <c r="Q642" s="13"/>
      <c r="R642" s="17"/>
      <c r="S642" s="11"/>
      <c r="T642" s="17"/>
      <c r="V642" s="16"/>
      <c r="W642" s="66"/>
      <c r="X642" s="16"/>
      <c r="Y642" s="66"/>
      <c r="Z642" s="16"/>
      <c r="AA642" s="66"/>
      <c r="AB642" s="16"/>
      <c r="AC642" s="66"/>
    </row>
    <row r="643" spans="1:29" hidden="1" x14ac:dyDescent="0.3">
      <c r="A643"/>
      <c r="E643" s="11"/>
      <c r="H643" s="11"/>
      <c r="I643" s="11"/>
      <c r="J643" s="11"/>
      <c r="K643" s="11"/>
      <c r="L643" s="11"/>
      <c r="M643" s="11"/>
      <c r="N643" s="11"/>
      <c r="O643" s="11"/>
      <c r="P643" s="11"/>
      <c r="Q643" s="13"/>
      <c r="R643" s="17"/>
      <c r="S643" s="11"/>
      <c r="T643" s="17"/>
      <c r="V643" s="16"/>
      <c r="W643" s="66"/>
      <c r="X643" s="16"/>
      <c r="Y643" s="66"/>
      <c r="Z643" s="16"/>
      <c r="AA643" s="66"/>
      <c r="AB643" s="16"/>
      <c r="AC643" s="66"/>
    </row>
    <row r="644" spans="1:29" hidden="1" x14ac:dyDescent="0.3">
      <c r="A644"/>
      <c r="E644" s="11"/>
      <c r="H644" s="11"/>
      <c r="I644" s="11"/>
      <c r="J644" s="11"/>
      <c r="K644" s="11"/>
      <c r="L644" s="11"/>
      <c r="M644" s="11"/>
      <c r="N644" s="11"/>
      <c r="O644" s="11"/>
      <c r="P644" s="11"/>
      <c r="Q644" s="13"/>
      <c r="R644" s="17"/>
      <c r="S644" s="11"/>
      <c r="T644" s="17"/>
      <c r="V644" s="16"/>
      <c r="W644" s="66"/>
      <c r="X644" s="16"/>
      <c r="Y644" s="66"/>
      <c r="Z644" s="16"/>
      <c r="AA644" s="66"/>
      <c r="AB644" s="16"/>
      <c r="AC644" s="66"/>
    </row>
    <row r="645" spans="1:29" hidden="1" x14ac:dyDescent="0.3">
      <c r="A645"/>
      <c r="E645" s="11"/>
      <c r="H645" s="11"/>
      <c r="I645" s="11"/>
      <c r="J645" s="11"/>
      <c r="K645" s="11"/>
      <c r="L645" s="11"/>
      <c r="M645" s="11"/>
      <c r="N645" s="11"/>
      <c r="O645" s="11"/>
      <c r="P645" s="11"/>
      <c r="Q645" s="13"/>
      <c r="R645" s="17"/>
      <c r="S645" s="11"/>
      <c r="T645" s="17"/>
      <c r="V645" s="16"/>
      <c r="W645" s="66"/>
      <c r="X645" s="16"/>
      <c r="Y645" s="66"/>
      <c r="Z645" s="16"/>
      <c r="AA645" s="66"/>
      <c r="AB645" s="16"/>
      <c r="AC645" s="66"/>
    </row>
    <row r="646" spans="1:29" hidden="1" x14ac:dyDescent="0.3">
      <c r="A646"/>
      <c r="E646" s="11"/>
      <c r="H646" s="11"/>
      <c r="I646" s="11"/>
      <c r="J646" s="11"/>
      <c r="K646" s="11"/>
      <c r="L646" s="11"/>
      <c r="M646" s="11"/>
      <c r="N646" s="11"/>
      <c r="O646" s="11"/>
      <c r="P646" s="11"/>
      <c r="Q646" s="13"/>
      <c r="R646" s="17"/>
      <c r="S646" s="11"/>
      <c r="T646" s="17"/>
      <c r="V646" s="16"/>
      <c r="W646" s="66"/>
      <c r="X646" s="16"/>
      <c r="Y646" s="66"/>
      <c r="Z646" s="16"/>
      <c r="AA646" s="66"/>
      <c r="AB646" s="16"/>
      <c r="AC646" s="66"/>
    </row>
    <row r="647" spans="1:29" hidden="1" x14ac:dyDescent="0.3">
      <c r="A647"/>
      <c r="E647" s="11"/>
      <c r="H647" s="11"/>
      <c r="I647" s="11"/>
      <c r="J647" s="11"/>
      <c r="K647" s="11"/>
      <c r="L647" s="11"/>
      <c r="M647" s="11"/>
      <c r="N647" s="11"/>
      <c r="O647" s="11"/>
      <c r="P647" s="11"/>
      <c r="Q647" s="13"/>
      <c r="R647" s="17"/>
      <c r="S647" s="11"/>
      <c r="T647" s="17"/>
      <c r="V647" s="16"/>
      <c r="W647" s="66"/>
      <c r="X647" s="16"/>
      <c r="Y647" s="66"/>
      <c r="Z647" s="16"/>
      <c r="AA647" s="66"/>
      <c r="AB647" s="16"/>
      <c r="AC647" s="66"/>
    </row>
    <row r="648" spans="1:29" hidden="1" x14ac:dyDescent="0.3">
      <c r="A648"/>
      <c r="E648" s="11"/>
      <c r="H648" s="11"/>
      <c r="I648" s="11"/>
      <c r="J648" s="11"/>
      <c r="K648" s="11"/>
      <c r="L648" s="11"/>
      <c r="M648" s="11"/>
      <c r="N648" s="11"/>
      <c r="O648" s="11"/>
      <c r="P648" s="11"/>
      <c r="Q648" s="13"/>
      <c r="R648" s="17"/>
      <c r="S648" s="11"/>
      <c r="T648" s="17"/>
      <c r="V648" s="16"/>
      <c r="W648" s="66"/>
      <c r="X648" s="16"/>
      <c r="Y648" s="66"/>
      <c r="Z648" s="16"/>
      <c r="AA648" s="66"/>
      <c r="AB648" s="16"/>
      <c r="AC648" s="66"/>
    </row>
    <row r="649" spans="1:29" hidden="1" x14ac:dyDescent="0.3">
      <c r="A649"/>
      <c r="E649" s="11"/>
      <c r="H649" s="11"/>
      <c r="I649" s="11"/>
      <c r="J649" s="11"/>
      <c r="K649" s="11"/>
      <c r="L649" s="11"/>
      <c r="M649" s="11"/>
      <c r="N649" s="11"/>
      <c r="O649" s="11"/>
      <c r="P649" s="11"/>
      <c r="Q649" s="13"/>
      <c r="R649" s="17"/>
      <c r="S649" s="11"/>
      <c r="T649" s="17"/>
      <c r="V649" s="16"/>
      <c r="W649" s="66"/>
      <c r="X649" s="16"/>
      <c r="Y649" s="66"/>
      <c r="Z649" s="16"/>
      <c r="AA649" s="66"/>
      <c r="AB649" s="16"/>
      <c r="AC649" s="66"/>
    </row>
    <row r="650" spans="1:29" hidden="1" x14ac:dyDescent="0.3">
      <c r="A650"/>
      <c r="E650" s="11"/>
      <c r="H650" s="11"/>
      <c r="I650" s="11"/>
      <c r="J650" s="11"/>
      <c r="K650" s="11"/>
      <c r="L650" s="11"/>
      <c r="M650" s="11"/>
      <c r="N650" s="11"/>
      <c r="O650" s="11"/>
      <c r="P650" s="11"/>
      <c r="Q650" s="13"/>
      <c r="R650" s="17"/>
      <c r="S650" s="11"/>
      <c r="T650" s="17"/>
      <c r="V650" s="16"/>
      <c r="W650" s="66"/>
      <c r="X650" s="16"/>
      <c r="Y650" s="66"/>
      <c r="Z650" s="16"/>
      <c r="AA650" s="66"/>
      <c r="AB650" s="16"/>
      <c r="AC650" s="66"/>
    </row>
    <row r="651" spans="1:29" hidden="1" x14ac:dyDescent="0.3">
      <c r="A651"/>
      <c r="E651" s="11"/>
      <c r="H651" s="11"/>
      <c r="I651" s="11"/>
      <c r="J651" s="11"/>
      <c r="K651" s="11"/>
      <c r="L651" s="11"/>
      <c r="M651" s="11"/>
      <c r="N651" s="11"/>
      <c r="O651" s="11"/>
      <c r="P651" s="11"/>
      <c r="Q651" s="13"/>
      <c r="R651" s="17"/>
      <c r="S651" s="11"/>
      <c r="T651" s="17"/>
      <c r="V651" s="16"/>
      <c r="W651" s="66"/>
      <c r="X651" s="16"/>
      <c r="Y651" s="66"/>
      <c r="Z651" s="16"/>
      <c r="AA651" s="66"/>
      <c r="AB651" s="16"/>
      <c r="AC651" s="66"/>
    </row>
    <row r="652" spans="1:29" hidden="1" x14ac:dyDescent="0.3">
      <c r="A652"/>
      <c r="E652" s="11"/>
      <c r="H652" s="11"/>
      <c r="I652" s="11"/>
      <c r="J652" s="11"/>
      <c r="K652" s="11"/>
      <c r="L652" s="11"/>
      <c r="M652" s="11"/>
      <c r="N652" s="11"/>
      <c r="O652" s="11"/>
      <c r="P652" s="11"/>
      <c r="Q652" s="13"/>
      <c r="R652" s="17"/>
      <c r="S652" s="11"/>
      <c r="T652" s="17"/>
      <c r="V652" s="16"/>
      <c r="W652" s="66"/>
      <c r="X652" s="16"/>
      <c r="Y652" s="66"/>
      <c r="Z652" s="16"/>
      <c r="AA652" s="66"/>
      <c r="AB652" s="16"/>
      <c r="AC652" s="66"/>
    </row>
    <row r="653" spans="1:29" hidden="1" x14ac:dyDescent="0.3">
      <c r="A653"/>
      <c r="E653" s="11"/>
      <c r="H653" s="11"/>
      <c r="I653" s="11"/>
      <c r="J653" s="11"/>
      <c r="K653" s="11"/>
      <c r="L653" s="11"/>
      <c r="M653" s="11"/>
      <c r="N653" s="11"/>
      <c r="O653" s="11"/>
      <c r="P653" s="11"/>
      <c r="Q653" s="13"/>
      <c r="R653" s="17"/>
      <c r="S653" s="11"/>
      <c r="T653" s="17"/>
      <c r="V653" s="16"/>
      <c r="W653" s="66"/>
      <c r="X653" s="16"/>
      <c r="Y653" s="66"/>
      <c r="Z653" s="16"/>
      <c r="AA653" s="66"/>
      <c r="AB653" s="16"/>
      <c r="AC653" s="66"/>
    </row>
    <row r="654" spans="1:29" hidden="1" x14ac:dyDescent="0.3">
      <c r="A654"/>
      <c r="E654" s="11"/>
      <c r="H654" s="11"/>
      <c r="I654" s="11"/>
      <c r="J654" s="11"/>
      <c r="K654" s="11"/>
      <c r="L654" s="11"/>
      <c r="M654" s="11"/>
      <c r="N654" s="11"/>
      <c r="O654" s="11"/>
      <c r="P654" s="11"/>
      <c r="Q654" s="13"/>
      <c r="R654" s="17"/>
      <c r="S654" s="11"/>
      <c r="T654" s="17"/>
      <c r="V654" s="16"/>
      <c r="W654" s="66"/>
      <c r="X654" s="16"/>
      <c r="Y654" s="66"/>
      <c r="Z654" s="16"/>
      <c r="AA654" s="66"/>
      <c r="AB654" s="16"/>
      <c r="AC654" s="66"/>
    </row>
    <row r="655" spans="1:29" hidden="1" x14ac:dyDescent="0.3">
      <c r="A655"/>
      <c r="E655" s="11"/>
      <c r="H655" s="11"/>
      <c r="I655" s="11"/>
      <c r="J655" s="11"/>
      <c r="K655" s="11"/>
      <c r="L655" s="11"/>
      <c r="M655" s="11"/>
      <c r="N655" s="11"/>
      <c r="O655" s="11"/>
      <c r="P655" s="11"/>
      <c r="Q655" s="13"/>
      <c r="R655" s="17"/>
      <c r="S655" s="11"/>
      <c r="T655" s="17"/>
      <c r="V655" s="16"/>
      <c r="W655" s="66"/>
      <c r="X655" s="16"/>
      <c r="Y655" s="66"/>
      <c r="Z655" s="16"/>
      <c r="AA655" s="66"/>
      <c r="AB655" s="16"/>
      <c r="AC655" s="66"/>
    </row>
    <row r="656" spans="1:29" hidden="1" x14ac:dyDescent="0.3">
      <c r="A656"/>
      <c r="E656" s="11"/>
      <c r="H656" s="11"/>
      <c r="I656" s="11"/>
      <c r="J656" s="11"/>
      <c r="K656" s="11"/>
      <c r="L656" s="11"/>
      <c r="M656" s="11"/>
      <c r="N656" s="11"/>
      <c r="O656" s="11"/>
      <c r="P656" s="11"/>
      <c r="Q656" s="13"/>
      <c r="R656" s="17"/>
      <c r="S656" s="11"/>
      <c r="T656" s="17"/>
      <c r="V656" s="16"/>
      <c r="W656" s="66"/>
      <c r="X656" s="16"/>
      <c r="Y656" s="66"/>
      <c r="Z656" s="16"/>
      <c r="AA656" s="66"/>
      <c r="AB656" s="16"/>
      <c r="AC656" s="66"/>
    </row>
    <row r="657" spans="1:29" hidden="1" x14ac:dyDescent="0.3">
      <c r="A657"/>
      <c r="E657" s="11"/>
      <c r="H657" s="11"/>
      <c r="I657" s="11"/>
      <c r="J657" s="11"/>
      <c r="K657" s="11"/>
      <c r="L657" s="11"/>
      <c r="M657" s="11"/>
      <c r="N657" s="11"/>
      <c r="O657" s="11"/>
      <c r="P657" s="11"/>
      <c r="Q657" s="13"/>
      <c r="R657" s="17"/>
      <c r="S657" s="11"/>
      <c r="T657" s="17"/>
      <c r="V657" s="16"/>
      <c r="W657" s="66"/>
      <c r="X657" s="16"/>
      <c r="Y657" s="66"/>
      <c r="Z657" s="16"/>
      <c r="AA657" s="66"/>
      <c r="AB657" s="16"/>
      <c r="AC657" s="66"/>
    </row>
    <row r="658" spans="1:29" hidden="1" x14ac:dyDescent="0.3">
      <c r="A658"/>
      <c r="E658" s="11"/>
      <c r="H658" s="11"/>
      <c r="I658" s="11"/>
      <c r="J658" s="11"/>
      <c r="K658" s="11"/>
      <c r="L658" s="11"/>
      <c r="M658" s="11"/>
      <c r="N658" s="11"/>
      <c r="O658" s="11"/>
      <c r="P658" s="11"/>
      <c r="Q658" s="13"/>
      <c r="R658" s="17"/>
      <c r="S658" s="11"/>
      <c r="T658" s="17"/>
      <c r="V658" s="16"/>
      <c r="W658" s="66"/>
      <c r="X658" s="16"/>
      <c r="Y658" s="66"/>
      <c r="Z658" s="16"/>
      <c r="AA658" s="66"/>
      <c r="AB658" s="16"/>
      <c r="AC658" s="66"/>
    </row>
    <row r="659" spans="1:29" hidden="1" x14ac:dyDescent="0.3">
      <c r="A659"/>
      <c r="E659" s="11"/>
      <c r="H659" s="11"/>
      <c r="I659" s="11"/>
      <c r="J659" s="11"/>
      <c r="K659" s="11"/>
      <c r="L659" s="11"/>
      <c r="M659" s="11"/>
      <c r="N659" s="11"/>
      <c r="O659" s="11"/>
      <c r="P659" s="11"/>
      <c r="Q659" s="13"/>
      <c r="R659" s="17"/>
      <c r="S659" s="11"/>
      <c r="T659" s="17"/>
      <c r="V659" s="16"/>
      <c r="W659" s="66"/>
      <c r="X659" s="16"/>
      <c r="Y659" s="66"/>
      <c r="Z659" s="16"/>
      <c r="AA659" s="66"/>
      <c r="AB659" s="16"/>
      <c r="AC659" s="66"/>
    </row>
    <row r="660" spans="1:29" hidden="1" x14ac:dyDescent="0.3">
      <c r="A660"/>
      <c r="E660" s="11"/>
      <c r="H660" s="11"/>
      <c r="I660" s="11"/>
      <c r="J660" s="11"/>
      <c r="K660" s="11"/>
      <c r="L660" s="11"/>
      <c r="M660" s="11"/>
      <c r="N660" s="11"/>
      <c r="O660" s="11"/>
      <c r="P660" s="11"/>
      <c r="Q660" s="13"/>
      <c r="R660" s="17"/>
      <c r="S660" s="11"/>
      <c r="T660" s="17"/>
      <c r="V660" s="16"/>
      <c r="W660" s="66"/>
      <c r="X660" s="16"/>
      <c r="Y660" s="66"/>
      <c r="Z660" s="16"/>
      <c r="AA660" s="66"/>
      <c r="AB660" s="16"/>
      <c r="AC660" s="66"/>
    </row>
    <row r="661" spans="1:29" hidden="1" x14ac:dyDescent="0.3">
      <c r="A661"/>
      <c r="E661" s="11"/>
      <c r="H661" s="11"/>
      <c r="I661" s="11"/>
      <c r="J661" s="11"/>
      <c r="K661" s="11"/>
      <c r="L661" s="11"/>
      <c r="M661" s="11"/>
      <c r="N661" s="11"/>
      <c r="O661" s="11"/>
      <c r="P661" s="11"/>
      <c r="Q661" s="13"/>
      <c r="R661" s="17"/>
      <c r="S661" s="11"/>
      <c r="T661" s="17"/>
      <c r="V661" s="16"/>
      <c r="W661" s="66"/>
      <c r="X661" s="16"/>
      <c r="Y661" s="66"/>
      <c r="Z661" s="16"/>
      <c r="AA661" s="66"/>
      <c r="AB661" s="16"/>
      <c r="AC661" s="66"/>
    </row>
    <row r="662" spans="1:29" hidden="1" x14ac:dyDescent="0.3">
      <c r="A662"/>
      <c r="E662" s="11"/>
      <c r="H662" s="11"/>
      <c r="I662" s="11"/>
      <c r="J662" s="11"/>
      <c r="K662" s="11"/>
      <c r="L662" s="11"/>
      <c r="M662" s="11"/>
      <c r="N662" s="11"/>
      <c r="O662" s="11"/>
      <c r="P662" s="11"/>
      <c r="Q662" s="13"/>
      <c r="R662" s="17"/>
      <c r="S662" s="11"/>
      <c r="T662" s="17"/>
      <c r="V662" s="16"/>
      <c r="W662" s="66"/>
      <c r="X662" s="16"/>
      <c r="Y662" s="66"/>
      <c r="Z662" s="16"/>
      <c r="AA662" s="66"/>
      <c r="AB662" s="16"/>
      <c r="AC662" s="66"/>
    </row>
    <row r="663" spans="1:29" hidden="1" x14ac:dyDescent="0.3">
      <c r="A663"/>
      <c r="E663" s="11"/>
      <c r="H663" s="11"/>
      <c r="I663" s="11"/>
      <c r="J663" s="11"/>
      <c r="K663" s="11"/>
      <c r="L663" s="11"/>
      <c r="M663" s="11"/>
      <c r="N663" s="11"/>
      <c r="O663" s="11"/>
      <c r="P663" s="11"/>
      <c r="Q663" s="13"/>
      <c r="R663" s="17"/>
      <c r="S663" s="11"/>
      <c r="T663" s="17"/>
      <c r="V663" s="16"/>
      <c r="W663" s="66"/>
      <c r="X663" s="16"/>
      <c r="Y663" s="66"/>
      <c r="Z663" s="16"/>
      <c r="AA663" s="66"/>
      <c r="AB663" s="16"/>
      <c r="AC663" s="66"/>
    </row>
    <row r="664" spans="1:29" hidden="1" x14ac:dyDescent="0.3">
      <c r="A664"/>
      <c r="E664" s="11"/>
      <c r="H664" s="11"/>
      <c r="I664" s="11"/>
      <c r="J664" s="11"/>
      <c r="K664" s="11"/>
      <c r="L664" s="11"/>
      <c r="M664" s="11"/>
      <c r="N664" s="11"/>
      <c r="O664" s="11"/>
      <c r="P664" s="11"/>
      <c r="Q664" s="13"/>
      <c r="R664" s="17"/>
      <c r="S664" s="11"/>
      <c r="T664" s="17"/>
      <c r="V664" s="16"/>
      <c r="W664" s="66"/>
      <c r="X664" s="16"/>
      <c r="Y664" s="66"/>
      <c r="Z664" s="16"/>
      <c r="AA664" s="66"/>
      <c r="AB664" s="16"/>
      <c r="AC664" s="66"/>
    </row>
    <row r="665" spans="1:29" hidden="1" x14ac:dyDescent="0.3">
      <c r="A665"/>
      <c r="E665" s="11"/>
      <c r="H665" s="11"/>
      <c r="I665" s="11"/>
      <c r="J665" s="11"/>
      <c r="K665" s="11"/>
      <c r="L665" s="11"/>
      <c r="M665" s="11"/>
      <c r="N665" s="11"/>
      <c r="O665" s="11"/>
      <c r="P665" s="11"/>
      <c r="Q665" s="13"/>
      <c r="R665" s="17"/>
      <c r="S665" s="11"/>
      <c r="T665" s="17"/>
      <c r="V665" s="16"/>
      <c r="W665" s="66"/>
      <c r="X665" s="16"/>
      <c r="Y665" s="66"/>
      <c r="Z665" s="16"/>
      <c r="AA665" s="66"/>
      <c r="AB665" s="16"/>
      <c r="AC665" s="66"/>
    </row>
    <row r="666" spans="1:29" hidden="1" x14ac:dyDescent="0.3">
      <c r="A666"/>
      <c r="E666" s="11"/>
      <c r="H666" s="11"/>
      <c r="I666" s="11"/>
      <c r="J666" s="11"/>
      <c r="K666" s="11"/>
      <c r="L666" s="11"/>
      <c r="M666" s="11"/>
      <c r="N666" s="11"/>
      <c r="O666" s="11"/>
      <c r="P666" s="11"/>
      <c r="Q666" s="13"/>
      <c r="R666" s="17"/>
      <c r="S666" s="11"/>
      <c r="T666" s="17"/>
      <c r="V666" s="16"/>
      <c r="W666" s="66"/>
      <c r="X666" s="16"/>
      <c r="Y666" s="66"/>
      <c r="Z666" s="16"/>
      <c r="AA666" s="66"/>
      <c r="AB666" s="16"/>
      <c r="AC666" s="66"/>
    </row>
    <row r="667" spans="1:29" hidden="1" x14ac:dyDescent="0.3">
      <c r="A667"/>
      <c r="E667" s="11"/>
      <c r="H667" s="11"/>
      <c r="I667" s="11"/>
      <c r="J667" s="11"/>
      <c r="K667" s="11"/>
      <c r="L667" s="11"/>
      <c r="M667" s="11"/>
      <c r="N667" s="11"/>
      <c r="O667" s="11"/>
      <c r="P667" s="11"/>
      <c r="Q667" s="13"/>
      <c r="R667" s="17"/>
      <c r="S667" s="11"/>
      <c r="T667" s="17"/>
      <c r="V667" s="16"/>
      <c r="W667" s="66"/>
      <c r="X667" s="16"/>
      <c r="Y667" s="66"/>
      <c r="Z667" s="16"/>
      <c r="AA667" s="66"/>
      <c r="AB667" s="16"/>
      <c r="AC667" s="66"/>
    </row>
    <row r="668" spans="1:29" hidden="1" x14ac:dyDescent="0.3">
      <c r="A668"/>
      <c r="E668" s="11"/>
      <c r="H668" s="11"/>
      <c r="I668" s="11"/>
      <c r="J668" s="11"/>
      <c r="K668" s="11"/>
      <c r="L668" s="11"/>
      <c r="M668" s="11"/>
      <c r="N668" s="11"/>
      <c r="O668" s="11"/>
      <c r="P668" s="11"/>
      <c r="Q668" s="13"/>
      <c r="R668" s="17"/>
      <c r="S668" s="11"/>
      <c r="T668" s="17"/>
      <c r="V668" s="16"/>
      <c r="W668" s="66"/>
      <c r="X668" s="16"/>
      <c r="Y668" s="66"/>
      <c r="Z668" s="16"/>
      <c r="AA668" s="66"/>
      <c r="AB668" s="16"/>
      <c r="AC668" s="66"/>
    </row>
    <row r="669" spans="1:29" hidden="1" x14ac:dyDescent="0.3">
      <c r="A669"/>
      <c r="E669" s="11"/>
      <c r="H669" s="11"/>
      <c r="I669" s="11"/>
      <c r="J669" s="11"/>
      <c r="K669" s="11"/>
      <c r="L669" s="11"/>
      <c r="M669" s="11"/>
      <c r="N669" s="11"/>
      <c r="O669" s="11"/>
      <c r="P669" s="11"/>
      <c r="Q669" s="13"/>
      <c r="R669" s="17"/>
      <c r="S669" s="11"/>
      <c r="T669" s="17"/>
      <c r="V669" s="16"/>
      <c r="W669" s="66"/>
      <c r="X669" s="16"/>
      <c r="Y669" s="66"/>
      <c r="Z669" s="16"/>
      <c r="AA669" s="66"/>
      <c r="AB669" s="16"/>
      <c r="AC669" s="66"/>
    </row>
    <row r="670" spans="1:29" hidden="1" x14ac:dyDescent="0.3">
      <c r="A670"/>
      <c r="E670" s="11"/>
      <c r="H670" s="11"/>
      <c r="I670" s="11"/>
      <c r="J670" s="11"/>
      <c r="K670" s="11"/>
      <c r="L670" s="11"/>
      <c r="M670" s="11"/>
      <c r="N670" s="11"/>
      <c r="O670" s="11"/>
      <c r="P670" s="11"/>
      <c r="Q670" s="13"/>
      <c r="R670" s="17"/>
      <c r="S670" s="11"/>
      <c r="T670" s="17"/>
      <c r="V670" s="16"/>
      <c r="W670" s="66"/>
      <c r="X670" s="16"/>
      <c r="Y670" s="66"/>
      <c r="Z670" s="16"/>
      <c r="AA670" s="66"/>
      <c r="AB670" s="16"/>
      <c r="AC670" s="66"/>
    </row>
    <row r="671" spans="1:29" hidden="1" x14ac:dyDescent="0.3">
      <c r="A671"/>
      <c r="E671" s="11"/>
      <c r="H671" s="11"/>
      <c r="I671" s="11"/>
      <c r="J671" s="11"/>
      <c r="K671" s="11"/>
      <c r="L671" s="11"/>
      <c r="M671" s="11"/>
      <c r="N671" s="11"/>
      <c r="O671" s="11"/>
      <c r="P671" s="11"/>
      <c r="Q671" s="13"/>
      <c r="R671" s="17"/>
      <c r="S671" s="11"/>
      <c r="T671" s="17"/>
      <c r="V671" s="16"/>
      <c r="W671" s="66"/>
      <c r="X671" s="16"/>
      <c r="Y671" s="66"/>
      <c r="Z671" s="16"/>
      <c r="AA671" s="66"/>
      <c r="AB671" s="16"/>
      <c r="AC671" s="66"/>
    </row>
    <row r="672" spans="1:29" hidden="1" x14ac:dyDescent="0.3">
      <c r="A672"/>
      <c r="E672" s="11"/>
      <c r="H672" s="11"/>
      <c r="I672" s="11"/>
      <c r="J672" s="11"/>
      <c r="K672" s="11"/>
      <c r="L672" s="11"/>
      <c r="M672" s="11"/>
      <c r="N672" s="11"/>
      <c r="O672" s="11"/>
      <c r="P672" s="11"/>
      <c r="Q672" s="13"/>
      <c r="R672" s="17"/>
      <c r="S672" s="11"/>
      <c r="T672" s="17"/>
      <c r="V672" s="16"/>
      <c r="W672" s="66"/>
      <c r="X672" s="16"/>
      <c r="Y672" s="66"/>
      <c r="Z672" s="16"/>
      <c r="AA672" s="66"/>
      <c r="AB672" s="16"/>
      <c r="AC672" s="66"/>
    </row>
    <row r="673" spans="1:29" hidden="1" x14ac:dyDescent="0.3">
      <c r="A673"/>
      <c r="E673" s="11"/>
      <c r="H673" s="11"/>
      <c r="I673" s="11"/>
      <c r="J673" s="11"/>
      <c r="K673" s="11"/>
      <c r="L673" s="11"/>
      <c r="M673" s="11"/>
      <c r="N673" s="11"/>
      <c r="O673" s="11"/>
      <c r="P673" s="11"/>
      <c r="Q673" s="13"/>
      <c r="R673" s="17"/>
      <c r="S673" s="11"/>
      <c r="T673" s="17"/>
      <c r="V673" s="16"/>
      <c r="W673" s="66"/>
      <c r="X673" s="16"/>
      <c r="Y673" s="66"/>
      <c r="Z673" s="16"/>
      <c r="AA673" s="66"/>
      <c r="AB673" s="16"/>
      <c r="AC673" s="66"/>
    </row>
    <row r="674" spans="1:29" hidden="1" x14ac:dyDescent="0.3">
      <c r="A674"/>
      <c r="E674" s="11"/>
      <c r="H674" s="11"/>
      <c r="I674" s="11"/>
      <c r="J674" s="11"/>
      <c r="K674" s="11"/>
      <c r="L674" s="11"/>
      <c r="M674" s="11"/>
      <c r="N674" s="11"/>
      <c r="O674" s="11"/>
      <c r="P674" s="11"/>
      <c r="Q674" s="13"/>
      <c r="R674" s="17"/>
      <c r="S674" s="11"/>
      <c r="T674" s="17"/>
      <c r="V674" s="16"/>
      <c r="W674" s="66"/>
      <c r="X674" s="16"/>
      <c r="Y674" s="66"/>
      <c r="Z674" s="16"/>
      <c r="AA674" s="66"/>
      <c r="AB674" s="16"/>
      <c r="AC674" s="66"/>
    </row>
    <row r="675" spans="1:29" hidden="1" x14ac:dyDescent="0.3">
      <c r="A675"/>
      <c r="E675" s="11"/>
      <c r="H675" s="11"/>
      <c r="I675" s="11"/>
      <c r="J675" s="11"/>
      <c r="K675" s="11"/>
      <c r="L675" s="11"/>
      <c r="M675" s="11"/>
      <c r="N675" s="11"/>
      <c r="O675" s="11"/>
      <c r="P675" s="11"/>
      <c r="Q675" s="13"/>
      <c r="R675" s="17"/>
      <c r="S675" s="11"/>
      <c r="T675" s="17"/>
      <c r="V675" s="16"/>
      <c r="W675" s="66"/>
      <c r="X675" s="16"/>
      <c r="Y675" s="66"/>
      <c r="Z675" s="16"/>
      <c r="AA675" s="66"/>
      <c r="AB675" s="16"/>
      <c r="AC675" s="66"/>
    </row>
    <row r="676" spans="1:29" hidden="1" x14ac:dyDescent="0.3">
      <c r="A676"/>
      <c r="E676" s="11"/>
      <c r="H676" s="11"/>
      <c r="I676" s="11"/>
      <c r="J676" s="11"/>
      <c r="K676" s="11"/>
      <c r="L676" s="11"/>
      <c r="M676" s="11"/>
      <c r="N676" s="11"/>
      <c r="O676" s="11"/>
      <c r="P676" s="11"/>
      <c r="Q676" s="13"/>
      <c r="R676" s="17"/>
      <c r="S676" s="11"/>
      <c r="T676" s="17"/>
      <c r="V676" s="16"/>
      <c r="W676" s="66"/>
      <c r="X676" s="16"/>
      <c r="Y676" s="66"/>
      <c r="Z676" s="16"/>
      <c r="AA676" s="66"/>
      <c r="AB676" s="16"/>
      <c r="AC676" s="66"/>
    </row>
    <row r="677" spans="1:29" hidden="1" x14ac:dyDescent="0.3">
      <c r="A677"/>
      <c r="E677" s="11"/>
      <c r="H677" s="11"/>
      <c r="I677" s="11"/>
      <c r="J677" s="11"/>
      <c r="K677" s="11"/>
      <c r="L677" s="11"/>
      <c r="M677" s="11"/>
      <c r="N677" s="11"/>
      <c r="O677" s="11"/>
      <c r="P677" s="11"/>
      <c r="Q677" s="13"/>
      <c r="R677" s="17"/>
      <c r="S677" s="11"/>
      <c r="T677" s="17"/>
      <c r="V677" s="16"/>
      <c r="W677" s="66"/>
      <c r="X677" s="16"/>
      <c r="Y677" s="66"/>
      <c r="Z677" s="16"/>
      <c r="AA677" s="66"/>
      <c r="AB677" s="16"/>
      <c r="AC677" s="66"/>
    </row>
    <row r="678" spans="1:29" hidden="1" x14ac:dyDescent="0.3">
      <c r="A678"/>
      <c r="E678" s="11"/>
      <c r="H678" s="11"/>
      <c r="I678" s="11"/>
      <c r="J678" s="11"/>
      <c r="K678" s="11"/>
      <c r="L678" s="11"/>
      <c r="M678" s="11"/>
      <c r="N678" s="11"/>
      <c r="O678" s="11"/>
      <c r="P678" s="11"/>
      <c r="Q678" s="13"/>
      <c r="R678" s="17"/>
      <c r="S678" s="11"/>
      <c r="T678" s="17"/>
      <c r="V678" s="16"/>
      <c r="W678" s="66"/>
      <c r="X678" s="16"/>
      <c r="Y678" s="66"/>
      <c r="Z678" s="16"/>
      <c r="AA678" s="66"/>
      <c r="AB678" s="16"/>
      <c r="AC678" s="66"/>
    </row>
    <row r="679" spans="1:29" hidden="1" x14ac:dyDescent="0.3">
      <c r="A679"/>
      <c r="E679" s="11"/>
      <c r="H679" s="11"/>
      <c r="I679" s="11"/>
      <c r="J679" s="11"/>
      <c r="K679" s="11"/>
      <c r="L679" s="11"/>
      <c r="M679" s="11"/>
      <c r="N679" s="11"/>
      <c r="O679" s="11"/>
      <c r="P679" s="11"/>
      <c r="Q679" s="13"/>
      <c r="R679" s="17"/>
      <c r="S679" s="11"/>
      <c r="T679" s="17"/>
      <c r="V679" s="16"/>
      <c r="W679" s="66"/>
      <c r="X679" s="16"/>
      <c r="Y679" s="66"/>
      <c r="Z679" s="16"/>
      <c r="AA679" s="66"/>
      <c r="AB679" s="16"/>
      <c r="AC679" s="66"/>
    </row>
    <row r="680" spans="1:29" hidden="1" x14ac:dyDescent="0.3">
      <c r="A680"/>
      <c r="E680" s="11"/>
      <c r="H680" s="11"/>
      <c r="I680" s="11"/>
      <c r="J680" s="11"/>
      <c r="K680" s="11"/>
      <c r="L680" s="11"/>
      <c r="M680" s="11"/>
      <c r="N680" s="11"/>
      <c r="O680" s="11"/>
      <c r="P680" s="11"/>
      <c r="Q680" s="13"/>
      <c r="R680" s="17"/>
      <c r="S680" s="11"/>
      <c r="T680" s="17"/>
      <c r="V680" s="16"/>
      <c r="W680" s="66"/>
      <c r="X680" s="16"/>
      <c r="Y680" s="66"/>
      <c r="Z680" s="16"/>
      <c r="AA680" s="66"/>
      <c r="AB680" s="16"/>
      <c r="AC680" s="66"/>
    </row>
    <row r="681" spans="1:29" hidden="1" x14ac:dyDescent="0.3">
      <c r="A681"/>
      <c r="E681" s="11"/>
      <c r="H681" s="11"/>
      <c r="I681" s="11"/>
      <c r="J681" s="11"/>
      <c r="K681" s="11"/>
      <c r="L681" s="11"/>
      <c r="M681" s="11"/>
      <c r="N681" s="11"/>
      <c r="O681" s="11"/>
      <c r="P681" s="11"/>
      <c r="Q681" s="13"/>
      <c r="R681" s="17"/>
      <c r="S681" s="11"/>
      <c r="T681" s="17"/>
      <c r="V681" s="16"/>
      <c r="W681" s="66"/>
      <c r="X681" s="16"/>
      <c r="Y681" s="66"/>
      <c r="Z681" s="16"/>
      <c r="AA681" s="66"/>
      <c r="AB681" s="16"/>
      <c r="AC681" s="66"/>
    </row>
    <row r="682" spans="1:29" hidden="1" x14ac:dyDescent="0.3">
      <c r="A682"/>
      <c r="E682" s="11"/>
      <c r="H682" s="11"/>
      <c r="I682" s="11"/>
      <c r="J682" s="11"/>
      <c r="K682" s="11"/>
      <c r="L682" s="11"/>
      <c r="M682" s="11"/>
      <c r="N682" s="11"/>
      <c r="O682" s="11"/>
      <c r="P682" s="11"/>
      <c r="Q682" s="13"/>
      <c r="R682" s="17"/>
      <c r="S682" s="11"/>
      <c r="T682" s="17"/>
      <c r="V682" s="16"/>
      <c r="W682" s="66"/>
      <c r="X682" s="16"/>
      <c r="Y682" s="66"/>
      <c r="Z682" s="16"/>
      <c r="AA682" s="66"/>
      <c r="AB682" s="16"/>
      <c r="AC682" s="66"/>
    </row>
    <row r="683" spans="1:29" hidden="1" x14ac:dyDescent="0.3">
      <c r="A683"/>
      <c r="E683" s="11"/>
      <c r="H683" s="11"/>
      <c r="I683" s="11"/>
      <c r="J683" s="11"/>
      <c r="K683" s="11"/>
      <c r="L683" s="11"/>
      <c r="M683" s="11"/>
      <c r="N683" s="11"/>
      <c r="O683" s="11"/>
      <c r="P683" s="11"/>
      <c r="Q683" s="13"/>
      <c r="R683" s="17"/>
      <c r="S683" s="11"/>
      <c r="T683" s="17"/>
      <c r="V683" s="16"/>
      <c r="W683" s="66"/>
      <c r="X683" s="16"/>
      <c r="Y683" s="66"/>
      <c r="Z683" s="16"/>
      <c r="AA683" s="66"/>
      <c r="AB683" s="16"/>
      <c r="AC683" s="66"/>
    </row>
    <row r="684" spans="1:29" hidden="1" x14ac:dyDescent="0.3">
      <c r="A684"/>
      <c r="E684" s="11"/>
      <c r="H684" s="11"/>
      <c r="I684" s="11"/>
      <c r="J684" s="11"/>
      <c r="K684" s="11"/>
      <c r="L684" s="11"/>
      <c r="M684" s="11"/>
      <c r="N684" s="11"/>
      <c r="O684" s="11"/>
      <c r="P684" s="11"/>
      <c r="Q684" s="13"/>
      <c r="R684" s="17"/>
      <c r="S684" s="11"/>
      <c r="T684" s="17"/>
      <c r="V684" s="16"/>
      <c r="W684" s="66"/>
      <c r="X684" s="16"/>
      <c r="Y684" s="66"/>
      <c r="Z684" s="16"/>
      <c r="AA684" s="66"/>
      <c r="AB684" s="16"/>
      <c r="AC684" s="66"/>
    </row>
    <row r="685" spans="1:29" hidden="1" x14ac:dyDescent="0.3">
      <c r="A685"/>
      <c r="E685" s="11"/>
      <c r="H685" s="11"/>
      <c r="I685" s="11"/>
      <c r="J685" s="11"/>
      <c r="K685" s="11"/>
      <c r="L685" s="11"/>
      <c r="M685" s="11"/>
      <c r="N685" s="11"/>
      <c r="O685" s="11"/>
      <c r="P685" s="11"/>
      <c r="Q685" s="13"/>
      <c r="R685" s="17"/>
      <c r="S685" s="11"/>
      <c r="T685" s="17"/>
      <c r="V685" s="16"/>
      <c r="W685" s="66"/>
      <c r="X685" s="16"/>
      <c r="Y685" s="66"/>
      <c r="Z685" s="16"/>
      <c r="AA685" s="66"/>
      <c r="AB685" s="16"/>
      <c r="AC685" s="66"/>
    </row>
    <row r="686" spans="1:29" hidden="1" x14ac:dyDescent="0.3">
      <c r="A686"/>
      <c r="E686" s="11"/>
      <c r="H686" s="11"/>
      <c r="I686" s="11"/>
      <c r="J686" s="11"/>
      <c r="K686" s="11"/>
      <c r="L686" s="11"/>
      <c r="M686" s="11"/>
      <c r="N686" s="11"/>
      <c r="O686" s="11"/>
      <c r="P686" s="11"/>
      <c r="Q686" s="13"/>
      <c r="R686" s="17"/>
      <c r="S686" s="11"/>
      <c r="T686" s="17"/>
      <c r="V686" s="16"/>
      <c r="W686" s="66"/>
      <c r="X686" s="16"/>
      <c r="Y686" s="66"/>
      <c r="Z686" s="16"/>
      <c r="AA686" s="66"/>
      <c r="AB686" s="16"/>
      <c r="AC686" s="66"/>
    </row>
    <row r="687" spans="1:29" hidden="1" x14ac:dyDescent="0.3">
      <c r="A687"/>
      <c r="E687" s="11"/>
      <c r="H687" s="11"/>
      <c r="I687" s="11"/>
      <c r="J687" s="11"/>
      <c r="K687" s="11"/>
      <c r="L687" s="11"/>
      <c r="M687" s="11"/>
      <c r="N687" s="11"/>
      <c r="O687" s="11"/>
      <c r="P687" s="11"/>
      <c r="Q687" s="13"/>
      <c r="R687" s="17"/>
      <c r="S687" s="11"/>
      <c r="T687" s="17"/>
      <c r="V687" s="16"/>
      <c r="W687" s="66"/>
      <c r="X687" s="16"/>
      <c r="Y687" s="66"/>
      <c r="Z687" s="16"/>
      <c r="AA687" s="66"/>
      <c r="AB687" s="16"/>
      <c r="AC687" s="66"/>
    </row>
    <row r="688" spans="1:29" hidden="1" x14ac:dyDescent="0.3">
      <c r="A688"/>
      <c r="E688" s="11"/>
      <c r="H688" s="11"/>
      <c r="I688" s="11"/>
      <c r="J688" s="11"/>
      <c r="K688" s="11"/>
      <c r="L688" s="11"/>
      <c r="M688" s="11"/>
      <c r="N688" s="11"/>
      <c r="O688" s="11"/>
      <c r="P688" s="11"/>
      <c r="Q688" s="13"/>
      <c r="R688" s="17"/>
      <c r="S688" s="11"/>
      <c r="T688" s="17"/>
      <c r="V688" s="16"/>
      <c r="W688" s="66"/>
      <c r="X688" s="16"/>
      <c r="Y688" s="66"/>
      <c r="Z688" s="16"/>
      <c r="AA688" s="66"/>
      <c r="AB688" s="16"/>
      <c r="AC688" s="66"/>
    </row>
    <row r="689" spans="1:29" hidden="1" x14ac:dyDescent="0.3">
      <c r="A689"/>
      <c r="E689" s="11"/>
      <c r="H689" s="11"/>
      <c r="I689" s="11"/>
      <c r="J689" s="11"/>
      <c r="K689" s="11"/>
      <c r="L689" s="11"/>
      <c r="M689" s="11"/>
      <c r="N689" s="11"/>
      <c r="O689" s="11"/>
      <c r="P689" s="11"/>
      <c r="Q689" s="13"/>
      <c r="R689" s="17"/>
      <c r="S689" s="11"/>
      <c r="T689" s="17"/>
      <c r="V689" s="16"/>
      <c r="W689" s="66"/>
      <c r="X689" s="16"/>
      <c r="Y689" s="66"/>
      <c r="Z689" s="16"/>
      <c r="AA689" s="66"/>
      <c r="AB689" s="16"/>
      <c r="AC689" s="66"/>
    </row>
    <row r="690" spans="1:29" hidden="1" x14ac:dyDescent="0.3">
      <c r="A690"/>
      <c r="E690" s="11"/>
      <c r="H690" s="11"/>
      <c r="I690" s="11"/>
      <c r="J690" s="11"/>
      <c r="K690" s="11"/>
      <c r="L690" s="11"/>
      <c r="M690" s="11"/>
      <c r="N690" s="11"/>
      <c r="O690" s="11"/>
      <c r="P690" s="11"/>
      <c r="Q690" s="13"/>
      <c r="R690" s="17"/>
      <c r="S690" s="11"/>
      <c r="T690" s="17"/>
      <c r="V690" s="16"/>
      <c r="W690" s="66"/>
      <c r="X690" s="16"/>
      <c r="Y690" s="66"/>
      <c r="Z690" s="16"/>
      <c r="AA690" s="66"/>
      <c r="AB690" s="16"/>
      <c r="AC690" s="66"/>
    </row>
    <row r="691" spans="1:29" hidden="1" x14ac:dyDescent="0.3">
      <c r="A691"/>
      <c r="E691" s="11"/>
      <c r="H691" s="11"/>
      <c r="I691" s="11"/>
      <c r="J691" s="11"/>
      <c r="K691" s="11"/>
      <c r="L691" s="11"/>
      <c r="M691" s="11"/>
      <c r="N691" s="11"/>
      <c r="O691" s="11"/>
      <c r="P691" s="11"/>
      <c r="Q691" s="13"/>
      <c r="R691" s="17"/>
      <c r="S691" s="11"/>
      <c r="T691" s="17"/>
      <c r="V691" s="16"/>
      <c r="W691" s="66"/>
      <c r="X691" s="16"/>
      <c r="Y691" s="66"/>
      <c r="Z691" s="16"/>
      <c r="AA691" s="66"/>
      <c r="AB691" s="16"/>
      <c r="AC691" s="66"/>
    </row>
    <row r="692" spans="1:29" hidden="1" x14ac:dyDescent="0.3">
      <c r="A692"/>
      <c r="E692" s="11"/>
      <c r="H692" s="11"/>
      <c r="I692" s="11"/>
      <c r="J692" s="11"/>
      <c r="K692" s="11"/>
      <c r="L692" s="11"/>
      <c r="M692" s="11"/>
      <c r="N692" s="11"/>
      <c r="O692" s="11"/>
      <c r="P692" s="11"/>
      <c r="Q692" s="13"/>
      <c r="R692" s="17"/>
      <c r="S692" s="11"/>
      <c r="T692" s="17"/>
      <c r="V692" s="16"/>
      <c r="W692" s="66"/>
      <c r="X692" s="16"/>
      <c r="Y692" s="66"/>
      <c r="Z692" s="16"/>
      <c r="AA692" s="66"/>
      <c r="AB692" s="16"/>
      <c r="AC692" s="66"/>
    </row>
    <row r="693" spans="1:29" hidden="1" x14ac:dyDescent="0.3">
      <c r="A693"/>
      <c r="E693" s="11"/>
      <c r="H693" s="11"/>
      <c r="I693" s="11"/>
      <c r="J693" s="11"/>
      <c r="K693" s="11"/>
      <c r="L693" s="11"/>
      <c r="M693" s="11"/>
      <c r="N693" s="11"/>
      <c r="O693" s="11"/>
      <c r="P693" s="11"/>
      <c r="Q693" s="13"/>
      <c r="R693" s="17"/>
      <c r="S693" s="11"/>
      <c r="T693" s="17"/>
      <c r="V693" s="16"/>
      <c r="W693" s="66"/>
      <c r="X693" s="16"/>
      <c r="Y693" s="66"/>
      <c r="Z693" s="16"/>
      <c r="AA693" s="66"/>
      <c r="AB693" s="16"/>
      <c r="AC693" s="66"/>
    </row>
    <row r="694" spans="1:29" hidden="1" x14ac:dyDescent="0.3">
      <c r="A694"/>
      <c r="E694" s="11"/>
      <c r="H694" s="11"/>
      <c r="I694" s="11"/>
      <c r="J694" s="11"/>
      <c r="K694" s="11"/>
      <c r="L694" s="11"/>
      <c r="M694" s="11"/>
      <c r="N694" s="11"/>
      <c r="O694" s="11"/>
      <c r="P694" s="11"/>
      <c r="Q694" s="13"/>
      <c r="R694" s="17"/>
      <c r="S694" s="11"/>
      <c r="T694" s="17"/>
      <c r="V694" s="16"/>
      <c r="W694" s="66"/>
      <c r="X694" s="16"/>
      <c r="Y694" s="66"/>
      <c r="Z694" s="16"/>
      <c r="AA694" s="66"/>
      <c r="AB694" s="16"/>
      <c r="AC694" s="66"/>
    </row>
    <row r="695" spans="1:29" hidden="1" x14ac:dyDescent="0.3">
      <c r="A695"/>
      <c r="E695" s="11"/>
      <c r="H695" s="11"/>
      <c r="I695" s="11"/>
      <c r="J695" s="11"/>
      <c r="K695" s="11"/>
      <c r="L695" s="11"/>
      <c r="M695" s="11"/>
      <c r="N695" s="11"/>
      <c r="O695" s="11"/>
      <c r="P695" s="11"/>
      <c r="Q695" s="13"/>
      <c r="R695" s="17"/>
      <c r="S695" s="11"/>
      <c r="T695" s="17"/>
      <c r="V695" s="16"/>
      <c r="W695" s="66"/>
      <c r="X695" s="16"/>
      <c r="Y695" s="66"/>
      <c r="Z695" s="16"/>
      <c r="AA695" s="66"/>
      <c r="AB695" s="16"/>
      <c r="AC695" s="66"/>
    </row>
    <row r="696" spans="1:29" hidden="1" x14ac:dyDescent="0.3">
      <c r="A696"/>
      <c r="E696" s="11"/>
      <c r="H696" s="11"/>
      <c r="I696" s="11"/>
      <c r="J696" s="11"/>
      <c r="K696" s="11"/>
      <c r="L696" s="11"/>
      <c r="M696" s="11"/>
      <c r="N696" s="11"/>
      <c r="O696" s="11"/>
      <c r="P696" s="11"/>
      <c r="Q696" s="13"/>
      <c r="R696" s="17"/>
      <c r="S696" s="11"/>
      <c r="T696" s="17"/>
      <c r="V696" s="16"/>
      <c r="W696" s="66"/>
      <c r="X696" s="16"/>
      <c r="Y696" s="66"/>
      <c r="Z696" s="16"/>
      <c r="AA696" s="66"/>
      <c r="AB696" s="16"/>
      <c r="AC696" s="66"/>
    </row>
    <row r="697" spans="1:29" hidden="1" x14ac:dyDescent="0.3">
      <c r="A697"/>
      <c r="E697" s="11"/>
      <c r="H697" s="11"/>
      <c r="I697" s="11"/>
      <c r="J697" s="11"/>
      <c r="K697" s="11"/>
      <c r="L697" s="11"/>
      <c r="M697" s="11"/>
      <c r="N697" s="11"/>
      <c r="O697" s="11"/>
      <c r="P697" s="11"/>
      <c r="Q697" s="13"/>
      <c r="R697" s="17"/>
      <c r="S697" s="11"/>
      <c r="T697" s="17"/>
      <c r="V697" s="16"/>
      <c r="W697" s="66"/>
      <c r="X697" s="16"/>
      <c r="Y697" s="66"/>
      <c r="Z697" s="16"/>
      <c r="AA697" s="66"/>
      <c r="AB697" s="16"/>
      <c r="AC697" s="66"/>
    </row>
    <row r="698" spans="1:29" hidden="1" x14ac:dyDescent="0.3">
      <c r="A698"/>
      <c r="E698" s="11"/>
      <c r="H698" s="11"/>
      <c r="I698" s="11"/>
      <c r="J698" s="11"/>
      <c r="K698" s="11"/>
      <c r="L698" s="11"/>
      <c r="M698" s="11"/>
      <c r="N698" s="11"/>
      <c r="O698" s="11"/>
      <c r="P698" s="11"/>
      <c r="Q698" s="13"/>
      <c r="R698" s="17"/>
      <c r="S698" s="11"/>
      <c r="T698" s="17"/>
      <c r="V698" s="16"/>
      <c r="W698" s="66"/>
      <c r="X698" s="16"/>
      <c r="Y698" s="66"/>
      <c r="Z698" s="16"/>
      <c r="AA698" s="66"/>
      <c r="AB698" s="16"/>
      <c r="AC698" s="66"/>
    </row>
    <row r="699" spans="1:29" hidden="1" x14ac:dyDescent="0.3">
      <c r="A699"/>
      <c r="E699" s="11"/>
      <c r="H699" s="11"/>
      <c r="I699" s="11"/>
      <c r="J699" s="11"/>
      <c r="K699" s="11"/>
      <c r="L699" s="11"/>
      <c r="M699" s="11"/>
      <c r="N699" s="11"/>
      <c r="O699" s="11"/>
      <c r="P699" s="11"/>
      <c r="Q699" s="13"/>
      <c r="R699" s="17"/>
      <c r="S699" s="11"/>
      <c r="T699" s="17"/>
      <c r="V699" s="16"/>
      <c r="W699" s="66"/>
      <c r="X699" s="16"/>
      <c r="Y699" s="66"/>
      <c r="Z699" s="16"/>
      <c r="AA699" s="66"/>
      <c r="AB699" s="16"/>
      <c r="AC699" s="66"/>
    </row>
    <row r="700" spans="1:29" hidden="1" x14ac:dyDescent="0.3">
      <c r="A700"/>
      <c r="E700" s="11"/>
      <c r="H700" s="11"/>
      <c r="I700" s="11"/>
      <c r="J700" s="11"/>
      <c r="K700" s="11"/>
      <c r="L700" s="11"/>
      <c r="M700" s="11"/>
      <c r="N700" s="11"/>
      <c r="O700" s="11"/>
      <c r="P700" s="11"/>
      <c r="Q700" s="13"/>
      <c r="R700" s="17"/>
      <c r="S700" s="11"/>
      <c r="T700" s="17"/>
      <c r="V700" s="16"/>
      <c r="W700" s="66"/>
      <c r="X700" s="16"/>
      <c r="Y700" s="66"/>
      <c r="Z700" s="16"/>
      <c r="AA700" s="66"/>
      <c r="AB700" s="16"/>
      <c r="AC700" s="66"/>
    </row>
    <row r="701" spans="1:29" hidden="1" x14ac:dyDescent="0.3">
      <c r="A701"/>
      <c r="E701" s="11"/>
      <c r="H701" s="11"/>
      <c r="I701" s="11"/>
      <c r="J701" s="11"/>
      <c r="K701" s="11"/>
      <c r="L701" s="11"/>
      <c r="M701" s="11"/>
      <c r="N701" s="11"/>
      <c r="O701" s="11"/>
      <c r="P701" s="11"/>
      <c r="Q701" s="13"/>
      <c r="R701" s="17"/>
      <c r="S701" s="11"/>
      <c r="T701" s="17"/>
      <c r="V701" s="16"/>
      <c r="W701" s="66"/>
      <c r="X701" s="16"/>
      <c r="Y701" s="66"/>
      <c r="Z701" s="16"/>
      <c r="AA701" s="66"/>
      <c r="AB701" s="16"/>
      <c r="AC701" s="66"/>
    </row>
    <row r="702" spans="1:29" hidden="1" x14ac:dyDescent="0.3">
      <c r="A702"/>
      <c r="E702" s="11"/>
      <c r="H702" s="11"/>
      <c r="I702" s="11"/>
      <c r="J702" s="11"/>
      <c r="K702" s="11"/>
      <c r="L702" s="11"/>
      <c r="M702" s="11"/>
      <c r="N702" s="11"/>
      <c r="O702" s="11"/>
      <c r="P702" s="11"/>
      <c r="Q702" s="13"/>
      <c r="R702" s="17"/>
      <c r="S702" s="11"/>
      <c r="T702" s="17"/>
      <c r="V702" s="16"/>
      <c r="W702" s="66"/>
      <c r="X702" s="16"/>
      <c r="Y702" s="66"/>
      <c r="Z702" s="16"/>
      <c r="AA702" s="66"/>
      <c r="AB702" s="16"/>
      <c r="AC702" s="66"/>
    </row>
    <row r="703" spans="1:29" hidden="1" x14ac:dyDescent="0.3">
      <c r="A703"/>
      <c r="E703" s="11"/>
      <c r="H703" s="11"/>
      <c r="I703" s="11"/>
      <c r="J703" s="11"/>
      <c r="K703" s="11"/>
      <c r="L703" s="11"/>
      <c r="M703" s="11"/>
      <c r="N703" s="11"/>
      <c r="O703" s="11"/>
      <c r="P703" s="11"/>
      <c r="Q703" s="13"/>
      <c r="R703" s="17"/>
      <c r="S703" s="11"/>
      <c r="T703" s="17"/>
      <c r="V703" s="16"/>
      <c r="W703" s="66"/>
      <c r="X703" s="16"/>
      <c r="Y703" s="66"/>
      <c r="Z703" s="16"/>
      <c r="AA703" s="66"/>
      <c r="AB703" s="16"/>
      <c r="AC703" s="66"/>
    </row>
    <row r="704" spans="1:29" hidden="1" x14ac:dyDescent="0.3">
      <c r="A704"/>
      <c r="E704" s="11"/>
      <c r="H704" s="11"/>
      <c r="I704" s="11"/>
      <c r="J704" s="11"/>
      <c r="K704" s="11"/>
      <c r="L704" s="11"/>
      <c r="M704" s="11"/>
      <c r="N704" s="11"/>
      <c r="O704" s="11"/>
      <c r="P704" s="11"/>
      <c r="Q704" s="13"/>
      <c r="R704" s="17"/>
      <c r="S704" s="11"/>
      <c r="T704" s="17"/>
      <c r="V704" s="16"/>
      <c r="W704" s="66"/>
      <c r="X704" s="16"/>
      <c r="Y704" s="66"/>
      <c r="Z704" s="16"/>
      <c r="AA704" s="66"/>
      <c r="AB704" s="16"/>
      <c r="AC704" s="66"/>
    </row>
    <row r="705" spans="1:29" hidden="1" x14ac:dyDescent="0.3">
      <c r="A705"/>
      <c r="E705" s="11"/>
      <c r="H705" s="11"/>
      <c r="I705" s="11"/>
      <c r="J705" s="11"/>
      <c r="K705" s="11"/>
      <c r="L705" s="11"/>
      <c r="M705" s="11"/>
      <c r="N705" s="11"/>
      <c r="O705" s="11"/>
      <c r="P705" s="11"/>
      <c r="Q705" s="13"/>
      <c r="R705" s="17"/>
      <c r="S705" s="11"/>
      <c r="T705" s="17"/>
      <c r="V705" s="16"/>
      <c r="W705" s="66"/>
      <c r="X705" s="16"/>
      <c r="Y705" s="66"/>
      <c r="Z705" s="16"/>
      <c r="AA705" s="66"/>
      <c r="AB705" s="16"/>
      <c r="AC705" s="66"/>
    </row>
    <row r="706" spans="1:29" hidden="1" x14ac:dyDescent="0.3">
      <c r="A706"/>
      <c r="E706" s="11"/>
      <c r="H706" s="11"/>
      <c r="I706" s="11"/>
      <c r="J706" s="11"/>
      <c r="K706" s="11"/>
      <c r="L706" s="11"/>
      <c r="M706" s="11"/>
      <c r="N706" s="11"/>
      <c r="O706" s="11"/>
      <c r="P706" s="11"/>
      <c r="Q706" s="13"/>
      <c r="R706" s="17"/>
      <c r="S706" s="11"/>
      <c r="T706" s="17"/>
      <c r="V706" s="16"/>
      <c r="W706" s="66"/>
      <c r="X706" s="16"/>
      <c r="Y706" s="66"/>
      <c r="Z706" s="16"/>
      <c r="AA706" s="66"/>
      <c r="AB706" s="16"/>
      <c r="AC706" s="66"/>
    </row>
    <row r="707" spans="1:29" hidden="1" x14ac:dyDescent="0.3">
      <c r="A707"/>
      <c r="E707" s="11"/>
      <c r="H707" s="11"/>
      <c r="I707" s="11"/>
      <c r="J707" s="11"/>
      <c r="K707" s="11"/>
      <c r="L707" s="11"/>
      <c r="M707" s="11"/>
      <c r="N707" s="11"/>
      <c r="O707" s="11"/>
      <c r="P707" s="11"/>
      <c r="Q707" s="13"/>
      <c r="R707" s="17"/>
      <c r="S707" s="11"/>
      <c r="T707" s="17"/>
      <c r="V707" s="16"/>
      <c r="W707" s="66"/>
      <c r="X707" s="16"/>
      <c r="Y707" s="66"/>
      <c r="Z707" s="16"/>
      <c r="AA707" s="66"/>
      <c r="AB707" s="16"/>
      <c r="AC707" s="66"/>
    </row>
    <row r="708" spans="1:29" hidden="1" x14ac:dyDescent="0.3">
      <c r="A708"/>
      <c r="E708" s="11"/>
      <c r="H708" s="11"/>
      <c r="I708" s="11"/>
      <c r="J708" s="11"/>
      <c r="K708" s="11"/>
      <c r="L708" s="11"/>
      <c r="M708" s="11"/>
      <c r="N708" s="11"/>
      <c r="O708" s="11"/>
      <c r="P708" s="11"/>
      <c r="Q708" s="13"/>
      <c r="R708" s="17"/>
      <c r="S708" s="11"/>
      <c r="T708" s="17"/>
      <c r="V708" s="16"/>
      <c r="W708" s="66"/>
      <c r="X708" s="16"/>
      <c r="Y708" s="66"/>
      <c r="Z708" s="16"/>
      <c r="AA708" s="66"/>
      <c r="AB708" s="16"/>
      <c r="AC708" s="66"/>
    </row>
    <row r="709" spans="1:29" hidden="1" x14ac:dyDescent="0.3">
      <c r="A709"/>
      <c r="E709" s="11"/>
      <c r="H709" s="11"/>
      <c r="I709" s="11"/>
      <c r="J709" s="11"/>
      <c r="K709" s="11"/>
      <c r="L709" s="11"/>
      <c r="M709" s="11"/>
      <c r="N709" s="11"/>
      <c r="O709" s="11"/>
      <c r="P709" s="11"/>
      <c r="Q709" s="13"/>
      <c r="R709" s="17"/>
      <c r="S709" s="11"/>
      <c r="T709" s="17"/>
      <c r="V709" s="16"/>
      <c r="W709" s="66"/>
      <c r="X709" s="16"/>
      <c r="Y709" s="66"/>
      <c r="Z709" s="16"/>
      <c r="AA709" s="66"/>
      <c r="AB709" s="16"/>
      <c r="AC709" s="66"/>
    </row>
    <row r="710" spans="1:29" hidden="1" x14ac:dyDescent="0.3">
      <c r="A710"/>
      <c r="E710" s="11"/>
      <c r="H710" s="11"/>
      <c r="I710" s="11"/>
      <c r="J710" s="11"/>
      <c r="K710" s="11"/>
      <c r="L710" s="11"/>
      <c r="M710" s="11"/>
      <c r="N710" s="11"/>
      <c r="O710" s="11"/>
      <c r="P710" s="11"/>
      <c r="Q710" s="13"/>
      <c r="R710" s="17"/>
      <c r="S710" s="11"/>
      <c r="T710" s="17"/>
      <c r="V710" s="16"/>
      <c r="W710" s="66"/>
      <c r="X710" s="16"/>
      <c r="Y710" s="66"/>
      <c r="Z710" s="16"/>
      <c r="AA710" s="66"/>
      <c r="AB710" s="16"/>
      <c r="AC710" s="66"/>
    </row>
    <row r="711" spans="1:29" hidden="1" x14ac:dyDescent="0.3">
      <c r="A711"/>
      <c r="E711" s="11"/>
      <c r="H711" s="11"/>
      <c r="I711" s="11"/>
      <c r="J711" s="11"/>
      <c r="K711" s="11"/>
      <c r="L711" s="11"/>
      <c r="M711" s="11"/>
      <c r="N711" s="11"/>
      <c r="O711" s="11"/>
      <c r="P711" s="11"/>
      <c r="Q711" s="13"/>
      <c r="R711" s="17"/>
      <c r="S711" s="11"/>
      <c r="T711" s="17"/>
      <c r="V711" s="16"/>
      <c r="W711" s="66"/>
      <c r="X711" s="16"/>
      <c r="Y711" s="66"/>
      <c r="Z711" s="16"/>
      <c r="AA711" s="66"/>
      <c r="AB711" s="16"/>
      <c r="AC711" s="66"/>
    </row>
    <row r="712" spans="1:29" hidden="1" x14ac:dyDescent="0.3">
      <c r="A712"/>
      <c r="E712" s="11"/>
      <c r="H712" s="11"/>
      <c r="I712" s="11"/>
      <c r="J712" s="11"/>
      <c r="K712" s="11"/>
      <c r="L712" s="11"/>
      <c r="M712" s="11"/>
      <c r="N712" s="11"/>
      <c r="O712" s="11"/>
      <c r="P712" s="11"/>
      <c r="Q712" s="13"/>
      <c r="R712" s="17"/>
      <c r="S712" s="11"/>
      <c r="T712" s="17"/>
      <c r="V712" s="16"/>
      <c r="W712" s="66"/>
      <c r="X712" s="16"/>
      <c r="Y712" s="66"/>
      <c r="Z712" s="16"/>
      <c r="AA712" s="66"/>
      <c r="AB712" s="16"/>
      <c r="AC712" s="66"/>
    </row>
    <row r="713" spans="1:29" hidden="1" x14ac:dyDescent="0.3">
      <c r="A713"/>
      <c r="E713" s="11"/>
      <c r="H713" s="11"/>
      <c r="I713" s="11"/>
      <c r="J713" s="11"/>
      <c r="K713" s="11"/>
      <c r="L713" s="11"/>
      <c r="M713" s="11"/>
      <c r="N713" s="11"/>
      <c r="O713" s="11"/>
      <c r="P713" s="11"/>
      <c r="Q713" s="13"/>
      <c r="R713" s="17"/>
      <c r="S713" s="11"/>
      <c r="T713" s="17"/>
      <c r="V713" s="16"/>
      <c r="W713" s="66"/>
      <c r="X713" s="16"/>
      <c r="Y713" s="66"/>
      <c r="Z713" s="16"/>
      <c r="AA713" s="66"/>
      <c r="AB713" s="16"/>
      <c r="AC713" s="66"/>
    </row>
    <row r="714" spans="1:29" hidden="1" x14ac:dyDescent="0.3">
      <c r="A714"/>
      <c r="E714" s="11"/>
      <c r="H714" s="11"/>
      <c r="I714" s="11"/>
      <c r="J714" s="11"/>
      <c r="K714" s="11"/>
      <c r="L714" s="11"/>
      <c r="M714" s="11"/>
      <c r="N714" s="11"/>
      <c r="O714" s="11"/>
      <c r="P714" s="11"/>
      <c r="Q714" s="13"/>
      <c r="R714" s="17"/>
      <c r="S714" s="11"/>
      <c r="T714" s="17"/>
      <c r="V714" s="16"/>
      <c r="W714" s="66"/>
      <c r="X714" s="16"/>
      <c r="Y714" s="66"/>
      <c r="Z714" s="16"/>
      <c r="AA714" s="66"/>
      <c r="AB714" s="16"/>
      <c r="AC714" s="66"/>
    </row>
    <row r="715" spans="1:29" hidden="1" x14ac:dyDescent="0.3">
      <c r="A715"/>
      <c r="E715" s="11"/>
      <c r="H715" s="11"/>
      <c r="I715" s="11"/>
      <c r="J715" s="11"/>
      <c r="K715" s="11"/>
      <c r="L715" s="11"/>
      <c r="M715" s="11"/>
      <c r="N715" s="11"/>
      <c r="O715" s="11"/>
      <c r="P715" s="11"/>
      <c r="Q715" s="13"/>
      <c r="R715" s="17"/>
      <c r="S715" s="11"/>
      <c r="T715" s="17"/>
      <c r="V715" s="16"/>
      <c r="W715" s="66"/>
      <c r="X715" s="16"/>
      <c r="Y715" s="66"/>
      <c r="Z715" s="16"/>
      <c r="AA715" s="66"/>
      <c r="AB715" s="16"/>
      <c r="AC715" s="66"/>
    </row>
    <row r="716" spans="1:29" hidden="1" x14ac:dyDescent="0.3">
      <c r="A716"/>
      <c r="E716" s="11"/>
      <c r="H716" s="11"/>
      <c r="I716" s="11"/>
      <c r="J716" s="11"/>
      <c r="K716" s="11"/>
      <c r="L716" s="11"/>
      <c r="M716" s="11"/>
      <c r="N716" s="11"/>
      <c r="O716" s="11"/>
      <c r="P716" s="11"/>
      <c r="Q716" s="13"/>
      <c r="R716" s="17"/>
      <c r="S716" s="11"/>
      <c r="T716" s="17"/>
      <c r="V716" s="16"/>
      <c r="W716" s="66"/>
      <c r="X716" s="16"/>
      <c r="Y716" s="66"/>
      <c r="Z716" s="16"/>
      <c r="AA716" s="66"/>
      <c r="AB716" s="16"/>
      <c r="AC716" s="66"/>
    </row>
    <row r="717" spans="1:29" hidden="1" x14ac:dyDescent="0.3">
      <c r="A717"/>
      <c r="E717" s="11"/>
      <c r="H717" s="11"/>
      <c r="I717" s="11"/>
      <c r="J717" s="11"/>
      <c r="K717" s="11"/>
      <c r="L717" s="11"/>
      <c r="M717" s="11"/>
      <c r="N717" s="11"/>
      <c r="O717" s="11"/>
      <c r="P717" s="11"/>
      <c r="Q717" s="13"/>
      <c r="R717" s="17"/>
      <c r="S717" s="11"/>
      <c r="T717" s="17"/>
      <c r="V717" s="16"/>
      <c r="W717" s="66"/>
      <c r="X717" s="16"/>
      <c r="Y717" s="66"/>
      <c r="Z717" s="16"/>
      <c r="AA717" s="66"/>
      <c r="AB717" s="16"/>
      <c r="AC717" s="66"/>
    </row>
    <row r="718" spans="1:29" hidden="1" x14ac:dyDescent="0.3">
      <c r="A718"/>
      <c r="E718" s="11"/>
      <c r="H718" s="11"/>
      <c r="I718" s="11"/>
      <c r="J718" s="11"/>
      <c r="K718" s="11"/>
      <c r="L718" s="11"/>
      <c r="M718" s="11"/>
      <c r="N718" s="11"/>
      <c r="O718" s="11"/>
      <c r="P718" s="11"/>
      <c r="Q718" s="13"/>
      <c r="R718" s="17"/>
      <c r="S718" s="11"/>
      <c r="T718" s="17"/>
      <c r="V718" s="16"/>
      <c r="W718" s="66"/>
      <c r="X718" s="16"/>
      <c r="Y718" s="66"/>
      <c r="Z718" s="16"/>
      <c r="AA718" s="66"/>
      <c r="AB718" s="16"/>
      <c r="AC718" s="66"/>
    </row>
    <row r="719" spans="1:29" hidden="1" x14ac:dyDescent="0.3">
      <c r="A719"/>
      <c r="E719" s="11"/>
      <c r="H719" s="11"/>
      <c r="I719" s="11"/>
      <c r="J719" s="11"/>
      <c r="K719" s="11"/>
      <c r="L719" s="11"/>
      <c r="M719" s="11"/>
      <c r="N719" s="11"/>
      <c r="O719" s="11"/>
      <c r="P719" s="11"/>
      <c r="Q719" s="13"/>
      <c r="R719" s="17"/>
      <c r="S719" s="11"/>
      <c r="T719" s="17"/>
      <c r="V719" s="16"/>
      <c r="W719" s="66"/>
      <c r="X719" s="16"/>
      <c r="Y719" s="66"/>
      <c r="Z719" s="16"/>
      <c r="AA719" s="66"/>
      <c r="AB719" s="16"/>
      <c r="AC719" s="66"/>
    </row>
    <row r="720" spans="1:29" hidden="1" x14ac:dyDescent="0.3">
      <c r="A720"/>
      <c r="E720" s="11"/>
      <c r="H720" s="11"/>
      <c r="I720" s="11"/>
      <c r="J720" s="11"/>
      <c r="K720" s="11"/>
      <c r="L720" s="11"/>
      <c r="M720" s="11"/>
      <c r="N720" s="11"/>
      <c r="O720" s="11"/>
      <c r="P720" s="11"/>
      <c r="Q720" s="13"/>
      <c r="R720" s="17"/>
      <c r="S720" s="11"/>
      <c r="T720" s="17"/>
      <c r="V720" s="16"/>
      <c r="W720" s="66"/>
      <c r="X720" s="16"/>
      <c r="Y720" s="66"/>
      <c r="Z720" s="16"/>
      <c r="AA720" s="66"/>
      <c r="AB720" s="16"/>
      <c r="AC720" s="66"/>
    </row>
    <row r="721" spans="1:29" hidden="1" x14ac:dyDescent="0.3">
      <c r="A721"/>
      <c r="E721" s="11"/>
      <c r="H721" s="11"/>
      <c r="I721" s="11"/>
      <c r="J721" s="11"/>
      <c r="K721" s="11"/>
      <c r="L721" s="11"/>
      <c r="M721" s="11"/>
      <c r="N721" s="11"/>
      <c r="O721" s="11"/>
      <c r="P721" s="11"/>
      <c r="Q721" s="13"/>
      <c r="R721" s="17"/>
      <c r="S721" s="11"/>
      <c r="T721" s="17"/>
      <c r="V721" s="16"/>
      <c r="W721" s="66"/>
      <c r="X721" s="16"/>
      <c r="Y721" s="66"/>
      <c r="Z721" s="16"/>
      <c r="AA721" s="66"/>
      <c r="AB721" s="16"/>
      <c r="AC721" s="66"/>
    </row>
    <row r="722" spans="1:29" hidden="1" x14ac:dyDescent="0.3">
      <c r="A722"/>
      <c r="E722" s="11"/>
      <c r="H722" s="11"/>
      <c r="I722" s="11"/>
      <c r="J722" s="11"/>
      <c r="K722" s="11"/>
      <c r="L722" s="11"/>
      <c r="M722" s="11"/>
      <c r="N722" s="11"/>
      <c r="O722" s="11"/>
      <c r="P722" s="11"/>
      <c r="Q722" s="13"/>
      <c r="R722" s="17"/>
      <c r="S722" s="11"/>
      <c r="T722" s="17"/>
      <c r="V722" s="16"/>
      <c r="W722" s="66"/>
      <c r="X722" s="16"/>
      <c r="Y722" s="66"/>
      <c r="Z722" s="16"/>
      <c r="AA722" s="66"/>
      <c r="AB722" s="16"/>
      <c r="AC722" s="66"/>
    </row>
    <row r="723" spans="1:29" hidden="1" x14ac:dyDescent="0.3">
      <c r="A723"/>
      <c r="E723" s="11"/>
      <c r="H723" s="11"/>
      <c r="I723" s="11"/>
      <c r="J723" s="11"/>
      <c r="K723" s="11"/>
      <c r="L723" s="11"/>
      <c r="M723" s="11"/>
      <c r="N723" s="11"/>
      <c r="O723" s="11"/>
      <c r="P723" s="11"/>
      <c r="Q723" s="13"/>
      <c r="R723" s="17"/>
      <c r="S723" s="11"/>
      <c r="T723" s="17"/>
      <c r="V723" s="16"/>
      <c r="W723" s="66"/>
      <c r="X723" s="16"/>
      <c r="Y723" s="66"/>
      <c r="Z723" s="16"/>
      <c r="AA723" s="66"/>
      <c r="AB723" s="16"/>
      <c r="AC723" s="66"/>
    </row>
    <row r="724" spans="1:29" hidden="1" x14ac:dyDescent="0.3">
      <c r="A724"/>
      <c r="E724" s="11"/>
      <c r="H724" s="11"/>
      <c r="I724" s="11"/>
      <c r="J724" s="11"/>
      <c r="K724" s="11"/>
      <c r="L724" s="11"/>
      <c r="M724" s="11"/>
      <c r="N724" s="11"/>
      <c r="O724" s="11"/>
      <c r="P724" s="11"/>
      <c r="Q724" s="13"/>
      <c r="R724" s="17"/>
      <c r="S724" s="11"/>
      <c r="T724" s="17"/>
      <c r="V724" s="16"/>
      <c r="W724" s="66"/>
      <c r="X724" s="16"/>
      <c r="Y724" s="66"/>
      <c r="Z724" s="16"/>
      <c r="AA724" s="66"/>
      <c r="AB724" s="16"/>
      <c r="AC724" s="66"/>
    </row>
    <row r="725" spans="1:29" hidden="1" x14ac:dyDescent="0.3">
      <c r="A725"/>
      <c r="E725" s="11"/>
      <c r="H725" s="11"/>
      <c r="I725" s="11"/>
      <c r="J725" s="11"/>
      <c r="K725" s="11"/>
      <c r="L725" s="11"/>
      <c r="M725" s="11"/>
      <c r="N725" s="11"/>
      <c r="O725" s="11"/>
      <c r="P725" s="11"/>
      <c r="Q725" s="13"/>
      <c r="R725" s="17"/>
      <c r="S725" s="11"/>
      <c r="T725" s="17"/>
      <c r="V725" s="16"/>
      <c r="W725" s="66"/>
      <c r="X725" s="16"/>
      <c r="Y725" s="66"/>
      <c r="Z725" s="16"/>
      <c r="AA725" s="66"/>
      <c r="AB725" s="16"/>
      <c r="AC725" s="66"/>
    </row>
    <row r="726" spans="1:29" hidden="1" x14ac:dyDescent="0.3">
      <c r="A726"/>
      <c r="E726" s="11"/>
      <c r="H726" s="11"/>
      <c r="I726" s="11"/>
      <c r="J726" s="11"/>
      <c r="K726" s="11"/>
      <c r="L726" s="11"/>
      <c r="M726" s="11"/>
      <c r="N726" s="11"/>
      <c r="O726" s="11"/>
      <c r="P726" s="11"/>
      <c r="Q726" s="13"/>
      <c r="R726" s="17"/>
      <c r="S726" s="11"/>
      <c r="T726" s="17"/>
      <c r="V726" s="16"/>
      <c r="W726" s="66"/>
      <c r="X726" s="16"/>
      <c r="Y726" s="66"/>
      <c r="Z726" s="16"/>
      <c r="AA726" s="66"/>
      <c r="AB726" s="16"/>
      <c r="AC726" s="66"/>
    </row>
    <row r="727" spans="1:29" hidden="1" x14ac:dyDescent="0.3">
      <c r="A727"/>
      <c r="E727" s="11"/>
      <c r="H727" s="11"/>
      <c r="I727" s="11"/>
      <c r="J727" s="11"/>
      <c r="K727" s="11"/>
      <c r="L727" s="11"/>
      <c r="M727" s="11"/>
      <c r="N727" s="11"/>
      <c r="O727" s="11"/>
      <c r="P727" s="11"/>
      <c r="Q727" s="13"/>
      <c r="R727" s="17"/>
      <c r="S727" s="11"/>
      <c r="T727" s="17"/>
      <c r="V727" s="16"/>
      <c r="W727" s="66"/>
      <c r="X727" s="16"/>
      <c r="Y727" s="66"/>
      <c r="Z727" s="16"/>
      <c r="AA727" s="66"/>
      <c r="AB727" s="16"/>
      <c r="AC727" s="66"/>
    </row>
    <row r="728" spans="1:29" hidden="1" x14ac:dyDescent="0.3">
      <c r="A728"/>
      <c r="E728" s="11"/>
      <c r="H728" s="11"/>
      <c r="I728" s="11"/>
      <c r="J728" s="11"/>
      <c r="K728" s="11"/>
      <c r="L728" s="11"/>
      <c r="M728" s="11"/>
      <c r="N728" s="11"/>
      <c r="O728" s="11"/>
      <c r="P728" s="11"/>
      <c r="Q728" s="13"/>
      <c r="R728" s="17"/>
      <c r="S728" s="11"/>
      <c r="T728" s="17"/>
      <c r="V728" s="16"/>
      <c r="W728" s="66"/>
      <c r="X728" s="16"/>
      <c r="Y728" s="66"/>
      <c r="Z728" s="16"/>
      <c r="AA728" s="66"/>
      <c r="AB728" s="16"/>
      <c r="AC728" s="66"/>
    </row>
    <row r="729" spans="1:29" hidden="1" x14ac:dyDescent="0.3">
      <c r="A729"/>
      <c r="E729" s="11"/>
      <c r="H729" s="11"/>
      <c r="I729" s="11"/>
      <c r="J729" s="11"/>
      <c r="K729" s="11"/>
      <c r="L729" s="11"/>
      <c r="M729" s="11"/>
      <c r="N729" s="11"/>
      <c r="O729" s="11"/>
      <c r="P729" s="11"/>
      <c r="Q729" s="13"/>
      <c r="R729" s="17"/>
      <c r="S729" s="11"/>
      <c r="T729" s="17"/>
      <c r="V729" s="16"/>
      <c r="W729" s="66"/>
      <c r="X729" s="16"/>
      <c r="Y729" s="66"/>
      <c r="Z729" s="16"/>
      <c r="AA729" s="66"/>
      <c r="AB729" s="16"/>
      <c r="AC729" s="66"/>
    </row>
    <row r="730" spans="1:29" hidden="1" x14ac:dyDescent="0.3">
      <c r="A730"/>
      <c r="E730" s="11"/>
      <c r="H730" s="11"/>
      <c r="I730" s="11"/>
      <c r="J730" s="11"/>
      <c r="K730" s="11"/>
      <c r="L730" s="11"/>
      <c r="M730" s="11"/>
      <c r="N730" s="11"/>
      <c r="O730" s="11"/>
      <c r="P730" s="11"/>
      <c r="Q730" s="13"/>
      <c r="R730" s="17"/>
      <c r="S730" s="11"/>
      <c r="T730" s="17"/>
      <c r="V730" s="16"/>
      <c r="W730" s="66"/>
      <c r="X730" s="16"/>
      <c r="Y730" s="66"/>
      <c r="Z730" s="16"/>
      <c r="AA730" s="66"/>
      <c r="AB730" s="16"/>
      <c r="AC730" s="66"/>
    </row>
    <row r="731" spans="1:29" hidden="1" x14ac:dyDescent="0.3">
      <c r="A731"/>
      <c r="E731" s="11"/>
      <c r="H731" s="11"/>
      <c r="I731" s="11"/>
      <c r="J731" s="11"/>
      <c r="K731" s="11"/>
      <c r="L731" s="11"/>
      <c r="M731" s="11"/>
      <c r="N731" s="11"/>
      <c r="O731" s="11"/>
      <c r="P731" s="11"/>
      <c r="Q731" s="13"/>
      <c r="R731" s="17"/>
      <c r="S731" s="11"/>
      <c r="T731" s="17"/>
      <c r="V731" s="16"/>
      <c r="W731" s="66"/>
      <c r="X731" s="16"/>
      <c r="Y731" s="66"/>
      <c r="Z731" s="16"/>
      <c r="AA731" s="66"/>
      <c r="AB731" s="16"/>
      <c r="AC731" s="66"/>
    </row>
    <row r="732" spans="1:29" hidden="1" x14ac:dyDescent="0.3">
      <c r="A732"/>
      <c r="E732" s="11"/>
      <c r="H732" s="11"/>
      <c r="I732" s="11"/>
      <c r="J732" s="11"/>
      <c r="K732" s="11"/>
      <c r="L732" s="11"/>
      <c r="M732" s="11"/>
      <c r="N732" s="11"/>
      <c r="O732" s="11"/>
      <c r="P732" s="11"/>
      <c r="Q732" s="13"/>
      <c r="R732" s="17"/>
      <c r="S732" s="11"/>
      <c r="T732" s="17"/>
      <c r="V732" s="16"/>
      <c r="W732" s="66"/>
      <c r="X732" s="16"/>
      <c r="Y732" s="66"/>
      <c r="Z732" s="16"/>
      <c r="AA732" s="66"/>
      <c r="AB732" s="16"/>
      <c r="AC732" s="66"/>
    </row>
    <row r="733" spans="1:29" hidden="1" x14ac:dyDescent="0.3">
      <c r="A733"/>
      <c r="E733" s="11"/>
      <c r="H733" s="11"/>
      <c r="I733" s="11"/>
      <c r="J733" s="11"/>
      <c r="K733" s="11"/>
      <c r="L733" s="11"/>
      <c r="M733" s="11"/>
      <c r="N733" s="11"/>
      <c r="O733" s="11"/>
      <c r="P733" s="11"/>
      <c r="Q733" s="13"/>
      <c r="R733" s="17"/>
      <c r="S733" s="11"/>
      <c r="T733" s="17"/>
      <c r="V733" s="16"/>
      <c r="W733" s="66"/>
      <c r="X733" s="16"/>
      <c r="Y733" s="66"/>
      <c r="Z733" s="16"/>
      <c r="AA733" s="66"/>
      <c r="AB733" s="16"/>
      <c r="AC733" s="66"/>
    </row>
    <row r="734" spans="1:29" hidden="1" x14ac:dyDescent="0.3">
      <c r="A734"/>
      <c r="E734" s="11"/>
      <c r="H734" s="11"/>
      <c r="I734" s="11"/>
      <c r="J734" s="11"/>
      <c r="K734" s="11"/>
      <c r="L734" s="11"/>
      <c r="M734" s="11"/>
      <c r="N734" s="11"/>
      <c r="O734" s="11"/>
      <c r="P734" s="11"/>
      <c r="Q734" s="13"/>
      <c r="R734" s="17"/>
      <c r="S734" s="11"/>
      <c r="T734" s="17"/>
      <c r="V734" s="16"/>
      <c r="W734" s="66"/>
      <c r="X734" s="16"/>
      <c r="Y734" s="66"/>
      <c r="Z734" s="16"/>
      <c r="AA734" s="66"/>
      <c r="AB734" s="16"/>
      <c r="AC734" s="66"/>
    </row>
    <row r="735" spans="1:29" hidden="1" x14ac:dyDescent="0.3">
      <c r="A735"/>
      <c r="E735" s="11"/>
      <c r="H735" s="11"/>
      <c r="I735" s="11"/>
      <c r="J735" s="11"/>
      <c r="K735" s="11"/>
      <c r="L735" s="11"/>
      <c r="M735" s="11"/>
      <c r="N735" s="11"/>
      <c r="O735" s="11"/>
      <c r="P735" s="11"/>
      <c r="Q735" s="13"/>
      <c r="R735" s="17"/>
      <c r="S735" s="11"/>
      <c r="T735" s="17"/>
      <c r="V735" s="16"/>
      <c r="W735" s="66"/>
      <c r="X735" s="16"/>
      <c r="Y735" s="66"/>
      <c r="Z735" s="16"/>
      <c r="AA735" s="66"/>
      <c r="AB735" s="16"/>
      <c r="AC735" s="66"/>
    </row>
    <row r="736" spans="1:29" hidden="1" x14ac:dyDescent="0.3">
      <c r="A736"/>
      <c r="E736" s="11"/>
      <c r="H736" s="11"/>
      <c r="I736" s="11"/>
      <c r="J736" s="11"/>
      <c r="K736" s="11"/>
      <c r="L736" s="11"/>
      <c r="M736" s="11"/>
      <c r="N736" s="11"/>
      <c r="O736" s="11"/>
      <c r="P736" s="11"/>
      <c r="Q736" s="13"/>
      <c r="R736" s="17"/>
      <c r="S736" s="11"/>
      <c r="T736" s="17"/>
      <c r="V736" s="16"/>
      <c r="W736" s="66"/>
      <c r="X736" s="16"/>
      <c r="Y736" s="66"/>
      <c r="Z736" s="16"/>
      <c r="AA736" s="66"/>
      <c r="AB736" s="16"/>
      <c r="AC736" s="66"/>
    </row>
    <row r="737" spans="1:29" hidden="1" x14ac:dyDescent="0.3">
      <c r="A737"/>
      <c r="E737" s="11"/>
      <c r="H737" s="11"/>
      <c r="I737" s="11"/>
      <c r="J737" s="11"/>
      <c r="K737" s="11"/>
      <c r="L737" s="11"/>
      <c r="M737" s="11"/>
      <c r="N737" s="11"/>
      <c r="O737" s="11"/>
      <c r="P737" s="11"/>
      <c r="Q737" s="13"/>
      <c r="R737" s="17"/>
      <c r="S737" s="11"/>
      <c r="T737" s="17"/>
      <c r="V737" s="16"/>
      <c r="W737" s="66"/>
      <c r="X737" s="16"/>
      <c r="Y737" s="66"/>
      <c r="Z737" s="16"/>
      <c r="AA737" s="66"/>
      <c r="AB737" s="16"/>
      <c r="AC737" s="66"/>
    </row>
    <row r="738" spans="1:29" hidden="1" x14ac:dyDescent="0.3">
      <c r="A738"/>
      <c r="E738" s="11"/>
      <c r="H738" s="11"/>
      <c r="I738" s="11"/>
      <c r="J738" s="11"/>
      <c r="K738" s="11"/>
      <c r="L738" s="11"/>
      <c r="M738" s="11"/>
      <c r="N738" s="11"/>
      <c r="O738" s="11"/>
      <c r="P738" s="11"/>
      <c r="Q738" s="13"/>
      <c r="R738" s="17"/>
      <c r="S738" s="11"/>
      <c r="T738" s="17"/>
      <c r="V738" s="16"/>
      <c r="W738" s="66"/>
      <c r="X738" s="16"/>
      <c r="Y738" s="66"/>
      <c r="Z738" s="16"/>
      <c r="AA738" s="66"/>
      <c r="AB738" s="16"/>
      <c r="AC738" s="66"/>
    </row>
    <row r="739" spans="1:29" hidden="1" x14ac:dyDescent="0.3">
      <c r="A739"/>
      <c r="E739" s="11"/>
      <c r="H739" s="11"/>
      <c r="I739" s="11"/>
      <c r="J739" s="11"/>
      <c r="K739" s="11"/>
      <c r="L739" s="11"/>
      <c r="M739" s="11"/>
      <c r="N739" s="11"/>
      <c r="O739" s="11"/>
      <c r="P739" s="11"/>
      <c r="Q739" s="13"/>
      <c r="R739" s="17"/>
      <c r="S739" s="11"/>
      <c r="T739" s="17"/>
      <c r="V739" s="16"/>
      <c r="W739" s="66"/>
      <c r="X739" s="16"/>
      <c r="Y739" s="66"/>
      <c r="Z739" s="16"/>
      <c r="AA739" s="66"/>
      <c r="AB739" s="16"/>
      <c r="AC739" s="66"/>
    </row>
    <row r="740" spans="1:29" hidden="1" x14ac:dyDescent="0.3">
      <c r="A740"/>
      <c r="E740" s="11"/>
      <c r="H740" s="11"/>
      <c r="I740" s="11"/>
      <c r="J740" s="11"/>
      <c r="K740" s="11"/>
      <c r="L740" s="11"/>
      <c r="M740" s="11"/>
      <c r="N740" s="11"/>
      <c r="O740" s="11"/>
      <c r="P740" s="11"/>
      <c r="Q740" s="13"/>
      <c r="R740" s="17"/>
      <c r="S740" s="11"/>
      <c r="T740" s="17"/>
      <c r="V740" s="16"/>
      <c r="W740" s="66"/>
      <c r="X740" s="16"/>
      <c r="Y740" s="66"/>
      <c r="Z740" s="16"/>
      <c r="AA740" s="66"/>
      <c r="AB740" s="16"/>
      <c r="AC740" s="66"/>
    </row>
    <row r="741" spans="1:29" hidden="1" x14ac:dyDescent="0.3">
      <c r="A741"/>
      <c r="E741" s="11"/>
      <c r="H741" s="11"/>
      <c r="I741" s="11"/>
      <c r="J741" s="11"/>
      <c r="K741" s="11"/>
      <c r="L741" s="11"/>
      <c r="M741" s="11"/>
      <c r="N741" s="11"/>
      <c r="O741" s="11"/>
      <c r="P741" s="11"/>
      <c r="Q741" s="13"/>
      <c r="R741" s="17"/>
      <c r="S741" s="11"/>
      <c r="T741" s="17"/>
      <c r="V741" s="16"/>
      <c r="W741" s="66"/>
      <c r="X741" s="16"/>
      <c r="Y741" s="66"/>
      <c r="Z741" s="16"/>
      <c r="AA741" s="66"/>
      <c r="AB741" s="16"/>
      <c r="AC741" s="66"/>
    </row>
    <row r="742" spans="1:29" hidden="1" x14ac:dyDescent="0.3">
      <c r="A742"/>
      <c r="E742" s="11"/>
      <c r="H742" s="11"/>
      <c r="I742" s="11"/>
      <c r="J742" s="11"/>
      <c r="K742" s="11"/>
      <c r="L742" s="11"/>
      <c r="M742" s="11"/>
      <c r="N742" s="11"/>
      <c r="O742" s="11"/>
      <c r="P742" s="11"/>
      <c r="Q742" s="13"/>
      <c r="R742" s="17"/>
      <c r="S742" s="11"/>
      <c r="T742" s="17"/>
      <c r="V742" s="16"/>
      <c r="W742" s="66"/>
      <c r="X742" s="16"/>
      <c r="Y742" s="66"/>
      <c r="Z742" s="16"/>
      <c r="AA742" s="66"/>
      <c r="AB742" s="16"/>
      <c r="AC742" s="66"/>
    </row>
    <row r="743" spans="1:29" hidden="1" x14ac:dyDescent="0.3">
      <c r="A743"/>
      <c r="E743" s="11"/>
      <c r="H743" s="11"/>
      <c r="I743" s="11"/>
      <c r="J743" s="11"/>
      <c r="K743" s="11"/>
      <c r="L743" s="11"/>
      <c r="M743" s="11"/>
      <c r="N743" s="11"/>
      <c r="O743" s="11"/>
      <c r="P743" s="11"/>
      <c r="Q743" s="13"/>
      <c r="R743" s="17"/>
      <c r="S743" s="11"/>
      <c r="T743" s="17"/>
      <c r="V743" s="16"/>
      <c r="W743" s="66"/>
      <c r="X743" s="16"/>
      <c r="Y743" s="66"/>
      <c r="Z743" s="16"/>
      <c r="AA743" s="66"/>
      <c r="AB743" s="16"/>
      <c r="AC743" s="66"/>
    </row>
    <row r="744" spans="1:29" hidden="1" x14ac:dyDescent="0.3">
      <c r="A744"/>
      <c r="E744" s="11"/>
      <c r="H744" s="11"/>
      <c r="I744" s="11"/>
      <c r="J744" s="11"/>
      <c r="K744" s="11"/>
      <c r="L744" s="11"/>
      <c r="M744" s="11"/>
      <c r="N744" s="11"/>
      <c r="O744" s="11"/>
      <c r="P744" s="11"/>
      <c r="Q744" s="13"/>
      <c r="R744" s="17"/>
      <c r="S744" s="11"/>
      <c r="T744" s="17"/>
      <c r="V744" s="16"/>
      <c r="W744" s="66"/>
      <c r="X744" s="16"/>
      <c r="Y744" s="66"/>
      <c r="Z744" s="16"/>
      <c r="AA744" s="66"/>
      <c r="AB744" s="16"/>
      <c r="AC744" s="66"/>
    </row>
    <row r="745" spans="1:29" hidden="1" x14ac:dyDescent="0.3">
      <c r="A745"/>
      <c r="E745" s="11"/>
      <c r="H745" s="11"/>
      <c r="I745" s="11"/>
      <c r="J745" s="11"/>
      <c r="K745" s="11"/>
      <c r="L745" s="11"/>
      <c r="M745" s="11"/>
      <c r="N745" s="11"/>
      <c r="O745" s="11"/>
      <c r="P745" s="11"/>
      <c r="Q745" s="13"/>
      <c r="R745" s="17"/>
      <c r="S745" s="11"/>
      <c r="T745" s="17"/>
      <c r="V745" s="16"/>
      <c r="W745" s="66"/>
      <c r="X745" s="16"/>
      <c r="Y745" s="66"/>
      <c r="Z745" s="16"/>
      <c r="AA745" s="66"/>
      <c r="AB745" s="16"/>
      <c r="AC745" s="66"/>
    </row>
    <row r="746" spans="1:29" hidden="1" x14ac:dyDescent="0.3">
      <c r="A746"/>
      <c r="E746" s="11"/>
      <c r="H746" s="11"/>
      <c r="I746" s="11"/>
      <c r="J746" s="11"/>
      <c r="K746" s="11"/>
      <c r="L746" s="11"/>
      <c r="M746" s="11"/>
      <c r="N746" s="11"/>
      <c r="O746" s="11"/>
      <c r="P746" s="11"/>
      <c r="Q746" s="13"/>
      <c r="R746" s="17"/>
      <c r="S746" s="11"/>
      <c r="T746" s="17"/>
      <c r="V746" s="16"/>
      <c r="W746" s="66"/>
      <c r="X746" s="16"/>
      <c r="Y746" s="66"/>
      <c r="Z746" s="16"/>
      <c r="AA746" s="66"/>
      <c r="AB746" s="16"/>
      <c r="AC746" s="66"/>
    </row>
    <row r="747" spans="1:29" hidden="1" x14ac:dyDescent="0.3">
      <c r="A747"/>
      <c r="E747" s="11"/>
      <c r="H747" s="11"/>
      <c r="I747" s="11"/>
      <c r="J747" s="11"/>
      <c r="K747" s="11"/>
      <c r="L747" s="11"/>
      <c r="M747" s="11"/>
      <c r="N747" s="11"/>
      <c r="O747" s="11"/>
      <c r="P747" s="11"/>
      <c r="Q747" s="13"/>
      <c r="R747" s="17"/>
      <c r="S747" s="11"/>
      <c r="T747" s="17"/>
      <c r="V747" s="16"/>
      <c r="W747" s="66"/>
      <c r="X747" s="16"/>
      <c r="Y747" s="66"/>
      <c r="Z747" s="16"/>
      <c r="AA747" s="66"/>
      <c r="AB747" s="16"/>
      <c r="AC747" s="66"/>
    </row>
    <row r="748" spans="1:29" hidden="1" x14ac:dyDescent="0.3">
      <c r="A748"/>
      <c r="E748" s="11"/>
      <c r="H748" s="11"/>
      <c r="I748" s="11"/>
      <c r="J748" s="11"/>
      <c r="K748" s="11"/>
      <c r="L748" s="11"/>
      <c r="M748" s="11"/>
      <c r="N748" s="11"/>
      <c r="O748" s="11"/>
      <c r="P748" s="11"/>
      <c r="Q748" s="13"/>
      <c r="R748" s="17"/>
      <c r="S748" s="11"/>
      <c r="T748" s="17"/>
      <c r="V748" s="16"/>
      <c r="W748" s="66"/>
      <c r="X748" s="16"/>
      <c r="Y748" s="66"/>
      <c r="Z748" s="16"/>
      <c r="AA748" s="66"/>
      <c r="AB748" s="16"/>
      <c r="AC748" s="66"/>
    </row>
    <row r="749" spans="1:29" hidden="1" x14ac:dyDescent="0.3">
      <c r="A749"/>
      <c r="E749" s="11"/>
      <c r="H749" s="11"/>
      <c r="I749" s="11"/>
      <c r="J749" s="11"/>
      <c r="K749" s="11"/>
      <c r="L749" s="11"/>
      <c r="M749" s="11"/>
      <c r="N749" s="11"/>
      <c r="O749" s="11"/>
      <c r="P749" s="11"/>
      <c r="Q749" s="13"/>
      <c r="R749" s="17"/>
      <c r="S749" s="11"/>
      <c r="T749" s="17"/>
      <c r="V749" s="16"/>
      <c r="W749" s="66"/>
      <c r="X749" s="16"/>
      <c r="Y749" s="66"/>
      <c r="Z749" s="16"/>
      <c r="AA749" s="66"/>
      <c r="AB749" s="16"/>
      <c r="AC749" s="66"/>
    </row>
    <row r="750" spans="1:29" hidden="1" x14ac:dyDescent="0.3">
      <c r="A750"/>
      <c r="E750" s="11"/>
      <c r="H750" s="11"/>
      <c r="I750" s="11"/>
      <c r="J750" s="11"/>
      <c r="K750" s="11"/>
      <c r="L750" s="11"/>
      <c r="M750" s="11"/>
      <c r="N750" s="11"/>
      <c r="O750" s="11"/>
      <c r="P750" s="11"/>
      <c r="Q750" s="13"/>
      <c r="R750" s="17"/>
      <c r="S750" s="11"/>
      <c r="T750" s="17"/>
      <c r="V750" s="16"/>
      <c r="W750" s="66"/>
      <c r="X750" s="16"/>
      <c r="Y750" s="66"/>
      <c r="Z750" s="16"/>
      <c r="AA750" s="66"/>
      <c r="AB750" s="16"/>
      <c r="AC750" s="66"/>
    </row>
    <row r="751" spans="1:29" hidden="1" x14ac:dyDescent="0.3">
      <c r="A751"/>
      <c r="E751" s="11"/>
      <c r="H751" s="11"/>
      <c r="I751" s="11"/>
      <c r="J751" s="11"/>
      <c r="K751" s="11"/>
      <c r="L751" s="11"/>
      <c r="M751" s="11"/>
      <c r="N751" s="11"/>
      <c r="O751" s="11"/>
      <c r="P751" s="11"/>
      <c r="Q751" s="13"/>
      <c r="R751" s="17"/>
      <c r="S751" s="11"/>
      <c r="T751" s="17"/>
      <c r="V751" s="16"/>
      <c r="W751" s="66"/>
      <c r="X751" s="16"/>
      <c r="Y751" s="66"/>
      <c r="Z751" s="16"/>
      <c r="AA751" s="66"/>
      <c r="AB751" s="16"/>
      <c r="AC751" s="66"/>
    </row>
    <row r="752" spans="1:29" hidden="1" x14ac:dyDescent="0.3">
      <c r="A752"/>
      <c r="E752" s="11"/>
      <c r="H752" s="11"/>
      <c r="I752" s="11"/>
      <c r="J752" s="11"/>
      <c r="K752" s="11"/>
      <c r="L752" s="11"/>
      <c r="M752" s="11"/>
      <c r="N752" s="11"/>
      <c r="O752" s="11"/>
      <c r="P752" s="11"/>
      <c r="Q752" s="13"/>
      <c r="R752" s="17"/>
      <c r="S752" s="11"/>
      <c r="T752" s="17"/>
      <c r="V752" s="16"/>
      <c r="W752" s="66"/>
      <c r="X752" s="16"/>
      <c r="Y752" s="66"/>
      <c r="Z752" s="16"/>
      <c r="AA752" s="66"/>
      <c r="AB752" s="16"/>
      <c r="AC752" s="66"/>
    </row>
    <row r="753" spans="1:29" hidden="1" x14ac:dyDescent="0.3">
      <c r="A753"/>
      <c r="E753" s="11"/>
      <c r="H753" s="11"/>
      <c r="I753" s="11"/>
      <c r="J753" s="11"/>
      <c r="K753" s="11"/>
      <c r="L753" s="11"/>
      <c r="M753" s="11"/>
      <c r="N753" s="11"/>
      <c r="O753" s="11"/>
      <c r="P753" s="11"/>
      <c r="Q753" s="13"/>
      <c r="R753" s="17"/>
      <c r="S753" s="11"/>
      <c r="T753" s="17"/>
      <c r="V753" s="16"/>
      <c r="W753" s="66"/>
      <c r="X753" s="16"/>
      <c r="Y753" s="66"/>
      <c r="Z753" s="16"/>
      <c r="AA753" s="66"/>
      <c r="AB753" s="16"/>
      <c r="AC753" s="66"/>
    </row>
    <row r="754" spans="1:29" hidden="1" x14ac:dyDescent="0.3">
      <c r="A754"/>
      <c r="E754" s="11"/>
      <c r="H754" s="11"/>
      <c r="I754" s="11"/>
      <c r="J754" s="11"/>
      <c r="K754" s="11"/>
      <c r="L754" s="11"/>
      <c r="M754" s="11"/>
      <c r="N754" s="11"/>
      <c r="O754" s="11"/>
      <c r="P754" s="11"/>
      <c r="Q754" s="13"/>
      <c r="R754" s="17"/>
      <c r="S754" s="11"/>
      <c r="T754" s="17"/>
      <c r="V754" s="16"/>
      <c r="W754" s="66"/>
      <c r="X754" s="16"/>
      <c r="Y754" s="66"/>
      <c r="Z754" s="16"/>
      <c r="AA754" s="66"/>
      <c r="AB754" s="16"/>
      <c r="AC754" s="66"/>
    </row>
    <row r="755" spans="1:29" hidden="1" x14ac:dyDescent="0.3">
      <c r="A755"/>
      <c r="E755" s="11"/>
      <c r="H755" s="11"/>
      <c r="I755" s="11"/>
      <c r="J755" s="11"/>
      <c r="K755" s="11"/>
      <c r="L755" s="11"/>
      <c r="M755" s="11"/>
      <c r="N755" s="11"/>
      <c r="O755" s="11"/>
      <c r="P755" s="11"/>
      <c r="Q755" s="13"/>
      <c r="R755" s="17"/>
      <c r="S755" s="11"/>
      <c r="T755" s="17"/>
      <c r="V755" s="16"/>
      <c r="W755" s="66"/>
      <c r="X755" s="16"/>
      <c r="Y755" s="66"/>
      <c r="Z755" s="16"/>
      <c r="AA755" s="66"/>
      <c r="AB755" s="16"/>
      <c r="AC755" s="66"/>
    </row>
    <row r="756" spans="1:29" hidden="1" x14ac:dyDescent="0.3">
      <c r="A756"/>
      <c r="E756" s="11"/>
      <c r="H756" s="11"/>
      <c r="I756" s="11"/>
      <c r="J756" s="11"/>
      <c r="K756" s="11"/>
      <c r="L756" s="11"/>
      <c r="M756" s="11"/>
      <c r="N756" s="11"/>
      <c r="O756" s="11"/>
      <c r="P756" s="11"/>
      <c r="Q756" s="13"/>
      <c r="R756" s="17"/>
      <c r="S756" s="11"/>
      <c r="T756" s="17"/>
      <c r="V756" s="16"/>
      <c r="W756" s="66"/>
      <c r="X756" s="16"/>
      <c r="Y756" s="66"/>
      <c r="Z756" s="16"/>
      <c r="AA756" s="66"/>
      <c r="AB756" s="16"/>
      <c r="AC756" s="66"/>
    </row>
    <row r="757" spans="1:29" hidden="1" x14ac:dyDescent="0.3">
      <c r="A757"/>
      <c r="E757" s="11"/>
      <c r="H757" s="11"/>
      <c r="I757" s="11"/>
      <c r="J757" s="11"/>
      <c r="K757" s="11"/>
      <c r="L757" s="11"/>
      <c r="M757" s="11"/>
      <c r="N757" s="11"/>
      <c r="O757" s="11"/>
      <c r="P757" s="11"/>
      <c r="Q757" s="13"/>
      <c r="R757" s="17"/>
      <c r="S757" s="11"/>
      <c r="T757" s="17"/>
      <c r="V757" s="16"/>
      <c r="W757" s="66"/>
      <c r="X757" s="16"/>
      <c r="Y757" s="66"/>
      <c r="Z757" s="16"/>
      <c r="AA757" s="66"/>
      <c r="AB757" s="16"/>
      <c r="AC757" s="66"/>
    </row>
    <row r="758" spans="1:29" hidden="1" x14ac:dyDescent="0.3">
      <c r="A758"/>
      <c r="E758" s="11"/>
      <c r="H758" s="11"/>
      <c r="I758" s="11"/>
      <c r="J758" s="11"/>
      <c r="K758" s="11"/>
      <c r="L758" s="11"/>
      <c r="M758" s="11"/>
      <c r="N758" s="11"/>
      <c r="O758" s="11"/>
      <c r="P758" s="11"/>
      <c r="Q758" s="13"/>
      <c r="R758" s="17"/>
      <c r="S758" s="11"/>
      <c r="T758" s="17"/>
      <c r="V758" s="16"/>
      <c r="W758" s="66"/>
      <c r="X758" s="16"/>
      <c r="Y758" s="66"/>
      <c r="Z758" s="16"/>
      <c r="AA758" s="66"/>
      <c r="AB758" s="16"/>
      <c r="AC758" s="66"/>
    </row>
    <row r="759" spans="1:29" hidden="1" x14ac:dyDescent="0.3">
      <c r="A759"/>
      <c r="E759" s="11"/>
      <c r="H759" s="11"/>
      <c r="I759" s="11"/>
      <c r="J759" s="11"/>
      <c r="K759" s="11"/>
      <c r="L759" s="11"/>
      <c r="M759" s="11"/>
      <c r="N759" s="11"/>
      <c r="O759" s="11"/>
      <c r="P759" s="11"/>
      <c r="Q759" s="13"/>
      <c r="R759" s="17"/>
      <c r="S759" s="11"/>
      <c r="T759" s="17"/>
      <c r="V759" s="16"/>
      <c r="W759" s="66"/>
      <c r="X759" s="16"/>
      <c r="Y759" s="66"/>
      <c r="Z759" s="16"/>
      <c r="AA759" s="66"/>
      <c r="AB759" s="16"/>
      <c r="AC759" s="66"/>
    </row>
    <row r="760" spans="1:29" hidden="1" x14ac:dyDescent="0.3">
      <c r="A760"/>
      <c r="E760" s="11"/>
      <c r="H760" s="11"/>
      <c r="I760" s="11"/>
      <c r="J760" s="11"/>
      <c r="K760" s="11"/>
      <c r="L760" s="11"/>
      <c r="M760" s="11"/>
      <c r="N760" s="11"/>
      <c r="O760" s="11"/>
      <c r="P760" s="11"/>
      <c r="Q760" s="13"/>
      <c r="R760" s="17"/>
      <c r="S760" s="11"/>
      <c r="T760" s="17"/>
      <c r="V760" s="16"/>
      <c r="W760" s="66"/>
      <c r="X760" s="16"/>
      <c r="Y760" s="66"/>
      <c r="Z760" s="16"/>
      <c r="AA760" s="66"/>
      <c r="AB760" s="16"/>
      <c r="AC760" s="66"/>
    </row>
    <row r="761" spans="1:29" hidden="1" x14ac:dyDescent="0.3">
      <c r="A761"/>
      <c r="E761" s="11"/>
      <c r="H761" s="11"/>
      <c r="I761" s="11"/>
      <c r="J761" s="11"/>
      <c r="K761" s="11"/>
      <c r="L761" s="11"/>
      <c r="M761" s="11"/>
      <c r="N761" s="11"/>
      <c r="O761" s="11"/>
      <c r="P761" s="11"/>
      <c r="Q761" s="13"/>
      <c r="R761" s="17"/>
      <c r="S761" s="11"/>
      <c r="T761" s="17"/>
      <c r="V761" s="16"/>
      <c r="W761" s="66"/>
      <c r="X761" s="16"/>
      <c r="Y761" s="66"/>
      <c r="Z761" s="16"/>
      <c r="AA761" s="66"/>
      <c r="AB761" s="16"/>
      <c r="AC761" s="66"/>
    </row>
    <row r="762" spans="1:29" hidden="1" x14ac:dyDescent="0.3">
      <c r="A762"/>
      <c r="E762" s="11"/>
      <c r="H762" s="11"/>
      <c r="I762" s="11"/>
      <c r="J762" s="11"/>
      <c r="K762" s="11"/>
      <c r="L762" s="11"/>
      <c r="M762" s="11"/>
      <c r="N762" s="11"/>
      <c r="O762" s="11"/>
      <c r="P762" s="11"/>
      <c r="Q762" s="13"/>
      <c r="R762" s="17"/>
      <c r="S762" s="11"/>
      <c r="T762" s="17"/>
      <c r="V762" s="16"/>
      <c r="W762" s="66"/>
      <c r="X762" s="16"/>
      <c r="Y762" s="66"/>
      <c r="Z762" s="16"/>
      <c r="AA762" s="66"/>
      <c r="AB762" s="16"/>
      <c r="AC762" s="66"/>
    </row>
    <row r="763" spans="1:29" hidden="1" x14ac:dyDescent="0.3">
      <c r="A763"/>
      <c r="E763" s="11"/>
      <c r="H763" s="11"/>
      <c r="I763" s="11"/>
      <c r="J763" s="11"/>
      <c r="K763" s="11"/>
      <c r="L763" s="11"/>
      <c r="M763" s="11"/>
      <c r="N763" s="11"/>
      <c r="O763" s="11"/>
      <c r="P763" s="11"/>
      <c r="Q763" s="13"/>
      <c r="R763" s="17"/>
      <c r="S763" s="11"/>
      <c r="T763" s="17"/>
      <c r="V763" s="16"/>
      <c r="W763" s="66"/>
      <c r="X763" s="16"/>
      <c r="Y763" s="66"/>
      <c r="Z763" s="16"/>
      <c r="AA763" s="66"/>
      <c r="AB763" s="16"/>
      <c r="AC763" s="66"/>
    </row>
    <row r="764" spans="1:29" hidden="1" x14ac:dyDescent="0.3">
      <c r="A764"/>
      <c r="E764" s="11"/>
      <c r="H764" s="11"/>
      <c r="I764" s="11"/>
      <c r="J764" s="11"/>
      <c r="K764" s="11"/>
      <c r="L764" s="11"/>
      <c r="M764" s="11"/>
      <c r="N764" s="11"/>
      <c r="O764" s="11"/>
      <c r="P764" s="11"/>
      <c r="Q764" s="13"/>
      <c r="R764" s="17"/>
      <c r="S764" s="11"/>
      <c r="T764" s="17"/>
      <c r="V764" s="16"/>
      <c r="W764" s="66"/>
      <c r="X764" s="16"/>
      <c r="Y764" s="66"/>
      <c r="Z764" s="16"/>
      <c r="AA764" s="66"/>
      <c r="AB764" s="16"/>
      <c r="AC764" s="66"/>
    </row>
    <row r="765" spans="1:29" hidden="1" x14ac:dyDescent="0.3">
      <c r="A765"/>
      <c r="E765" s="11"/>
      <c r="H765" s="11"/>
      <c r="I765" s="11"/>
      <c r="J765" s="11"/>
      <c r="K765" s="11"/>
      <c r="L765" s="11"/>
      <c r="M765" s="11"/>
      <c r="N765" s="11"/>
      <c r="O765" s="11"/>
      <c r="P765" s="11"/>
      <c r="Q765" s="13"/>
      <c r="R765" s="17"/>
      <c r="S765" s="11"/>
      <c r="T765" s="17"/>
      <c r="V765" s="16"/>
      <c r="W765" s="66"/>
      <c r="X765" s="16"/>
      <c r="Y765" s="66"/>
      <c r="Z765" s="16"/>
      <c r="AA765" s="66"/>
      <c r="AB765" s="16"/>
      <c r="AC765" s="66"/>
    </row>
    <row r="766" spans="1:29" hidden="1" x14ac:dyDescent="0.3">
      <c r="A766"/>
      <c r="E766" s="11"/>
      <c r="H766" s="11"/>
      <c r="I766" s="11"/>
      <c r="J766" s="11"/>
      <c r="K766" s="11"/>
      <c r="L766" s="11"/>
      <c r="M766" s="11"/>
      <c r="N766" s="11"/>
      <c r="O766" s="11"/>
      <c r="P766" s="11"/>
      <c r="Q766" s="13"/>
      <c r="R766" s="17"/>
      <c r="S766" s="11"/>
      <c r="T766" s="17"/>
      <c r="V766" s="16"/>
      <c r="W766" s="66"/>
      <c r="X766" s="16"/>
      <c r="Y766" s="66"/>
      <c r="Z766" s="16"/>
      <c r="AA766" s="66"/>
      <c r="AB766" s="16"/>
      <c r="AC766" s="66"/>
    </row>
    <row r="767" spans="1:29" hidden="1" x14ac:dyDescent="0.3">
      <c r="A767"/>
      <c r="E767" s="11"/>
      <c r="H767" s="11"/>
      <c r="I767" s="11"/>
      <c r="J767" s="11"/>
      <c r="K767" s="11"/>
      <c r="L767" s="11"/>
      <c r="M767" s="11"/>
      <c r="N767" s="11"/>
      <c r="O767" s="11"/>
      <c r="P767" s="11"/>
      <c r="Q767" s="13"/>
      <c r="R767" s="17"/>
      <c r="S767" s="11"/>
      <c r="T767" s="17"/>
      <c r="V767" s="16"/>
      <c r="W767" s="66"/>
      <c r="X767" s="16"/>
      <c r="Y767" s="66"/>
      <c r="Z767" s="16"/>
      <c r="AA767" s="66"/>
      <c r="AB767" s="16"/>
      <c r="AC767" s="66"/>
    </row>
    <row r="768" spans="1:29" hidden="1" x14ac:dyDescent="0.3">
      <c r="A768"/>
      <c r="E768" s="11"/>
      <c r="H768" s="11"/>
      <c r="I768" s="11"/>
      <c r="J768" s="11"/>
      <c r="K768" s="11"/>
      <c r="L768" s="11"/>
      <c r="M768" s="11"/>
      <c r="N768" s="11"/>
      <c r="O768" s="11"/>
      <c r="P768" s="11"/>
      <c r="Q768" s="13"/>
      <c r="R768" s="17"/>
      <c r="S768" s="11"/>
      <c r="T768" s="17"/>
      <c r="V768" s="16"/>
      <c r="W768" s="66"/>
      <c r="X768" s="16"/>
      <c r="Y768" s="66"/>
      <c r="Z768" s="16"/>
      <c r="AA768" s="66"/>
      <c r="AB768" s="16"/>
      <c r="AC768" s="66"/>
    </row>
    <row r="769" spans="1:29" hidden="1" x14ac:dyDescent="0.3">
      <c r="A769"/>
      <c r="E769" s="11"/>
      <c r="H769" s="11"/>
      <c r="I769" s="11"/>
      <c r="J769" s="11"/>
      <c r="K769" s="11"/>
      <c r="L769" s="11"/>
      <c r="M769" s="11"/>
      <c r="N769" s="11"/>
      <c r="O769" s="11"/>
      <c r="P769" s="11"/>
      <c r="Q769" s="13"/>
      <c r="R769" s="17"/>
      <c r="S769" s="11"/>
      <c r="T769" s="17"/>
      <c r="V769" s="16"/>
      <c r="W769" s="66"/>
      <c r="X769" s="16"/>
      <c r="Y769" s="66"/>
      <c r="Z769" s="16"/>
      <c r="AA769" s="66"/>
      <c r="AB769" s="16"/>
      <c r="AC769" s="66"/>
    </row>
    <row r="770" spans="1:29" hidden="1" x14ac:dyDescent="0.3">
      <c r="A770"/>
      <c r="E770" s="11"/>
      <c r="H770" s="11"/>
      <c r="I770" s="11"/>
      <c r="J770" s="11"/>
      <c r="K770" s="11"/>
      <c r="L770" s="11"/>
      <c r="M770" s="11"/>
      <c r="N770" s="11"/>
      <c r="O770" s="11"/>
      <c r="P770" s="11"/>
      <c r="Q770" s="13"/>
      <c r="R770" s="17"/>
      <c r="S770" s="11"/>
      <c r="T770" s="17"/>
      <c r="V770" s="16"/>
      <c r="W770" s="66"/>
      <c r="X770" s="16"/>
      <c r="Y770" s="66"/>
      <c r="Z770" s="16"/>
      <c r="AA770" s="66"/>
      <c r="AB770" s="16"/>
      <c r="AC770" s="66"/>
    </row>
    <row r="771" spans="1:29" hidden="1" x14ac:dyDescent="0.3">
      <c r="A771"/>
      <c r="E771" s="11"/>
      <c r="H771" s="11"/>
      <c r="I771" s="11"/>
      <c r="J771" s="11"/>
      <c r="K771" s="11"/>
      <c r="L771" s="11"/>
      <c r="M771" s="11"/>
      <c r="N771" s="11"/>
      <c r="O771" s="11"/>
      <c r="P771" s="11"/>
      <c r="Q771" s="13"/>
      <c r="R771" s="17"/>
      <c r="S771" s="11"/>
      <c r="T771" s="17"/>
      <c r="V771" s="16"/>
      <c r="W771" s="66"/>
      <c r="X771" s="16"/>
      <c r="Y771" s="66"/>
      <c r="Z771" s="16"/>
      <c r="AA771" s="66"/>
      <c r="AB771" s="16"/>
      <c r="AC771" s="66"/>
    </row>
    <row r="772" spans="1:29" hidden="1" x14ac:dyDescent="0.3">
      <c r="A772"/>
      <c r="E772" s="11"/>
      <c r="H772" s="11"/>
      <c r="I772" s="11"/>
      <c r="J772" s="11"/>
      <c r="K772" s="11"/>
      <c r="L772" s="11"/>
      <c r="M772" s="11"/>
      <c r="N772" s="11"/>
      <c r="O772" s="11"/>
      <c r="P772" s="11"/>
      <c r="Q772" s="13"/>
      <c r="R772" s="17"/>
      <c r="S772" s="11"/>
      <c r="T772" s="17"/>
      <c r="V772" s="16"/>
      <c r="W772" s="66"/>
      <c r="X772" s="16"/>
      <c r="Y772" s="66"/>
      <c r="Z772" s="16"/>
      <c r="AA772" s="66"/>
      <c r="AB772" s="16"/>
      <c r="AC772" s="66"/>
    </row>
    <row r="773" spans="1:29" hidden="1" x14ac:dyDescent="0.3">
      <c r="A773"/>
      <c r="E773" s="11"/>
      <c r="H773" s="11"/>
      <c r="I773" s="11"/>
      <c r="J773" s="11"/>
      <c r="K773" s="11"/>
      <c r="L773" s="11"/>
      <c r="M773" s="11"/>
      <c r="N773" s="11"/>
      <c r="O773" s="11"/>
      <c r="P773" s="11"/>
      <c r="Q773" s="13"/>
      <c r="R773" s="17"/>
      <c r="S773" s="11"/>
      <c r="T773" s="17"/>
      <c r="V773" s="16"/>
      <c r="W773" s="66"/>
      <c r="X773" s="16"/>
      <c r="Y773" s="66"/>
      <c r="Z773" s="16"/>
      <c r="AA773" s="66"/>
      <c r="AB773" s="16"/>
      <c r="AC773" s="66"/>
    </row>
    <row r="774" spans="1:29" hidden="1" x14ac:dyDescent="0.3">
      <c r="A774"/>
      <c r="E774" s="11"/>
      <c r="H774" s="11"/>
      <c r="I774" s="11"/>
      <c r="J774" s="11"/>
      <c r="K774" s="11"/>
      <c r="L774" s="11"/>
      <c r="M774" s="11"/>
      <c r="N774" s="11"/>
      <c r="O774" s="11"/>
      <c r="P774" s="11"/>
      <c r="Q774" s="13"/>
      <c r="R774" s="17"/>
      <c r="S774" s="11"/>
      <c r="T774" s="17"/>
      <c r="V774" s="16"/>
      <c r="W774" s="66"/>
      <c r="X774" s="16"/>
      <c r="Y774" s="66"/>
      <c r="Z774" s="16"/>
      <c r="AA774" s="66"/>
      <c r="AB774" s="16"/>
      <c r="AC774" s="66"/>
    </row>
    <row r="775" spans="1:29" hidden="1" x14ac:dyDescent="0.3">
      <c r="A775"/>
      <c r="E775" s="11"/>
      <c r="H775" s="11"/>
      <c r="I775" s="11"/>
      <c r="J775" s="11"/>
      <c r="K775" s="11"/>
      <c r="L775" s="11"/>
      <c r="M775" s="11"/>
      <c r="N775" s="11"/>
      <c r="O775" s="11"/>
      <c r="P775" s="11"/>
      <c r="Q775" s="13"/>
      <c r="R775" s="17"/>
      <c r="S775" s="11"/>
      <c r="T775" s="17"/>
      <c r="V775" s="16"/>
      <c r="W775" s="66"/>
      <c r="X775" s="16"/>
      <c r="Y775" s="66"/>
      <c r="Z775" s="16"/>
      <c r="AA775" s="66"/>
      <c r="AB775" s="16"/>
      <c r="AC775" s="66"/>
    </row>
    <row r="776" spans="1:29" hidden="1" x14ac:dyDescent="0.3">
      <c r="A776"/>
      <c r="E776" s="11"/>
      <c r="H776" s="11"/>
      <c r="I776" s="11"/>
      <c r="J776" s="11"/>
      <c r="K776" s="11"/>
      <c r="L776" s="11"/>
      <c r="M776" s="11"/>
      <c r="N776" s="11"/>
      <c r="O776" s="11"/>
      <c r="P776" s="11"/>
      <c r="Q776" s="13"/>
      <c r="R776" s="17"/>
      <c r="S776" s="11"/>
      <c r="T776" s="17"/>
      <c r="V776" s="16"/>
      <c r="W776" s="66"/>
      <c r="X776" s="16"/>
      <c r="Y776" s="66"/>
      <c r="Z776" s="16"/>
      <c r="AA776" s="66"/>
      <c r="AB776" s="16"/>
      <c r="AC776" s="66"/>
    </row>
    <row r="777" spans="1:29" hidden="1" x14ac:dyDescent="0.3">
      <c r="A777"/>
      <c r="E777" s="11"/>
      <c r="H777" s="11"/>
      <c r="I777" s="11"/>
      <c r="J777" s="11"/>
      <c r="K777" s="11"/>
      <c r="L777" s="11"/>
      <c r="M777" s="11"/>
      <c r="N777" s="11"/>
      <c r="O777" s="11"/>
      <c r="P777" s="11"/>
      <c r="Q777" s="13"/>
      <c r="R777" s="17"/>
      <c r="S777" s="11"/>
      <c r="T777" s="17"/>
      <c r="V777" s="16"/>
      <c r="W777" s="66"/>
      <c r="X777" s="16"/>
      <c r="Y777" s="66"/>
      <c r="Z777" s="16"/>
      <c r="AA777" s="66"/>
      <c r="AB777" s="16"/>
      <c r="AC777" s="66"/>
    </row>
    <row r="778" spans="1:29" hidden="1" x14ac:dyDescent="0.3">
      <c r="A778"/>
      <c r="E778" s="11"/>
      <c r="H778" s="11"/>
      <c r="I778" s="11"/>
      <c r="J778" s="11"/>
      <c r="K778" s="11"/>
      <c r="L778" s="11"/>
      <c r="M778" s="11"/>
      <c r="N778" s="11"/>
      <c r="O778" s="11"/>
      <c r="P778" s="11"/>
      <c r="Q778" s="13"/>
      <c r="R778" s="17"/>
      <c r="S778" s="11"/>
      <c r="T778" s="17"/>
      <c r="V778" s="16"/>
      <c r="W778" s="66"/>
      <c r="X778" s="16"/>
      <c r="Y778" s="66"/>
      <c r="Z778" s="16"/>
      <c r="AA778" s="66"/>
      <c r="AB778" s="16"/>
      <c r="AC778" s="66"/>
    </row>
    <row r="779" spans="1:29" hidden="1" x14ac:dyDescent="0.3">
      <c r="A779"/>
      <c r="E779" s="11"/>
      <c r="H779" s="11"/>
      <c r="I779" s="11"/>
      <c r="J779" s="11"/>
      <c r="K779" s="11"/>
      <c r="L779" s="11"/>
      <c r="M779" s="11"/>
      <c r="N779" s="11"/>
      <c r="O779" s="11"/>
      <c r="P779" s="11"/>
      <c r="Q779" s="13"/>
      <c r="R779" s="17"/>
      <c r="S779" s="11"/>
      <c r="T779" s="17"/>
      <c r="V779" s="16"/>
      <c r="W779" s="66"/>
      <c r="X779" s="16"/>
      <c r="Y779" s="66"/>
      <c r="Z779" s="16"/>
      <c r="AA779" s="66"/>
      <c r="AB779" s="16"/>
      <c r="AC779" s="66"/>
    </row>
    <row r="780" spans="1:29" hidden="1" x14ac:dyDescent="0.3">
      <c r="A780"/>
      <c r="E780" s="11"/>
      <c r="H780" s="11"/>
      <c r="I780" s="11"/>
      <c r="J780" s="11"/>
      <c r="K780" s="11"/>
      <c r="L780" s="11"/>
      <c r="M780" s="11"/>
      <c r="N780" s="11"/>
      <c r="O780" s="11"/>
      <c r="P780" s="11"/>
      <c r="Q780" s="13"/>
      <c r="R780" s="17"/>
      <c r="S780" s="11"/>
      <c r="T780" s="17"/>
      <c r="V780" s="16"/>
      <c r="W780" s="66"/>
      <c r="X780" s="16"/>
      <c r="Y780" s="66"/>
      <c r="Z780" s="16"/>
      <c r="AA780" s="66"/>
      <c r="AB780" s="16"/>
      <c r="AC780" s="66"/>
    </row>
    <row r="781" spans="1:29" hidden="1" x14ac:dyDescent="0.3">
      <c r="A781"/>
      <c r="E781" s="11"/>
      <c r="H781" s="11"/>
      <c r="I781" s="11"/>
      <c r="J781" s="11"/>
      <c r="K781" s="11"/>
      <c r="L781" s="11"/>
      <c r="M781" s="11"/>
      <c r="N781" s="11"/>
      <c r="O781" s="11"/>
      <c r="P781" s="11"/>
      <c r="Q781" s="13"/>
      <c r="R781" s="17"/>
      <c r="S781" s="11"/>
      <c r="T781" s="17"/>
      <c r="V781" s="16"/>
      <c r="W781" s="66"/>
      <c r="X781" s="16"/>
      <c r="Y781" s="66"/>
      <c r="Z781" s="16"/>
      <c r="AA781" s="66"/>
      <c r="AB781" s="16"/>
      <c r="AC781" s="66"/>
    </row>
    <row r="782" spans="1:29" hidden="1" x14ac:dyDescent="0.3">
      <c r="A782"/>
      <c r="E782" s="11"/>
      <c r="H782" s="11"/>
      <c r="I782" s="11"/>
      <c r="J782" s="11"/>
      <c r="K782" s="11"/>
      <c r="L782" s="11"/>
      <c r="M782" s="11"/>
      <c r="N782" s="11"/>
      <c r="O782" s="11"/>
      <c r="P782" s="11"/>
      <c r="Q782" s="13"/>
      <c r="R782" s="17"/>
      <c r="S782" s="11"/>
      <c r="T782" s="17"/>
      <c r="V782" s="16"/>
      <c r="W782" s="66"/>
      <c r="X782" s="16"/>
      <c r="Y782" s="66"/>
      <c r="Z782" s="16"/>
      <c r="AA782" s="66"/>
      <c r="AB782" s="16"/>
      <c r="AC782" s="66"/>
    </row>
    <row r="783" spans="1:29" hidden="1" x14ac:dyDescent="0.3">
      <c r="A783"/>
      <c r="E783" s="11"/>
      <c r="H783" s="11"/>
      <c r="I783" s="11"/>
      <c r="J783" s="11"/>
      <c r="K783" s="11"/>
      <c r="L783" s="11"/>
      <c r="M783" s="11"/>
      <c r="N783" s="11"/>
      <c r="O783" s="11"/>
      <c r="P783" s="11"/>
      <c r="Q783" s="13"/>
      <c r="R783" s="17"/>
      <c r="S783" s="11"/>
      <c r="T783" s="17"/>
      <c r="V783" s="16"/>
      <c r="W783" s="66"/>
      <c r="X783" s="16"/>
      <c r="Y783" s="66"/>
      <c r="Z783" s="16"/>
      <c r="AA783" s="66"/>
      <c r="AB783" s="16"/>
      <c r="AC783" s="66"/>
    </row>
    <row r="784" spans="1:29" hidden="1" x14ac:dyDescent="0.3">
      <c r="A784"/>
      <c r="E784" s="11"/>
      <c r="H784" s="11"/>
      <c r="I784" s="11"/>
      <c r="J784" s="11"/>
      <c r="K784" s="11"/>
      <c r="L784" s="11"/>
      <c r="M784" s="11"/>
      <c r="N784" s="11"/>
      <c r="O784" s="11"/>
      <c r="P784" s="11"/>
      <c r="Q784" s="13"/>
      <c r="R784" s="17"/>
      <c r="S784" s="11"/>
      <c r="T784" s="17"/>
      <c r="V784" s="16"/>
      <c r="W784" s="66"/>
      <c r="X784" s="16"/>
      <c r="Y784" s="66"/>
      <c r="Z784" s="16"/>
      <c r="AA784" s="66"/>
      <c r="AB784" s="16"/>
      <c r="AC784" s="66"/>
    </row>
    <row r="785" spans="1:29" hidden="1" x14ac:dyDescent="0.3">
      <c r="A785"/>
      <c r="E785" s="11"/>
      <c r="H785" s="11"/>
      <c r="I785" s="11"/>
      <c r="J785" s="11"/>
      <c r="K785" s="11"/>
      <c r="L785" s="11"/>
      <c r="M785" s="11"/>
      <c r="N785" s="11"/>
      <c r="O785" s="11"/>
      <c r="P785" s="11"/>
      <c r="Q785" s="13"/>
      <c r="R785" s="17"/>
      <c r="S785" s="11"/>
      <c r="T785" s="17"/>
      <c r="V785" s="16"/>
      <c r="W785" s="66"/>
      <c r="X785" s="16"/>
      <c r="Y785" s="66"/>
      <c r="Z785" s="16"/>
      <c r="AA785" s="66"/>
      <c r="AB785" s="16"/>
      <c r="AC785" s="66"/>
    </row>
    <row r="786" spans="1:29" hidden="1" x14ac:dyDescent="0.3">
      <c r="A786"/>
      <c r="E786" s="11"/>
      <c r="H786" s="11"/>
      <c r="I786" s="11"/>
      <c r="J786" s="11"/>
      <c r="K786" s="11"/>
      <c r="L786" s="11"/>
      <c r="M786" s="11"/>
      <c r="N786" s="11"/>
      <c r="O786" s="11"/>
      <c r="P786" s="11"/>
      <c r="Q786" s="13"/>
      <c r="R786" s="17"/>
      <c r="S786" s="11"/>
      <c r="T786" s="17"/>
      <c r="V786" s="16"/>
      <c r="W786" s="66"/>
      <c r="X786" s="16"/>
      <c r="Y786" s="66"/>
      <c r="Z786" s="16"/>
      <c r="AA786" s="66"/>
      <c r="AB786" s="16"/>
      <c r="AC786" s="66"/>
    </row>
    <row r="787" spans="1:29" hidden="1" x14ac:dyDescent="0.3">
      <c r="A787"/>
      <c r="E787" s="11"/>
      <c r="H787" s="11"/>
      <c r="I787" s="11"/>
      <c r="J787" s="11"/>
      <c r="K787" s="11"/>
      <c r="L787" s="11"/>
      <c r="M787" s="11"/>
      <c r="N787" s="11"/>
      <c r="O787" s="11"/>
      <c r="P787" s="11"/>
      <c r="Q787" s="13"/>
      <c r="R787" s="17"/>
      <c r="S787" s="11"/>
      <c r="T787" s="17"/>
      <c r="V787" s="16"/>
      <c r="W787" s="66"/>
      <c r="X787" s="16"/>
      <c r="Y787" s="66"/>
      <c r="Z787" s="16"/>
      <c r="AA787" s="66"/>
      <c r="AB787" s="16"/>
      <c r="AC787" s="66"/>
    </row>
    <row r="788" spans="1:29" hidden="1" x14ac:dyDescent="0.3">
      <c r="A788"/>
      <c r="E788" s="11"/>
      <c r="H788" s="11"/>
      <c r="I788" s="11"/>
      <c r="J788" s="11"/>
      <c r="K788" s="11"/>
      <c r="L788" s="11"/>
      <c r="M788" s="11"/>
      <c r="N788" s="11"/>
      <c r="O788" s="11"/>
      <c r="P788" s="11"/>
      <c r="Q788" s="13"/>
      <c r="R788" s="17"/>
      <c r="S788" s="11"/>
      <c r="T788" s="17"/>
      <c r="V788" s="16"/>
      <c r="W788" s="66"/>
      <c r="X788" s="16"/>
      <c r="Y788" s="66"/>
      <c r="Z788" s="16"/>
      <c r="AA788" s="66"/>
      <c r="AB788" s="16"/>
      <c r="AC788" s="66"/>
    </row>
    <row r="789" spans="1:29" hidden="1" x14ac:dyDescent="0.3">
      <c r="A789"/>
      <c r="E789" s="11"/>
      <c r="H789" s="11"/>
      <c r="I789" s="11"/>
      <c r="J789" s="11"/>
      <c r="K789" s="11"/>
      <c r="L789" s="11"/>
      <c r="M789" s="11"/>
      <c r="N789" s="11"/>
      <c r="O789" s="11"/>
      <c r="P789" s="11"/>
      <c r="Q789" s="13"/>
      <c r="R789" s="17"/>
      <c r="S789" s="11"/>
      <c r="T789" s="17"/>
      <c r="V789" s="16"/>
      <c r="W789" s="66"/>
      <c r="X789" s="16"/>
      <c r="Y789" s="66"/>
      <c r="Z789" s="16"/>
      <c r="AA789" s="66"/>
      <c r="AB789" s="16"/>
      <c r="AC789" s="66"/>
    </row>
    <row r="790" spans="1:29" hidden="1" x14ac:dyDescent="0.3">
      <c r="A790"/>
      <c r="E790" s="11"/>
      <c r="H790" s="11"/>
      <c r="I790" s="11"/>
      <c r="J790" s="11"/>
      <c r="K790" s="11"/>
      <c r="L790" s="11"/>
      <c r="M790" s="11"/>
      <c r="N790" s="11"/>
      <c r="O790" s="11"/>
      <c r="P790" s="11"/>
      <c r="Q790" s="13"/>
      <c r="R790" s="17"/>
      <c r="S790" s="11"/>
      <c r="T790" s="17"/>
      <c r="V790" s="16"/>
      <c r="W790" s="66"/>
      <c r="X790" s="16"/>
      <c r="Y790" s="66"/>
      <c r="Z790" s="16"/>
      <c r="AA790" s="66"/>
      <c r="AB790" s="16"/>
      <c r="AC790" s="66"/>
    </row>
    <row r="791" spans="1:29" hidden="1" x14ac:dyDescent="0.3">
      <c r="A791"/>
      <c r="E791" s="11"/>
      <c r="H791" s="11"/>
      <c r="I791" s="11"/>
      <c r="J791" s="11"/>
      <c r="K791" s="11"/>
      <c r="L791" s="11"/>
      <c r="M791" s="11"/>
      <c r="N791" s="11"/>
      <c r="O791" s="11"/>
      <c r="P791" s="11"/>
      <c r="Q791" s="13"/>
      <c r="R791" s="17"/>
      <c r="S791" s="11"/>
      <c r="T791" s="17"/>
      <c r="V791" s="16"/>
      <c r="W791" s="66"/>
      <c r="X791" s="16"/>
      <c r="Y791" s="66"/>
      <c r="Z791" s="16"/>
      <c r="AA791" s="66"/>
      <c r="AB791" s="16"/>
      <c r="AC791" s="66"/>
    </row>
    <row r="792" spans="1:29" hidden="1" x14ac:dyDescent="0.3">
      <c r="A792"/>
      <c r="E792" s="11"/>
      <c r="H792" s="11"/>
      <c r="I792" s="11"/>
      <c r="J792" s="11"/>
      <c r="K792" s="11"/>
      <c r="L792" s="11"/>
      <c r="M792" s="11"/>
      <c r="N792" s="11"/>
      <c r="O792" s="11"/>
      <c r="P792" s="11"/>
      <c r="Q792" s="13"/>
      <c r="R792" s="17"/>
      <c r="S792" s="11"/>
      <c r="T792" s="17"/>
      <c r="V792" s="16"/>
      <c r="W792" s="66"/>
      <c r="X792" s="16"/>
      <c r="Y792" s="66"/>
      <c r="Z792" s="16"/>
      <c r="AA792" s="66"/>
      <c r="AB792" s="16"/>
      <c r="AC792" s="66"/>
    </row>
    <row r="793" spans="1:29" hidden="1" x14ac:dyDescent="0.3">
      <c r="A793"/>
      <c r="E793" s="11"/>
      <c r="H793" s="11"/>
      <c r="I793" s="11"/>
      <c r="J793" s="11"/>
      <c r="K793" s="11"/>
      <c r="L793" s="11"/>
      <c r="M793" s="11"/>
      <c r="N793" s="11"/>
      <c r="O793" s="11"/>
      <c r="P793" s="11"/>
      <c r="Q793" s="13"/>
      <c r="R793" s="17"/>
      <c r="S793" s="11"/>
      <c r="T793" s="17"/>
      <c r="V793" s="16"/>
      <c r="W793" s="66"/>
      <c r="X793" s="16"/>
      <c r="Y793" s="66"/>
      <c r="Z793" s="16"/>
      <c r="AA793" s="66"/>
      <c r="AB793" s="16"/>
      <c r="AC793" s="66"/>
    </row>
    <row r="794" spans="1:29" hidden="1" x14ac:dyDescent="0.3">
      <c r="A794"/>
      <c r="E794" s="11"/>
      <c r="H794" s="11"/>
      <c r="I794" s="11"/>
      <c r="J794" s="11"/>
      <c r="K794" s="11"/>
      <c r="L794" s="11"/>
      <c r="M794" s="11"/>
      <c r="N794" s="11"/>
      <c r="O794" s="11"/>
      <c r="P794" s="11"/>
      <c r="Q794" s="13"/>
      <c r="R794" s="17"/>
      <c r="S794" s="11"/>
      <c r="T794" s="17"/>
      <c r="V794" s="16"/>
      <c r="W794" s="66"/>
      <c r="X794" s="16"/>
      <c r="Y794" s="66"/>
      <c r="Z794" s="16"/>
      <c r="AA794" s="66"/>
      <c r="AB794" s="16"/>
      <c r="AC794" s="66"/>
    </row>
    <row r="795" spans="1:29" hidden="1" x14ac:dyDescent="0.3">
      <c r="A795"/>
      <c r="E795" s="11"/>
      <c r="H795" s="11"/>
      <c r="I795" s="11"/>
      <c r="J795" s="11"/>
      <c r="K795" s="11"/>
      <c r="L795" s="11"/>
      <c r="M795" s="11"/>
      <c r="N795" s="11"/>
      <c r="O795" s="11"/>
      <c r="P795" s="11"/>
      <c r="Q795" s="13"/>
      <c r="R795" s="17"/>
      <c r="S795" s="11"/>
      <c r="T795" s="17"/>
      <c r="V795" s="16"/>
      <c r="W795" s="66"/>
      <c r="X795" s="16"/>
      <c r="Y795" s="66"/>
      <c r="Z795" s="16"/>
      <c r="AA795" s="66"/>
      <c r="AB795" s="16"/>
      <c r="AC795" s="66"/>
    </row>
    <row r="796" spans="1:29" hidden="1" x14ac:dyDescent="0.3">
      <c r="A796"/>
      <c r="E796" s="11"/>
      <c r="H796" s="11"/>
      <c r="I796" s="11"/>
      <c r="J796" s="11"/>
      <c r="K796" s="11"/>
      <c r="L796" s="11"/>
      <c r="M796" s="11"/>
      <c r="N796" s="11"/>
      <c r="O796" s="11"/>
      <c r="P796" s="11"/>
      <c r="Q796" s="13"/>
      <c r="R796" s="17"/>
      <c r="S796" s="11"/>
      <c r="T796" s="17"/>
      <c r="V796" s="16"/>
      <c r="W796" s="66"/>
      <c r="X796" s="16"/>
      <c r="Y796" s="66"/>
      <c r="Z796" s="16"/>
      <c r="AA796" s="66"/>
      <c r="AB796" s="16"/>
      <c r="AC796" s="66"/>
    </row>
    <row r="797" spans="1:29" hidden="1" x14ac:dyDescent="0.3">
      <c r="A797"/>
      <c r="E797" s="11"/>
      <c r="H797" s="11"/>
      <c r="I797" s="11"/>
      <c r="J797" s="11"/>
      <c r="K797" s="11"/>
      <c r="L797" s="11"/>
      <c r="M797" s="11"/>
      <c r="N797" s="11"/>
      <c r="O797" s="11"/>
      <c r="P797" s="11"/>
      <c r="Q797" s="13"/>
      <c r="R797" s="17"/>
      <c r="S797" s="11"/>
      <c r="T797" s="17"/>
      <c r="V797" s="16"/>
      <c r="W797" s="66"/>
      <c r="X797" s="16"/>
      <c r="Y797" s="66"/>
      <c r="Z797" s="16"/>
      <c r="AA797" s="66"/>
      <c r="AB797" s="16"/>
      <c r="AC797" s="66"/>
    </row>
    <row r="798" spans="1:29" hidden="1" x14ac:dyDescent="0.3">
      <c r="A798"/>
      <c r="E798" s="11"/>
      <c r="H798" s="11"/>
      <c r="I798" s="11"/>
      <c r="J798" s="11"/>
      <c r="K798" s="11"/>
      <c r="L798" s="11"/>
      <c r="M798" s="11"/>
      <c r="N798" s="11"/>
      <c r="O798" s="11"/>
      <c r="P798" s="11"/>
      <c r="Q798" s="13"/>
      <c r="R798" s="17"/>
      <c r="S798" s="11"/>
      <c r="T798" s="17"/>
      <c r="V798" s="16"/>
      <c r="W798" s="66"/>
      <c r="X798" s="16"/>
      <c r="Y798" s="66"/>
      <c r="Z798" s="16"/>
      <c r="AA798" s="66"/>
      <c r="AB798" s="16"/>
      <c r="AC798" s="66"/>
    </row>
    <row r="799" spans="1:29" hidden="1" x14ac:dyDescent="0.3">
      <c r="A799"/>
      <c r="E799" s="11"/>
      <c r="H799" s="11"/>
      <c r="I799" s="11"/>
      <c r="J799" s="11"/>
      <c r="K799" s="11"/>
      <c r="L799" s="11"/>
      <c r="M799" s="11"/>
      <c r="N799" s="11"/>
      <c r="O799" s="11"/>
      <c r="P799" s="11"/>
      <c r="Q799" s="13"/>
      <c r="R799" s="17"/>
      <c r="S799" s="11"/>
      <c r="T799" s="17"/>
      <c r="V799" s="16"/>
      <c r="W799" s="66"/>
      <c r="X799" s="16"/>
      <c r="Y799" s="66"/>
      <c r="Z799" s="16"/>
      <c r="AA799" s="66"/>
      <c r="AB799" s="16"/>
      <c r="AC799" s="66"/>
    </row>
    <row r="800" spans="1:29" hidden="1" x14ac:dyDescent="0.3">
      <c r="A800"/>
      <c r="E800" s="11"/>
      <c r="H800" s="11"/>
      <c r="I800" s="11"/>
      <c r="J800" s="11"/>
      <c r="K800" s="11"/>
      <c r="L800" s="11"/>
      <c r="M800" s="11"/>
      <c r="N800" s="11"/>
      <c r="O800" s="11"/>
      <c r="P800" s="11"/>
      <c r="Q800" s="13"/>
      <c r="R800" s="17"/>
      <c r="S800" s="11"/>
      <c r="T800" s="17"/>
      <c r="V800" s="16"/>
      <c r="W800" s="66"/>
      <c r="X800" s="16"/>
      <c r="Y800" s="66"/>
      <c r="Z800" s="16"/>
      <c r="AA800" s="66"/>
      <c r="AB800" s="16"/>
      <c r="AC800" s="66"/>
    </row>
    <row r="801" spans="1:29" hidden="1" x14ac:dyDescent="0.3">
      <c r="A801"/>
      <c r="E801" s="11"/>
      <c r="H801" s="11"/>
      <c r="I801" s="11"/>
      <c r="J801" s="11"/>
      <c r="K801" s="11"/>
      <c r="L801" s="11"/>
      <c r="M801" s="11"/>
      <c r="N801" s="11"/>
      <c r="O801" s="11"/>
      <c r="P801" s="11"/>
      <c r="Q801" s="13"/>
      <c r="R801" s="17"/>
      <c r="S801" s="11"/>
      <c r="T801" s="17"/>
      <c r="V801" s="16"/>
      <c r="W801" s="66"/>
      <c r="X801" s="16"/>
      <c r="Y801" s="66"/>
      <c r="Z801" s="16"/>
      <c r="AA801" s="66"/>
      <c r="AB801" s="16"/>
      <c r="AC801" s="66"/>
    </row>
    <row r="802" spans="1:29" hidden="1" x14ac:dyDescent="0.3">
      <c r="A802"/>
      <c r="E802" s="11"/>
      <c r="H802" s="11"/>
      <c r="I802" s="11"/>
      <c r="J802" s="11"/>
      <c r="K802" s="11"/>
      <c r="L802" s="11"/>
      <c r="M802" s="11"/>
      <c r="N802" s="11"/>
      <c r="O802" s="11"/>
      <c r="P802" s="11"/>
      <c r="Q802" s="13"/>
      <c r="R802" s="17"/>
      <c r="S802" s="11"/>
      <c r="T802" s="17"/>
      <c r="V802" s="16"/>
      <c r="W802" s="66"/>
      <c r="X802" s="16"/>
      <c r="Y802" s="66"/>
      <c r="Z802" s="16"/>
      <c r="AA802" s="66"/>
      <c r="AB802" s="16"/>
      <c r="AC802" s="66"/>
    </row>
    <row r="803" spans="1:29" hidden="1" x14ac:dyDescent="0.3">
      <c r="A803"/>
      <c r="E803" s="11"/>
      <c r="H803" s="11"/>
      <c r="I803" s="11"/>
      <c r="J803" s="11"/>
      <c r="K803" s="11"/>
      <c r="L803" s="11"/>
      <c r="M803" s="11"/>
      <c r="N803" s="11"/>
      <c r="O803" s="11"/>
      <c r="P803" s="11"/>
      <c r="Q803" s="13"/>
      <c r="R803" s="17"/>
      <c r="S803" s="11"/>
      <c r="T803" s="17"/>
      <c r="V803" s="16"/>
      <c r="W803" s="66"/>
      <c r="X803" s="16"/>
      <c r="Y803" s="66"/>
      <c r="Z803" s="16"/>
      <c r="AA803" s="66"/>
      <c r="AB803" s="16"/>
      <c r="AC803" s="66"/>
    </row>
    <row r="804" spans="1:29" hidden="1" x14ac:dyDescent="0.3">
      <c r="A804"/>
      <c r="E804" s="11"/>
      <c r="H804" s="11"/>
      <c r="I804" s="11"/>
      <c r="J804" s="11"/>
      <c r="K804" s="11"/>
      <c r="L804" s="11"/>
      <c r="M804" s="11"/>
      <c r="N804" s="11"/>
      <c r="O804" s="11"/>
      <c r="P804" s="11"/>
      <c r="Q804" s="13"/>
      <c r="R804" s="17"/>
      <c r="S804" s="11"/>
      <c r="T804" s="17"/>
      <c r="V804" s="16"/>
      <c r="W804" s="66"/>
      <c r="X804" s="16"/>
      <c r="Y804" s="66"/>
      <c r="Z804" s="16"/>
      <c r="AA804" s="66"/>
      <c r="AB804" s="16"/>
      <c r="AC804" s="66"/>
    </row>
    <row r="805" spans="1:29" hidden="1" x14ac:dyDescent="0.3">
      <c r="A805"/>
      <c r="E805" s="11"/>
      <c r="H805" s="11"/>
      <c r="I805" s="11"/>
      <c r="J805" s="11"/>
      <c r="K805" s="11"/>
      <c r="L805" s="11"/>
      <c r="M805" s="11"/>
      <c r="N805" s="11"/>
      <c r="O805" s="11"/>
      <c r="P805" s="11"/>
      <c r="Q805" s="13"/>
      <c r="R805" s="17"/>
      <c r="S805" s="11"/>
      <c r="T805" s="17"/>
      <c r="V805" s="16"/>
      <c r="W805" s="66"/>
      <c r="X805" s="16"/>
      <c r="Y805" s="66"/>
      <c r="Z805" s="16"/>
      <c r="AA805" s="66"/>
      <c r="AB805" s="16"/>
      <c r="AC805" s="66"/>
    </row>
    <row r="806" spans="1:29" hidden="1" x14ac:dyDescent="0.3">
      <c r="A806"/>
      <c r="E806" s="11"/>
      <c r="H806" s="11"/>
      <c r="I806" s="11"/>
      <c r="J806" s="11"/>
      <c r="K806" s="11"/>
      <c r="L806" s="11"/>
      <c r="M806" s="11"/>
      <c r="N806" s="11"/>
      <c r="O806" s="11"/>
      <c r="P806" s="11"/>
      <c r="Q806" s="13"/>
      <c r="R806" s="17"/>
      <c r="S806" s="11"/>
      <c r="T806" s="17"/>
      <c r="V806" s="16"/>
      <c r="W806" s="66"/>
      <c r="X806" s="16"/>
      <c r="Y806" s="66"/>
      <c r="Z806" s="16"/>
      <c r="AA806" s="66"/>
      <c r="AB806" s="16"/>
      <c r="AC806" s="66"/>
    </row>
    <row r="807" spans="1:29" hidden="1" x14ac:dyDescent="0.3">
      <c r="A807"/>
      <c r="E807" s="11"/>
      <c r="H807" s="11"/>
      <c r="I807" s="11"/>
      <c r="J807" s="11"/>
      <c r="K807" s="11"/>
      <c r="L807" s="11"/>
      <c r="M807" s="11"/>
      <c r="N807" s="11"/>
      <c r="O807" s="11"/>
      <c r="P807" s="11"/>
      <c r="Q807" s="13"/>
      <c r="R807" s="17"/>
      <c r="S807" s="11"/>
      <c r="T807" s="17"/>
      <c r="V807" s="16"/>
      <c r="W807" s="66"/>
      <c r="X807" s="16"/>
      <c r="Y807" s="66"/>
      <c r="Z807" s="16"/>
      <c r="AA807" s="66"/>
      <c r="AB807" s="16"/>
      <c r="AC807" s="66"/>
    </row>
    <row r="808" spans="1:29" hidden="1" x14ac:dyDescent="0.3">
      <c r="A808"/>
      <c r="E808" s="11"/>
      <c r="H808" s="11"/>
      <c r="I808" s="11"/>
      <c r="J808" s="11"/>
      <c r="K808" s="11"/>
      <c r="L808" s="11"/>
      <c r="M808" s="11"/>
      <c r="N808" s="11"/>
      <c r="O808" s="11"/>
      <c r="P808" s="11"/>
      <c r="Q808" s="13"/>
      <c r="R808" s="17"/>
      <c r="S808" s="11"/>
      <c r="T808" s="17"/>
      <c r="V808" s="16"/>
      <c r="W808" s="66"/>
      <c r="X808" s="16"/>
      <c r="Y808" s="66"/>
      <c r="Z808" s="16"/>
      <c r="AA808" s="66"/>
      <c r="AB808" s="16"/>
      <c r="AC808" s="66"/>
    </row>
    <row r="809" spans="1:29" hidden="1" x14ac:dyDescent="0.3">
      <c r="A809"/>
      <c r="E809" s="11"/>
      <c r="H809" s="11"/>
      <c r="I809" s="11"/>
      <c r="J809" s="11"/>
      <c r="K809" s="11"/>
      <c r="L809" s="11"/>
      <c r="M809" s="11"/>
      <c r="N809" s="11"/>
      <c r="O809" s="11"/>
      <c r="P809" s="11"/>
      <c r="Q809" s="13"/>
      <c r="R809" s="17"/>
      <c r="S809" s="11"/>
      <c r="T809" s="17"/>
      <c r="V809" s="16"/>
      <c r="W809" s="66"/>
      <c r="X809" s="16"/>
      <c r="Y809" s="66"/>
      <c r="Z809" s="16"/>
      <c r="AA809" s="66"/>
      <c r="AB809" s="16"/>
      <c r="AC809" s="66"/>
    </row>
    <row r="810" spans="1:29" hidden="1" x14ac:dyDescent="0.3">
      <c r="A810"/>
      <c r="E810" s="11"/>
      <c r="H810" s="11"/>
      <c r="I810" s="11"/>
      <c r="J810" s="11"/>
      <c r="K810" s="11"/>
      <c r="L810" s="11"/>
      <c r="M810" s="11"/>
      <c r="N810" s="11"/>
      <c r="O810" s="11"/>
      <c r="P810" s="11"/>
      <c r="Q810" s="13"/>
      <c r="R810" s="17"/>
      <c r="S810" s="11"/>
      <c r="T810" s="17"/>
      <c r="V810" s="16"/>
      <c r="W810" s="66"/>
      <c r="X810" s="16"/>
      <c r="Y810" s="66"/>
      <c r="Z810" s="16"/>
      <c r="AA810" s="66"/>
      <c r="AB810" s="16"/>
      <c r="AC810" s="66"/>
    </row>
    <row r="811" spans="1:29" hidden="1" x14ac:dyDescent="0.3">
      <c r="A811"/>
      <c r="E811" s="11"/>
      <c r="H811" s="11"/>
      <c r="I811" s="11"/>
      <c r="J811" s="11"/>
      <c r="K811" s="11"/>
      <c r="L811" s="11"/>
      <c r="M811" s="11"/>
      <c r="N811" s="11"/>
      <c r="O811" s="11"/>
      <c r="P811" s="11"/>
      <c r="Q811" s="13"/>
      <c r="R811" s="17"/>
      <c r="S811" s="11"/>
      <c r="T811" s="17"/>
      <c r="V811" s="16"/>
      <c r="W811" s="66"/>
      <c r="X811" s="16"/>
      <c r="Y811" s="66"/>
      <c r="Z811" s="16"/>
      <c r="AA811" s="66"/>
      <c r="AB811" s="16"/>
      <c r="AC811" s="66"/>
    </row>
    <row r="812" spans="1:29" hidden="1" x14ac:dyDescent="0.3">
      <c r="A812"/>
      <c r="E812" s="11"/>
      <c r="H812" s="11"/>
      <c r="I812" s="11"/>
      <c r="J812" s="11"/>
      <c r="K812" s="11"/>
      <c r="L812" s="11"/>
      <c r="M812" s="11"/>
      <c r="N812" s="11"/>
      <c r="O812" s="11"/>
      <c r="P812" s="11"/>
      <c r="Q812" s="13"/>
      <c r="R812" s="17"/>
      <c r="S812" s="11"/>
      <c r="T812" s="17"/>
      <c r="V812" s="16"/>
      <c r="W812" s="66"/>
      <c r="X812" s="16"/>
      <c r="Y812" s="66"/>
      <c r="Z812" s="16"/>
      <c r="AA812" s="66"/>
      <c r="AB812" s="16"/>
      <c r="AC812" s="66"/>
    </row>
    <row r="813" spans="1:29" hidden="1" x14ac:dyDescent="0.3">
      <c r="A813"/>
      <c r="E813" s="11"/>
      <c r="H813" s="11"/>
      <c r="I813" s="11"/>
      <c r="J813" s="11"/>
      <c r="K813" s="11"/>
      <c r="L813" s="11"/>
      <c r="M813" s="11"/>
      <c r="N813" s="11"/>
      <c r="O813" s="11"/>
      <c r="P813" s="11"/>
      <c r="Q813" s="13"/>
      <c r="R813" s="17"/>
      <c r="S813" s="11"/>
      <c r="T813" s="17"/>
      <c r="V813" s="16"/>
      <c r="W813" s="66"/>
      <c r="X813" s="16"/>
      <c r="Y813" s="66"/>
      <c r="Z813" s="16"/>
      <c r="AA813" s="66"/>
      <c r="AB813" s="16"/>
      <c r="AC813" s="66"/>
    </row>
    <row r="814" spans="1:29" hidden="1" x14ac:dyDescent="0.3">
      <c r="A814"/>
      <c r="E814" s="11"/>
      <c r="H814" s="11"/>
      <c r="I814" s="11"/>
      <c r="J814" s="11"/>
      <c r="K814" s="11"/>
      <c r="L814" s="11"/>
      <c r="M814" s="11"/>
      <c r="N814" s="11"/>
      <c r="O814" s="11"/>
      <c r="P814" s="11"/>
      <c r="Q814" s="13"/>
      <c r="R814" s="17"/>
      <c r="S814" s="11"/>
      <c r="T814" s="17"/>
      <c r="V814" s="16"/>
      <c r="W814" s="66"/>
      <c r="X814" s="16"/>
      <c r="Y814" s="66"/>
      <c r="Z814" s="16"/>
      <c r="AA814" s="66"/>
      <c r="AB814" s="16"/>
      <c r="AC814" s="66"/>
    </row>
    <row r="815" spans="1:29" hidden="1" x14ac:dyDescent="0.3">
      <c r="A815"/>
      <c r="E815" s="11"/>
      <c r="H815" s="11"/>
      <c r="I815" s="11"/>
      <c r="J815" s="11"/>
      <c r="K815" s="11"/>
      <c r="L815" s="11"/>
      <c r="M815" s="11"/>
      <c r="N815" s="11"/>
      <c r="O815" s="11"/>
      <c r="P815" s="11"/>
      <c r="Q815" s="13"/>
      <c r="R815" s="17"/>
      <c r="S815" s="11"/>
      <c r="T815" s="17"/>
      <c r="V815" s="16"/>
      <c r="W815" s="66"/>
      <c r="X815" s="16"/>
      <c r="Y815" s="66"/>
      <c r="Z815" s="16"/>
      <c r="AA815" s="66"/>
      <c r="AB815" s="16"/>
      <c r="AC815" s="66"/>
    </row>
    <row r="816" spans="1:29" hidden="1" x14ac:dyDescent="0.3">
      <c r="A816"/>
      <c r="E816" s="11"/>
      <c r="H816" s="11"/>
      <c r="I816" s="11"/>
      <c r="J816" s="11"/>
      <c r="K816" s="11"/>
      <c r="L816" s="11"/>
      <c r="M816" s="11"/>
      <c r="N816" s="11"/>
      <c r="O816" s="11"/>
      <c r="P816" s="11"/>
      <c r="Q816" s="13"/>
      <c r="R816" s="17"/>
      <c r="S816" s="11"/>
      <c r="T816" s="17"/>
      <c r="V816" s="16"/>
      <c r="W816" s="66"/>
      <c r="X816" s="16"/>
      <c r="Y816" s="66"/>
      <c r="Z816" s="16"/>
      <c r="AA816" s="66"/>
      <c r="AB816" s="16"/>
      <c r="AC816" s="66"/>
    </row>
    <row r="817" spans="1:29" hidden="1" x14ac:dyDescent="0.3">
      <c r="A817"/>
      <c r="E817" s="11"/>
      <c r="H817" s="11"/>
      <c r="I817" s="11"/>
      <c r="J817" s="11"/>
      <c r="K817" s="11"/>
      <c r="L817" s="11"/>
      <c r="M817" s="11"/>
      <c r="N817" s="11"/>
      <c r="O817" s="11"/>
      <c r="P817" s="11"/>
      <c r="Q817" s="13"/>
      <c r="R817" s="17"/>
      <c r="S817" s="11"/>
      <c r="T817" s="17"/>
      <c r="V817" s="16"/>
      <c r="W817" s="66"/>
      <c r="X817" s="16"/>
      <c r="Y817" s="66"/>
      <c r="Z817" s="16"/>
      <c r="AA817" s="66"/>
      <c r="AB817" s="16"/>
      <c r="AC817" s="66"/>
    </row>
    <row r="818" spans="1:29" hidden="1" x14ac:dyDescent="0.3">
      <c r="A818"/>
      <c r="E818" s="11"/>
      <c r="H818" s="11"/>
      <c r="I818" s="11"/>
      <c r="J818" s="11"/>
      <c r="K818" s="11"/>
      <c r="L818" s="11"/>
      <c r="M818" s="11"/>
      <c r="N818" s="11"/>
      <c r="O818" s="11"/>
      <c r="P818" s="11"/>
      <c r="Q818" s="13"/>
      <c r="R818" s="17"/>
      <c r="S818" s="11"/>
      <c r="T818" s="17"/>
      <c r="V818" s="16"/>
      <c r="W818" s="66"/>
      <c r="X818" s="16"/>
      <c r="Y818" s="66"/>
      <c r="Z818" s="16"/>
      <c r="AA818" s="66"/>
      <c r="AB818" s="16"/>
      <c r="AC818" s="66"/>
    </row>
    <row r="819" spans="1:29" hidden="1" x14ac:dyDescent="0.3">
      <c r="A819"/>
      <c r="E819" s="11"/>
      <c r="H819" s="11"/>
      <c r="I819" s="11"/>
      <c r="J819" s="11"/>
      <c r="K819" s="11"/>
      <c r="L819" s="11"/>
      <c r="M819" s="11"/>
      <c r="N819" s="11"/>
      <c r="O819" s="11"/>
      <c r="P819" s="11"/>
      <c r="Q819" s="13"/>
      <c r="R819" s="17"/>
      <c r="S819" s="11"/>
      <c r="T819" s="17"/>
      <c r="V819" s="16"/>
      <c r="W819" s="66"/>
      <c r="X819" s="16"/>
      <c r="Y819" s="66"/>
      <c r="Z819" s="16"/>
      <c r="AA819" s="66"/>
      <c r="AB819" s="16"/>
      <c r="AC819" s="66"/>
    </row>
    <row r="820" spans="1:29" hidden="1" x14ac:dyDescent="0.3">
      <c r="A820"/>
      <c r="E820" s="11"/>
      <c r="H820" s="11"/>
      <c r="I820" s="11"/>
      <c r="J820" s="11"/>
      <c r="K820" s="11"/>
      <c r="L820" s="11"/>
      <c r="M820" s="11"/>
      <c r="N820" s="11"/>
      <c r="O820" s="11"/>
      <c r="P820" s="11"/>
      <c r="Q820" s="13"/>
      <c r="R820" s="17"/>
      <c r="S820" s="11"/>
      <c r="T820" s="17"/>
      <c r="V820" s="16"/>
      <c r="W820" s="66"/>
      <c r="X820" s="16"/>
      <c r="Y820" s="66"/>
      <c r="Z820" s="16"/>
      <c r="AA820" s="66"/>
      <c r="AB820" s="16"/>
      <c r="AC820" s="66"/>
    </row>
    <row r="821" spans="1:29" hidden="1" x14ac:dyDescent="0.3">
      <c r="A821"/>
      <c r="E821" s="11"/>
      <c r="H821" s="11"/>
      <c r="I821" s="11"/>
      <c r="J821" s="11"/>
      <c r="K821" s="11"/>
      <c r="L821" s="11"/>
      <c r="M821" s="11"/>
      <c r="N821" s="11"/>
      <c r="O821" s="11"/>
      <c r="P821" s="11"/>
      <c r="Q821" s="13"/>
      <c r="R821" s="17"/>
      <c r="S821" s="11"/>
      <c r="T821" s="17"/>
      <c r="V821" s="16"/>
      <c r="W821" s="66"/>
      <c r="X821" s="16"/>
      <c r="Y821" s="66"/>
      <c r="Z821" s="16"/>
      <c r="AA821" s="66"/>
      <c r="AB821" s="16"/>
      <c r="AC821" s="66"/>
    </row>
    <row r="822" spans="1:29" hidden="1" x14ac:dyDescent="0.3">
      <c r="A822"/>
      <c r="E822" s="11"/>
      <c r="H822" s="11"/>
      <c r="I822" s="11"/>
      <c r="J822" s="11"/>
      <c r="K822" s="11"/>
      <c r="L822" s="11"/>
      <c r="M822" s="11"/>
      <c r="N822" s="11"/>
      <c r="O822" s="11"/>
      <c r="P822" s="11"/>
      <c r="Q822" s="13"/>
      <c r="R822" s="17"/>
      <c r="S822" s="11"/>
      <c r="T822" s="17"/>
      <c r="V822" s="16"/>
      <c r="W822" s="66"/>
      <c r="X822" s="16"/>
      <c r="Y822" s="66"/>
      <c r="Z822" s="16"/>
      <c r="AA822" s="66"/>
      <c r="AB822" s="16"/>
      <c r="AC822" s="66"/>
    </row>
    <row r="823" spans="1:29" hidden="1" x14ac:dyDescent="0.3">
      <c r="A823"/>
      <c r="E823" s="11"/>
      <c r="H823" s="11"/>
      <c r="I823" s="11"/>
      <c r="J823" s="11"/>
      <c r="K823" s="11"/>
      <c r="L823" s="11"/>
      <c r="M823" s="11"/>
      <c r="N823" s="11"/>
      <c r="O823" s="11"/>
      <c r="P823" s="11"/>
      <c r="Q823" s="13"/>
      <c r="R823" s="17"/>
      <c r="S823" s="11"/>
      <c r="T823" s="17"/>
      <c r="V823" s="16"/>
      <c r="W823" s="66"/>
      <c r="X823" s="16"/>
      <c r="Y823" s="66"/>
      <c r="Z823" s="16"/>
      <c r="AA823" s="66"/>
      <c r="AB823" s="16"/>
      <c r="AC823" s="66"/>
    </row>
    <row r="824" spans="1:29" hidden="1" x14ac:dyDescent="0.3">
      <c r="A824"/>
      <c r="E824" s="11"/>
      <c r="H824" s="11"/>
      <c r="I824" s="11"/>
      <c r="J824" s="11"/>
      <c r="K824" s="11"/>
      <c r="L824" s="11"/>
      <c r="M824" s="11"/>
      <c r="N824" s="11"/>
      <c r="O824" s="11"/>
      <c r="P824" s="11"/>
      <c r="Q824" s="13"/>
      <c r="R824" s="17"/>
      <c r="S824" s="11"/>
      <c r="T824" s="17"/>
      <c r="V824" s="16"/>
      <c r="W824" s="66"/>
      <c r="X824" s="16"/>
      <c r="Y824" s="66"/>
      <c r="Z824" s="16"/>
      <c r="AA824" s="66"/>
      <c r="AB824" s="16"/>
      <c r="AC824" s="66"/>
    </row>
    <row r="825" spans="1:29" hidden="1" x14ac:dyDescent="0.3">
      <c r="A825"/>
      <c r="E825" s="11"/>
      <c r="H825" s="11"/>
      <c r="I825" s="11"/>
      <c r="J825" s="11"/>
      <c r="K825" s="11"/>
      <c r="L825" s="11"/>
      <c r="M825" s="11"/>
      <c r="N825" s="11"/>
      <c r="O825" s="11"/>
      <c r="P825" s="11"/>
      <c r="Q825" s="13"/>
      <c r="R825" s="17"/>
      <c r="S825" s="11"/>
      <c r="T825" s="17"/>
      <c r="V825" s="16"/>
      <c r="W825" s="66"/>
      <c r="X825" s="16"/>
      <c r="Y825" s="66"/>
      <c r="Z825" s="16"/>
      <c r="AA825" s="66"/>
      <c r="AB825" s="16"/>
      <c r="AC825" s="66"/>
    </row>
    <row r="826" spans="1:29" hidden="1" x14ac:dyDescent="0.3">
      <c r="A826"/>
      <c r="E826" s="11"/>
      <c r="H826" s="11"/>
      <c r="I826" s="11"/>
      <c r="J826" s="11"/>
      <c r="K826" s="11"/>
      <c r="L826" s="11"/>
      <c r="M826" s="11"/>
      <c r="N826" s="11"/>
      <c r="O826" s="11"/>
      <c r="P826" s="11"/>
      <c r="Q826" s="13"/>
      <c r="R826" s="17"/>
      <c r="S826" s="11"/>
      <c r="T826" s="17"/>
      <c r="V826" s="16"/>
      <c r="W826" s="66"/>
      <c r="X826" s="16"/>
      <c r="Y826" s="66"/>
      <c r="Z826" s="16"/>
      <c r="AA826" s="66"/>
      <c r="AB826" s="16"/>
      <c r="AC826" s="66"/>
    </row>
    <row r="827" spans="1:29" hidden="1" x14ac:dyDescent="0.3">
      <c r="A827"/>
      <c r="E827" s="11"/>
      <c r="H827" s="11"/>
      <c r="I827" s="11"/>
      <c r="J827" s="11"/>
      <c r="K827" s="11"/>
      <c r="L827" s="11"/>
      <c r="M827" s="11"/>
      <c r="N827" s="11"/>
      <c r="O827" s="11"/>
      <c r="P827" s="11"/>
      <c r="Q827" s="13"/>
      <c r="R827" s="17"/>
      <c r="S827" s="11"/>
      <c r="T827" s="17"/>
      <c r="V827" s="16"/>
      <c r="W827" s="66"/>
      <c r="X827" s="16"/>
      <c r="Y827" s="66"/>
      <c r="Z827" s="16"/>
      <c r="AA827" s="66"/>
      <c r="AB827" s="16"/>
      <c r="AC827" s="66"/>
    </row>
    <row r="828" spans="1:29" hidden="1" x14ac:dyDescent="0.3">
      <c r="A828"/>
      <c r="E828" s="11"/>
      <c r="H828" s="11"/>
      <c r="I828" s="11"/>
      <c r="J828" s="11"/>
      <c r="K828" s="11"/>
      <c r="L828" s="11"/>
      <c r="M828" s="11"/>
      <c r="N828" s="11"/>
      <c r="O828" s="11"/>
      <c r="P828" s="11"/>
      <c r="Q828" s="13"/>
      <c r="R828" s="17"/>
      <c r="S828" s="11"/>
      <c r="T828" s="17"/>
      <c r="V828" s="16"/>
      <c r="W828" s="66"/>
      <c r="X828" s="16"/>
      <c r="Y828" s="66"/>
      <c r="Z828" s="16"/>
      <c r="AA828" s="66"/>
      <c r="AB828" s="16"/>
      <c r="AC828" s="66"/>
    </row>
    <row r="829" spans="1:29" hidden="1" x14ac:dyDescent="0.3">
      <c r="A829"/>
      <c r="E829" s="11"/>
      <c r="H829" s="11"/>
      <c r="I829" s="11"/>
      <c r="J829" s="11"/>
      <c r="K829" s="11"/>
      <c r="L829" s="11"/>
      <c r="M829" s="11"/>
      <c r="N829" s="11"/>
      <c r="O829" s="11"/>
      <c r="P829" s="11"/>
      <c r="Q829" s="13"/>
      <c r="R829" s="17"/>
      <c r="S829" s="11"/>
      <c r="T829" s="17"/>
      <c r="V829" s="16"/>
      <c r="W829" s="66"/>
      <c r="X829" s="16"/>
      <c r="Y829" s="66"/>
      <c r="Z829" s="16"/>
      <c r="AA829" s="66"/>
      <c r="AB829" s="16"/>
      <c r="AC829" s="66"/>
    </row>
    <row r="830" spans="1:29" hidden="1" x14ac:dyDescent="0.3">
      <c r="A830"/>
      <c r="E830" s="11"/>
      <c r="H830" s="11"/>
      <c r="I830" s="11"/>
      <c r="J830" s="11"/>
      <c r="K830" s="11"/>
      <c r="L830" s="11"/>
      <c r="M830" s="11"/>
      <c r="N830" s="11"/>
      <c r="O830" s="11"/>
      <c r="P830" s="11"/>
      <c r="Q830" s="13"/>
      <c r="R830" s="17"/>
      <c r="S830" s="11"/>
      <c r="T830" s="17"/>
      <c r="V830" s="16"/>
      <c r="W830" s="66"/>
      <c r="X830" s="16"/>
      <c r="Y830" s="66"/>
      <c r="Z830" s="16"/>
      <c r="AA830" s="66"/>
      <c r="AB830" s="16"/>
      <c r="AC830" s="66"/>
    </row>
    <row r="831" spans="1:29" hidden="1" x14ac:dyDescent="0.3">
      <c r="A831"/>
      <c r="E831" s="11"/>
      <c r="H831" s="11"/>
      <c r="I831" s="11"/>
      <c r="J831" s="11"/>
      <c r="K831" s="11"/>
      <c r="L831" s="11"/>
      <c r="M831" s="11"/>
      <c r="N831" s="11"/>
      <c r="O831" s="11"/>
      <c r="P831" s="11"/>
      <c r="Q831" s="13"/>
      <c r="R831" s="17"/>
      <c r="S831" s="11"/>
      <c r="T831" s="17"/>
      <c r="V831" s="16"/>
      <c r="W831" s="66"/>
      <c r="X831" s="16"/>
      <c r="Y831" s="66"/>
      <c r="Z831" s="16"/>
      <c r="AA831" s="66"/>
      <c r="AB831" s="16"/>
      <c r="AC831" s="66"/>
    </row>
    <row r="832" spans="1:29" hidden="1" x14ac:dyDescent="0.3">
      <c r="A832"/>
      <c r="E832" s="11"/>
      <c r="H832" s="11"/>
      <c r="I832" s="11"/>
      <c r="J832" s="11"/>
      <c r="K832" s="11"/>
      <c r="L832" s="11"/>
      <c r="M832" s="11"/>
      <c r="N832" s="11"/>
      <c r="O832" s="11"/>
      <c r="P832" s="11"/>
      <c r="Q832" s="13"/>
      <c r="R832" s="17"/>
      <c r="S832" s="11"/>
      <c r="T832" s="17"/>
      <c r="V832" s="16"/>
      <c r="W832" s="66"/>
      <c r="X832" s="16"/>
      <c r="Y832" s="66"/>
      <c r="Z832" s="16"/>
      <c r="AA832" s="66"/>
      <c r="AB832" s="16"/>
      <c r="AC832" s="66"/>
    </row>
    <row r="833" spans="1:29" hidden="1" x14ac:dyDescent="0.3">
      <c r="A833"/>
      <c r="E833" s="11"/>
      <c r="H833" s="11"/>
      <c r="I833" s="11"/>
      <c r="J833" s="11"/>
      <c r="K833" s="11"/>
      <c r="L833" s="11"/>
      <c r="M833" s="11"/>
      <c r="N833" s="11"/>
      <c r="O833" s="11"/>
      <c r="P833" s="11"/>
      <c r="Q833" s="13"/>
      <c r="R833" s="17"/>
      <c r="S833" s="11"/>
      <c r="T833" s="17"/>
      <c r="V833" s="16"/>
      <c r="W833" s="66"/>
      <c r="X833" s="16"/>
      <c r="Y833" s="66"/>
      <c r="Z833" s="16"/>
      <c r="AA833" s="66"/>
      <c r="AB833" s="16"/>
      <c r="AC833" s="66"/>
    </row>
    <row r="834" spans="1:29" hidden="1" x14ac:dyDescent="0.3">
      <c r="A834"/>
      <c r="E834" s="11"/>
      <c r="H834" s="11"/>
      <c r="I834" s="11"/>
      <c r="J834" s="11"/>
      <c r="K834" s="11"/>
      <c r="L834" s="11"/>
      <c r="M834" s="11"/>
      <c r="N834" s="11"/>
      <c r="O834" s="11"/>
      <c r="P834" s="11"/>
      <c r="Q834" s="13"/>
      <c r="R834" s="17"/>
      <c r="S834" s="11"/>
      <c r="T834" s="17"/>
      <c r="V834" s="16"/>
      <c r="W834" s="66"/>
      <c r="X834" s="16"/>
      <c r="Y834" s="66"/>
      <c r="Z834" s="16"/>
      <c r="AA834" s="66"/>
      <c r="AB834" s="16"/>
      <c r="AC834" s="66"/>
    </row>
    <row r="835" spans="1:29" hidden="1" x14ac:dyDescent="0.3">
      <c r="A835"/>
      <c r="E835" s="11"/>
      <c r="H835" s="11"/>
      <c r="I835" s="11"/>
      <c r="J835" s="11"/>
      <c r="K835" s="11"/>
      <c r="L835" s="11"/>
      <c r="M835" s="11"/>
      <c r="N835" s="11"/>
      <c r="O835" s="11"/>
      <c r="P835" s="11"/>
      <c r="Q835" s="13"/>
      <c r="R835" s="17"/>
      <c r="S835" s="11"/>
      <c r="T835" s="17"/>
      <c r="V835" s="16"/>
      <c r="W835" s="66"/>
      <c r="X835" s="16"/>
      <c r="Y835" s="66"/>
      <c r="Z835" s="16"/>
      <c r="AA835" s="66"/>
      <c r="AB835" s="16"/>
      <c r="AC835" s="66"/>
    </row>
    <row r="836" spans="1:29" hidden="1" x14ac:dyDescent="0.3">
      <c r="A836"/>
      <c r="E836" s="11"/>
      <c r="H836" s="11"/>
      <c r="I836" s="11"/>
      <c r="J836" s="11"/>
      <c r="K836" s="11"/>
      <c r="L836" s="11"/>
      <c r="M836" s="11"/>
      <c r="N836" s="11"/>
      <c r="O836" s="11"/>
      <c r="P836" s="11"/>
      <c r="Q836" s="13"/>
      <c r="R836" s="17"/>
      <c r="S836" s="11"/>
      <c r="T836" s="17"/>
      <c r="V836" s="16"/>
      <c r="W836" s="66"/>
      <c r="X836" s="16"/>
      <c r="Y836" s="66"/>
      <c r="Z836" s="16"/>
      <c r="AA836" s="66"/>
      <c r="AB836" s="16"/>
      <c r="AC836" s="66"/>
    </row>
    <row r="837" spans="1:29" hidden="1" x14ac:dyDescent="0.3">
      <c r="A837"/>
      <c r="E837" s="11"/>
      <c r="H837" s="11"/>
      <c r="I837" s="11"/>
      <c r="J837" s="11"/>
      <c r="K837" s="11"/>
      <c r="L837" s="11"/>
      <c r="M837" s="11"/>
      <c r="N837" s="11"/>
      <c r="O837" s="11"/>
      <c r="P837" s="11"/>
      <c r="Q837" s="13"/>
      <c r="R837" s="17"/>
      <c r="S837" s="11"/>
      <c r="T837" s="17"/>
      <c r="V837" s="16"/>
      <c r="W837" s="66"/>
      <c r="X837" s="16"/>
      <c r="Y837" s="66"/>
      <c r="Z837" s="16"/>
      <c r="AA837" s="66"/>
      <c r="AB837" s="16"/>
      <c r="AC837" s="66"/>
    </row>
    <row r="838" spans="1:29" hidden="1" x14ac:dyDescent="0.3">
      <c r="A838"/>
      <c r="E838" s="11"/>
      <c r="H838" s="11"/>
      <c r="I838" s="11"/>
      <c r="J838" s="11"/>
      <c r="K838" s="11"/>
      <c r="L838" s="11"/>
      <c r="M838" s="11"/>
      <c r="N838" s="11"/>
      <c r="O838" s="11"/>
      <c r="P838" s="11"/>
      <c r="Q838" s="13"/>
      <c r="R838" s="17"/>
      <c r="S838" s="11"/>
      <c r="T838" s="17"/>
      <c r="V838" s="16"/>
      <c r="W838" s="66"/>
      <c r="X838" s="16"/>
      <c r="Y838" s="66"/>
      <c r="Z838" s="16"/>
      <c r="AA838" s="66"/>
      <c r="AB838" s="16"/>
      <c r="AC838" s="66"/>
    </row>
    <row r="839" spans="1:29" hidden="1" x14ac:dyDescent="0.3">
      <c r="A839"/>
      <c r="E839" s="11"/>
      <c r="H839" s="11"/>
      <c r="I839" s="11"/>
      <c r="J839" s="11"/>
      <c r="K839" s="11"/>
      <c r="L839" s="11"/>
      <c r="M839" s="11"/>
      <c r="N839" s="11"/>
      <c r="O839" s="11"/>
      <c r="P839" s="11"/>
      <c r="Q839" s="13"/>
      <c r="R839" s="17"/>
      <c r="S839" s="11"/>
      <c r="T839" s="17"/>
      <c r="V839" s="16"/>
      <c r="W839" s="66"/>
      <c r="X839" s="16"/>
      <c r="Y839" s="66"/>
      <c r="Z839" s="16"/>
      <c r="AA839" s="66"/>
      <c r="AB839" s="16"/>
      <c r="AC839" s="66"/>
    </row>
    <row r="840" spans="1:29" hidden="1" x14ac:dyDescent="0.3">
      <c r="A840"/>
      <c r="E840" s="11"/>
      <c r="H840" s="11"/>
      <c r="I840" s="11"/>
      <c r="J840" s="11"/>
      <c r="K840" s="11"/>
      <c r="L840" s="11"/>
      <c r="M840" s="11"/>
      <c r="N840" s="11"/>
      <c r="O840" s="11"/>
      <c r="P840" s="11"/>
      <c r="Q840" s="13"/>
      <c r="R840" s="17"/>
      <c r="S840" s="11"/>
      <c r="T840" s="17"/>
      <c r="V840" s="16"/>
      <c r="W840" s="66"/>
      <c r="X840" s="16"/>
      <c r="Y840" s="66"/>
      <c r="Z840" s="16"/>
      <c r="AA840" s="66"/>
      <c r="AB840" s="16"/>
      <c r="AC840" s="66"/>
    </row>
    <row r="841" spans="1:29" hidden="1" x14ac:dyDescent="0.3">
      <c r="A841"/>
      <c r="E841" s="11"/>
      <c r="H841" s="11"/>
      <c r="I841" s="11"/>
      <c r="J841" s="11"/>
      <c r="K841" s="11"/>
      <c r="L841" s="11"/>
      <c r="M841" s="11"/>
      <c r="N841" s="11"/>
      <c r="O841" s="11"/>
      <c r="P841" s="11"/>
      <c r="Q841" s="13"/>
      <c r="R841" s="17"/>
      <c r="S841" s="11"/>
      <c r="T841" s="17"/>
      <c r="V841" s="16"/>
      <c r="W841" s="66"/>
      <c r="X841" s="16"/>
      <c r="Y841" s="66"/>
      <c r="Z841" s="16"/>
      <c r="AA841" s="66"/>
      <c r="AB841" s="16"/>
      <c r="AC841" s="66"/>
    </row>
    <row r="842" spans="1:29" hidden="1" x14ac:dyDescent="0.3">
      <c r="A842"/>
      <c r="E842" s="11"/>
      <c r="H842" s="11"/>
      <c r="I842" s="11"/>
      <c r="J842" s="11"/>
      <c r="K842" s="11"/>
      <c r="L842" s="11"/>
      <c r="M842" s="11"/>
      <c r="N842" s="11"/>
      <c r="O842" s="11"/>
      <c r="P842" s="11"/>
      <c r="Q842" s="13"/>
      <c r="R842" s="17"/>
      <c r="S842" s="11"/>
      <c r="T842" s="17"/>
      <c r="V842" s="16"/>
      <c r="W842" s="66"/>
      <c r="X842" s="16"/>
      <c r="Y842" s="66"/>
      <c r="Z842" s="16"/>
      <c r="AA842" s="66"/>
      <c r="AB842" s="16"/>
      <c r="AC842" s="66"/>
    </row>
    <row r="843" spans="1:29" hidden="1" x14ac:dyDescent="0.3">
      <c r="A843"/>
      <c r="E843" s="11"/>
      <c r="H843" s="11"/>
      <c r="I843" s="11"/>
      <c r="J843" s="11"/>
      <c r="K843" s="11"/>
      <c r="L843" s="11"/>
      <c r="M843" s="11"/>
      <c r="N843" s="11"/>
      <c r="O843" s="11"/>
      <c r="P843" s="11"/>
      <c r="Q843" s="13"/>
      <c r="R843" s="17"/>
      <c r="S843" s="11"/>
      <c r="T843" s="17"/>
      <c r="V843" s="16"/>
      <c r="W843" s="66"/>
      <c r="X843" s="16"/>
      <c r="Y843" s="66"/>
      <c r="Z843" s="16"/>
      <c r="AA843" s="66"/>
      <c r="AB843" s="16"/>
      <c r="AC843" s="66"/>
    </row>
    <row r="844" spans="1:29" hidden="1" x14ac:dyDescent="0.3">
      <c r="A844"/>
      <c r="E844" s="11"/>
      <c r="H844" s="11"/>
      <c r="I844" s="11"/>
      <c r="J844" s="11"/>
      <c r="K844" s="11"/>
      <c r="L844" s="11"/>
      <c r="M844" s="11"/>
      <c r="N844" s="11"/>
      <c r="O844" s="11"/>
      <c r="P844" s="11"/>
      <c r="Q844" s="13"/>
      <c r="R844" s="17"/>
      <c r="S844" s="11"/>
      <c r="T844" s="17"/>
      <c r="V844" s="16"/>
      <c r="W844" s="66"/>
      <c r="X844" s="16"/>
      <c r="Y844" s="66"/>
      <c r="Z844" s="16"/>
      <c r="AA844" s="66"/>
      <c r="AB844" s="16"/>
      <c r="AC844" s="66"/>
    </row>
    <row r="845" spans="1:29" hidden="1" x14ac:dyDescent="0.3">
      <c r="A845"/>
      <c r="E845" s="11"/>
      <c r="H845" s="11"/>
      <c r="I845" s="11"/>
      <c r="J845" s="11"/>
      <c r="K845" s="11"/>
      <c r="L845" s="11"/>
      <c r="M845" s="11"/>
      <c r="N845" s="11"/>
      <c r="O845" s="11"/>
      <c r="P845" s="11"/>
      <c r="Q845" s="13"/>
      <c r="R845" s="17"/>
      <c r="S845" s="11"/>
      <c r="T845" s="17"/>
      <c r="V845" s="16"/>
      <c r="W845" s="66"/>
      <c r="X845" s="16"/>
      <c r="Y845" s="66"/>
      <c r="Z845" s="16"/>
      <c r="AA845" s="66"/>
      <c r="AB845" s="16"/>
      <c r="AC845" s="66"/>
    </row>
    <row r="846" spans="1:29" hidden="1" x14ac:dyDescent="0.3">
      <c r="A846"/>
      <c r="E846" s="11"/>
      <c r="H846" s="11"/>
      <c r="I846" s="11"/>
      <c r="J846" s="11"/>
      <c r="K846" s="11"/>
      <c r="L846" s="11"/>
      <c r="M846" s="11"/>
      <c r="N846" s="11"/>
      <c r="O846" s="11"/>
      <c r="P846" s="11"/>
      <c r="Q846" s="13"/>
      <c r="R846" s="17"/>
      <c r="S846" s="11"/>
      <c r="T846" s="17"/>
      <c r="V846" s="16"/>
      <c r="W846" s="66"/>
      <c r="X846" s="16"/>
      <c r="Y846" s="66"/>
      <c r="Z846" s="16"/>
      <c r="AA846" s="66"/>
      <c r="AB846" s="16"/>
      <c r="AC846" s="66"/>
    </row>
    <row r="847" spans="1:29" hidden="1" x14ac:dyDescent="0.3">
      <c r="A847"/>
      <c r="E847" s="11"/>
      <c r="H847" s="11"/>
      <c r="I847" s="11"/>
      <c r="J847" s="11"/>
      <c r="K847" s="11"/>
      <c r="L847" s="11"/>
      <c r="M847" s="11"/>
      <c r="N847" s="11"/>
      <c r="O847" s="11"/>
      <c r="P847" s="11"/>
      <c r="Q847" s="13"/>
      <c r="R847" s="17"/>
      <c r="S847" s="11"/>
      <c r="T847" s="17"/>
      <c r="V847" s="16"/>
      <c r="W847" s="66"/>
      <c r="X847" s="16"/>
      <c r="Y847" s="66"/>
      <c r="Z847" s="16"/>
      <c r="AA847" s="66"/>
      <c r="AB847" s="16"/>
      <c r="AC847" s="66"/>
    </row>
    <row r="848" spans="1:29" hidden="1" x14ac:dyDescent="0.3">
      <c r="A848"/>
      <c r="E848" s="11"/>
      <c r="H848" s="11"/>
      <c r="I848" s="11"/>
      <c r="J848" s="11"/>
      <c r="K848" s="11"/>
      <c r="L848" s="11"/>
      <c r="M848" s="11"/>
      <c r="N848" s="11"/>
      <c r="O848" s="11"/>
      <c r="P848" s="11"/>
      <c r="Q848" s="13"/>
      <c r="R848" s="17"/>
      <c r="S848" s="11"/>
      <c r="T848" s="17"/>
      <c r="V848" s="16"/>
      <c r="W848" s="66"/>
      <c r="X848" s="16"/>
      <c r="Y848" s="66"/>
      <c r="Z848" s="16"/>
      <c r="AA848" s="66"/>
      <c r="AB848" s="16"/>
      <c r="AC848" s="66"/>
    </row>
    <row r="849" spans="1:29" hidden="1" x14ac:dyDescent="0.3">
      <c r="A849"/>
      <c r="E849" s="11"/>
      <c r="H849" s="11"/>
      <c r="I849" s="11"/>
      <c r="J849" s="11"/>
      <c r="K849" s="11"/>
      <c r="L849" s="11"/>
      <c r="M849" s="11"/>
      <c r="N849" s="11"/>
      <c r="O849" s="11"/>
      <c r="P849" s="11"/>
      <c r="Q849" s="13"/>
      <c r="R849" s="17"/>
      <c r="S849" s="11"/>
      <c r="T849" s="17"/>
      <c r="V849" s="16"/>
      <c r="W849" s="66"/>
      <c r="X849" s="16"/>
      <c r="Y849" s="66"/>
      <c r="Z849" s="16"/>
      <c r="AA849" s="66"/>
      <c r="AB849" s="16"/>
      <c r="AC849" s="66"/>
    </row>
    <row r="850" spans="1:29" hidden="1" x14ac:dyDescent="0.3">
      <c r="A850"/>
      <c r="E850" s="11"/>
      <c r="H850" s="11"/>
      <c r="I850" s="11"/>
      <c r="J850" s="11"/>
      <c r="K850" s="11"/>
      <c r="L850" s="11"/>
      <c r="M850" s="11"/>
      <c r="N850" s="11"/>
      <c r="O850" s="11"/>
      <c r="P850" s="11"/>
      <c r="Q850" s="13"/>
      <c r="R850" s="17"/>
      <c r="S850" s="11"/>
      <c r="T850" s="17"/>
      <c r="V850" s="16"/>
      <c r="W850" s="66"/>
      <c r="X850" s="16"/>
      <c r="Y850" s="66"/>
      <c r="Z850" s="16"/>
      <c r="AA850" s="66"/>
      <c r="AB850" s="16"/>
      <c r="AC850" s="66"/>
    </row>
    <row r="851" spans="1:29" hidden="1" x14ac:dyDescent="0.3">
      <c r="A851"/>
      <c r="E851" s="11"/>
      <c r="H851" s="11"/>
      <c r="I851" s="11"/>
      <c r="J851" s="11"/>
      <c r="K851" s="11"/>
      <c r="L851" s="11"/>
      <c r="M851" s="11"/>
      <c r="N851" s="11"/>
      <c r="O851" s="11"/>
      <c r="P851" s="11"/>
      <c r="Q851" s="13"/>
      <c r="R851" s="17"/>
      <c r="S851" s="11"/>
      <c r="T851" s="17"/>
      <c r="V851" s="16"/>
      <c r="W851" s="66"/>
      <c r="X851" s="16"/>
      <c r="Y851" s="66"/>
      <c r="Z851" s="16"/>
      <c r="AA851" s="66"/>
      <c r="AB851" s="16"/>
      <c r="AC851" s="66"/>
    </row>
    <row r="852" spans="1:29" hidden="1" x14ac:dyDescent="0.3">
      <c r="A852"/>
      <c r="E852" s="11"/>
      <c r="H852" s="11"/>
      <c r="I852" s="11"/>
      <c r="J852" s="11"/>
      <c r="K852" s="11"/>
      <c r="L852" s="11"/>
      <c r="M852" s="11"/>
      <c r="N852" s="11"/>
      <c r="O852" s="11"/>
      <c r="P852" s="11"/>
      <c r="Q852" s="13"/>
      <c r="R852" s="17"/>
      <c r="S852" s="11"/>
      <c r="T852" s="17"/>
      <c r="V852" s="16"/>
      <c r="W852" s="66"/>
      <c r="X852" s="16"/>
      <c r="Y852" s="66"/>
      <c r="Z852" s="16"/>
      <c r="AA852" s="66"/>
      <c r="AB852" s="16"/>
      <c r="AC852" s="66"/>
    </row>
    <row r="853" spans="1:29" hidden="1" x14ac:dyDescent="0.3">
      <c r="A853"/>
      <c r="E853" s="11"/>
      <c r="H853" s="11"/>
      <c r="I853" s="11"/>
      <c r="J853" s="11"/>
      <c r="K853" s="11"/>
      <c r="L853" s="11"/>
      <c r="M853" s="11"/>
      <c r="N853" s="11"/>
      <c r="O853" s="11"/>
      <c r="P853" s="11"/>
      <c r="Q853" s="13"/>
      <c r="R853" s="17"/>
      <c r="S853" s="11"/>
      <c r="T853" s="17"/>
      <c r="V853" s="16"/>
      <c r="W853" s="66"/>
      <c r="X853" s="16"/>
      <c r="Y853" s="66"/>
      <c r="Z853" s="16"/>
      <c r="AA853" s="66"/>
      <c r="AB853" s="16"/>
      <c r="AC853" s="66"/>
    </row>
    <row r="854" spans="1:29" hidden="1" x14ac:dyDescent="0.3">
      <c r="A854"/>
      <c r="E854" s="11"/>
      <c r="H854" s="11"/>
      <c r="I854" s="11"/>
      <c r="J854" s="11"/>
      <c r="K854" s="11"/>
      <c r="L854" s="11"/>
      <c r="M854" s="11"/>
      <c r="N854" s="11"/>
      <c r="O854" s="11"/>
      <c r="P854" s="11"/>
      <c r="Q854" s="13"/>
      <c r="R854" s="17"/>
      <c r="S854" s="11"/>
      <c r="T854" s="17"/>
      <c r="V854" s="16"/>
      <c r="W854" s="66"/>
      <c r="X854" s="16"/>
      <c r="Y854" s="66"/>
      <c r="Z854" s="16"/>
      <c r="AA854" s="66"/>
      <c r="AB854" s="16"/>
      <c r="AC854" s="66"/>
    </row>
    <row r="855" spans="1:29" hidden="1" x14ac:dyDescent="0.3">
      <c r="A855"/>
      <c r="E855" s="11"/>
      <c r="H855" s="11"/>
      <c r="I855" s="11"/>
      <c r="J855" s="11"/>
      <c r="K855" s="11"/>
      <c r="L855" s="11"/>
      <c r="M855" s="11"/>
      <c r="N855" s="11"/>
      <c r="O855" s="11"/>
      <c r="P855" s="11"/>
      <c r="Q855" s="13"/>
      <c r="R855" s="17"/>
      <c r="S855" s="11"/>
      <c r="T855" s="17"/>
      <c r="V855" s="16"/>
      <c r="W855" s="66"/>
      <c r="X855" s="16"/>
      <c r="Y855" s="66"/>
      <c r="Z855" s="16"/>
      <c r="AA855" s="66"/>
      <c r="AB855" s="16"/>
      <c r="AC855" s="66"/>
    </row>
    <row r="856" spans="1:29" hidden="1" x14ac:dyDescent="0.3">
      <c r="A856"/>
      <c r="E856" s="11"/>
      <c r="H856" s="11"/>
      <c r="I856" s="11"/>
      <c r="J856" s="11"/>
      <c r="K856" s="11"/>
      <c r="L856" s="11"/>
      <c r="M856" s="11"/>
      <c r="N856" s="11"/>
      <c r="O856" s="11"/>
      <c r="P856" s="11"/>
      <c r="Q856" s="13"/>
      <c r="R856" s="17"/>
      <c r="S856" s="11"/>
      <c r="T856" s="17"/>
      <c r="V856" s="16"/>
      <c r="W856" s="66"/>
      <c r="X856" s="16"/>
      <c r="Y856" s="66"/>
      <c r="Z856" s="16"/>
      <c r="AA856" s="66"/>
      <c r="AB856" s="16"/>
      <c r="AC856" s="66"/>
    </row>
    <row r="857" spans="1:29" hidden="1" x14ac:dyDescent="0.3">
      <c r="A857"/>
      <c r="E857" s="11"/>
      <c r="H857" s="11"/>
      <c r="I857" s="11"/>
      <c r="J857" s="11"/>
      <c r="K857" s="11"/>
      <c r="L857" s="11"/>
      <c r="M857" s="11"/>
      <c r="N857" s="11"/>
      <c r="O857" s="11"/>
      <c r="P857" s="11"/>
      <c r="Q857" s="13"/>
      <c r="R857" s="17"/>
      <c r="S857" s="11"/>
      <c r="T857" s="17"/>
      <c r="V857" s="16"/>
      <c r="W857" s="66"/>
      <c r="X857" s="16"/>
      <c r="Y857" s="66"/>
      <c r="Z857" s="16"/>
      <c r="AA857" s="66"/>
      <c r="AB857" s="16"/>
      <c r="AC857" s="66"/>
    </row>
    <row r="858" spans="1:29" hidden="1" x14ac:dyDescent="0.3">
      <c r="A858"/>
      <c r="E858" s="11"/>
      <c r="H858" s="11"/>
      <c r="I858" s="11"/>
      <c r="J858" s="11"/>
      <c r="K858" s="11"/>
      <c r="L858" s="11"/>
      <c r="M858" s="11"/>
      <c r="N858" s="11"/>
      <c r="O858" s="11"/>
      <c r="P858" s="11"/>
      <c r="Q858" s="13"/>
      <c r="R858" s="17"/>
      <c r="S858" s="11"/>
      <c r="T858" s="17"/>
      <c r="V858" s="16"/>
      <c r="W858" s="66"/>
      <c r="X858" s="16"/>
      <c r="Y858" s="66"/>
      <c r="Z858" s="16"/>
      <c r="AA858" s="66"/>
      <c r="AB858" s="16"/>
      <c r="AC858" s="66"/>
    </row>
    <row r="859" spans="1:29" hidden="1" x14ac:dyDescent="0.3">
      <c r="A859"/>
      <c r="E859" s="11"/>
      <c r="H859" s="11"/>
      <c r="I859" s="11"/>
      <c r="J859" s="11"/>
      <c r="K859" s="11"/>
      <c r="L859" s="11"/>
      <c r="M859" s="11"/>
      <c r="N859" s="11"/>
      <c r="O859" s="11"/>
      <c r="P859" s="11"/>
      <c r="Q859" s="13"/>
      <c r="R859" s="17"/>
      <c r="S859" s="11"/>
      <c r="T859" s="17"/>
      <c r="V859" s="16"/>
      <c r="W859" s="66"/>
      <c r="X859" s="16"/>
      <c r="Y859" s="66"/>
      <c r="Z859" s="16"/>
      <c r="AA859" s="66"/>
      <c r="AB859" s="16"/>
      <c r="AC859" s="66"/>
    </row>
    <row r="860" spans="1:29" hidden="1" x14ac:dyDescent="0.3">
      <c r="A860"/>
      <c r="E860" s="11"/>
      <c r="H860" s="11"/>
      <c r="I860" s="11"/>
      <c r="J860" s="11"/>
      <c r="K860" s="11"/>
      <c r="L860" s="11"/>
      <c r="M860" s="11"/>
      <c r="N860" s="11"/>
      <c r="O860" s="11"/>
      <c r="P860" s="11"/>
      <c r="Q860" s="13"/>
      <c r="R860" s="17"/>
      <c r="S860" s="11"/>
      <c r="T860" s="17"/>
      <c r="V860" s="16"/>
      <c r="W860" s="66"/>
      <c r="X860" s="16"/>
      <c r="Y860" s="66"/>
      <c r="Z860" s="16"/>
      <c r="AA860" s="66"/>
      <c r="AB860" s="16"/>
      <c r="AC860" s="66"/>
    </row>
    <row r="861" spans="1:29" hidden="1" x14ac:dyDescent="0.3">
      <c r="A861"/>
      <c r="E861" s="11"/>
      <c r="H861" s="11"/>
      <c r="I861" s="11"/>
      <c r="J861" s="11"/>
      <c r="K861" s="11"/>
      <c r="L861" s="11"/>
      <c r="M861" s="11"/>
      <c r="N861" s="11"/>
      <c r="O861" s="11"/>
      <c r="P861" s="11"/>
      <c r="Q861" s="13"/>
      <c r="R861" s="17"/>
      <c r="S861" s="11"/>
      <c r="T861" s="17"/>
      <c r="V861" s="16"/>
      <c r="W861" s="66"/>
      <c r="X861" s="16"/>
      <c r="Y861" s="66"/>
      <c r="Z861" s="16"/>
      <c r="AA861" s="66"/>
      <c r="AB861" s="16"/>
      <c r="AC861" s="66"/>
    </row>
    <row r="862" spans="1:29" hidden="1" x14ac:dyDescent="0.3">
      <c r="A862"/>
      <c r="E862" s="11"/>
      <c r="H862" s="11"/>
      <c r="I862" s="11"/>
      <c r="J862" s="11"/>
      <c r="K862" s="11"/>
      <c r="L862" s="11"/>
      <c r="M862" s="11"/>
      <c r="N862" s="11"/>
      <c r="O862" s="11"/>
      <c r="P862" s="11"/>
      <c r="Q862" s="13"/>
      <c r="R862" s="17"/>
      <c r="S862" s="11"/>
      <c r="T862" s="17"/>
      <c r="V862" s="16"/>
      <c r="W862" s="66"/>
      <c r="X862" s="16"/>
      <c r="Y862" s="66"/>
      <c r="Z862" s="16"/>
      <c r="AA862" s="66"/>
      <c r="AB862" s="16"/>
      <c r="AC862" s="66"/>
    </row>
    <row r="863" spans="1:29" hidden="1" x14ac:dyDescent="0.3">
      <c r="A863"/>
      <c r="E863" s="11"/>
      <c r="H863" s="11"/>
      <c r="I863" s="11"/>
      <c r="J863" s="11"/>
      <c r="K863" s="11"/>
      <c r="L863" s="11"/>
      <c r="M863" s="11"/>
      <c r="N863" s="11"/>
      <c r="O863" s="11"/>
      <c r="P863" s="11"/>
      <c r="Q863" s="13"/>
      <c r="R863" s="17"/>
      <c r="S863" s="11"/>
      <c r="T863" s="17"/>
      <c r="V863" s="16"/>
      <c r="W863" s="66"/>
      <c r="X863" s="16"/>
      <c r="Y863" s="66"/>
      <c r="Z863" s="16"/>
      <c r="AA863" s="66"/>
      <c r="AB863" s="16"/>
      <c r="AC863" s="66"/>
    </row>
    <row r="864" spans="1:29" hidden="1" x14ac:dyDescent="0.3">
      <c r="A864"/>
      <c r="E864" s="11"/>
      <c r="H864" s="11"/>
      <c r="I864" s="11"/>
      <c r="J864" s="11"/>
      <c r="K864" s="11"/>
      <c r="L864" s="11"/>
      <c r="M864" s="11"/>
      <c r="N864" s="11"/>
      <c r="O864" s="11"/>
      <c r="P864" s="11"/>
      <c r="Q864" s="13"/>
      <c r="R864" s="17"/>
      <c r="S864" s="11"/>
      <c r="T864" s="17"/>
      <c r="V864" s="16"/>
      <c r="W864" s="66"/>
      <c r="X864" s="16"/>
      <c r="Y864" s="66"/>
      <c r="Z864" s="16"/>
      <c r="AA864" s="66"/>
      <c r="AB864" s="16"/>
      <c r="AC864" s="66"/>
    </row>
    <row r="865" spans="1:29" hidden="1" x14ac:dyDescent="0.3">
      <c r="A865"/>
      <c r="E865" s="11"/>
      <c r="H865" s="11"/>
      <c r="I865" s="11"/>
      <c r="J865" s="11"/>
      <c r="K865" s="11"/>
      <c r="L865" s="11"/>
      <c r="M865" s="11"/>
      <c r="N865" s="11"/>
      <c r="O865" s="11"/>
      <c r="P865" s="11"/>
      <c r="Q865" s="13"/>
      <c r="R865" s="17"/>
      <c r="S865" s="11"/>
      <c r="T865" s="17"/>
      <c r="V865" s="16"/>
      <c r="W865" s="66"/>
      <c r="X865" s="16"/>
      <c r="Y865" s="66"/>
      <c r="Z865" s="16"/>
      <c r="AA865" s="66"/>
      <c r="AB865" s="16"/>
      <c r="AC865" s="66"/>
    </row>
    <row r="866" spans="1:29" hidden="1" x14ac:dyDescent="0.3">
      <c r="A866"/>
      <c r="E866" s="11"/>
      <c r="H866" s="11"/>
      <c r="I866" s="11"/>
      <c r="J866" s="11"/>
      <c r="K866" s="11"/>
      <c r="L866" s="11"/>
      <c r="M866" s="11"/>
      <c r="N866" s="11"/>
      <c r="O866" s="11"/>
      <c r="P866" s="11"/>
      <c r="Q866" s="13"/>
      <c r="R866" s="17"/>
      <c r="S866" s="11"/>
      <c r="T866" s="17"/>
      <c r="V866" s="16"/>
      <c r="W866" s="66"/>
      <c r="X866" s="16"/>
      <c r="Y866" s="66"/>
      <c r="Z866" s="16"/>
      <c r="AA866" s="66"/>
      <c r="AB866" s="16"/>
      <c r="AC866" s="66"/>
    </row>
    <row r="867" spans="1:29" hidden="1" x14ac:dyDescent="0.3">
      <c r="A867"/>
      <c r="E867" s="11"/>
      <c r="H867" s="11"/>
      <c r="I867" s="11"/>
      <c r="J867" s="11"/>
      <c r="K867" s="11"/>
      <c r="L867" s="11"/>
      <c r="M867" s="11"/>
      <c r="N867" s="11"/>
      <c r="O867" s="11"/>
      <c r="P867" s="11"/>
      <c r="Q867" s="13"/>
      <c r="R867" s="17"/>
      <c r="S867" s="11"/>
      <c r="T867" s="17"/>
      <c r="V867" s="16"/>
      <c r="W867" s="66"/>
      <c r="X867" s="16"/>
      <c r="Y867" s="66"/>
      <c r="Z867" s="16"/>
      <c r="AA867" s="66"/>
      <c r="AB867" s="16"/>
      <c r="AC867" s="66"/>
    </row>
    <row r="868" spans="1:29" hidden="1" x14ac:dyDescent="0.3">
      <c r="A868"/>
      <c r="E868" s="11"/>
      <c r="H868" s="11"/>
      <c r="I868" s="11"/>
      <c r="J868" s="11"/>
      <c r="K868" s="11"/>
      <c r="L868" s="11"/>
      <c r="M868" s="11"/>
      <c r="N868" s="11"/>
      <c r="O868" s="11"/>
      <c r="P868" s="11"/>
      <c r="Q868" s="13"/>
      <c r="R868" s="17"/>
      <c r="S868" s="11"/>
      <c r="T868" s="17"/>
      <c r="V868" s="16"/>
      <c r="W868" s="66"/>
      <c r="X868" s="16"/>
      <c r="Y868" s="66"/>
      <c r="Z868" s="16"/>
      <c r="AA868" s="66"/>
      <c r="AB868" s="16"/>
      <c r="AC868" s="66"/>
    </row>
    <row r="869" spans="1:29" hidden="1" x14ac:dyDescent="0.3">
      <c r="A869"/>
      <c r="E869" s="11"/>
      <c r="H869" s="11"/>
      <c r="I869" s="11"/>
      <c r="J869" s="11"/>
      <c r="K869" s="11"/>
      <c r="L869" s="11"/>
      <c r="M869" s="11"/>
      <c r="N869" s="11"/>
      <c r="O869" s="11"/>
      <c r="P869" s="11"/>
      <c r="Q869" s="13"/>
      <c r="R869" s="17"/>
      <c r="S869" s="11"/>
      <c r="T869" s="17"/>
      <c r="V869" s="16"/>
      <c r="W869" s="66"/>
      <c r="X869" s="16"/>
      <c r="Y869" s="66"/>
      <c r="Z869" s="16"/>
      <c r="AA869" s="66"/>
      <c r="AB869" s="16"/>
      <c r="AC869" s="66"/>
    </row>
    <row r="870" spans="1:29" hidden="1" x14ac:dyDescent="0.3">
      <c r="A870"/>
      <c r="E870" s="11"/>
      <c r="H870" s="11"/>
      <c r="I870" s="11"/>
      <c r="J870" s="11"/>
      <c r="K870" s="11"/>
      <c r="L870" s="11"/>
      <c r="M870" s="11"/>
      <c r="N870" s="11"/>
      <c r="O870" s="11"/>
      <c r="P870" s="11"/>
      <c r="Q870" s="13"/>
      <c r="R870" s="17"/>
      <c r="S870" s="11"/>
      <c r="T870" s="17"/>
      <c r="V870" s="16"/>
      <c r="W870" s="66"/>
      <c r="X870" s="16"/>
      <c r="Y870" s="66"/>
      <c r="Z870" s="16"/>
      <c r="AA870" s="66"/>
      <c r="AB870" s="16"/>
      <c r="AC870" s="66"/>
    </row>
    <row r="871" spans="1:29" hidden="1" x14ac:dyDescent="0.3">
      <c r="A871"/>
      <c r="E871" s="11"/>
      <c r="H871" s="11"/>
      <c r="I871" s="11"/>
      <c r="J871" s="11"/>
      <c r="K871" s="11"/>
      <c r="L871" s="11"/>
      <c r="M871" s="11"/>
      <c r="N871" s="11"/>
      <c r="O871" s="11"/>
      <c r="P871" s="11"/>
      <c r="Q871" s="13"/>
      <c r="R871" s="17"/>
      <c r="S871" s="11"/>
      <c r="T871" s="17"/>
      <c r="V871" s="16"/>
      <c r="W871" s="66"/>
      <c r="X871" s="16"/>
      <c r="Y871" s="66"/>
      <c r="Z871" s="16"/>
      <c r="AA871" s="66"/>
      <c r="AB871" s="16"/>
      <c r="AC871" s="66"/>
    </row>
    <row r="872" spans="1:29" hidden="1" x14ac:dyDescent="0.3">
      <c r="A872"/>
      <c r="E872" s="11"/>
      <c r="H872" s="11"/>
      <c r="I872" s="11"/>
      <c r="J872" s="11"/>
      <c r="K872" s="11"/>
      <c r="L872" s="11"/>
      <c r="M872" s="11"/>
      <c r="N872" s="11"/>
      <c r="O872" s="11"/>
      <c r="P872" s="11"/>
      <c r="Q872" s="13"/>
      <c r="R872" s="17"/>
      <c r="S872" s="11"/>
      <c r="T872" s="17"/>
      <c r="V872" s="16"/>
      <c r="W872" s="66"/>
      <c r="X872" s="16"/>
      <c r="Y872" s="66"/>
      <c r="Z872" s="16"/>
      <c r="AA872" s="66"/>
      <c r="AB872" s="16"/>
      <c r="AC872" s="66"/>
    </row>
    <row r="873" spans="1:29" hidden="1" x14ac:dyDescent="0.3">
      <c r="A873"/>
      <c r="E873" s="11"/>
      <c r="H873" s="11"/>
      <c r="I873" s="11"/>
      <c r="J873" s="11"/>
      <c r="K873" s="11"/>
      <c r="L873" s="11"/>
      <c r="M873" s="11"/>
      <c r="N873" s="11"/>
      <c r="O873" s="11"/>
      <c r="P873" s="11"/>
      <c r="Q873" s="13"/>
      <c r="R873" s="17"/>
      <c r="S873" s="11"/>
      <c r="T873" s="17"/>
      <c r="V873" s="16"/>
      <c r="W873" s="66"/>
      <c r="X873" s="16"/>
      <c r="Y873" s="66"/>
      <c r="Z873" s="16"/>
      <c r="AA873" s="66"/>
      <c r="AB873" s="16"/>
      <c r="AC873" s="66"/>
    </row>
    <row r="874" spans="1:29" hidden="1" x14ac:dyDescent="0.3">
      <c r="A874"/>
      <c r="E874" s="11"/>
      <c r="H874" s="11"/>
      <c r="I874" s="11"/>
      <c r="J874" s="11"/>
      <c r="K874" s="11"/>
      <c r="L874" s="11"/>
      <c r="M874" s="11"/>
      <c r="N874" s="11"/>
      <c r="O874" s="11"/>
      <c r="P874" s="11"/>
      <c r="Q874" s="13"/>
      <c r="R874" s="17"/>
      <c r="S874" s="11"/>
      <c r="T874" s="17"/>
      <c r="V874" s="16"/>
      <c r="W874" s="66"/>
      <c r="X874" s="16"/>
      <c r="Y874" s="66"/>
      <c r="Z874" s="16"/>
      <c r="AA874" s="66"/>
      <c r="AB874" s="16"/>
      <c r="AC874" s="66"/>
    </row>
    <row r="875" spans="1:29" hidden="1" x14ac:dyDescent="0.3">
      <c r="A875"/>
      <c r="E875" s="11"/>
      <c r="H875" s="11"/>
      <c r="I875" s="11"/>
      <c r="J875" s="11"/>
      <c r="K875" s="11"/>
      <c r="L875" s="11"/>
      <c r="M875" s="11"/>
      <c r="N875" s="11"/>
      <c r="O875" s="11"/>
      <c r="P875" s="11"/>
      <c r="Q875" s="13"/>
      <c r="R875" s="17"/>
      <c r="S875" s="11"/>
      <c r="T875" s="17"/>
      <c r="V875" s="16"/>
      <c r="W875" s="66"/>
      <c r="X875" s="16"/>
      <c r="Y875" s="66"/>
      <c r="Z875" s="16"/>
      <c r="AA875" s="66"/>
      <c r="AB875" s="16"/>
      <c r="AC875" s="66"/>
    </row>
    <row r="876" spans="1:29" hidden="1" x14ac:dyDescent="0.3">
      <c r="A876"/>
      <c r="E876" s="11"/>
      <c r="H876" s="11"/>
      <c r="I876" s="11"/>
      <c r="J876" s="11"/>
      <c r="K876" s="11"/>
      <c r="L876" s="11"/>
      <c r="M876" s="11"/>
      <c r="N876" s="11"/>
      <c r="O876" s="11"/>
      <c r="P876" s="11"/>
      <c r="Q876" s="13"/>
      <c r="R876" s="17"/>
      <c r="S876" s="11"/>
      <c r="T876" s="17"/>
      <c r="V876" s="16"/>
      <c r="W876" s="66"/>
      <c r="X876" s="16"/>
      <c r="Y876" s="66"/>
      <c r="Z876" s="16"/>
      <c r="AA876" s="66"/>
      <c r="AB876" s="16"/>
      <c r="AC876" s="66"/>
    </row>
    <row r="877" spans="1:29" hidden="1" x14ac:dyDescent="0.3">
      <c r="A877"/>
      <c r="E877" s="11"/>
      <c r="H877" s="11"/>
      <c r="I877" s="11"/>
      <c r="J877" s="11"/>
      <c r="K877" s="11"/>
      <c r="L877" s="11"/>
      <c r="M877" s="11"/>
      <c r="N877" s="11"/>
      <c r="O877" s="11"/>
      <c r="P877" s="11"/>
      <c r="Q877" s="13"/>
      <c r="R877" s="17"/>
      <c r="S877" s="11"/>
      <c r="T877" s="17"/>
      <c r="V877" s="16"/>
      <c r="W877" s="66"/>
      <c r="X877" s="16"/>
      <c r="Y877" s="66"/>
      <c r="Z877" s="16"/>
      <c r="AA877" s="66"/>
      <c r="AB877" s="16"/>
      <c r="AC877" s="66"/>
    </row>
    <row r="878" spans="1:29" hidden="1" x14ac:dyDescent="0.3">
      <c r="A878"/>
      <c r="E878" s="11"/>
      <c r="H878" s="11"/>
      <c r="I878" s="11"/>
      <c r="J878" s="11"/>
      <c r="K878" s="11"/>
      <c r="L878" s="11"/>
      <c r="M878" s="11"/>
      <c r="N878" s="11"/>
      <c r="O878" s="11"/>
      <c r="P878" s="11"/>
      <c r="Q878" s="13"/>
      <c r="R878" s="17"/>
      <c r="S878" s="11"/>
      <c r="T878" s="17"/>
      <c r="V878" s="16"/>
      <c r="W878" s="66"/>
      <c r="X878" s="16"/>
      <c r="Y878" s="66"/>
      <c r="Z878" s="16"/>
      <c r="AA878" s="66"/>
      <c r="AB878" s="16"/>
      <c r="AC878" s="66"/>
    </row>
    <row r="879" spans="1:29" hidden="1" x14ac:dyDescent="0.3">
      <c r="A879"/>
      <c r="E879" s="11"/>
      <c r="H879" s="11"/>
      <c r="I879" s="11"/>
      <c r="J879" s="11"/>
      <c r="K879" s="11"/>
      <c r="L879" s="11"/>
      <c r="M879" s="11"/>
      <c r="N879" s="11"/>
      <c r="O879" s="11"/>
      <c r="P879" s="11"/>
      <c r="Q879" s="13"/>
      <c r="R879" s="17"/>
      <c r="S879" s="11"/>
      <c r="T879" s="17"/>
      <c r="V879" s="16"/>
      <c r="W879" s="66"/>
      <c r="X879" s="16"/>
      <c r="Y879" s="66"/>
      <c r="Z879" s="16"/>
      <c r="AA879" s="66"/>
      <c r="AB879" s="16"/>
      <c r="AC879" s="66"/>
    </row>
    <row r="880" spans="1:29" hidden="1" x14ac:dyDescent="0.3">
      <c r="A880"/>
      <c r="E880" s="11"/>
      <c r="H880" s="11"/>
      <c r="I880" s="11"/>
      <c r="J880" s="11"/>
      <c r="K880" s="11"/>
      <c r="L880" s="11"/>
      <c r="M880" s="11"/>
      <c r="N880" s="11"/>
      <c r="O880" s="11"/>
      <c r="P880" s="11"/>
      <c r="Q880" s="13"/>
      <c r="R880" s="17"/>
      <c r="S880" s="11"/>
      <c r="T880" s="17"/>
      <c r="V880" s="16"/>
      <c r="W880" s="66"/>
      <c r="X880" s="16"/>
      <c r="Y880" s="66"/>
      <c r="Z880" s="16"/>
      <c r="AA880" s="66"/>
      <c r="AB880" s="16"/>
      <c r="AC880" s="66"/>
    </row>
    <row r="881" spans="1:29" hidden="1" x14ac:dyDescent="0.3">
      <c r="A881"/>
      <c r="E881" s="11"/>
      <c r="H881" s="11"/>
      <c r="I881" s="11"/>
      <c r="J881" s="11"/>
      <c r="K881" s="11"/>
      <c r="L881" s="11"/>
      <c r="M881" s="11"/>
      <c r="N881" s="11"/>
      <c r="O881" s="11"/>
      <c r="P881" s="11"/>
      <c r="Q881" s="13"/>
      <c r="R881" s="17"/>
      <c r="S881" s="11"/>
      <c r="T881" s="17"/>
      <c r="V881" s="16"/>
      <c r="W881" s="66"/>
      <c r="X881" s="16"/>
      <c r="Y881" s="66"/>
      <c r="Z881" s="16"/>
      <c r="AA881" s="66"/>
      <c r="AB881" s="16"/>
      <c r="AC881" s="66"/>
    </row>
    <row r="882" spans="1:29" hidden="1" x14ac:dyDescent="0.3">
      <c r="A882"/>
      <c r="E882" s="11"/>
      <c r="H882" s="11"/>
      <c r="I882" s="11"/>
      <c r="J882" s="11"/>
      <c r="K882" s="11"/>
      <c r="L882" s="11"/>
      <c r="M882" s="11"/>
      <c r="N882" s="11"/>
      <c r="O882" s="11"/>
      <c r="P882" s="11"/>
      <c r="Q882" s="13"/>
      <c r="R882" s="17"/>
      <c r="S882" s="11"/>
      <c r="T882" s="17"/>
      <c r="V882" s="16"/>
      <c r="W882" s="66"/>
      <c r="X882" s="16"/>
      <c r="Y882" s="66"/>
      <c r="Z882" s="16"/>
      <c r="AA882" s="66"/>
      <c r="AB882" s="16"/>
      <c r="AC882" s="66"/>
    </row>
    <row r="883" spans="1:29" hidden="1" x14ac:dyDescent="0.3">
      <c r="A883"/>
      <c r="E883" s="11"/>
      <c r="H883" s="11"/>
      <c r="I883" s="11"/>
      <c r="J883" s="11"/>
      <c r="K883" s="11"/>
      <c r="L883" s="11"/>
      <c r="M883" s="11"/>
      <c r="N883" s="11"/>
      <c r="O883" s="11"/>
      <c r="P883" s="11"/>
      <c r="Q883" s="13"/>
      <c r="R883" s="17"/>
      <c r="S883" s="11"/>
      <c r="T883" s="17"/>
      <c r="V883" s="16"/>
      <c r="W883" s="66"/>
      <c r="X883" s="16"/>
      <c r="Y883" s="66"/>
      <c r="Z883" s="16"/>
      <c r="AA883" s="66"/>
      <c r="AB883" s="16"/>
      <c r="AC883" s="66"/>
    </row>
    <row r="884" spans="1:29" hidden="1" x14ac:dyDescent="0.3">
      <c r="A884"/>
      <c r="E884" s="11"/>
      <c r="H884" s="11"/>
      <c r="I884" s="11"/>
      <c r="J884" s="11"/>
      <c r="K884" s="11"/>
      <c r="L884" s="11"/>
      <c r="M884" s="11"/>
      <c r="N884" s="11"/>
      <c r="O884" s="11"/>
      <c r="P884" s="11"/>
      <c r="Q884" s="13"/>
      <c r="R884" s="17"/>
      <c r="S884" s="11"/>
      <c r="T884" s="17"/>
      <c r="V884" s="16"/>
      <c r="W884" s="66"/>
      <c r="X884" s="16"/>
      <c r="Y884" s="66"/>
      <c r="Z884" s="16"/>
      <c r="AA884" s="66"/>
      <c r="AB884" s="16"/>
      <c r="AC884" s="66"/>
    </row>
    <row r="885" spans="1:29" hidden="1" x14ac:dyDescent="0.3">
      <c r="A885"/>
      <c r="E885" s="11"/>
      <c r="H885" s="11"/>
      <c r="I885" s="11"/>
      <c r="J885" s="11"/>
      <c r="K885" s="11"/>
      <c r="L885" s="11"/>
      <c r="M885" s="11"/>
      <c r="N885" s="11"/>
      <c r="O885" s="11"/>
      <c r="P885" s="11"/>
      <c r="Q885" s="13"/>
      <c r="R885" s="17"/>
      <c r="S885" s="11"/>
      <c r="T885" s="17"/>
      <c r="V885" s="16"/>
      <c r="W885" s="66"/>
      <c r="X885" s="16"/>
      <c r="Y885" s="66"/>
      <c r="Z885" s="16"/>
      <c r="AA885" s="66"/>
      <c r="AB885" s="16"/>
      <c r="AC885" s="66"/>
    </row>
    <row r="886" spans="1:29" hidden="1" x14ac:dyDescent="0.3">
      <c r="A886"/>
      <c r="E886" s="11"/>
      <c r="H886" s="11"/>
      <c r="I886" s="11"/>
      <c r="J886" s="11"/>
      <c r="K886" s="11"/>
      <c r="L886" s="11"/>
      <c r="M886" s="11"/>
      <c r="N886" s="11"/>
      <c r="O886" s="11"/>
      <c r="P886" s="11"/>
      <c r="Q886" s="13"/>
      <c r="R886" s="17"/>
      <c r="S886" s="11"/>
      <c r="T886" s="17"/>
      <c r="V886" s="16"/>
      <c r="W886" s="66"/>
      <c r="X886" s="16"/>
      <c r="Y886" s="66"/>
      <c r="Z886" s="16"/>
      <c r="AA886" s="66"/>
      <c r="AB886" s="16"/>
      <c r="AC886" s="66"/>
    </row>
    <row r="887" spans="1:29" hidden="1" x14ac:dyDescent="0.3">
      <c r="A887"/>
      <c r="E887" s="11"/>
      <c r="H887" s="11"/>
      <c r="I887" s="11"/>
      <c r="J887" s="11"/>
      <c r="K887" s="11"/>
      <c r="L887" s="11"/>
      <c r="M887" s="11"/>
      <c r="N887" s="11"/>
      <c r="O887" s="11"/>
      <c r="P887" s="11"/>
      <c r="Q887" s="13"/>
      <c r="R887" s="17"/>
      <c r="S887" s="11"/>
      <c r="T887" s="17"/>
      <c r="V887" s="16"/>
      <c r="W887" s="66"/>
      <c r="X887" s="16"/>
      <c r="Y887" s="66"/>
      <c r="Z887" s="16"/>
      <c r="AA887" s="66"/>
      <c r="AB887" s="16"/>
      <c r="AC887" s="66"/>
    </row>
    <row r="888" spans="1:29" hidden="1" x14ac:dyDescent="0.3">
      <c r="A888"/>
      <c r="E888" s="11"/>
      <c r="H888" s="11"/>
      <c r="I888" s="11"/>
      <c r="J888" s="11"/>
      <c r="K888" s="11"/>
      <c r="L888" s="11"/>
      <c r="M888" s="11"/>
      <c r="N888" s="11"/>
      <c r="O888" s="11"/>
      <c r="P888" s="11"/>
      <c r="Q888" s="13"/>
      <c r="R888" s="17"/>
      <c r="S888" s="11"/>
      <c r="T888" s="17"/>
      <c r="V888" s="16"/>
      <c r="W888" s="66"/>
      <c r="X888" s="16"/>
      <c r="Y888" s="66"/>
      <c r="Z888" s="16"/>
      <c r="AA888" s="66"/>
      <c r="AB888" s="16"/>
      <c r="AC888" s="66"/>
    </row>
    <row r="889" spans="1:29" hidden="1" x14ac:dyDescent="0.3">
      <c r="A889"/>
      <c r="E889" s="11"/>
      <c r="H889" s="11"/>
      <c r="I889" s="11"/>
      <c r="J889" s="11"/>
      <c r="K889" s="11"/>
      <c r="L889" s="11"/>
      <c r="M889" s="11"/>
      <c r="N889" s="11"/>
      <c r="O889" s="11"/>
      <c r="P889" s="11"/>
      <c r="Q889" s="13"/>
      <c r="R889" s="17"/>
      <c r="S889" s="11"/>
      <c r="T889" s="17"/>
      <c r="V889" s="16"/>
      <c r="W889" s="66"/>
      <c r="X889" s="16"/>
      <c r="Y889" s="66"/>
      <c r="Z889" s="16"/>
      <c r="AA889" s="66"/>
      <c r="AB889" s="16"/>
      <c r="AC889" s="66"/>
    </row>
    <row r="890" spans="1:29" hidden="1" x14ac:dyDescent="0.3">
      <c r="A890"/>
      <c r="E890" s="11"/>
      <c r="H890" s="11"/>
      <c r="I890" s="11"/>
      <c r="J890" s="11"/>
      <c r="K890" s="11"/>
      <c r="L890" s="11"/>
      <c r="M890" s="11"/>
      <c r="N890" s="11"/>
      <c r="O890" s="11"/>
      <c r="P890" s="11"/>
      <c r="Q890" s="13"/>
      <c r="R890" s="17"/>
      <c r="S890" s="11"/>
      <c r="T890" s="17"/>
      <c r="V890" s="16"/>
      <c r="W890" s="66"/>
      <c r="X890" s="16"/>
      <c r="Y890" s="66"/>
      <c r="Z890" s="16"/>
      <c r="AA890" s="66"/>
      <c r="AB890" s="16"/>
      <c r="AC890" s="66"/>
    </row>
    <row r="891" spans="1:29" hidden="1" x14ac:dyDescent="0.3">
      <c r="A891"/>
      <c r="E891" s="11"/>
      <c r="H891" s="11"/>
      <c r="I891" s="11"/>
      <c r="J891" s="11"/>
      <c r="K891" s="11"/>
      <c r="L891" s="11"/>
      <c r="M891" s="11"/>
      <c r="N891" s="11"/>
      <c r="O891" s="11"/>
      <c r="P891" s="11"/>
      <c r="Q891" s="13"/>
      <c r="R891" s="17"/>
      <c r="S891" s="11"/>
      <c r="T891" s="17"/>
      <c r="V891" s="16"/>
      <c r="W891" s="66"/>
      <c r="X891" s="16"/>
      <c r="Y891" s="66"/>
      <c r="Z891" s="16"/>
      <c r="AA891" s="66"/>
      <c r="AB891" s="16"/>
      <c r="AC891" s="66"/>
    </row>
    <row r="892" spans="1:29" hidden="1" x14ac:dyDescent="0.3">
      <c r="A892"/>
      <c r="E892" s="11"/>
      <c r="H892" s="11"/>
      <c r="I892" s="11"/>
      <c r="J892" s="11"/>
      <c r="K892" s="11"/>
      <c r="L892" s="11"/>
      <c r="M892" s="11"/>
      <c r="N892" s="11"/>
      <c r="O892" s="11"/>
      <c r="P892" s="11"/>
      <c r="Q892" s="13"/>
      <c r="R892" s="17"/>
      <c r="S892" s="11"/>
      <c r="T892" s="17"/>
      <c r="V892" s="16"/>
      <c r="W892" s="66"/>
      <c r="X892" s="16"/>
      <c r="Y892" s="66"/>
      <c r="Z892" s="16"/>
      <c r="AA892" s="66"/>
      <c r="AB892" s="16"/>
      <c r="AC892" s="66"/>
    </row>
    <row r="893" spans="1:29" hidden="1" x14ac:dyDescent="0.3">
      <c r="A893"/>
      <c r="E893" s="11"/>
      <c r="H893" s="11"/>
      <c r="I893" s="11"/>
      <c r="J893" s="11"/>
      <c r="K893" s="11"/>
      <c r="L893" s="11"/>
      <c r="M893" s="11"/>
      <c r="N893" s="11"/>
      <c r="O893" s="11"/>
      <c r="P893" s="11"/>
      <c r="Q893" s="13"/>
      <c r="R893" s="17"/>
      <c r="S893" s="11"/>
      <c r="T893" s="17"/>
      <c r="V893" s="16"/>
      <c r="W893" s="66"/>
      <c r="X893" s="16"/>
      <c r="Y893" s="66"/>
      <c r="Z893" s="16"/>
      <c r="AA893" s="66"/>
      <c r="AB893" s="16"/>
      <c r="AC893" s="66"/>
    </row>
    <row r="894" spans="1:29" hidden="1" x14ac:dyDescent="0.3">
      <c r="A894"/>
      <c r="E894" s="11"/>
      <c r="H894" s="11"/>
      <c r="I894" s="11"/>
      <c r="J894" s="11"/>
      <c r="K894" s="11"/>
      <c r="L894" s="11"/>
      <c r="M894" s="11"/>
      <c r="N894" s="11"/>
      <c r="O894" s="11"/>
      <c r="P894" s="11"/>
      <c r="Q894" s="13"/>
      <c r="R894" s="17"/>
      <c r="S894" s="11"/>
      <c r="T894" s="17"/>
      <c r="V894" s="16"/>
      <c r="W894" s="66"/>
      <c r="X894" s="16"/>
      <c r="Y894" s="66"/>
      <c r="Z894" s="16"/>
      <c r="AA894" s="66"/>
      <c r="AB894" s="16"/>
      <c r="AC894" s="66"/>
    </row>
    <row r="895" spans="1:29" hidden="1" x14ac:dyDescent="0.3">
      <c r="A895"/>
      <c r="E895" s="11"/>
      <c r="H895" s="11"/>
      <c r="I895" s="11"/>
      <c r="J895" s="11"/>
      <c r="K895" s="11"/>
      <c r="L895" s="11"/>
      <c r="M895" s="11"/>
      <c r="N895" s="11"/>
      <c r="O895" s="11"/>
      <c r="P895" s="11"/>
      <c r="Q895" s="13"/>
      <c r="R895" s="17"/>
      <c r="S895" s="11"/>
      <c r="T895" s="17"/>
      <c r="V895" s="16"/>
      <c r="W895" s="66"/>
      <c r="X895" s="16"/>
      <c r="Y895" s="66"/>
      <c r="Z895" s="16"/>
      <c r="AA895" s="66"/>
      <c r="AB895" s="16"/>
      <c r="AC895" s="66"/>
    </row>
    <row r="896" spans="1:29" hidden="1" x14ac:dyDescent="0.3">
      <c r="A896"/>
      <c r="E896" s="11"/>
      <c r="H896" s="11"/>
      <c r="I896" s="11"/>
      <c r="J896" s="11"/>
      <c r="K896" s="11"/>
      <c r="L896" s="11"/>
      <c r="M896" s="11"/>
      <c r="N896" s="11"/>
      <c r="O896" s="11"/>
      <c r="P896" s="11"/>
      <c r="Q896" s="13"/>
      <c r="R896" s="17"/>
      <c r="S896" s="11"/>
      <c r="T896" s="17"/>
      <c r="V896" s="16"/>
      <c r="W896" s="66"/>
      <c r="X896" s="16"/>
      <c r="Y896" s="66"/>
      <c r="Z896" s="16"/>
      <c r="AA896" s="66"/>
      <c r="AB896" s="16"/>
      <c r="AC896" s="66"/>
    </row>
    <row r="897" spans="1:29" hidden="1" x14ac:dyDescent="0.3">
      <c r="A897"/>
      <c r="E897" s="11"/>
      <c r="H897" s="11"/>
      <c r="I897" s="11"/>
      <c r="J897" s="11"/>
      <c r="K897" s="11"/>
      <c r="L897" s="11"/>
      <c r="M897" s="11"/>
      <c r="N897" s="11"/>
      <c r="O897" s="11"/>
      <c r="P897" s="11"/>
      <c r="Q897" s="13"/>
      <c r="R897" s="17"/>
      <c r="S897" s="11"/>
      <c r="T897" s="17"/>
      <c r="V897" s="16"/>
      <c r="W897" s="66"/>
      <c r="X897" s="16"/>
      <c r="Y897" s="66"/>
      <c r="Z897" s="16"/>
      <c r="AA897" s="66"/>
      <c r="AB897" s="16"/>
      <c r="AC897" s="66"/>
    </row>
    <row r="898" spans="1:29" hidden="1" x14ac:dyDescent="0.3">
      <c r="A898"/>
      <c r="E898" s="11"/>
      <c r="H898" s="11"/>
      <c r="I898" s="11"/>
      <c r="J898" s="11"/>
      <c r="K898" s="11"/>
      <c r="L898" s="11"/>
      <c r="M898" s="11"/>
      <c r="N898" s="11"/>
      <c r="O898" s="11"/>
      <c r="P898" s="11"/>
      <c r="Q898" s="13"/>
      <c r="R898" s="17"/>
      <c r="S898" s="11"/>
      <c r="T898" s="17"/>
      <c r="V898" s="16"/>
      <c r="W898" s="66"/>
      <c r="X898" s="16"/>
      <c r="Y898" s="66"/>
      <c r="Z898" s="16"/>
      <c r="AA898" s="66"/>
      <c r="AB898" s="16"/>
      <c r="AC898" s="66"/>
    </row>
    <row r="899" spans="1:29" hidden="1" x14ac:dyDescent="0.3">
      <c r="A899"/>
      <c r="E899" s="11"/>
      <c r="H899" s="11"/>
      <c r="I899" s="11"/>
      <c r="J899" s="11"/>
      <c r="K899" s="11"/>
      <c r="L899" s="11"/>
      <c r="M899" s="11"/>
      <c r="N899" s="11"/>
      <c r="O899" s="11"/>
      <c r="P899" s="11"/>
      <c r="Q899" s="13"/>
      <c r="R899" s="17"/>
      <c r="S899" s="11"/>
      <c r="T899" s="17"/>
      <c r="V899" s="16"/>
      <c r="W899" s="66"/>
      <c r="X899" s="16"/>
      <c r="Y899" s="66"/>
      <c r="Z899" s="16"/>
      <c r="AA899" s="66"/>
      <c r="AB899" s="16"/>
      <c r="AC899" s="66"/>
    </row>
    <row r="900" spans="1:29" hidden="1" x14ac:dyDescent="0.3">
      <c r="A900"/>
      <c r="E900" s="11"/>
      <c r="H900" s="11"/>
      <c r="I900" s="11"/>
      <c r="J900" s="11"/>
      <c r="K900" s="11"/>
      <c r="L900" s="11"/>
      <c r="M900" s="11"/>
      <c r="N900" s="11"/>
      <c r="O900" s="11"/>
      <c r="P900" s="11"/>
      <c r="Q900" s="13"/>
      <c r="R900" s="17"/>
      <c r="S900" s="11"/>
      <c r="T900" s="17"/>
      <c r="V900" s="16"/>
      <c r="W900" s="66"/>
      <c r="X900" s="16"/>
      <c r="Y900" s="66"/>
      <c r="Z900" s="16"/>
      <c r="AA900" s="66"/>
      <c r="AB900" s="16"/>
      <c r="AC900" s="66"/>
    </row>
    <row r="901" spans="1:29" hidden="1" x14ac:dyDescent="0.3">
      <c r="A901"/>
      <c r="E901" s="11"/>
      <c r="H901" s="11"/>
      <c r="I901" s="11"/>
      <c r="J901" s="11"/>
      <c r="K901" s="11"/>
      <c r="L901" s="11"/>
      <c r="M901" s="11"/>
      <c r="N901" s="11"/>
      <c r="O901" s="11"/>
      <c r="P901" s="11"/>
      <c r="Q901" s="13"/>
      <c r="R901" s="17"/>
      <c r="S901" s="11"/>
      <c r="T901" s="17"/>
      <c r="V901" s="16"/>
      <c r="W901" s="66"/>
      <c r="X901" s="16"/>
      <c r="Y901" s="66"/>
      <c r="Z901" s="16"/>
      <c r="AA901" s="66"/>
      <c r="AB901" s="16"/>
      <c r="AC901" s="66"/>
    </row>
    <row r="902" spans="1:29" hidden="1" x14ac:dyDescent="0.3">
      <c r="A902"/>
      <c r="E902" s="11"/>
      <c r="H902" s="11"/>
      <c r="I902" s="11"/>
      <c r="J902" s="11"/>
      <c r="K902" s="11"/>
      <c r="L902" s="11"/>
      <c r="M902" s="11"/>
      <c r="N902" s="11"/>
      <c r="O902" s="11"/>
      <c r="P902" s="11"/>
      <c r="Q902" s="13"/>
      <c r="R902" s="17"/>
      <c r="S902" s="11"/>
      <c r="T902" s="17"/>
      <c r="V902" s="16"/>
      <c r="W902" s="66"/>
      <c r="X902" s="16"/>
      <c r="Y902" s="66"/>
      <c r="Z902" s="16"/>
      <c r="AA902" s="66"/>
      <c r="AB902" s="16"/>
      <c r="AC902" s="66"/>
    </row>
    <row r="903" spans="1:29" hidden="1" x14ac:dyDescent="0.3">
      <c r="A903"/>
      <c r="E903" s="11"/>
      <c r="H903" s="11"/>
      <c r="I903" s="11"/>
      <c r="J903" s="11"/>
      <c r="K903" s="11"/>
      <c r="L903" s="11"/>
      <c r="M903" s="11"/>
      <c r="N903" s="11"/>
      <c r="O903" s="11"/>
      <c r="P903" s="11"/>
      <c r="Q903" s="13"/>
      <c r="R903" s="17"/>
      <c r="S903" s="11"/>
      <c r="T903" s="17"/>
      <c r="V903" s="16"/>
      <c r="W903" s="66"/>
      <c r="X903" s="16"/>
      <c r="Y903" s="66"/>
      <c r="Z903" s="16"/>
      <c r="AA903" s="66"/>
      <c r="AB903" s="16"/>
      <c r="AC903" s="66"/>
    </row>
    <row r="904" spans="1:29" hidden="1" x14ac:dyDescent="0.3">
      <c r="A904"/>
      <c r="E904" s="11"/>
      <c r="H904" s="11"/>
      <c r="I904" s="11"/>
      <c r="J904" s="11"/>
      <c r="K904" s="11"/>
      <c r="L904" s="11"/>
      <c r="M904" s="11"/>
      <c r="N904" s="11"/>
      <c r="O904" s="11"/>
      <c r="P904" s="11"/>
      <c r="Q904" s="13"/>
      <c r="R904" s="17"/>
      <c r="S904" s="11"/>
      <c r="T904" s="17"/>
      <c r="V904" s="16"/>
      <c r="W904" s="66"/>
      <c r="X904" s="16"/>
      <c r="Y904" s="66"/>
      <c r="Z904" s="16"/>
      <c r="AA904" s="66"/>
      <c r="AB904" s="16"/>
      <c r="AC904" s="66"/>
    </row>
    <row r="905" spans="1:29" hidden="1" x14ac:dyDescent="0.3">
      <c r="A905"/>
      <c r="E905" s="11"/>
      <c r="H905" s="11"/>
      <c r="I905" s="11"/>
      <c r="J905" s="11"/>
      <c r="K905" s="11"/>
      <c r="L905" s="11"/>
      <c r="M905" s="11"/>
      <c r="N905" s="11"/>
      <c r="O905" s="11"/>
      <c r="P905" s="11"/>
      <c r="Q905" s="13"/>
      <c r="R905" s="17"/>
      <c r="S905" s="11"/>
      <c r="T905" s="17"/>
      <c r="V905" s="16"/>
      <c r="W905" s="66"/>
      <c r="X905" s="16"/>
      <c r="Y905" s="66"/>
      <c r="Z905" s="16"/>
      <c r="AA905" s="66"/>
      <c r="AB905" s="16"/>
      <c r="AC905" s="66"/>
    </row>
    <row r="906" spans="1:29" hidden="1" x14ac:dyDescent="0.3">
      <c r="A906"/>
      <c r="E906" s="11"/>
      <c r="H906" s="11"/>
      <c r="I906" s="11"/>
      <c r="J906" s="11"/>
      <c r="K906" s="11"/>
      <c r="L906" s="11"/>
      <c r="M906" s="11"/>
      <c r="N906" s="11"/>
      <c r="O906" s="11"/>
      <c r="P906" s="11"/>
      <c r="Q906" s="13"/>
      <c r="R906" s="17"/>
      <c r="S906" s="11"/>
      <c r="T906" s="17"/>
      <c r="V906" s="16"/>
      <c r="W906" s="66"/>
      <c r="X906" s="16"/>
      <c r="Y906" s="66"/>
      <c r="Z906" s="16"/>
      <c r="AA906" s="66"/>
      <c r="AB906" s="16"/>
      <c r="AC906" s="66"/>
    </row>
    <row r="907" spans="1:29" hidden="1" x14ac:dyDescent="0.3">
      <c r="A907"/>
      <c r="E907" s="11"/>
      <c r="H907" s="11"/>
      <c r="I907" s="11"/>
      <c r="J907" s="11"/>
      <c r="K907" s="11"/>
      <c r="L907" s="11"/>
      <c r="M907" s="11"/>
      <c r="N907" s="11"/>
      <c r="O907" s="11"/>
      <c r="P907" s="11"/>
      <c r="Q907" s="13"/>
      <c r="R907" s="17"/>
      <c r="S907" s="11"/>
      <c r="T907" s="17"/>
      <c r="V907" s="16"/>
      <c r="W907" s="66"/>
      <c r="X907" s="16"/>
      <c r="Y907" s="66"/>
      <c r="Z907" s="16"/>
      <c r="AA907" s="66"/>
      <c r="AB907" s="16"/>
      <c r="AC907" s="66"/>
    </row>
    <row r="908" spans="1:29" hidden="1" x14ac:dyDescent="0.3">
      <c r="A908"/>
      <c r="E908" s="11"/>
      <c r="H908" s="11"/>
      <c r="I908" s="11"/>
      <c r="J908" s="11"/>
      <c r="K908" s="11"/>
      <c r="L908" s="11"/>
      <c r="M908" s="11"/>
      <c r="N908" s="11"/>
      <c r="O908" s="11"/>
      <c r="P908" s="11"/>
      <c r="Q908" s="13"/>
      <c r="R908" s="17"/>
      <c r="S908" s="11"/>
      <c r="T908" s="17"/>
      <c r="V908" s="16"/>
      <c r="W908" s="66"/>
      <c r="X908" s="16"/>
      <c r="Y908" s="66"/>
      <c r="Z908" s="16"/>
      <c r="AA908" s="66"/>
      <c r="AB908" s="16"/>
      <c r="AC908" s="66"/>
    </row>
    <row r="909" spans="1:29" hidden="1" x14ac:dyDescent="0.3">
      <c r="A909"/>
      <c r="E909" s="11"/>
      <c r="H909" s="11"/>
      <c r="I909" s="11"/>
      <c r="J909" s="11"/>
      <c r="K909" s="11"/>
      <c r="L909" s="11"/>
      <c r="M909" s="11"/>
      <c r="N909" s="11"/>
      <c r="O909" s="11"/>
      <c r="P909" s="11"/>
      <c r="Q909" s="13"/>
      <c r="R909" s="17"/>
      <c r="S909" s="11"/>
      <c r="T909" s="17"/>
      <c r="V909" s="16"/>
      <c r="W909" s="66"/>
      <c r="X909" s="16"/>
      <c r="Y909" s="66"/>
      <c r="Z909" s="16"/>
      <c r="AA909" s="66"/>
      <c r="AB909" s="16"/>
      <c r="AC909" s="66"/>
    </row>
    <row r="910" spans="1:29" hidden="1" x14ac:dyDescent="0.3">
      <c r="A910"/>
      <c r="E910" s="11"/>
      <c r="H910" s="11"/>
      <c r="I910" s="11"/>
      <c r="J910" s="11"/>
      <c r="K910" s="11"/>
      <c r="L910" s="11"/>
      <c r="M910" s="11"/>
      <c r="N910" s="11"/>
      <c r="O910" s="11"/>
      <c r="P910" s="11"/>
      <c r="Q910" s="13"/>
      <c r="R910" s="17"/>
      <c r="S910" s="11"/>
      <c r="T910" s="17"/>
      <c r="V910" s="16"/>
      <c r="W910" s="66"/>
      <c r="X910" s="16"/>
      <c r="Y910" s="66"/>
      <c r="Z910" s="16"/>
      <c r="AA910" s="66"/>
      <c r="AB910" s="16"/>
      <c r="AC910" s="66"/>
    </row>
    <row r="911" spans="1:29" hidden="1" x14ac:dyDescent="0.3">
      <c r="A911"/>
      <c r="E911" s="11"/>
      <c r="H911" s="11"/>
      <c r="I911" s="11"/>
      <c r="J911" s="11"/>
      <c r="K911" s="11"/>
      <c r="L911" s="11"/>
      <c r="M911" s="11"/>
      <c r="N911" s="11"/>
      <c r="O911" s="11"/>
      <c r="P911" s="11"/>
      <c r="Q911" s="13"/>
      <c r="R911" s="17"/>
      <c r="S911" s="11"/>
      <c r="T911" s="17"/>
      <c r="V911" s="16"/>
      <c r="W911" s="66"/>
      <c r="X911" s="16"/>
      <c r="Y911" s="66"/>
      <c r="Z911" s="16"/>
      <c r="AA911" s="66"/>
      <c r="AB911" s="16"/>
      <c r="AC911" s="66"/>
    </row>
    <row r="912" spans="1:29" hidden="1" x14ac:dyDescent="0.3">
      <c r="A912"/>
      <c r="E912" s="11"/>
      <c r="H912" s="11"/>
      <c r="I912" s="11"/>
      <c r="J912" s="11"/>
      <c r="K912" s="11"/>
      <c r="L912" s="11"/>
      <c r="M912" s="11"/>
      <c r="N912" s="11"/>
      <c r="O912" s="11"/>
      <c r="P912" s="11"/>
      <c r="Q912" s="13"/>
      <c r="R912" s="17"/>
      <c r="S912" s="11"/>
      <c r="T912" s="17"/>
      <c r="V912" s="16"/>
      <c r="W912" s="66"/>
      <c r="X912" s="16"/>
      <c r="Y912" s="66"/>
      <c r="Z912" s="16"/>
      <c r="AA912" s="66"/>
      <c r="AB912" s="16"/>
      <c r="AC912" s="66"/>
    </row>
    <row r="913" spans="1:29" hidden="1" x14ac:dyDescent="0.3">
      <c r="A913"/>
      <c r="E913" s="11"/>
      <c r="H913" s="11"/>
      <c r="I913" s="11"/>
      <c r="J913" s="11"/>
      <c r="K913" s="11"/>
      <c r="L913" s="11"/>
      <c r="M913" s="11"/>
      <c r="N913" s="11"/>
      <c r="O913" s="11"/>
      <c r="P913" s="11"/>
      <c r="Q913" s="13"/>
      <c r="R913" s="17"/>
      <c r="S913" s="11"/>
      <c r="T913" s="17"/>
      <c r="V913" s="16"/>
      <c r="W913" s="66"/>
      <c r="X913" s="16"/>
      <c r="Y913" s="66"/>
      <c r="Z913" s="16"/>
      <c r="AA913" s="66"/>
      <c r="AB913" s="16"/>
      <c r="AC913" s="66"/>
    </row>
    <row r="914" spans="1:29" hidden="1" x14ac:dyDescent="0.3">
      <c r="A914"/>
      <c r="E914" s="11"/>
      <c r="H914" s="11"/>
      <c r="I914" s="11"/>
      <c r="J914" s="11"/>
      <c r="K914" s="11"/>
      <c r="L914" s="11"/>
      <c r="M914" s="11"/>
      <c r="N914" s="11"/>
      <c r="O914" s="11"/>
      <c r="P914" s="11"/>
      <c r="Q914" s="13"/>
      <c r="R914" s="17"/>
      <c r="S914" s="11"/>
      <c r="T914" s="17"/>
      <c r="V914" s="16"/>
      <c r="W914" s="66"/>
      <c r="X914" s="16"/>
      <c r="Y914" s="66"/>
      <c r="Z914" s="16"/>
      <c r="AA914" s="66"/>
      <c r="AB914" s="16"/>
      <c r="AC914" s="66"/>
    </row>
    <row r="915" spans="1:29" hidden="1" x14ac:dyDescent="0.3">
      <c r="A915"/>
      <c r="E915" s="11"/>
      <c r="H915" s="11"/>
      <c r="I915" s="11"/>
      <c r="J915" s="11"/>
      <c r="K915" s="11"/>
      <c r="L915" s="11"/>
      <c r="M915" s="11"/>
      <c r="N915" s="11"/>
      <c r="O915" s="11"/>
      <c r="P915" s="11"/>
      <c r="Q915" s="13"/>
      <c r="R915" s="17"/>
      <c r="S915" s="11"/>
      <c r="T915" s="17"/>
      <c r="V915" s="16"/>
      <c r="W915" s="66"/>
      <c r="X915" s="16"/>
      <c r="Y915" s="66"/>
      <c r="Z915" s="16"/>
      <c r="AA915" s="66"/>
      <c r="AB915" s="16"/>
      <c r="AC915" s="66"/>
    </row>
    <row r="916" spans="1:29" hidden="1" x14ac:dyDescent="0.3">
      <c r="A916"/>
      <c r="E916" s="11"/>
      <c r="H916" s="11"/>
      <c r="I916" s="11"/>
      <c r="J916" s="11"/>
      <c r="K916" s="11"/>
      <c r="L916" s="11"/>
      <c r="M916" s="11"/>
      <c r="N916" s="11"/>
      <c r="O916" s="11"/>
      <c r="P916" s="11"/>
      <c r="Q916" s="13"/>
      <c r="R916" s="17"/>
      <c r="S916" s="11"/>
      <c r="T916" s="17"/>
      <c r="V916" s="16"/>
      <c r="W916" s="66"/>
      <c r="X916" s="16"/>
      <c r="Y916" s="66"/>
      <c r="Z916" s="16"/>
      <c r="AA916" s="66"/>
      <c r="AB916" s="16"/>
      <c r="AC916" s="66"/>
    </row>
    <row r="917" spans="1:29" hidden="1" x14ac:dyDescent="0.3">
      <c r="A917"/>
      <c r="E917" s="11"/>
      <c r="H917" s="11"/>
      <c r="I917" s="11"/>
      <c r="J917" s="11"/>
      <c r="K917" s="11"/>
      <c r="L917" s="11"/>
      <c r="M917" s="11"/>
      <c r="N917" s="11"/>
      <c r="O917" s="11"/>
      <c r="P917" s="11"/>
      <c r="Q917" s="13"/>
      <c r="R917" s="17"/>
      <c r="S917" s="11"/>
      <c r="T917" s="17"/>
      <c r="V917" s="16"/>
      <c r="W917" s="66"/>
      <c r="X917" s="16"/>
      <c r="Y917" s="66"/>
      <c r="Z917" s="16"/>
      <c r="AA917" s="66"/>
      <c r="AB917" s="16"/>
      <c r="AC917" s="66"/>
    </row>
    <row r="918" spans="1:29" hidden="1" x14ac:dyDescent="0.3">
      <c r="A918"/>
      <c r="E918" s="11"/>
      <c r="H918" s="11"/>
      <c r="I918" s="11"/>
      <c r="J918" s="11"/>
      <c r="K918" s="11"/>
      <c r="L918" s="11"/>
      <c r="M918" s="11"/>
      <c r="N918" s="11"/>
      <c r="O918" s="11"/>
      <c r="P918" s="11"/>
      <c r="Q918" s="13"/>
      <c r="R918" s="17"/>
      <c r="S918" s="11"/>
      <c r="T918" s="17"/>
      <c r="V918" s="16"/>
      <c r="W918" s="66"/>
      <c r="X918" s="16"/>
      <c r="Y918" s="66"/>
      <c r="Z918" s="16"/>
      <c r="AA918" s="66"/>
      <c r="AB918" s="16"/>
      <c r="AC918" s="66"/>
    </row>
    <row r="919" spans="1:29" hidden="1" x14ac:dyDescent="0.3">
      <c r="A919"/>
      <c r="E919" s="11"/>
      <c r="H919" s="11"/>
      <c r="I919" s="11"/>
      <c r="J919" s="11"/>
      <c r="K919" s="11"/>
      <c r="L919" s="11"/>
      <c r="M919" s="11"/>
      <c r="N919" s="11"/>
      <c r="O919" s="11"/>
      <c r="P919" s="11"/>
      <c r="Q919" s="13"/>
      <c r="R919" s="17"/>
      <c r="S919" s="11"/>
      <c r="T919" s="17"/>
      <c r="V919" s="16"/>
      <c r="W919" s="66"/>
      <c r="X919" s="16"/>
      <c r="Y919" s="66"/>
      <c r="Z919" s="16"/>
      <c r="AA919" s="66"/>
      <c r="AB919" s="16"/>
      <c r="AC919" s="66"/>
    </row>
    <row r="920" spans="1:29" hidden="1" x14ac:dyDescent="0.3">
      <c r="A920"/>
      <c r="E920" s="11"/>
      <c r="H920" s="11"/>
      <c r="I920" s="11"/>
      <c r="J920" s="11"/>
      <c r="K920" s="11"/>
      <c r="L920" s="11"/>
      <c r="M920" s="11"/>
      <c r="N920" s="11"/>
      <c r="O920" s="11"/>
      <c r="P920" s="11"/>
      <c r="Q920" s="13"/>
      <c r="R920" s="17"/>
      <c r="S920" s="11"/>
      <c r="T920" s="17"/>
      <c r="V920" s="16"/>
      <c r="W920" s="66"/>
      <c r="X920" s="16"/>
      <c r="Y920" s="66"/>
      <c r="Z920" s="16"/>
      <c r="AA920" s="66"/>
      <c r="AB920" s="16"/>
      <c r="AC920" s="66"/>
    </row>
    <row r="921" spans="1:29" hidden="1" x14ac:dyDescent="0.3">
      <c r="A921"/>
      <c r="E921" s="11"/>
      <c r="H921" s="11"/>
      <c r="I921" s="11"/>
      <c r="J921" s="11"/>
      <c r="K921" s="11"/>
      <c r="L921" s="11"/>
      <c r="M921" s="11"/>
      <c r="N921" s="11"/>
      <c r="O921" s="11"/>
      <c r="P921" s="11"/>
      <c r="Q921" s="13"/>
      <c r="R921" s="17"/>
      <c r="S921" s="11"/>
      <c r="T921" s="17"/>
      <c r="V921" s="16"/>
      <c r="W921" s="66"/>
      <c r="X921" s="16"/>
      <c r="Y921" s="66"/>
      <c r="Z921" s="16"/>
      <c r="AA921" s="66"/>
      <c r="AB921" s="16"/>
      <c r="AC921" s="66"/>
    </row>
    <row r="922" spans="1:29" hidden="1" x14ac:dyDescent="0.3">
      <c r="A922"/>
      <c r="E922" s="11"/>
      <c r="H922" s="11"/>
      <c r="I922" s="11"/>
      <c r="J922" s="11"/>
      <c r="K922" s="11"/>
      <c r="L922" s="11"/>
      <c r="M922" s="11"/>
      <c r="N922" s="11"/>
      <c r="O922" s="11"/>
      <c r="P922" s="11"/>
      <c r="Q922" s="13"/>
      <c r="R922" s="17"/>
      <c r="S922" s="11"/>
      <c r="T922" s="17"/>
      <c r="V922" s="16"/>
      <c r="W922" s="66"/>
      <c r="X922" s="16"/>
      <c r="Y922" s="66"/>
      <c r="Z922" s="16"/>
      <c r="AA922" s="66"/>
      <c r="AB922" s="16"/>
      <c r="AC922" s="66"/>
    </row>
    <row r="923" spans="1:29" hidden="1" x14ac:dyDescent="0.3">
      <c r="A923"/>
      <c r="E923" s="11"/>
      <c r="H923" s="11"/>
      <c r="I923" s="11"/>
      <c r="J923" s="11"/>
      <c r="K923" s="11"/>
      <c r="L923" s="11"/>
      <c r="M923" s="11"/>
      <c r="N923" s="11"/>
      <c r="O923" s="11"/>
      <c r="P923" s="11"/>
      <c r="Q923" s="13"/>
      <c r="R923" s="17"/>
      <c r="S923" s="11"/>
      <c r="T923" s="17"/>
      <c r="V923" s="16"/>
      <c r="W923" s="66"/>
      <c r="X923" s="16"/>
      <c r="Y923" s="66"/>
      <c r="Z923" s="16"/>
      <c r="AA923" s="66"/>
      <c r="AB923" s="16"/>
      <c r="AC923" s="66"/>
    </row>
    <row r="924" spans="1:29" hidden="1" x14ac:dyDescent="0.3">
      <c r="A924"/>
      <c r="E924" s="11"/>
      <c r="H924" s="11"/>
      <c r="I924" s="11"/>
      <c r="J924" s="11"/>
      <c r="K924" s="11"/>
      <c r="L924" s="11"/>
      <c r="M924" s="11"/>
      <c r="N924" s="11"/>
      <c r="O924" s="11"/>
      <c r="P924" s="11"/>
      <c r="Q924" s="13"/>
      <c r="R924" s="17"/>
      <c r="S924" s="11"/>
      <c r="T924" s="17"/>
      <c r="V924" s="16"/>
      <c r="W924" s="66"/>
      <c r="X924" s="16"/>
      <c r="Y924" s="66"/>
      <c r="Z924" s="16"/>
      <c r="AA924" s="66"/>
      <c r="AB924" s="16"/>
      <c r="AC924" s="66"/>
    </row>
    <row r="925" spans="1:29" hidden="1" x14ac:dyDescent="0.3">
      <c r="A925"/>
      <c r="E925" s="11"/>
      <c r="H925" s="11"/>
      <c r="I925" s="11"/>
      <c r="J925" s="11"/>
      <c r="K925" s="11"/>
      <c r="L925" s="11"/>
      <c r="M925" s="11"/>
      <c r="N925" s="11"/>
      <c r="O925" s="11"/>
      <c r="P925" s="11"/>
      <c r="Q925" s="13"/>
      <c r="R925" s="17"/>
      <c r="S925" s="11"/>
      <c r="T925" s="17"/>
      <c r="V925" s="16"/>
      <c r="W925" s="66"/>
      <c r="X925" s="16"/>
      <c r="Y925" s="66"/>
      <c r="Z925" s="16"/>
      <c r="AA925" s="66"/>
      <c r="AB925" s="16"/>
      <c r="AC925" s="66"/>
    </row>
    <row r="926" spans="1:29" hidden="1" x14ac:dyDescent="0.3">
      <c r="A926"/>
      <c r="E926" s="11"/>
      <c r="H926" s="11"/>
      <c r="I926" s="11"/>
      <c r="J926" s="11"/>
      <c r="K926" s="11"/>
      <c r="L926" s="11"/>
      <c r="M926" s="11"/>
      <c r="N926" s="11"/>
      <c r="O926" s="11"/>
      <c r="P926" s="11"/>
      <c r="Q926" s="13"/>
      <c r="R926" s="17"/>
      <c r="S926" s="11"/>
      <c r="T926" s="17"/>
      <c r="V926" s="16"/>
      <c r="W926" s="66"/>
      <c r="X926" s="16"/>
      <c r="Y926" s="66"/>
      <c r="Z926" s="16"/>
      <c r="AA926" s="66"/>
      <c r="AB926" s="16"/>
      <c r="AC926" s="66"/>
    </row>
    <row r="927" spans="1:29" hidden="1" x14ac:dyDescent="0.3">
      <c r="A927"/>
      <c r="E927" s="11"/>
      <c r="H927" s="11"/>
      <c r="I927" s="11"/>
      <c r="J927" s="11"/>
      <c r="K927" s="11"/>
      <c r="L927" s="11"/>
      <c r="M927" s="11"/>
      <c r="N927" s="11"/>
      <c r="O927" s="11"/>
      <c r="P927" s="11"/>
      <c r="Q927" s="13"/>
      <c r="R927" s="17"/>
      <c r="S927" s="11"/>
      <c r="T927" s="17"/>
      <c r="V927" s="16"/>
      <c r="W927" s="66"/>
      <c r="X927" s="16"/>
      <c r="Y927" s="66"/>
      <c r="Z927" s="16"/>
      <c r="AA927" s="66"/>
      <c r="AB927" s="16"/>
      <c r="AC927" s="66"/>
    </row>
    <row r="928" spans="1:29" hidden="1" x14ac:dyDescent="0.3">
      <c r="A928"/>
      <c r="E928" s="11"/>
      <c r="H928" s="11"/>
      <c r="I928" s="11"/>
      <c r="J928" s="11"/>
      <c r="K928" s="11"/>
      <c r="L928" s="11"/>
      <c r="M928" s="11"/>
      <c r="N928" s="11"/>
      <c r="O928" s="11"/>
      <c r="P928" s="11"/>
      <c r="Q928" s="13"/>
      <c r="R928" s="17"/>
      <c r="S928" s="11"/>
      <c r="T928" s="17"/>
      <c r="V928" s="16"/>
      <c r="W928" s="66"/>
      <c r="X928" s="16"/>
      <c r="Y928" s="66"/>
      <c r="Z928" s="16"/>
      <c r="AA928" s="66"/>
      <c r="AB928" s="16"/>
      <c r="AC928" s="66"/>
    </row>
    <row r="929" spans="1:29" hidden="1" x14ac:dyDescent="0.3">
      <c r="A929"/>
      <c r="E929" s="11"/>
      <c r="H929" s="11"/>
      <c r="I929" s="11"/>
      <c r="J929" s="11"/>
      <c r="K929" s="11"/>
      <c r="L929" s="11"/>
      <c r="M929" s="11"/>
      <c r="N929" s="11"/>
      <c r="O929" s="11"/>
      <c r="P929" s="11"/>
      <c r="Q929" s="13"/>
      <c r="R929" s="17"/>
      <c r="S929" s="11"/>
      <c r="T929" s="17"/>
      <c r="V929" s="16"/>
      <c r="W929" s="66"/>
      <c r="X929" s="16"/>
      <c r="Y929" s="66"/>
      <c r="Z929" s="16"/>
      <c r="AA929" s="66"/>
      <c r="AB929" s="16"/>
      <c r="AC929" s="66"/>
    </row>
    <row r="930" spans="1:29" hidden="1" x14ac:dyDescent="0.3">
      <c r="A930"/>
      <c r="E930" s="11"/>
      <c r="H930" s="11"/>
      <c r="I930" s="11"/>
      <c r="J930" s="11"/>
      <c r="K930" s="11"/>
      <c r="L930" s="11"/>
      <c r="M930" s="11"/>
      <c r="N930" s="11"/>
      <c r="O930" s="11"/>
      <c r="P930" s="11"/>
      <c r="Q930" s="13"/>
      <c r="R930" s="17"/>
      <c r="S930" s="11"/>
      <c r="T930" s="17"/>
      <c r="V930" s="16"/>
      <c r="W930" s="66"/>
      <c r="X930" s="16"/>
      <c r="Y930" s="66"/>
      <c r="Z930" s="16"/>
      <c r="AA930" s="66"/>
      <c r="AB930" s="16"/>
      <c r="AC930" s="66"/>
    </row>
    <row r="931" spans="1:29" hidden="1" x14ac:dyDescent="0.3">
      <c r="A931"/>
      <c r="E931" s="11"/>
      <c r="H931" s="11"/>
      <c r="I931" s="11"/>
      <c r="J931" s="11"/>
      <c r="K931" s="11"/>
      <c r="L931" s="11"/>
      <c r="M931" s="11"/>
      <c r="N931" s="11"/>
      <c r="O931" s="11"/>
      <c r="P931" s="11"/>
      <c r="Q931" s="13"/>
      <c r="R931" s="17"/>
      <c r="S931" s="11"/>
      <c r="T931" s="17"/>
      <c r="V931" s="16"/>
      <c r="W931" s="66"/>
      <c r="X931" s="16"/>
      <c r="Y931" s="66"/>
      <c r="Z931" s="16"/>
      <c r="AA931" s="66"/>
      <c r="AB931" s="16"/>
      <c r="AC931" s="66"/>
    </row>
    <row r="932" spans="1:29" hidden="1" x14ac:dyDescent="0.3">
      <c r="A932"/>
      <c r="E932" s="11"/>
      <c r="H932" s="11"/>
      <c r="I932" s="11"/>
      <c r="J932" s="11"/>
      <c r="K932" s="11"/>
      <c r="L932" s="11"/>
      <c r="M932" s="11"/>
      <c r="N932" s="11"/>
      <c r="O932" s="11"/>
      <c r="P932" s="11"/>
      <c r="Q932" s="13"/>
      <c r="R932" s="17"/>
      <c r="S932" s="11"/>
      <c r="T932" s="17"/>
      <c r="V932" s="16"/>
      <c r="W932" s="66"/>
      <c r="X932" s="16"/>
      <c r="Y932" s="66"/>
      <c r="Z932" s="16"/>
      <c r="AA932" s="66"/>
      <c r="AB932" s="16"/>
      <c r="AC932" s="66"/>
    </row>
    <row r="933" spans="1:29" hidden="1" x14ac:dyDescent="0.3">
      <c r="A933"/>
      <c r="E933" s="11"/>
      <c r="H933" s="11"/>
      <c r="I933" s="11"/>
      <c r="J933" s="11"/>
      <c r="K933" s="11"/>
      <c r="L933" s="11"/>
      <c r="M933" s="11"/>
      <c r="N933" s="11"/>
      <c r="O933" s="11"/>
      <c r="P933" s="11"/>
      <c r="Q933" s="13"/>
      <c r="R933" s="17"/>
      <c r="S933" s="11"/>
      <c r="T933" s="17"/>
      <c r="V933" s="16"/>
      <c r="W933" s="66"/>
      <c r="X933" s="16"/>
      <c r="Y933" s="66"/>
      <c r="Z933" s="16"/>
      <c r="AA933" s="66"/>
      <c r="AB933" s="16"/>
      <c r="AC933" s="66"/>
    </row>
    <row r="934" spans="1:29" hidden="1" x14ac:dyDescent="0.3">
      <c r="A934"/>
      <c r="E934" s="11"/>
      <c r="H934" s="11"/>
      <c r="I934" s="11"/>
      <c r="J934" s="11"/>
      <c r="K934" s="11"/>
      <c r="L934" s="11"/>
      <c r="M934" s="11"/>
      <c r="N934" s="11"/>
      <c r="O934" s="11"/>
      <c r="P934" s="11"/>
      <c r="Q934" s="13"/>
      <c r="R934" s="17"/>
      <c r="S934" s="11"/>
      <c r="T934" s="17"/>
      <c r="V934" s="16"/>
      <c r="W934" s="66"/>
      <c r="X934" s="16"/>
      <c r="Y934" s="66"/>
      <c r="Z934" s="16"/>
      <c r="AA934" s="66"/>
      <c r="AB934" s="16"/>
      <c r="AC934" s="66"/>
    </row>
    <row r="935" spans="1:29" hidden="1" x14ac:dyDescent="0.3">
      <c r="A935"/>
      <c r="E935" s="11"/>
      <c r="H935" s="11"/>
      <c r="I935" s="11"/>
      <c r="J935" s="11"/>
      <c r="K935" s="11"/>
      <c r="L935" s="11"/>
      <c r="M935" s="11"/>
      <c r="N935" s="11"/>
      <c r="O935" s="11"/>
      <c r="P935" s="11"/>
      <c r="Q935" s="13"/>
      <c r="R935" s="17"/>
      <c r="S935" s="11"/>
      <c r="T935" s="17"/>
      <c r="V935" s="16"/>
      <c r="W935" s="66"/>
      <c r="X935" s="16"/>
      <c r="Y935" s="66"/>
      <c r="Z935" s="16"/>
      <c r="AA935" s="66"/>
      <c r="AB935" s="16"/>
      <c r="AC935" s="66"/>
    </row>
    <row r="936" spans="1:29" hidden="1" x14ac:dyDescent="0.3">
      <c r="A936"/>
      <c r="E936" s="11"/>
      <c r="H936" s="11"/>
      <c r="I936" s="11"/>
      <c r="J936" s="11"/>
      <c r="K936" s="11"/>
      <c r="L936" s="11"/>
      <c r="M936" s="11"/>
      <c r="N936" s="11"/>
      <c r="O936" s="11"/>
      <c r="P936" s="11"/>
      <c r="Q936" s="13"/>
      <c r="R936" s="17"/>
      <c r="S936" s="11"/>
      <c r="T936" s="17"/>
      <c r="V936" s="16"/>
      <c r="W936" s="66"/>
      <c r="X936" s="16"/>
      <c r="Y936" s="66"/>
      <c r="Z936" s="16"/>
      <c r="AA936" s="66"/>
      <c r="AB936" s="16"/>
      <c r="AC936" s="66"/>
    </row>
    <row r="937" spans="1:29" hidden="1" x14ac:dyDescent="0.3">
      <c r="A937"/>
      <c r="E937" s="11"/>
      <c r="H937" s="11"/>
      <c r="I937" s="11"/>
      <c r="J937" s="11"/>
      <c r="K937" s="11"/>
      <c r="L937" s="11"/>
      <c r="M937" s="11"/>
      <c r="N937" s="11"/>
      <c r="O937" s="11"/>
      <c r="P937" s="11"/>
      <c r="Q937" s="13"/>
      <c r="R937" s="17"/>
      <c r="S937" s="11"/>
      <c r="T937" s="17"/>
      <c r="V937" s="16"/>
      <c r="W937" s="66"/>
      <c r="X937" s="16"/>
      <c r="Y937" s="66"/>
      <c r="Z937" s="16"/>
      <c r="AA937" s="66"/>
      <c r="AB937" s="16"/>
      <c r="AC937" s="66"/>
    </row>
    <row r="938" spans="1:29" hidden="1" x14ac:dyDescent="0.3">
      <c r="A938"/>
      <c r="E938" s="11"/>
      <c r="H938" s="11"/>
      <c r="I938" s="11"/>
      <c r="J938" s="11"/>
      <c r="K938" s="11"/>
      <c r="L938" s="11"/>
      <c r="M938" s="11"/>
      <c r="N938" s="11"/>
      <c r="O938" s="11"/>
      <c r="P938" s="11"/>
      <c r="Q938" s="13"/>
      <c r="R938" s="17"/>
      <c r="S938" s="11"/>
      <c r="T938" s="17"/>
      <c r="V938" s="16"/>
      <c r="W938" s="66"/>
      <c r="X938" s="16"/>
      <c r="Y938" s="66"/>
      <c r="Z938" s="16"/>
      <c r="AA938" s="66"/>
      <c r="AB938" s="16"/>
      <c r="AC938" s="66"/>
    </row>
    <row r="939" spans="1:29" hidden="1" x14ac:dyDescent="0.3">
      <c r="A939"/>
      <c r="E939" s="11"/>
      <c r="H939" s="11"/>
      <c r="I939" s="11"/>
      <c r="J939" s="11"/>
      <c r="K939" s="11"/>
      <c r="L939" s="11"/>
      <c r="M939" s="11"/>
      <c r="N939" s="11"/>
      <c r="O939" s="11"/>
      <c r="P939" s="11"/>
      <c r="Q939" s="13"/>
      <c r="R939" s="17"/>
      <c r="S939" s="11"/>
      <c r="T939" s="17"/>
      <c r="V939" s="16"/>
      <c r="W939" s="66"/>
      <c r="X939" s="16"/>
      <c r="Y939" s="66"/>
      <c r="Z939" s="16"/>
      <c r="AA939" s="66"/>
      <c r="AB939" s="16"/>
      <c r="AC939" s="66"/>
    </row>
    <row r="940" spans="1:29" hidden="1" x14ac:dyDescent="0.3">
      <c r="A940"/>
      <c r="E940" s="11"/>
      <c r="H940" s="11"/>
      <c r="I940" s="11"/>
      <c r="J940" s="11"/>
      <c r="K940" s="11"/>
      <c r="L940" s="11"/>
      <c r="M940" s="11"/>
      <c r="N940" s="11"/>
      <c r="O940" s="11"/>
      <c r="P940" s="11"/>
      <c r="Q940" s="13"/>
      <c r="R940" s="17"/>
      <c r="S940" s="11"/>
      <c r="T940" s="17"/>
      <c r="V940" s="16"/>
      <c r="W940" s="66"/>
      <c r="X940" s="16"/>
      <c r="Y940" s="66"/>
      <c r="Z940" s="16"/>
      <c r="AA940" s="66"/>
      <c r="AB940" s="16"/>
      <c r="AC940" s="66"/>
    </row>
    <row r="941" spans="1:29" hidden="1" x14ac:dyDescent="0.3">
      <c r="A941"/>
      <c r="E941" s="11"/>
      <c r="H941" s="11"/>
      <c r="I941" s="11"/>
      <c r="J941" s="11"/>
      <c r="K941" s="11"/>
      <c r="L941" s="11"/>
      <c r="M941" s="11"/>
      <c r="N941" s="11"/>
      <c r="O941" s="11"/>
      <c r="P941" s="11"/>
      <c r="Q941" s="13"/>
      <c r="R941" s="17"/>
      <c r="S941" s="11"/>
      <c r="T941" s="17"/>
      <c r="V941" s="16"/>
      <c r="W941" s="66"/>
      <c r="X941" s="16"/>
      <c r="Y941" s="66"/>
      <c r="Z941" s="16"/>
      <c r="AA941" s="66"/>
      <c r="AB941" s="16"/>
      <c r="AC941" s="66"/>
    </row>
    <row r="942" spans="1:29" hidden="1" x14ac:dyDescent="0.3">
      <c r="A942"/>
      <c r="E942" s="11"/>
      <c r="H942" s="11"/>
      <c r="I942" s="11"/>
      <c r="J942" s="11"/>
      <c r="K942" s="11"/>
      <c r="L942" s="11"/>
      <c r="M942" s="11"/>
      <c r="N942" s="11"/>
      <c r="O942" s="11"/>
      <c r="P942" s="11"/>
      <c r="Q942" s="13"/>
      <c r="R942" s="17"/>
      <c r="S942" s="11"/>
      <c r="T942" s="17"/>
      <c r="V942" s="16"/>
      <c r="W942" s="66"/>
      <c r="X942" s="16"/>
      <c r="Y942" s="66"/>
      <c r="Z942" s="16"/>
      <c r="AA942" s="66"/>
      <c r="AB942" s="16"/>
      <c r="AC942" s="66"/>
    </row>
    <row r="943" spans="1:29" hidden="1" x14ac:dyDescent="0.3">
      <c r="A943"/>
      <c r="E943" s="11"/>
      <c r="H943" s="11"/>
      <c r="I943" s="11"/>
      <c r="J943" s="11"/>
      <c r="K943" s="11"/>
      <c r="L943" s="11"/>
      <c r="M943" s="11"/>
      <c r="N943" s="11"/>
      <c r="O943" s="11"/>
      <c r="P943" s="11"/>
      <c r="Q943" s="13"/>
      <c r="R943" s="17"/>
      <c r="S943" s="11"/>
      <c r="T943" s="17"/>
      <c r="V943" s="16"/>
      <c r="W943" s="66"/>
      <c r="X943" s="16"/>
      <c r="Y943" s="66"/>
      <c r="Z943" s="16"/>
      <c r="AA943" s="66"/>
      <c r="AB943" s="16"/>
      <c r="AC943" s="66"/>
    </row>
    <row r="944" spans="1:29" hidden="1" x14ac:dyDescent="0.3">
      <c r="A944"/>
      <c r="E944" s="11"/>
      <c r="H944" s="11"/>
      <c r="I944" s="11"/>
      <c r="J944" s="11"/>
      <c r="K944" s="11"/>
      <c r="L944" s="11"/>
      <c r="M944" s="11"/>
      <c r="N944" s="11"/>
      <c r="O944" s="11"/>
      <c r="P944" s="11"/>
      <c r="Q944" s="13"/>
      <c r="R944" s="17"/>
      <c r="S944" s="11"/>
      <c r="T944" s="17"/>
      <c r="V944" s="16"/>
      <c r="W944" s="66"/>
      <c r="X944" s="16"/>
      <c r="Y944" s="66"/>
      <c r="Z944" s="16"/>
      <c r="AA944" s="66"/>
      <c r="AB944" s="16"/>
      <c r="AC944" s="66"/>
    </row>
    <row r="945" spans="1:29" hidden="1" x14ac:dyDescent="0.3">
      <c r="A945"/>
      <c r="E945" s="11"/>
      <c r="H945" s="11"/>
      <c r="I945" s="11"/>
      <c r="J945" s="11"/>
      <c r="K945" s="11"/>
      <c r="L945" s="11"/>
      <c r="M945" s="11"/>
      <c r="N945" s="11"/>
      <c r="O945" s="11"/>
      <c r="P945" s="11"/>
      <c r="Q945" s="13"/>
      <c r="R945" s="17"/>
      <c r="S945" s="11"/>
      <c r="T945" s="17"/>
      <c r="V945" s="16"/>
      <c r="W945" s="66"/>
      <c r="X945" s="16"/>
      <c r="Y945" s="66"/>
      <c r="Z945" s="16"/>
      <c r="AA945" s="66"/>
      <c r="AB945" s="16"/>
      <c r="AC945" s="66"/>
    </row>
    <row r="946" spans="1:29" hidden="1" x14ac:dyDescent="0.3">
      <c r="A946"/>
      <c r="E946" s="11"/>
      <c r="H946" s="11"/>
      <c r="I946" s="11"/>
      <c r="J946" s="11"/>
      <c r="K946" s="11"/>
      <c r="L946" s="11"/>
      <c r="M946" s="11"/>
      <c r="N946" s="11"/>
      <c r="O946" s="11"/>
      <c r="P946" s="11"/>
      <c r="Q946" s="13"/>
      <c r="R946" s="17"/>
      <c r="S946" s="11"/>
      <c r="T946" s="17"/>
      <c r="V946" s="16"/>
      <c r="W946" s="66"/>
      <c r="X946" s="16"/>
      <c r="Y946" s="66"/>
      <c r="Z946" s="16"/>
      <c r="AA946" s="66"/>
      <c r="AB946" s="16"/>
      <c r="AC946" s="66"/>
    </row>
    <row r="947" spans="1:29" hidden="1" x14ac:dyDescent="0.3">
      <c r="A947"/>
      <c r="E947" s="11"/>
      <c r="H947" s="11"/>
      <c r="I947" s="11"/>
      <c r="J947" s="11"/>
      <c r="K947" s="11"/>
      <c r="L947" s="11"/>
      <c r="M947" s="11"/>
      <c r="N947" s="11"/>
      <c r="O947" s="11"/>
      <c r="P947" s="11"/>
      <c r="Q947" s="13"/>
      <c r="R947" s="17"/>
      <c r="S947" s="11"/>
      <c r="T947" s="17"/>
      <c r="V947" s="16"/>
      <c r="W947" s="66"/>
      <c r="X947" s="16"/>
      <c r="Y947" s="66"/>
      <c r="Z947" s="16"/>
      <c r="AA947" s="66"/>
      <c r="AB947" s="16"/>
      <c r="AC947" s="66"/>
    </row>
    <row r="948" spans="1:29" hidden="1" x14ac:dyDescent="0.3">
      <c r="A948"/>
      <c r="E948" s="11"/>
      <c r="H948" s="11"/>
      <c r="I948" s="11"/>
      <c r="J948" s="11"/>
      <c r="K948" s="11"/>
      <c r="L948" s="11"/>
      <c r="M948" s="11"/>
      <c r="N948" s="11"/>
      <c r="O948" s="11"/>
      <c r="P948" s="11"/>
      <c r="Q948" s="13"/>
      <c r="R948" s="17"/>
      <c r="S948" s="11"/>
      <c r="T948" s="17"/>
      <c r="V948" s="16"/>
      <c r="W948" s="66"/>
      <c r="X948" s="16"/>
      <c r="Y948" s="66"/>
      <c r="Z948" s="16"/>
      <c r="AA948" s="66"/>
      <c r="AB948" s="16"/>
      <c r="AC948" s="66"/>
    </row>
    <row r="949" spans="1:29" hidden="1" x14ac:dyDescent="0.3">
      <c r="A949"/>
      <c r="E949" s="11"/>
      <c r="H949" s="11"/>
      <c r="I949" s="11"/>
      <c r="J949" s="11"/>
      <c r="K949" s="11"/>
      <c r="L949" s="11"/>
      <c r="M949" s="11"/>
      <c r="N949" s="11"/>
      <c r="O949" s="11"/>
      <c r="P949" s="11"/>
      <c r="Q949" s="13"/>
      <c r="R949" s="17"/>
      <c r="S949" s="11"/>
      <c r="T949" s="17"/>
      <c r="V949" s="16"/>
      <c r="W949" s="66"/>
      <c r="X949" s="16"/>
      <c r="Y949" s="66"/>
      <c r="Z949" s="16"/>
      <c r="AA949" s="66"/>
      <c r="AB949" s="16"/>
      <c r="AC949" s="66"/>
    </row>
    <row r="950" spans="1:29" hidden="1" x14ac:dyDescent="0.3">
      <c r="A950"/>
      <c r="E950" s="11"/>
      <c r="H950" s="11"/>
      <c r="I950" s="11"/>
      <c r="J950" s="11"/>
      <c r="K950" s="11"/>
      <c r="L950" s="11"/>
      <c r="M950" s="11"/>
      <c r="N950" s="11"/>
      <c r="O950" s="11"/>
      <c r="P950" s="11"/>
      <c r="Q950" s="13"/>
      <c r="R950" s="17"/>
      <c r="S950" s="11"/>
      <c r="T950" s="17"/>
      <c r="V950" s="16"/>
      <c r="W950" s="66"/>
      <c r="X950" s="16"/>
      <c r="Y950" s="66"/>
      <c r="Z950" s="16"/>
      <c r="AA950" s="66"/>
      <c r="AB950" s="16"/>
      <c r="AC950" s="66"/>
    </row>
    <row r="951" spans="1:29" hidden="1" x14ac:dyDescent="0.3">
      <c r="A951"/>
      <c r="E951" s="11"/>
      <c r="H951" s="11"/>
      <c r="I951" s="11"/>
      <c r="J951" s="11"/>
      <c r="K951" s="11"/>
      <c r="L951" s="11"/>
      <c r="M951" s="11"/>
      <c r="N951" s="11"/>
      <c r="O951" s="11"/>
      <c r="P951" s="11"/>
      <c r="Q951" s="13"/>
      <c r="R951" s="17"/>
      <c r="S951" s="11"/>
      <c r="T951" s="17"/>
      <c r="V951" s="16"/>
      <c r="W951" s="66"/>
      <c r="X951" s="16"/>
      <c r="Y951" s="66"/>
      <c r="Z951" s="16"/>
      <c r="AA951" s="66"/>
      <c r="AB951" s="16"/>
      <c r="AC951" s="66"/>
    </row>
    <row r="952" spans="1:29" hidden="1" x14ac:dyDescent="0.3">
      <c r="A952"/>
      <c r="E952" s="11"/>
      <c r="H952" s="11"/>
      <c r="I952" s="11"/>
      <c r="J952" s="11"/>
      <c r="K952" s="11"/>
      <c r="L952" s="11"/>
      <c r="M952" s="11"/>
      <c r="N952" s="11"/>
      <c r="O952" s="11"/>
      <c r="P952" s="11"/>
      <c r="Q952" s="13"/>
      <c r="R952" s="17"/>
      <c r="S952" s="11"/>
      <c r="T952" s="17"/>
      <c r="V952" s="16"/>
      <c r="W952" s="66"/>
      <c r="X952" s="16"/>
      <c r="Y952" s="66"/>
      <c r="Z952" s="16"/>
      <c r="AA952" s="66"/>
      <c r="AB952" s="16"/>
      <c r="AC952" s="66"/>
    </row>
    <row r="953" spans="1:29" hidden="1" x14ac:dyDescent="0.3">
      <c r="A953"/>
      <c r="E953" s="11"/>
      <c r="H953" s="11"/>
      <c r="I953" s="11"/>
      <c r="J953" s="11"/>
      <c r="K953" s="11"/>
      <c r="L953" s="11"/>
      <c r="M953" s="11"/>
      <c r="N953" s="11"/>
      <c r="O953" s="11"/>
      <c r="P953" s="11"/>
      <c r="Q953" s="13"/>
      <c r="R953" s="17"/>
      <c r="S953" s="11"/>
      <c r="T953" s="17"/>
      <c r="V953" s="16"/>
      <c r="W953" s="66"/>
      <c r="X953" s="16"/>
      <c r="Y953" s="66"/>
      <c r="Z953" s="16"/>
      <c r="AA953" s="66"/>
      <c r="AB953" s="16"/>
      <c r="AC953" s="66"/>
    </row>
    <row r="954" spans="1:29" hidden="1" x14ac:dyDescent="0.3">
      <c r="A954"/>
      <c r="E954" s="11"/>
      <c r="H954" s="11"/>
      <c r="I954" s="11"/>
      <c r="J954" s="11"/>
      <c r="K954" s="11"/>
      <c r="L954" s="11"/>
      <c r="M954" s="11"/>
      <c r="N954" s="11"/>
      <c r="O954" s="11"/>
      <c r="P954" s="11"/>
      <c r="Q954" s="13"/>
      <c r="R954" s="17"/>
      <c r="S954" s="11"/>
      <c r="T954" s="17"/>
      <c r="V954" s="16"/>
      <c r="W954" s="66"/>
      <c r="X954" s="16"/>
      <c r="Y954" s="66"/>
      <c r="Z954" s="16"/>
      <c r="AA954" s="66"/>
      <c r="AB954" s="16"/>
      <c r="AC954" s="66"/>
    </row>
    <row r="955" spans="1:29" hidden="1" x14ac:dyDescent="0.3">
      <c r="A955"/>
      <c r="E955" s="11"/>
      <c r="H955" s="11"/>
      <c r="I955" s="11"/>
      <c r="J955" s="11"/>
      <c r="K955" s="11"/>
      <c r="L955" s="11"/>
      <c r="M955" s="11"/>
      <c r="N955" s="11"/>
      <c r="O955" s="11"/>
      <c r="P955" s="11"/>
      <c r="Q955" s="13"/>
      <c r="R955" s="17"/>
      <c r="S955" s="11"/>
      <c r="T955" s="17"/>
      <c r="V955" s="16"/>
      <c r="W955" s="66"/>
      <c r="X955" s="16"/>
      <c r="Y955" s="66"/>
      <c r="Z955" s="16"/>
      <c r="AA955" s="66"/>
      <c r="AB955" s="16"/>
      <c r="AC955" s="66"/>
    </row>
    <row r="956" spans="1:29" hidden="1" x14ac:dyDescent="0.3">
      <c r="A956"/>
      <c r="E956" s="11"/>
      <c r="H956" s="11"/>
      <c r="I956" s="11"/>
      <c r="J956" s="11"/>
      <c r="K956" s="11"/>
      <c r="L956" s="11"/>
      <c r="M956" s="11"/>
      <c r="N956" s="11"/>
      <c r="O956" s="11"/>
      <c r="P956" s="11"/>
      <c r="Q956" s="13"/>
      <c r="R956" s="17"/>
      <c r="S956" s="11"/>
      <c r="T956" s="17"/>
      <c r="V956" s="16"/>
      <c r="W956" s="66"/>
      <c r="X956" s="16"/>
      <c r="Y956" s="66"/>
      <c r="Z956" s="16"/>
      <c r="AA956" s="66"/>
      <c r="AB956" s="16"/>
      <c r="AC956" s="66"/>
    </row>
    <row r="957" spans="1:29" hidden="1" x14ac:dyDescent="0.3">
      <c r="A957"/>
      <c r="E957" s="11"/>
      <c r="H957" s="11"/>
      <c r="I957" s="11"/>
      <c r="J957" s="11"/>
      <c r="K957" s="11"/>
      <c r="L957" s="11"/>
      <c r="M957" s="11"/>
      <c r="N957" s="11"/>
      <c r="O957" s="11"/>
      <c r="P957" s="11"/>
      <c r="Q957" s="13"/>
      <c r="R957" s="17"/>
      <c r="S957" s="11"/>
      <c r="T957" s="17"/>
      <c r="V957" s="16"/>
      <c r="W957" s="66"/>
      <c r="X957" s="16"/>
      <c r="Y957" s="66"/>
      <c r="Z957" s="16"/>
      <c r="AA957" s="66"/>
      <c r="AB957" s="16"/>
      <c r="AC957" s="66"/>
    </row>
    <row r="958" spans="1:29" hidden="1" x14ac:dyDescent="0.3">
      <c r="A958"/>
      <c r="E958" s="11"/>
      <c r="H958" s="11"/>
      <c r="I958" s="11"/>
      <c r="J958" s="11"/>
      <c r="K958" s="11"/>
      <c r="L958" s="11"/>
      <c r="M958" s="11"/>
      <c r="N958" s="11"/>
      <c r="O958" s="11"/>
      <c r="P958" s="11"/>
      <c r="Q958" s="13"/>
      <c r="R958" s="17"/>
      <c r="S958" s="11"/>
      <c r="T958" s="17"/>
      <c r="V958" s="16"/>
      <c r="W958" s="66"/>
      <c r="X958" s="16"/>
      <c r="Y958" s="66"/>
      <c r="Z958" s="16"/>
      <c r="AA958" s="66"/>
      <c r="AB958" s="16"/>
      <c r="AC958" s="66"/>
    </row>
    <row r="959" spans="1:29" hidden="1" x14ac:dyDescent="0.3">
      <c r="A959"/>
      <c r="E959" s="11"/>
      <c r="H959" s="11"/>
      <c r="I959" s="11"/>
      <c r="J959" s="11"/>
      <c r="K959" s="11"/>
      <c r="L959" s="11"/>
      <c r="M959" s="11"/>
      <c r="N959" s="11"/>
      <c r="O959" s="11"/>
      <c r="P959" s="11"/>
      <c r="Q959" s="13"/>
      <c r="R959" s="17"/>
      <c r="S959" s="11"/>
      <c r="T959" s="17"/>
      <c r="V959" s="16"/>
      <c r="W959" s="66"/>
      <c r="X959" s="16"/>
      <c r="Y959" s="66"/>
      <c r="Z959" s="16"/>
      <c r="AA959" s="66"/>
      <c r="AB959" s="16"/>
      <c r="AC959" s="66"/>
    </row>
    <row r="960" spans="1:29" hidden="1" x14ac:dyDescent="0.3">
      <c r="A960"/>
      <c r="E960" s="11"/>
      <c r="H960" s="11"/>
      <c r="I960" s="11"/>
      <c r="J960" s="11"/>
      <c r="K960" s="11"/>
      <c r="L960" s="11"/>
      <c r="M960" s="11"/>
      <c r="N960" s="11"/>
      <c r="O960" s="11"/>
      <c r="P960" s="11"/>
      <c r="Q960" s="13"/>
      <c r="R960" s="17"/>
      <c r="S960" s="11"/>
      <c r="T960" s="17"/>
      <c r="V960" s="16"/>
      <c r="W960" s="66"/>
      <c r="X960" s="16"/>
      <c r="Y960" s="66"/>
      <c r="Z960" s="16"/>
      <c r="AA960" s="66"/>
      <c r="AB960" s="16"/>
      <c r="AC960" s="66"/>
    </row>
    <row r="961" spans="1:29" hidden="1" x14ac:dyDescent="0.3">
      <c r="A961"/>
      <c r="E961" s="11"/>
      <c r="H961" s="11"/>
      <c r="I961" s="11"/>
      <c r="J961" s="11"/>
      <c r="K961" s="11"/>
      <c r="L961" s="11"/>
      <c r="M961" s="11"/>
      <c r="N961" s="11"/>
      <c r="O961" s="11"/>
      <c r="P961" s="11"/>
      <c r="Q961" s="13"/>
      <c r="R961" s="17"/>
      <c r="S961" s="11"/>
      <c r="T961" s="17"/>
      <c r="V961" s="16"/>
      <c r="W961" s="66"/>
      <c r="X961" s="16"/>
      <c r="Y961" s="66"/>
      <c r="Z961" s="16"/>
      <c r="AA961" s="66"/>
      <c r="AB961" s="16"/>
      <c r="AC961" s="66"/>
    </row>
    <row r="962" spans="1:29" hidden="1" x14ac:dyDescent="0.3">
      <c r="A962"/>
      <c r="E962" s="11"/>
      <c r="H962" s="11"/>
      <c r="I962" s="11"/>
      <c r="J962" s="11"/>
      <c r="K962" s="11"/>
      <c r="L962" s="11"/>
      <c r="M962" s="11"/>
      <c r="N962" s="11"/>
      <c r="O962" s="11"/>
      <c r="P962" s="11"/>
      <c r="Q962" s="13"/>
      <c r="R962" s="17"/>
      <c r="S962" s="11"/>
      <c r="T962" s="17"/>
      <c r="V962" s="16"/>
      <c r="W962" s="66"/>
      <c r="X962" s="16"/>
      <c r="Y962" s="66"/>
      <c r="Z962" s="16"/>
      <c r="AA962" s="66"/>
      <c r="AB962" s="16"/>
      <c r="AC962" s="66"/>
    </row>
    <row r="963" spans="1:29" hidden="1" x14ac:dyDescent="0.3">
      <c r="A963"/>
      <c r="E963" s="11"/>
      <c r="H963" s="11"/>
      <c r="I963" s="11"/>
      <c r="J963" s="11"/>
      <c r="K963" s="11"/>
      <c r="L963" s="11"/>
      <c r="M963" s="11"/>
      <c r="N963" s="11"/>
      <c r="O963" s="11"/>
      <c r="P963" s="11"/>
      <c r="Q963" s="13"/>
      <c r="R963" s="17"/>
      <c r="S963" s="11"/>
      <c r="T963" s="17"/>
      <c r="V963" s="16"/>
      <c r="W963" s="66"/>
      <c r="X963" s="16"/>
      <c r="Y963" s="66"/>
      <c r="Z963" s="16"/>
      <c r="AA963" s="66"/>
      <c r="AB963" s="16"/>
      <c r="AC963" s="66"/>
    </row>
    <row r="964" spans="1:29" hidden="1" x14ac:dyDescent="0.3">
      <c r="A964"/>
      <c r="E964" s="11"/>
      <c r="H964" s="11"/>
      <c r="I964" s="11"/>
      <c r="J964" s="11"/>
      <c r="K964" s="11"/>
      <c r="L964" s="11"/>
      <c r="M964" s="11"/>
      <c r="N964" s="11"/>
      <c r="O964" s="11"/>
      <c r="P964" s="11"/>
      <c r="Q964" s="13"/>
      <c r="R964" s="17"/>
      <c r="S964" s="11"/>
      <c r="T964" s="17"/>
      <c r="V964" s="16"/>
      <c r="W964" s="66"/>
      <c r="X964" s="16"/>
      <c r="Y964" s="66"/>
      <c r="Z964" s="16"/>
      <c r="AA964" s="66"/>
      <c r="AB964" s="16"/>
      <c r="AC964" s="66"/>
    </row>
    <row r="965" spans="1:29" hidden="1" x14ac:dyDescent="0.3">
      <c r="A965"/>
      <c r="E965" s="11"/>
      <c r="H965" s="11"/>
      <c r="I965" s="11"/>
      <c r="J965" s="11"/>
      <c r="K965" s="11"/>
      <c r="L965" s="11"/>
      <c r="M965" s="11"/>
      <c r="N965" s="11"/>
      <c r="O965" s="11"/>
      <c r="P965" s="11"/>
      <c r="Q965" s="13"/>
      <c r="R965" s="17"/>
      <c r="S965" s="11"/>
      <c r="T965" s="17"/>
      <c r="V965" s="16"/>
      <c r="W965" s="66"/>
      <c r="X965" s="16"/>
      <c r="Y965" s="66"/>
      <c r="Z965" s="16"/>
      <c r="AA965" s="66"/>
      <c r="AB965" s="16"/>
      <c r="AC965" s="66"/>
    </row>
    <row r="966" spans="1:29" hidden="1" x14ac:dyDescent="0.3">
      <c r="A966"/>
      <c r="E966" s="11"/>
      <c r="H966" s="11"/>
      <c r="I966" s="11"/>
      <c r="J966" s="11"/>
      <c r="K966" s="11"/>
      <c r="L966" s="11"/>
      <c r="M966" s="11"/>
      <c r="N966" s="11"/>
      <c r="O966" s="11"/>
      <c r="P966" s="11"/>
      <c r="Q966" s="13"/>
      <c r="R966" s="17"/>
      <c r="S966" s="11"/>
      <c r="T966" s="17"/>
      <c r="V966" s="16"/>
      <c r="W966" s="66"/>
      <c r="X966" s="16"/>
      <c r="Y966" s="66"/>
      <c r="Z966" s="16"/>
      <c r="AA966" s="66"/>
      <c r="AB966" s="16"/>
      <c r="AC966" s="66"/>
    </row>
    <row r="967" spans="1:29" hidden="1" x14ac:dyDescent="0.3">
      <c r="A967"/>
      <c r="E967" s="11"/>
      <c r="H967" s="11"/>
      <c r="I967" s="11"/>
      <c r="J967" s="11"/>
      <c r="K967" s="11"/>
      <c r="L967" s="11"/>
      <c r="M967" s="11"/>
      <c r="N967" s="11"/>
      <c r="O967" s="11"/>
      <c r="P967" s="11"/>
      <c r="Q967" s="13"/>
      <c r="R967" s="17"/>
      <c r="S967" s="11"/>
      <c r="T967" s="17"/>
      <c r="V967" s="16"/>
      <c r="W967" s="66"/>
      <c r="X967" s="16"/>
      <c r="Y967" s="66"/>
      <c r="Z967" s="16"/>
      <c r="AA967" s="66"/>
      <c r="AB967" s="16"/>
      <c r="AC967" s="66"/>
    </row>
    <row r="968" spans="1:29" hidden="1" x14ac:dyDescent="0.3">
      <c r="A968"/>
      <c r="E968" s="11"/>
      <c r="H968" s="11"/>
      <c r="I968" s="11"/>
      <c r="J968" s="11"/>
      <c r="K968" s="11"/>
      <c r="L968" s="11"/>
      <c r="M968" s="11"/>
      <c r="N968" s="11"/>
      <c r="O968" s="11"/>
      <c r="P968" s="11"/>
      <c r="Q968" s="13"/>
      <c r="R968" s="17"/>
      <c r="S968" s="11"/>
      <c r="T968" s="17"/>
      <c r="V968" s="16"/>
      <c r="W968" s="66"/>
      <c r="X968" s="16"/>
      <c r="Y968" s="66"/>
      <c r="Z968" s="16"/>
      <c r="AA968" s="66"/>
      <c r="AB968" s="16"/>
      <c r="AC968" s="66"/>
    </row>
    <row r="969" spans="1:29" hidden="1" x14ac:dyDescent="0.3">
      <c r="A969"/>
      <c r="E969" s="11"/>
      <c r="H969" s="11"/>
      <c r="I969" s="11"/>
      <c r="J969" s="11"/>
      <c r="K969" s="11"/>
      <c r="L969" s="11"/>
      <c r="M969" s="11"/>
      <c r="N969" s="11"/>
      <c r="O969" s="11"/>
      <c r="P969" s="11"/>
      <c r="Q969" s="13"/>
      <c r="R969" s="17"/>
      <c r="S969" s="11"/>
      <c r="T969" s="17"/>
      <c r="V969" s="16"/>
      <c r="W969" s="66"/>
      <c r="X969" s="16"/>
      <c r="Y969" s="66"/>
      <c r="Z969" s="16"/>
      <c r="AA969" s="66"/>
      <c r="AB969" s="16"/>
      <c r="AC969" s="66"/>
    </row>
    <row r="970" spans="1:29" hidden="1" x14ac:dyDescent="0.3">
      <c r="A970"/>
      <c r="E970" s="11"/>
      <c r="H970" s="11"/>
      <c r="I970" s="11"/>
      <c r="J970" s="11"/>
      <c r="K970" s="11"/>
      <c r="L970" s="11"/>
      <c r="M970" s="11"/>
      <c r="N970" s="11"/>
      <c r="O970" s="11"/>
      <c r="P970" s="11"/>
      <c r="Q970" s="13"/>
      <c r="R970" s="17"/>
      <c r="S970" s="11"/>
      <c r="T970" s="17"/>
      <c r="V970" s="16"/>
      <c r="W970" s="66"/>
      <c r="X970" s="16"/>
      <c r="Y970" s="66"/>
      <c r="Z970" s="16"/>
      <c r="AA970" s="66"/>
      <c r="AB970" s="16"/>
      <c r="AC970" s="66"/>
    </row>
    <row r="971" spans="1:29" hidden="1" x14ac:dyDescent="0.3">
      <c r="A971"/>
      <c r="E971" s="11"/>
      <c r="H971" s="11"/>
      <c r="I971" s="11"/>
      <c r="J971" s="11"/>
      <c r="K971" s="11"/>
      <c r="L971" s="11"/>
      <c r="M971" s="11"/>
      <c r="N971" s="11"/>
      <c r="O971" s="11"/>
      <c r="P971" s="11"/>
      <c r="Q971" s="13"/>
      <c r="R971" s="17"/>
      <c r="S971" s="11"/>
      <c r="T971" s="17"/>
      <c r="V971" s="16"/>
      <c r="W971" s="66"/>
      <c r="X971" s="16"/>
      <c r="Y971" s="66"/>
      <c r="Z971" s="16"/>
      <c r="AA971" s="66"/>
      <c r="AB971" s="16"/>
      <c r="AC971" s="66"/>
    </row>
    <row r="972" spans="1:29" hidden="1" x14ac:dyDescent="0.3">
      <c r="A972"/>
      <c r="E972" s="11"/>
      <c r="H972" s="11"/>
      <c r="I972" s="11"/>
      <c r="J972" s="11"/>
      <c r="K972" s="11"/>
      <c r="L972" s="11"/>
      <c r="M972" s="11"/>
      <c r="N972" s="11"/>
      <c r="O972" s="11"/>
      <c r="P972" s="11"/>
      <c r="Q972" s="13"/>
      <c r="R972" s="17"/>
      <c r="S972" s="11"/>
      <c r="T972" s="17"/>
      <c r="V972" s="16"/>
      <c r="W972" s="66"/>
      <c r="X972" s="16"/>
      <c r="Y972" s="66"/>
      <c r="Z972" s="16"/>
      <c r="AA972" s="66"/>
      <c r="AB972" s="16"/>
      <c r="AC972" s="66"/>
    </row>
    <row r="973" spans="1:29" hidden="1" x14ac:dyDescent="0.3">
      <c r="A973"/>
      <c r="E973" s="11"/>
      <c r="H973" s="11"/>
      <c r="I973" s="11"/>
      <c r="J973" s="11"/>
      <c r="K973" s="11"/>
      <c r="L973" s="11"/>
      <c r="M973" s="11"/>
      <c r="N973" s="11"/>
      <c r="O973" s="11"/>
      <c r="P973" s="11"/>
      <c r="Q973" s="13"/>
      <c r="R973" s="17"/>
      <c r="S973" s="11"/>
      <c r="T973" s="17"/>
      <c r="V973" s="16"/>
      <c r="W973" s="66"/>
      <c r="X973" s="16"/>
      <c r="Y973" s="66"/>
      <c r="Z973" s="16"/>
      <c r="AA973" s="66"/>
      <c r="AB973" s="16"/>
      <c r="AC973" s="66"/>
    </row>
    <row r="974" spans="1:29" hidden="1" x14ac:dyDescent="0.3">
      <c r="A974"/>
      <c r="E974" s="11"/>
      <c r="H974" s="11"/>
      <c r="I974" s="11"/>
      <c r="J974" s="11"/>
      <c r="K974" s="11"/>
      <c r="L974" s="11"/>
      <c r="M974" s="11"/>
      <c r="N974" s="11"/>
      <c r="O974" s="11"/>
      <c r="P974" s="11"/>
      <c r="Q974" s="13"/>
      <c r="R974" s="17"/>
      <c r="S974" s="11"/>
      <c r="T974" s="17"/>
      <c r="V974" s="16"/>
      <c r="W974" s="66"/>
      <c r="X974" s="16"/>
      <c r="Y974" s="66"/>
      <c r="Z974" s="16"/>
      <c r="AA974" s="66"/>
      <c r="AB974" s="16"/>
      <c r="AC974" s="66"/>
    </row>
    <row r="975" spans="1:29" hidden="1" x14ac:dyDescent="0.3">
      <c r="A975"/>
      <c r="E975" s="11"/>
      <c r="H975" s="11"/>
      <c r="I975" s="11"/>
      <c r="J975" s="11"/>
      <c r="K975" s="11"/>
      <c r="L975" s="11"/>
      <c r="M975" s="11"/>
      <c r="N975" s="11"/>
      <c r="O975" s="11"/>
      <c r="P975" s="11"/>
      <c r="Q975" s="13"/>
      <c r="R975" s="17"/>
      <c r="S975" s="11"/>
      <c r="T975" s="17"/>
      <c r="V975" s="16"/>
      <c r="W975" s="66"/>
      <c r="X975" s="16"/>
      <c r="Y975" s="66"/>
      <c r="Z975" s="16"/>
      <c r="AA975" s="66"/>
      <c r="AB975" s="16"/>
      <c r="AC975" s="66"/>
    </row>
    <row r="976" spans="1:29" hidden="1" x14ac:dyDescent="0.3">
      <c r="A976"/>
      <c r="E976" s="11"/>
      <c r="H976" s="11"/>
      <c r="I976" s="11"/>
      <c r="J976" s="11"/>
      <c r="K976" s="11"/>
      <c r="L976" s="11"/>
      <c r="M976" s="11"/>
      <c r="N976" s="11"/>
      <c r="O976" s="11"/>
      <c r="P976" s="11"/>
      <c r="Q976" s="13"/>
      <c r="R976" s="17"/>
      <c r="S976" s="11"/>
      <c r="T976" s="17"/>
      <c r="V976" s="16"/>
      <c r="W976" s="66"/>
      <c r="X976" s="16"/>
      <c r="Y976" s="66"/>
      <c r="Z976" s="16"/>
      <c r="AA976" s="66"/>
      <c r="AB976" s="16"/>
      <c r="AC976" s="66"/>
    </row>
    <row r="977" spans="1:29" hidden="1" x14ac:dyDescent="0.3">
      <c r="A977"/>
      <c r="E977" s="11"/>
      <c r="H977" s="11"/>
      <c r="I977" s="11"/>
      <c r="J977" s="11"/>
      <c r="K977" s="11"/>
      <c r="L977" s="11"/>
      <c r="M977" s="11"/>
      <c r="N977" s="11"/>
      <c r="O977" s="11"/>
      <c r="P977" s="11"/>
      <c r="Q977" s="13"/>
      <c r="R977" s="17"/>
      <c r="S977" s="11"/>
      <c r="T977" s="17"/>
      <c r="V977" s="16"/>
      <c r="W977" s="66"/>
      <c r="X977" s="16"/>
      <c r="Y977" s="66"/>
      <c r="Z977" s="16"/>
      <c r="AA977" s="66"/>
      <c r="AB977" s="16"/>
      <c r="AC977" s="66"/>
    </row>
    <row r="978" spans="1:29" hidden="1" x14ac:dyDescent="0.3">
      <c r="A978"/>
      <c r="E978" s="11"/>
      <c r="H978" s="11"/>
      <c r="I978" s="11"/>
      <c r="J978" s="11"/>
      <c r="K978" s="11"/>
      <c r="L978" s="11"/>
      <c r="M978" s="11"/>
      <c r="N978" s="11"/>
      <c r="O978" s="11"/>
      <c r="P978" s="11"/>
      <c r="Q978" s="13"/>
      <c r="R978" s="17"/>
      <c r="S978" s="11"/>
      <c r="T978" s="17"/>
      <c r="V978" s="16"/>
      <c r="W978" s="66"/>
      <c r="X978" s="16"/>
      <c r="Y978" s="66"/>
      <c r="Z978" s="16"/>
      <c r="AA978" s="66"/>
      <c r="AB978" s="16"/>
      <c r="AC978" s="66"/>
    </row>
    <row r="979" spans="1:29" hidden="1" x14ac:dyDescent="0.3">
      <c r="A979"/>
      <c r="E979" s="11"/>
      <c r="H979" s="11"/>
      <c r="I979" s="11"/>
      <c r="J979" s="11"/>
      <c r="K979" s="11"/>
      <c r="L979" s="11"/>
      <c r="M979" s="11"/>
      <c r="N979" s="11"/>
      <c r="O979" s="11"/>
      <c r="P979" s="11"/>
      <c r="Q979" s="13"/>
      <c r="R979" s="17"/>
      <c r="S979" s="11"/>
      <c r="T979" s="17"/>
      <c r="V979" s="16"/>
      <c r="W979" s="66"/>
      <c r="X979" s="16"/>
      <c r="Y979" s="66"/>
      <c r="Z979" s="16"/>
      <c r="AA979" s="66"/>
      <c r="AB979" s="16"/>
      <c r="AC979" s="66"/>
    </row>
    <row r="980" spans="1:29" hidden="1" x14ac:dyDescent="0.3">
      <c r="A980"/>
      <c r="E980" s="11"/>
      <c r="H980" s="11"/>
      <c r="I980" s="11"/>
      <c r="J980" s="11"/>
      <c r="K980" s="11"/>
      <c r="L980" s="11"/>
      <c r="M980" s="11"/>
      <c r="N980" s="11"/>
      <c r="O980" s="11"/>
      <c r="P980" s="11"/>
      <c r="Q980" s="13"/>
      <c r="R980" s="17"/>
      <c r="S980" s="11"/>
      <c r="T980" s="17"/>
      <c r="V980" s="16"/>
      <c r="W980" s="66"/>
      <c r="X980" s="16"/>
      <c r="Y980" s="66"/>
      <c r="Z980" s="16"/>
      <c r="AA980" s="66"/>
      <c r="AB980" s="16"/>
      <c r="AC980" s="66"/>
    </row>
    <row r="981" spans="1:29" hidden="1" x14ac:dyDescent="0.3">
      <c r="A981"/>
      <c r="E981" s="11"/>
      <c r="H981" s="11"/>
      <c r="I981" s="11"/>
      <c r="J981" s="11"/>
      <c r="K981" s="11"/>
      <c r="L981" s="11"/>
      <c r="M981" s="11"/>
      <c r="N981" s="11"/>
      <c r="O981" s="11"/>
      <c r="P981" s="11"/>
      <c r="Q981" s="13"/>
      <c r="R981" s="17"/>
      <c r="S981" s="11"/>
      <c r="T981" s="17"/>
      <c r="V981" s="16"/>
      <c r="W981" s="66"/>
      <c r="X981" s="16"/>
      <c r="Y981" s="66"/>
      <c r="Z981" s="16"/>
      <c r="AA981" s="66"/>
      <c r="AB981" s="16"/>
      <c r="AC981" s="66"/>
    </row>
    <row r="982" spans="1:29" hidden="1" x14ac:dyDescent="0.3">
      <c r="A982"/>
      <c r="E982" s="11"/>
      <c r="H982" s="11"/>
      <c r="I982" s="11"/>
      <c r="J982" s="11"/>
      <c r="K982" s="11"/>
      <c r="L982" s="11"/>
      <c r="M982" s="11"/>
      <c r="N982" s="11"/>
      <c r="O982" s="11"/>
      <c r="P982" s="11"/>
      <c r="Q982" s="13"/>
      <c r="R982" s="17"/>
      <c r="S982" s="11"/>
      <c r="T982" s="17"/>
      <c r="V982" s="16"/>
      <c r="W982" s="66"/>
      <c r="X982" s="16"/>
      <c r="Y982" s="66"/>
      <c r="Z982" s="16"/>
      <c r="AA982" s="66"/>
      <c r="AB982" s="16"/>
      <c r="AC982" s="66"/>
    </row>
    <row r="983" spans="1:29" hidden="1" x14ac:dyDescent="0.3">
      <c r="A983"/>
      <c r="E983" s="11"/>
      <c r="H983" s="11"/>
      <c r="I983" s="11"/>
      <c r="J983" s="11"/>
      <c r="K983" s="11"/>
      <c r="L983" s="11"/>
      <c r="M983" s="11"/>
      <c r="N983" s="11"/>
      <c r="O983" s="11"/>
      <c r="P983" s="11"/>
      <c r="Q983" s="13"/>
      <c r="R983" s="17"/>
      <c r="S983" s="11"/>
      <c r="T983" s="17"/>
      <c r="V983" s="16"/>
      <c r="W983" s="66"/>
      <c r="X983" s="16"/>
      <c r="Y983" s="66"/>
      <c r="Z983" s="16"/>
      <c r="AA983" s="66"/>
      <c r="AB983" s="16"/>
      <c r="AC983" s="66"/>
    </row>
    <row r="984" spans="1:29" hidden="1" x14ac:dyDescent="0.3">
      <c r="A984"/>
      <c r="E984" s="11"/>
      <c r="H984" s="11"/>
      <c r="I984" s="11"/>
      <c r="J984" s="11"/>
      <c r="K984" s="11"/>
      <c r="L984" s="11"/>
      <c r="M984" s="11"/>
      <c r="N984" s="11"/>
      <c r="O984" s="11"/>
      <c r="P984" s="11"/>
      <c r="Q984" s="13"/>
      <c r="R984" s="17"/>
      <c r="S984" s="11"/>
      <c r="T984" s="17"/>
      <c r="V984" s="16"/>
      <c r="W984" s="66"/>
      <c r="X984" s="16"/>
      <c r="Y984" s="66"/>
      <c r="Z984" s="16"/>
      <c r="AA984" s="66"/>
      <c r="AB984" s="16"/>
      <c r="AC984" s="66"/>
    </row>
    <row r="985" spans="1:29" hidden="1" x14ac:dyDescent="0.3">
      <c r="A985"/>
      <c r="E985" s="11"/>
      <c r="H985" s="11"/>
      <c r="I985" s="11"/>
      <c r="J985" s="11"/>
      <c r="K985" s="11"/>
      <c r="L985" s="11"/>
      <c r="M985" s="11"/>
      <c r="N985" s="11"/>
      <c r="O985" s="11"/>
      <c r="P985" s="11"/>
      <c r="Q985" s="13"/>
      <c r="R985" s="17"/>
      <c r="S985" s="11"/>
      <c r="T985" s="17"/>
      <c r="V985" s="16"/>
      <c r="W985" s="66"/>
      <c r="X985" s="16"/>
      <c r="Y985" s="66"/>
      <c r="Z985" s="16"/>
      <c r="AA985" s="66"/>
      <c r="AB985" s="16"/>
      <c r="AC985" s="66"/>
    </row>
    <row r="986" spans="1:29" hidden="1" x14ac:dyDescent="0.3">
      <c r="A986"/>
      <c r="E986" s="11"/>
      <c r="H986" s="11"/>
      <c r="I986" s="11"/>
      <c r="J986" s="11"/>
      <c r="K986" s="11"/>
      <c r="L986" s="11"/>
      <c r="M986" s="11"/>
      <c r="N986" s="11"/>
      <c r="O986" s="11"/>
      <c r="P986" s="11"/>
      <c r="Q986" s="13"/>
      <c r="R986" s="17"/>
      <c r="S986" s="11"/>
      <c r="T986" s="17"/>
      <c r="V986" s="16"/>
      <c r="W986" s="66"/>
      <c r="X986" s="16"/>
      <c r="Y986" s="66"/>
      <c r="Z986" s="16"/>
      <c r="AA986" s="66"/>
      <c r="AB986" s="16"/>
      <c r="AC986" s="66"/>
    </row>
    <row r="987" spans="1:29" hidden="1" x14ac:dyDescent="0.3">
      <c r="A987"/>
      <c r="E987" s="11"/>
      <c r="H987" s="11"/>
      <c r="I987" s="11"/>
      <c r="J987" s="11"/>
      <c r="K987" s="11"/>
      <c r="L987" s="11"/>
      <c r="M987" s="11"/>
      <c r="N987" s="11"/>
      <c r="O987" s="11"/>
      <c r="P987" s="11"/>
      <c r="Q987" s="13"/>
      <c r="R987" s="17"/>
      <c r="S987" s="11"/>
      <c r="T987" s="17"/>
      <c r="V987" s="16"/>
      <c r="W987" s="66"/>
      <c r="X987" s="16"/>
      <c r="Y987" s="66"/>
      <c r="Z987" s="16"/>
      <c r="AA987" s="66"/>
      <c r="AB987" s="16"/>
      <c r="AC987" s="66"/>
    </row>
    <row r="988" spans="1:29" hidden="1" x14ac:dyDescent="0.3">
      <c r="A988"/>
      <c r="E988" s="11"/>
      <c r="H988" s="11"/>
      <c r="I988" s="11"/>
      <c r="J988" s="11"/>
      <c r="K988" s="11"/>
      <c r="L988" s="11"/>
      <c r="M988" s="11"/>
      <c r="N988" s="11"/>
      <c r="O988" s="11"/>
      <c r="P988" s="11"/>
      <c r="Q988" s="13"/>
      <c r="R988" s="17"/>
      <c r="S988" s="11"/>
      <c r="T988" s="17"/>
      <c r="V988" s="16"/>
      <c r="W988" s="66"/>
      <c r="X988" s="16"/>
      <c r="Y988" s="66"/>
      <c r="Z988" s="16"/>
      <c r="AA988" s="66"/>
      <c r="AB988" s="16"/>
      <c r="AC988" s="66"/>
    </row>
    <row r="989" spans="1:29" hidden="1" x14ac:dyDescent="0.3">
      <c r="A989"/>
      <c r="E989" s="11"/>
      <c r="H989" s="11"/>
      <c r="I989" s="11"/>
      <c r="J989" s="11"/>
      <c r="K989" s="11"/>
      <c r="L989" s="11"/>
      <c r="M989" s="11"/>
      <c r="N989" s="11"/>
      <c r="O989" s="11"/>
      <c r="P989" s="11"/>
      <c r="Q989" s="13"/>
      <c r="R989" s="17"/>
      <c r="S989" s="11"/>
      <c r="T989" s="17"/>
      <c r="V989" s="16"/>
      <c r="W989" s="66"/>
      <c r="X989" s="16"/>
      <c r="Y989" s="66"/>
      <c r="Z989" s="16"/>
      <c r="AA989" s="66"/>
      <c r="AB989" s="16"/>
      <c r="AC989" s="66"/>
    </row>
    <row r="990" spans="1:29" hidden="1" x14ac:dyDescent="0.3">
      <c r="A990"/>
      <c r="E990" s="11"/>
      <c r="H990" s="11"/>
      <c r="I990" s="11"/>
      <c r="J990" s="11"/>
      <c r="K990" s="11"/>
      <c r="L990" s="11"/>
      <c r="M990" s="11"/>
      <c r="N990" s="11"/>
      <c r="O990" s="11"/>
      <c r="P990" s="11"/>
      <c r="Q990" s="13"/>
      <c r="R990" s="17"/>
      <c r="S990" s="11"/>
      <c r="T990" s="17"/>
      <c r="V990" s="16"/>
      <c r="W990" s="66"/>
      <c r="X990" s="16"/>
      <c r="Y990" s="66"/>
      <c r="Z990" s="16"/>
      <c r="AA990" s="66"/>
      <c r="AB990" s="16"/>
      <c r="AC990" s="66"/>
    </row>
    <row r="991" spans="1:29" hidden="1" x14ac:dyDescent="0.3">
      <c r="A991"/>
      <c r="E991" s="11"/>
      <c r="H991" s="11"/>
      <c r="I991" s="11"/>
      <c r="J991" s="11"/>
      <c r="K991" s="11"/>
      <c r="L991" s="11"/>
      <c r="M991" s="11"/>
      <c r="N991" s="11"/>
      <c r="O991" s="11"/>
      <c r="P991" s="11"/>
      <c r="Q991" s="13"/>
      <c r="R991" s="17"/>
      <c r="S991" s="11"/>
      <c r="T991" s="17"/>
      <c r="V991" s="16"/>
      <c r="W991" s="66"/>
      <c r="X991" s="16"/>
      <c r="Y991" s="66"/>
      <c r="Z991" s="16"/>
      <c r="AA991" s="66"/>
      <c r="AB991" s="16"/>
      <c r="AC991" s="66"/>
    </row>
    <row r="992" spans="1:29" hidden="1" x14ac:dyDescent="0.3">
      <c r="A992"/>
      <c r="E992" s="11"/>
      <c r="H992" s="11"/>
      <c r="I992" s="11"/>
      <c r="J992" s="11"/>
      <c r="K992" s="11"/>
      <c r="L992" s="11"/>
      <c r="M992" s="11"/>
      <c r="N992" s="11"/>
      <c r="O992" s="11"/>
      <c r="P992" s="11"/>
      <c r="Q992" s="13"/>
      <c r="R992" s="17"/>
      <c r="S992" s="11"/>
      <c r="T992" s="17"/>
      <c r="V992" s="16"/>
      <c r="W992" s="66"/>
      <c r="X992" s="16"/>
      <c r="Y992" s="66"/>
      <c r="Z992" s="16"/>
      <c r="AA992" s="66"/>
      <c r="AB992" s="16"/>
      <c r="AC992" s="66"/>
    </row>
    <row r="993" spans="1:29" hidden="1" x14ac:dyDescent="0.3">
      <c r="A993"/>
      <c r="E993" s="11"/>
      <c r="H993" s="11"/>
      <c r="I993" s="11"/>
      <c r="J993" s="11"/>
      <c r="K993" s="11"/>
      <c r="L993" s="11"/>
      <c r="M993" s="11"/>
      <c r="N993" s="11"/>
      <c r="O993" s="11"/>
      <c r="P993" s="11"/>
      <c r="Q993" s="13"/>
      <c r="R993" s="17"/>
      <c r="S993" s="11"/>
      <c r="T993" s="17"/>
      <c r="V993" s="16"/>
      <c r="W993" s="66"/>
      <c r="X993" s="16"/>
      <c r="Y993" s="66"/>
      <c r="Z993" s="16"/>
      <c r="AA993" s="66"/>
      <c r="AB993" s="16"/>
      <c r="AC993" s="66"/>
    </row>
    <row r="994" spans="1:29" hidden="1" x14ac:dyDescent="0.3">
      <c r="A994"/>
      <c r="E994" s="11"/>
      <c r="H994" s="11"/>
      <c r="I994" s="11"/>
      <c r="J994" s="11"/>
      <c r="K994" s="11"/>
      <c r="L994" s="11"/>
      <c r="M994" s="11"/>
      <c r="N994" s="11"/>
      <c r="O994" s="11"/>
      <c r="P994" s="11"/>
      <c r="Q994" s="13"/>
      <c r="R994" s="17"/>
      <c r="S994" s="11"/>
      <c r="T994" s="17"/>
      <c r="V994" s="16"/>
      <c r="W994" s="66"/>
      <c r="X994" s="16"/>
      <c r="Y994" s="66"/>
      <c r="Z994" s="16"/>
      <c r="AA994" s="66"/>
      <c r="AB994" s="16"/>
      <c r="AC994" s="66"/>
    </row>
    <row r="995" spans="1:29" hidden="1" x14ac:dyDescent="0.3">
      <c r="A995"/>
      <c r="E995" s="11"/>
      <c r="H995" s="11"/>
      <c r="I995" s="11"/>
      <c r="J995" s="11"/>
      <c r="K995" s="11"/>
      <c r="L995" s="11"/>
      <c r="M995" s="11"/>
      <c r="N995" s="11"/>
      <c r="O995" s="11"/>
      <c r="P995" s="11"/>
      <c r="Q995" s="13"/>
      <c r="R995" s="17"/>
      <c r="S995" s="11"/>
      <c r="T995" s="17"/>
      <c r="V995" s="16"/>
      <c r="W995" s="66"/>
      <c r="X995" s="16"/>
      <c r="Y995" s="66"/>
      <c r="Z995" s="16"/>
      <c r="AA995" s="66"/>
      <c r="AB995" s="16"/>
      <c r="AC995" s="66"/>
    </row>
    <row r="996" spans="1:29" hidden="1" x14ac:dyDescent="0.3">
      <c r="A996"/>
      <c r="E996" s="11"/>
      <c r="H996" s="11"/>
      <c r="I996" s="11"/>
      <c r="J996" s="11"/>
      <c r="K996" s="11"/>
      <c r="L996" s="11"/>
      <c r="M996" s="11"/>
      <c r="N996" s="11"/>
      <c r="O996" s="11"/>
      <c r="P996" s="11"/>
      <c r="Q996" s="13"/>
      <c r="R996" s="17"/>
      <c r="S996" s="11"/>
      <c r="T996" s="17"/>
      <c r="V996" s="16"/>
      <c r="W996" s="66"/>
      <c r="X996" s="16"/>
      <c r="Y996" s="66"/>
      <c r="Z996" s="16"/>
      <c r="AA996" s="66"/>
      <c r="AB996" s="16"/>
      <c r="AC996" s="66"/>
    </row>
    <row r="997" spans="1:29" hidden="1" x14ac:dyDescent="0.3">
      <c r="A997"/>
      <c r="E997" s="11"/>
      <c r="H997" s="11"/>
      <c r="I997" s="11"/>
      <c r="J997" s="11"/>
      <c r="K997" s="11"/>
      <c r="L997" s="11"/>
      <c r="M997" s="11"/>
      <c r="N997" s="11"/>
      <c r="O997" s="11"/>
      <c r="P997" s="11"/>
      <c r="Q997" s="13"/>
      <c r="R997" s="17"/>
      <c r="S997" s="11"/>
      <c r="T997" s="17"/>
      <c r="V997" s="16"/>
      <c r="W997" s="66"/>
      <c r="X997" s="16"/>
      <c r="Y997" s="66"/>
      <c r="Z997" s="16"/>
      <c r="AA997" s="66"/>
      <c r="AB997" s="16"/>
      <c r="AC997" s="66"/>
    </row>
    <row r="998" spans="1:29" hidden="1" x14ac:dyDescent="0.3">
      <c r="A998"/>
      <c r="E998" s="11"/>
      <c r="H998" s="11"/>
      <c r="I998" s="11"/>
      <c r="J998" s="11"/>
      <c r="K998" s="11"/>
      <c r="L998" s="11"/>
      <c r="M998" s="11"/>
      <c r="N998" s="11"/>
      <c r="O998" s="11"/>
      <c r="P998" s="11"/>
      <c r="Q998" s="13"/>
      <c r="R998" s="17"/>
      <c r="S998" s="11"/>
      <c r="T998" s="17"/>
      <c r="V998" s="16"/>
      <c r="W998" s="66"/>
      <c r="X998" s="16"/>
      <c r="Y998" s="66"/>
      <c r="Z998" s="16"/>
      <c r="AA998" s="66"/>
      <c r="AB998" s="16"/>
      <c r="AC998" s="66"/>
    </row>
    <row r="999" spans="1:29" hidden="1" x14ac:dyDescent="0.3">
      <c r="A999"/>
      <c r="E999" s="11"/>
      <c r="H999" s="11"/>
      <c r="I999" s="11"/>
      <c r="J999" s="11"/>
      <c r="K999" s="11"/>
      <c r="L999" s="11"/>
      <c r="M999" s="11"/>
      <c r="N999" s="11"/>
      <c r="O999" s="11"/>
      <c r="P999" s="11"/>
      <c r="Q999" s="13"/>
      <c r="R999" s="17"/>
      <c r="S999" s="11"/>
      <c r="T999" s="17"/>
      <c r="V999" s="16"/>
      <c r="W999" s="66"/>
      <c r="X999" s="16"/>
      <c r="Y999" s="66"/>
      <c r="Z999" s="16"/>
      <c r="AA999" s="66"/>
      <c r="AB999" s="16"/>
      <c r="AC999" s="66"/>
    </row>
    <row r="1000" spans="1:29" hidden="1" x14ac:dyDescent="0.3">
      <c r="A1000"/>
      <c r="E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3"/>
      <c r="R1000" s="17"/>
      <c r="S1000" s="11"/>
      <c r="T1000" s="17"/>
      <c r="V1000" s="16"/>
      <c r="W1000" s="66"/>
      <c r="X1000" s="16"/>
      <c r="Y1000" s="66"/>
      <c r="Z1000" s="16"/>
      <c r="AA1000" s="66"/>
      <c r="AB1000" s="16"/>
      <c r="AC1000" s="66"/>
    </row>
    <row r="1001" spans="1:29" hidden="1" x14ac:dyDescent="0.3">
      <c r="A1001"/>
      <c r="E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3"/>
      <c r="R1001" s="17"/>
      <c r="S1001" s="11"/>
      <c r="T1001" s="17"/>
      <c r="V1001" s="16"/>
      <c r="W1001" s="66"/>
      <c r="X1001" s="16"/>
      <c r="Y1001" s="66"/>
      <c r="Z1001" s="16"/>
      <c r="AA1001" s="66"/>
      <c r="AB1001" s="16"/>
      <c r="AC1001" s="66"/>
    </row>
    <row r="1002" spans="1:29" hidden="1" x14ac:dyDescent="0.3">
      <c r="A1002"/>
      <c r="E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3"/>
      <c r="R1002" s="17"/>
      <c r="S1002" s="11"/>
      <c r="T1002" s="17"/>
      <c r="V1002" s="16"/>
      <c r="W1002" s="66"/>
      <c r="X1002" s="16"/>
      <c r="Y1002" s="66"/>
      <c r="Z1002" s="16"/>
      <c r="AA1002" s="66"/>
      <c r="AB1002" s="16"/>
      <c r="AC1002" s="66"/>
    </row>
    <row r="1003" spans="1:29" hidden="1" x14ac:dyDescent="0.3">
      <c r="A1003"/>
      <c r="E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3"/>
      <c r="R1003" s="17"/>
      <c r="S1003" s="11"/>
      <c r="T1003" s="17"/>
      <c r="V1003" s="16"/>
      <c r="W1003" s="66"/>
      <c r="X1003" s="16"/>
      <c r="Y1003" s="66"/>
      <c r="Z1003" s="16"/>
      <c r="AA1003" s="66"/>
      <c r="AB1003" s="16"/>
      <c r="AC1003" s="66"/>
    </row>
    <row r="1004" spans="1:29" hidden="1" x14ac:dyDescent="0.3">
      <c r="A1004"/>
      <c r="E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3"/>
      <c r="R1004" s="17"/>
      <c r="S1004" s="11"/>
      <c r="T1004" s="17"/>
      <c r="V1004" s="16"/>
      <c r="W1004" s="66"/>
      <c r="X1004" s="16"/>
      <c r="Y1004" s="66"/>
      <c r="Z1004" s="16"/>
      <c r="AA1004" s="66"/>
      <c r="AB1004" s="16"/>
      <c r="AC1004" s="66"/>
    </row>
    <row r="1005" spans="1:29" hidden="1" x14ac:dyDescent="0.3">
      <c r="A1005"/>
      <c r="E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3"/>
      <c r="R1005" s="17"/>
      <c r="S1005" s="11"/>
      <c r="T1005" s="17"/>
      <c r="V1005" s="16"/>
      <c r="W1005" s="66"/>
      <c r="X1005" s="16"/>
      <c r="Y1005" s="66"/>
      <c r="Z1005" s="16"/>
      <c r="AA1005" s="66"/>
      <c r="AB1005" s="16"/>
      <c r="AC1005" s="66"/>
    </row>
    <row r="1006" spans="1:29" hidden="1" x14ac:dyDescent="0.3">
      <c r="A1006"/>
      <c r="E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3"/>
      <c r="R1006" s="17"/>
      <c r="S1006" s="11"/>
      <c r="T1006" s="17"/>
      <c r="V1006" s="16"/>
      <c r="W1006" s="66"/>
      <c r="X1006" s="16"/>
      <c r="Y1006" s="66"/>
      <c r="Z1006" s="16"/>
      <c r="AA1006" s="66"/>
      <c r="AB1006" s="16"/>
      <c r="AC1006" s="66"/>
    </row>
    <row r="1007" spans="1:29" hidden="1" x14ac:dyDescent="0.3">
      <c r="A1007"/>
      <c r="E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3"/>
      <c r="R1007" s="17"/>
      <c r="S1007" s="11"/>
      <c r="T1007" s="17"/>
      <c r="V1007" s="16"/>
      <c r="W1007" s="66"/>
      <c r="X1007" s="16"/>
      <c r="Y1007" s="66"/>
      <c r="Z1007" s="16"/>
      <c r="AA1007" s="66"/>
      <c r="AB1007" s="16"/>
      <c r="AC1007" s="66"/>
    </row>
    <row r="1008" spans="1:29" hidden="1" x14ac:dyDescent="0.3">
      <c r="A1008"/>
      <c r="E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3"/>
      <c r="R1008" s="17"/>
      <c r="S1008" s="11"/>
      <c r="T1008" s="17"/>
      <c r="V1008" s="16"/>
      <c r="W1008" s="66"/>
      <c r="X1008" s="16"/>
      <c r="Y1008" s="66"/>
      <c r="Z1008" s="16"/>
      <c r="AA1008" s="66"/>
      <c r="AB1008" s="16"/>
      <c r="AC1008" s="66"/>
    </row>
    <row r="1009" spans="1:29" hidden="1" x14ac:dyDescent="0.3">
      <c r="A1009"/>
      <c r="E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3"/>
      <c r="R1009" s="17"/>
      <c r="S1009" s="11"/>
      <c r="T1009" s="17"/>
      <c r="V1009" s="16"/>
      <c r="W1009" s="66"/>
      <c r="X1009" s="16"/>
      <c r="Y1009" s="66"/>
      <c r="Z1009" s="16"/>
      <c r="AA1009" s="66"/>
      <c r="AB1009" s="16"/>
      <c r="AC1009" s="66"/>
    </row>
    <row r="1010" spans="1:29" hidden="1" x14ac:dyDescent="0.3">
      <c r="A1010"/>
      <c r="E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3"/>
      <c r="R1010" s="17"/>
      <c r="S1010" s="11"/>
      <c r="T1010" s="17"/>
      <c r="V1010" s="16"/>
      <c r="W1010" s="66"/>
      <c r="X1010" s="16"/>
      <c r="Y1010" s="66"/>
      <c r="Z1010" s="16"/>
      <c r="AA1010" s="66"/>
      <c r="AB1010" s="16"/>
      <c r="AC1010" s="66"/>
    </row>
    <row r="1011" spans="1:29" hidden="1" x14ac:dyDescent="0.3">
      <c r="A1011"/>
      <c r="E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3"/>
      <c r="R1011" s="17"/>
      <c r="S1011" s="11"/>
      <c r="T1011" s="17"/>
      <c r="V1011" s="16"/>
      <c r="W1011" s="66"/>
      <c r="X1011" s="16"/>
      <c r="Y1011" s="66"/>
      <c r="Z1011" s="16"/>
      <c r="AA1011" s="66"/>
      <c r="AB1011" s="16"/>
      <c r="AC1011" s="66"/>
    </row>
    <row r="1012" spans="1:29" hidden="1" x14ac:dyDescent="0.3">
      <c r="A1012"/>
      <c r="E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3"/>
      <c r="R1012" s="17"/>
      <c r="S1012" s="11"/>
      <c r="T1012" s="17"/>
      <c r="V1012" s="16"/>
      <c r="W1012" s="66"/>
      <c r="X1012" s="16"/>
      <c r="Y1012" s="66"/>
      <c r="Z1012" s="16"/>
      <c r="AA1012" s="66"/>
      <c r="AB1012" s="16"/>
      <c r="AC1012" s="66"/>
    </row>
    <row r="1013" spans="1:29" hidden="1" x14ac:dyDescent="0.3">
      <c r="A1013"/>
      <c r="E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3"/>
      <c r="R1013" s="17"/>
      <c r="S1013" s="11"/>
      <c r="T1013" s="17"/>
      <c r="V1013" s="16"/>
      <c r="W1013" s="66"/>
      <c r="X1013" s="16"/>
      <c r="Y1013" s="66"/>
      <c r="Z1013" s="16"/>
      <c r="AA1013" s="66"/>
      <c r="AB1013" s="16"/>
      <c r="AC1013" s="66"/>
    </row>
    <row r="1014" spans="1:29" hidden="1" x14ac:dyDescent="0.3">
      <c r="A1014"/>
      <c r="E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3"/>
      <c r="R1014" s="17"/>
      <c r="S1014" s="11"/>
      <c r="T1014" s="17"/>
      <c r="V1014" s="16"/>
      <c r="W1014" s="66"/>
      <c r="X1014" s="16"/>
      <c r="Y1014" s="66"/>
      <c r="Z1014" s="16"/>
      <c r="AA1014" s="66"/>
      <c r="AB1014" s="16"/>
      <c r="AC1014" s="66"/>
    </row>
    <row r="1015" spans="1:29" hidden="1" x14ac:dyDescent="0.3">
      <c r="A1015"/>
      <c r="E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3"/>
      <c r="R1015" s="17"/>
      <c r="S1015" s="11"/>
      <c r="T1015" s="17"/>
      <c r="V1015" s="16"/>
      <c r="W1015" s="66"/>
      <c r="X1015" s="16"/>
      <c r="Y1015" s="66"/>
      <c r="Z1015" s="16"/>
      <c r="AA1015" s="66"/>
      <c r="AB1015" s="16"/>
      <c r="AC1015" s="66"/>
    </row>
    <row r="1016" spans="1:29" hidden="1" x14ac:dyDescent="0.3">
      <c r="A1016"/>
      <c r="E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3"/>
      <c r="R1016" s="17"/>
      <c r="S1016" s="11"/>
      <c r="T1016" s="17"/>
      <c r="V1016" s="16"/>
      <c r="W1016" s="66"/>
      <c r="X1016" s="16"/>
      <c r="Y1016" s="66"/>
      <c r="Z1016" s="16"/>
      <c r="AA1016" s="66"/>
      <c r="AB1016" s="16"/>
      <c r="AC1016" s="66"/>
    </row>
    <row r="1017" spans="1:29" hidden="1" x14ac:dyDescent="0.3">
      <c r="A1017"/>
      <c r="E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3"/>
      <c r="R1017" s="17"/>
      <c r="S1017" s="11"/>
      <c r="T1017" s="17"/>
      <c r="V1017" s="16"/>
      <c r="W1017" s="66"/>
      <c r="X1017" s="16"/>
      <c r="Y1017" s="66"/>
      <c r="Z1017" s="16"/>
      <c r="AA1017" s="66"/>
      <c r="AB1017" s="16"/>
      <c r="AC1017" s="66"/>
    </row>
    <row r="1018" spans="1:29" hidden="1" x14ac:dyDescent="0.3">
      <c r="A1018"/>
      <c r="E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3"/>
      <c r="R1018" s="17"/>
      <c r="S1018" s="11"/>
      <c r="T1018" s="17"/>
      <c r="V1018" s="16"/>
      <c r="W1018" s="66"/>
      <c r="X1018" s="16"/>
      <c r="Y1018" s="66"/>
      <c r="Z1018" s="16"/>
      <c r="AA1018" s="66"/>
      <c r="AB1018" s="16"/>
      <c r="AC1018" s="66"/>
    </row>
    <row r="1019" spans="1:29" hidden="1" x14ac:dyDescent="0.3">
      <c r="A1019"/>
      <c r="E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3"/>
      <c r="R1019" s="17"/>
      <c r="S1019" s="11"/>
      <c r="T1019" s="17"/>
      <c r="V1019" s="16"/>
      <c r="W1019" s="66"/>
      <c r="X1019" s="16"/>
      <c r="Y1019" s="66"/>
      <c r="Z1019" s="16"/>
      <c r="AA1019" s="66"/>
      <c r="AB1019" s="16"/>
      <c r="AC1019" s="66"/>
    </row>
    <row r="1020" spans="1:29" hidden="1" x14ac:dyDescent="0.3">
      <c r="A1020"/>
      <c r="E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3"/>
      <c r="R1020" s="17"/>
      <c r="S1020" s="11"/>
      <c r="T1020" s="17"/>
      <c r="V1020" s="16"/>
      <c r="W1020" s="66"/>
      <c r="X1020" s="16"/>
      <c r="Y1020" s="66"/>
      <c r="Z1020" s="16"/>
      <c r="AA1020" s="66"/>
      <c r="AB1020" s="16"/>
      <c r="AC1020" s="66"/>
    </row>
    <row r="1021" spans="1:29" hidden="1" x14ac:dyDescent="0.3">
      <c r="A1021"/>
      <c r="E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3"/>
      <c r="R1021" s="17"/>
      <c r="S1021" s="11"/>
      <c r="T1021" s="17"/>
      <c r="V1021" s="16"/>
      <c r="W1021" s="66"/>
      <c r="X1021" s="16"/>
      <c r="Y1021" s="66"/>
      <c r="Z1021" s="16"/>
      <c r="AA1021" s="66"/>
      <c r="AB1021" s="16"/>
      <c r="AC1021" s="66"/>
    </row>
    <row r="1022" spans="1:29" hidden="1" x14ac:dyDescent="0.3">
      <c r="A1022"/>
      <c r="E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3"/>
      <c r="R1022" s="17"/>
      <c r="S1022" s="11"/>
      <c r="T1022" s="17"/>
      <c r="V1022" s="16"/>
      <c r="W1022" s="66"/>
      <c r="X1022" s="16"/>
      <c r="Y1022" s="66"/>
      <c r="Z1022" s="16"/>
      <c r="AA1022" s="66"/>
      <c r="AB1022" s="16"/>
      <c r="AC1022" s="66"/>
    </row>
    <row r="1023" spans="1:29" hidden="1" x14ac:dyDescent="0.3">
      <c r="A1023"/>
      <c r="E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3"/>
      <c r="R1023" s="17"/>
      <c r="S1023" s="11"/>
      <c r="T1023" s="17"/>
      <c r="V1023" s="16"/>
      <c r="W1023" s="66"/>
      <c r="X1023" s="16"/>
      <c r="Y1023" s="66"/>
      <c r="Z1023" s="16"/>
      <c r="AA1023" s="66"/>
      <c r="AB1023" s="16"/>
      <c r="AC1023" s="66"/>
    </row>
    <row r="1024" spans="1:29" hidden="1" x14ac:dyDescent="0.3">
      <c r="A1024"/>
      <c r="E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3"/>
      <c r="R1024" s="17"/>
      <c r="S1024" s="11"/>
      <c r="T1024" s="17"/>
      <c r="V1024" s="16"/>
      <c r="W1024" s="66"/>
      <c r="X1024" s="16"/>
      <c r="Y1024" s="66"/>
      <c r="Z1024" s="16"/>
      <c r="AA1024" s="66"/>
      <c r="AB1024" s="16"/>
      <c r="AC1024" s="66"/>
    </row>
    <row r="1025" spans="1:29" hidden="1" x14ac:dyDescent="0.3">
      <c r="A1025"/>
      <c r="E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3"/>
      <c r="R1025" s="17"/>
      <c r="S1025" s="11"/>
      <c r="T1025" s="17"/>
      <c r="V1025" s="16"/>
      <c r="W1025" s="66"/>
      <c r="X1025" s="16"/>
      <c r="Y1025" s="66"/>
      <c r="Z1025" s="16"/>
      <c r="AA1025" s="66"/>
      <c r="AB1025" s="16"/>
      <c r="AC1025" s="66"/>
    </row>
    <row r="1026" spans="1:29" hidden="1" x14ac:dyDescent="0.3">
      <c r="A1026"/>
      <c r="E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3"/>
      <c r="R1026" s="17"/>
      <c r="S1026" s="11"/>
      <c r="T1026" s="17"/>
      <c r="V1026" s="16"/>
      <c r="W1026" s="66"/>
      <c r="X1026" s="16"/>
      <c r="Y1026" s="66"/>
      <c r="Z1026" s="16"/>
      <c r="AA1026" s="66"/>
      <c r="AB1026" s="16"/>
      <c r="AC1026" s="66"/>
    </row>
    <row r="1027" spans="1:29" hidden="1" x14ac:dyDescent="0.3">
      <c r="A1027"/>
      <c r="E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3"/>
      <c r="R1027" s="17"/>
      <c r="S1027" s="11"/>
      <c r="T1027" s="17"/>
      <c r="V1027" s="16"/>
      <c r="W1027" s="66"/>
      <c r="X1027" s="16"/>
      <c r="Y1027" s="66"/>
      <c r="Z1027" s="16"/>
      <c r="AA1027" s="66"/>
      <c r="AB1027" s="16"/>
      <c r="AC1027" s="66"/>
    </row>
    <row r="1028" spans="1:29" hidden="1" x14ac:dyDescent="0.3">
      <c r="A1028"/>
      <c r="E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3"/>
      <c r="R1028" s="17"/>
      <c r="S1028" s="11"/>
      <c r="T1028" s="17"/>
      <c r="V1028" s="16"/>
      <c r="W1028" s="66"/>
      <c r="X1028" s="16"/>
      <c r="Y1028" s="66"/>
      <c r="Z1028" s="16"/>
      <c r="AA1028" s="66"/>
      <c r="AB1028" s="16"/>
      <c r="AC1028" s="66"/>
    </row>
    <row r="1029" spans="1:29" hidden="1" x14ac:dyDescent="0.3">
      <c r="A1029"/>
      <c r="E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3"/>
      <c r="R1029" s="17"/>
      <c r="S1029" s="11"/>
      <c r="T1029" s="17"/>
      <c r="V1029" s="16"/>
      <c r="W1029" s="66"/>
      <c r="X1029" s="16"/>
      <c r="Y1029" s="66"/>
      <c r="Z1029" s="16"/>
      <c r="AA1029" s="66"/>
      <c r="AB1029" s="16"/>
      <c r="AC1029" s="66"/>
    </row>
    <row r="1030" spans="1:29" hidden="1" x14ac:dyDescent="0.3">
      <c r="A1030"/>
      <c r="E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3"/>
      <c r="R1030" s="17"/>
      <c r="S1030" s="11"/>
      <c r="T1030" s="17"/>
      <c r="V1030" s="16"/>
      <c r="W1030" s="66"/>
      <c r="X1030" s="16"/>
      <c r="Y1030" s="66"/>
      <c r="Z1030" s="16"/>
      <c r="AA1030" s="66"/>
      <c r="AB1030" s="16"/>
      <c r="AC1030" s="66"/>
    </row>
    <row r="1031" spans="1:29" hidden="1" x14ac:dyDescent="0.3">
      <c r="A1031"/>
      <c r="E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3"/>
      <c r="R1031" s="17"/>
      <c r="S1031" s="11"/>
      <c r="T1031" s="17"/>
      <c r="V1031" s="16"/>
      <c r="W1031" s="66"/>
      <c r="X1031" s="16"/>
      <c r="Y1031" s="66"/>
      <c r="Z1031" s="16"/>
      <c r="AA1031" s="66"/>
      <c r="AB1031" s="16"/>
      <c r="AC1031" s="66"/>
    </row>
    <row r="1032" spans="1:29" hidden="1" x14ac:dyDescent="0.3">
      <c r="A1032"/>
      <c r="E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3"/>
      <c r="R1032" s="17"/>
      <c r="S1032" s="11"/>
      <c r="T1032" s="17"/>
      <c r="V1032" s="16"/>
      <c r="W1032" s="66"/>
      <c r="X1032" s="16"/>
      <c r="Y1032" s="66"/>
      <c r="Z1032" s="16"/>
      <c r="AA1032" s="66"/>
      <c r="AB1032" s="16"/>
      <c r="AC1032" s="66"/>
    </row>
    <row r="1033" spans="1:29" hidden="1" x14ac:dyDescent="0.3">
      <c r="A1033"/>
      <c r="E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3"/>
      <c r="R1033" s="17"/>
      <c r="S1033" s="11"/>
      <c r="T1033" s="17"/>
      <c r="V1033" s="16"/>
      <c r="W1033" s="66"/>
      <c r="X1033" s="16"/>
      <c r="Y1033" s="66"/>
      <c r="Z1033" s="16"/>
      <c r="AA1033" s="66"/>
      <c r="AB1033" s="16"/>
      <c r="AC1033" s="66"/>
    </row>
    <row r="1034" spans="1:29" hidden="1" x14ac:dyDescent="0.3">
      <c r="A1034"/>
      <c r="E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3"/>
      <c r="R1034" s="17"/>
      <c r="S1034" s="11"/>
      <c r="T1034" s="17"/>
      <c r="V1034" s="16"/>
      <c r="W1034" s="66"/>
      <c r="X1034" s="16"/>
      <c r="Y1034" s="66"/>
      <c r="Z1034" s="16"/>
      <c r="AA1034" s="66"/>
      <c r="AB1034" s="16"/>
      <c r="AC1034" s="66"/>
    </row>
    <row r="1035" spans="1:29" hidden="1" x14ac:dyDescent="0.3">
      <c r="A1035"/>
      <c r="E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3"/>
      <c r="R1035" s="17"/>
      <c r="S1035" s="11"/>
      <c r="T1035" s="17"/>
      <c r="V1035" s="16"/>
      <c r="W1035" s="66"/>
      <c r="X1035" s="16"/>
      <c r="Y1035" s="66"/>
      <c r="Z1035" s="16"/>
      <c r="AA1035" s="66"/>
      <c r="AB1035" s="16"/>
      <c r="AC1035" s="66"/>
    </row>
    <row r="1036" spans="1:29" hidden="1" x14ac:dyDescent="0.3">
      <c r="A1036"/>
      <c r="E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3"/>
      <c r="R1036" s="17"/>
      <c r="S1036" s="11"/>
      <c r="T1036" s="17"/>
      <c r="V1036" s="16"/>
      <c r="W1036" s="66"/>
      <c r="X1036" s="16"/>
      <c r="Y1036" s="66"/>
      <c r="Z1036" s="16"/>
      <c r="AA1036" s="66"/>
      <c r="AB1036" s="16"/>
      <c r="AC1036" s="66"/>
    </row>
    <row r="1037" spans="1:29" hidden="1" x14ac:dyDescent="0.3">
      <c r="A1037"/>
      <c r="E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3"/>
      <c r="R1037" s="17"/>
      <c r="S1037" s="11"/>
      <c r="T1037" s="17"/>
      <c r="V1037" s="16"/>
      <c r="W1037" s="66"/>
      <c r="X1037" s="16"/>
      <c r="Y1037" s="66"/>
      <c r="Z1037" s="16"/>
      <c r="AA1037" s="66"/>
      <c r="AB1037" s="16"/>
      <c r="AC1037" s="66"/>
    </row>
    <row r="1038" spans="1:29" hidden="1" x14ac:dyDescent="0.3">
      <c r="A1038"/>
      <c r="E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3"/>
      <c r="R1038" s="17"/>
      <c r="S1038" s="11"/>
      <c r="T1038" s="17"/>
      <c r="V1038" s="16"/>
      <c r="W1038" s="66"/>
      <c r="X1038" s="16"/>
      <c r="Y1038" s="66"/>
      <c r="Z1038" s="16"/>
      <c r="AA1038" s="66"/>
      <c r="AB1038" s="16"/>
      <c r="AC1038" s="66"/>
    </row>
    <row r="1039" spans="1:29" hidden="1" x14ac:dyDescent="0.3">
      <c r="A1039"/>
      <c r="E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3"/>
      <c r="R1039" s="17"/>
      <c r="S1039" s="11"/>
      <c r="T1039" s="17"/>
      <c r="V1039" s="16"/>
      <c r="W1039" s="66"/>
      <c r="X1039" s="16"/>
      <c r="Y1039" s="66"/>
      <c r="Z1039" s="16"/>
      <c r="AA1039" s="66"/>
      <c r="AB1039" s="16"/>
      <c r="AC1039" s="66"/>
    </row>
    <row r="1040" spans="1:29" hidden="1" x14ac:dyDescent="0.3">
      <c r="A1040"/>
      <c r="E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3"/>
      <c r="R1040" s="17"/>
      <c r="S1040" s="11"/>
      <c r="T1040" s="17"/>
      <c r="V1040" s="16"/>
      <c r="W1040" s="66"/>
      <c r="X1040" s="16"/>
      <c r="Y1040" s="66"/>
      <c r="Z1040" s="16"/>
      <c r="AA1040" s="66"/>
      <c r="AB1040" s="16"/>
      <c r="AC1040" s="66"/>
    </row>
    <row r="1041" spans="1:29" hidden="1" x14ac:dyDescent="0.3">
      <c r="A1041"/>
      <c r="E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3"/>
      <c r="R1041" s="17"/>
      <c r="S1041" s="11"/>
      <c r="T1041" s="17"/>
      <c r="V1041" s="16"/>
      <c r="W1041" s="66"/>
      <c r="X1041" s="16"/>
      <c r="Y1041" s="66"/>
      <c r="Z1041" s="16"/>
      <c r="AA1041" s="66"/>
      <c r="AB1041" s="16"/>
      <c r="AC1041" s="66"/>
    </row>
    <row r="1042" spans="1:29" hidden="1" x14ac:dyDescent="0.3">
      <c r="A1042"/>
      <c r="E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3"/>
      <c r="R1042" s="17"/>
      <c r="S1042" s="11"/>
      <c r="T1042" s="17"/>
      <c r="V1042" s="16"/>
      <c r="W1042" s="66"/>
      <c r="X1042" s="16"/>
      <c r="Y1042" s="66"/>
      <c r="Z1042" s="16"/>
      <c r="AA1042" s="66"/>
      <c r="AB1042" s="16"/>
      <c r="AC1042" s="66"/>
    </row>
    <row r="1043" spans="1:29" hidden="1" x14ac:dyDescent="0.3">
      <c r="A1043"/>
      <c r="E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3"/>
      <c r="R1043" s="17"/>
      <c r="S1043" s="11"/>
      <c r="T1043" s="17"/>
      <c r="V1043" s="16"/>
      <c r="W1043" s="66"/>
      <c r="X1043" s="16"/>
      <c r="Y1043" s="66"/>
      <c r="Z1043" s="16"/>
      <c r="AA1043" s="66"/>
      <c r="AB1043" s="16"/>
      <c r="AC1043" s="66"/>
    </row>
    <row r="1044" spans="1:29" hidden="1" x14ac:dyDescent="0.3">
      <c r="A1044"/>
      <c r="E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3"/>
      <c r="R1044" s="17"/>
      <c r="S1044" s="11"/>
      <c r="T1044" s="17"/>
      <c r="V1044" s="16"/>
      <c r="W1044" s="66"/>
      <c r="X1044" s="16"/>
      <c r="Y1044" s="66"/>
      <c r="Z1044" s="16"/>
      <c r="AA1044" s="66"/>
      <c r="AB1044" s="16"/>
      <c r="AC1044" s="66"/>
    </row>
    <row r="1045" spans="1:29" hidden="1" x14ac:dyDescent="0.3">
      <c r="A1045"/>
      <c r="E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3"/>
      <c r="R1045" s="17"/>
      <c r="S1045" s="11"/>
      <c r="T1045" s="17"/>
      <c r="V1045" s="16"/>
      <c r="W1045" s="66"/>
      <c r="X1045" s="16"/>
      <c r="Y1045" s="66"/>
      <c r="Z1045" s="16"/>
      <c r="AA1045" s="66"/>
      <c r="AB1045" s="16"/>
      <c r="AC1045" s="66"/>
    </row>
    <row r="1046" spans="1:29" hidden="1" x14ac:dyDescent="0.3">
      <c r="A1046"/>
      <c r="E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3"/>
      <c r="R1046" s="17"/>
      <c r="S1046" s="11"/>
      <c r="T1046" s="17"/>
      <c r="V1046" s="16"/>
      <c r="W1046" s="66"/>
      <c r="X1046" s="16"/>
      <c r="Y1046" s="66"/>
      <c r="Z1046" s="16"/>
      <c r="AA1046" s="66"/>
      <c r="AB1046" s="16"/>
      <c r="AC1046" s="66"/>
    </row>
    <row r="1047" spans="1:29" hidden="1" x14ac:dyDescent="0.3">
      <c r="A1047"/>
      <c r="E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3"/>
      <c r="R1047" s="17"/>
      <c r="S1047" s="11"/>
      <c r="T1047" s="17"/>
      <c r="V1047" s="16"/>
      <c r="W1047" s="66"/>
      <c r="X1047" s="16"/>
      <c r="Y1047" s="66"/>
      <c r="Z1047" s="16"/>
      <c r="AA1047" s="66"/>
      <c r="AB1047" s="16"/>
      <c r="AC1047" s="66"/>
    </row>
    <row r="1048" spans="1:29" hidden="1" x14ac:dyDescent="0.3">
      <c r="A1048"/>
      <c r="E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3"/>
      <c r="R1048" s="17"/>
      <c r="S1048" s="11"/>
      <c r="T1048" s="17"/>
      <c r="V1048" s="16"/>
      <c r="W1048" s="66"/>
      <c r="X1048" s="16"/>
      <c r="Y1048" s="66"/>
      <c r="Z1048" s="16"/>
      <c r="AA1048" s="66"/>
      <c r="AB1048" s="16"/>
      <c r="AC1048" s="66"/>
    </row>
    <row r="1049" spans="1:29" hidden="1" x14ac:dyDescent="0.3">
      <c r="A1049"/>
      <c r="E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3"/>
      <c r="R1049" s="17"/>
      <c r="S1049" s="11"/>
      <c r="T1049" s="17"/>
      <c r="V1049" s="16"/>
      <c r="W1049" s="66"/>
      <c r="X1049" s="16"/>
      <c r="Y1049" s="66"/>
      <c r="Z1049" s="16"/>
      <c r="AA1049" s="66"/>
      <c r="AB1049" s="16"/>
      <c r="AC1049" s="66"/>
    </row>
    <row r="1050" spans="1:29" hidden="1" x14ac:dyDescent="0.3">
      <c r="A1050"/>
      <c r="E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3"/>
      <c r="R1050" s="17"/>
      <c r="S1050" s="11"/>
      <c r="T1050" s="17"/>
      <c r="V1050" s="16"/>
      <c r="W1050" s="66"/>
      <c r="X1050" s="16"/>
      <c r="Y1050" s="66"/>
      <c r="Z1050" s="16"/>
      <c r="AA1050" s="66"/>
      <c r="AB1050" s="16"/>
      <c r="AC1050" s="66"/>
    </row>
    <row r="1051" spans="1:29" hidden="1" x14ac:dyDescent="0.3">
      <c r="A1051"/>
      <c r="E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3"/>
      <c r="R1051" s="17"/>
      <c r="S1051" s="11"/>
      <c r="T1051" s="17"/>
      <c r="V1051" s="16"/>
      <c r="W1051" s="66"/>
      <c r="X1051" s="16"/>
      <c r="Y1051" s="66"/>
      <c r="Z1051" s="16"/>
      <c r="AA1051" s="66"/>
      <c r="AB1051" s="16"/>
      <c r="AC1051" s="66"/>
    </row>
    <row r="1052" spans="1:29" hidden="1" x14ac:dyDescent="0.3">
      <c r="A1052"/>
      <c r="E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3"/>
      <c r="R1052" s="17"/>
      <c r="S1052" s="11"/>
      <c r="T1052" s="17"/>
      <c r="V1052" s="16"/>
      <c r="W1052" s="66"/>
      <c r="X1052" s="16"/>
      <c r="Y1052" s="66"/>
      <c r="Z1052" s="16"/>
      <c r="AA1052" s="66"/>
      <c r="AB1052" s="16"/>
      <c r="AC1052" s="66"/>
    </row>
    <row r="1053" spans="1:29" hidden="1" x14ac:dyDescent="0.3">
      <c r="A1053"/>
      <c r="E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3"/>
      <c r="R1053" s="17"/>
      <c r="S1053" s="11"/>
      <c r="T1053" s="17"/>
      <c r="V1053" s="16"/>
      <c r="W1053" s="66"/>
      <c r="X1053" s="16"/>
      <c r="Y1053" s="66"/>
      <c r="Z1053" s="16"/>
      <c r="AA1053" s="66"/>
      <c r="AB1053" s="16"/>
      <c r="AC1053" s="66"/>
    </row>
    <row r="1054" spans="1:29" hidden="1" x14ac:dyDescent="0.3">
      <c r="A1054"/>
      <c r="E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3"/>
      <c r="R1054" s="17"/>
      <c r="S1054" s="11"/>
      <c r="T1054" s="17"/>
      <c r="V1054" s="16"/>
      <c r="W1054" s="66"/>
      <c r="X1054" s="16"/>
      <c r="Y1054" s="66"/>
      <c r="Z1054" s="16"/>
      <c r="AA1054" s="66"/>
      <c r="AB1054" s="16"/>
      <c r="AC1054" s="66"/>
    </row>
    <row r="1055" spans="1:29" hidden="1" x14ac:dyDescent="0.3">
      <c r="A1055"/>
      <c r="E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3"/>
      <c r="R1055" s="17"/>
      <c r="S1055" s="11"/>
      <c r="T1055" s="17"/>
      <c r="V1055" s="16"/>
      <c r="W1055" s="66"/>
      <c r="X1055" s="16"/>
      <c r="Y1055" s="66"/>
      <c r="Z1055" s="16"/>
      <c r="AA1055" s="66"/>
      <c r="AB1055" s="16"/>
      <c r="AC1055" s="66"/>
    </row>
    <row r="1056" spans="1:29" hidden="1" x14ac:dyDescent="0.3">
      <c r="A1056"/>
      <c r="E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3"/>
      <c r="R1056" s="17"/>
      <c r="S1056" s="11"/>
      <c r="T1056" s="17"/>
      <c r="V1056" s="16"/>
      <c r="W1056" s="66"/>
      <c r="X1056" s="16"/>
      <c r="Y1056" s="66"/>
      <c r="Z1056" s="16"/>
      <c r="AA1056" s="66"/>
      <c r="AB1056" s="16"/>
      <c r="AC1056" s="66"/>
    </row>
    <row r="1057" spans="1:29" hidden="1" x14ac:dyDescent="0.3">
      <c r="A1057"/>
      <c r="E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3"/>
      <c r="R1057" s="17"/>
      <c r="S1057" s="11"/>
      <c r="T1057" s="17"/>
      <c r="V1057" s="16"/>
      <c r="W1057" s="66"/>
      <c r="X1057" s="16"/>
      <c r="Y1057" s="66"/>
      <c r="Z1057" s="16"/>
      <c r="AA1057" s="66"/>
      <c r="AB1057" s="16"/>
      <c r="AC1057" s="66"/>
    </row>
    <row r="1058" spans="1:29" hidden="1" x14ac:dyDescent="0.3">
      <c r="A1058"/>
      <c r="E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3"/>
      <c r="R1058" s="17"/>
      <c r="S1058" s="11"/>
      <c r="T1058" s="17"/>
      <c r="V1058" s="16"/>
      <c r="W1058" s="66"/>
      <c r="X1058" s="16"/>
      <c r="Y1058" s="66"/>
      <c r="Z1058" s="16"/>
      <c r="AA1058" s="66"/>
      <c r="AB1058" s="16"/>
      <c r="AC1058" s="66"/>
    </row>
    <row r="1059" spans="1:29" hidden="1" x14ac:dyDescent="0.3">
      <c r="A1059"/>
      <c r="E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3"/>
      <c r="R1059" s="17"/>
      <c r="S1059" s="11"/>
      <c r="T1059" s="17"/>
      <c r="V1059" s="16"/>
      <c r="W1059" s="66"/>
      <c r="X1059" s="16"/>
      <c r="Y1059" s="66"/>
      <c r="Z1059" s="16"/>
      <c r="AA1059" s="66"/>
      <c r="AB1059" s="16"/>
      <c r="AC1059" s="66"/>
    </row>
    <row r="1060" spans="1:29" hidden="1" x14ac:dyDescent="0.3">
      <c r="A1060"/>
      <c r="E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3"/>
      <c r="R1060" s="17"/>
      <c r="S1060" s="11"/>
      <c r="T1060" s="17"/>
      <c r="V1060" s="16"/>
      <c r="W1060" s="66"/>
      <c r="X1060" s="16"/>
      <c r="Y1060" s="66"/>
      <c r="Z1060" s="16"/>
      <c r="AA1060" s="66"/>
      <c r="AB1060" s="16"/>
      <c r="AC1060" s="66"/>
    </row>
    <row r="1061" spans="1:29" hidden="1" x14ac:dyDescent="0.3">
      <c r="A1061"/>
      <c r="E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3"/>
      <c r="R1061" s="17"/>
      <c r="S1061" s="11"/>
      <c r="T1061" s="17"/>
      <c r="V1061" s="16"/>
      <c r="W1061" s="66"/>
      <c r="X1061" s="16"/>
      <c r="Y1061" s="66"/>
      <c r="Z1061" s="16"/>
      <c r="AA1061" s="66"/>
      <c r="AB1061" s="16"/>
      <c r="AC1061" s="66"/>
    </row>
    <row r="1062" spans="1:29" hidden="1" x14ac:dyDescent="0.3">
      <c r="A1062"/>
      <c r="E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3"/>
      <c r="R1062" s="17"/>
      <c r="S1062" s="11"/>
      <c r="T1062" s="17"/>
      <c r="V1062" s="16"/>
      <c r="W1062" s="66"/>
      <c r="X1062" s="16"/>
      <c r="Y1062" s="66"/>
      <c r="Z1062" s="16"/>
      <c r="AA1062" s="66"/>
      <c r="AB1062" s="16"/>
      <c r="AC1062" s="66"/>
    </row>
    <row r="1063" spans="1:29" hidden="1" x14ac:dyDescent="0.3">
      <c r="A1063"/>
      <c r="E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3"/>
      <c r="R1063" s="17"/>
      <c r="S1063" s="11"/>
      <c r="T1063" s="17"/>
      <c r="V1063" s="16"/>
      <c r="W1063" s="66"/>
      <c r="X1063" s="16"/>
      <c r="Y1063" s="66"/>
      <c r="Z1063" s="16"/>
      <c r="AA1063" s="66"/>
      <c r="AB1063" s="16"/>
      <c r="AC1063" s="66"/>
    </row>
    <row r="1064" spans="1:29" hidden="1" x14ac:dyDescent="0.3">
      <c r="A1064"/>
      <c r="E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3"/>
      <c r="R1064" s="17"/>
      <c r="S1064" s="11"/>
      <c r="T1064" s="17"/>
      <c r="V1064" s="16"/>
      <c r="W1064" s="66"/>
      <c r="X1064" s="16"/>
      <c r="Y1064" s="66"/>
      <c r="Z1064" s="16"/>
      <c r="AA1064" s="66"/>
      <c r="AB1064" s="16"/>
      <c r="AC1064" s="66"/>
    </row>
    <row r="1065" spans="1:29" hidden="1" x14ac:dyDescent="0.3">
      <c r="A1065"/>
      <c r="E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3"/>
      <c r="R1065" s="17"/>
      <c r="S1065" s="11"/>
      <c r="T1065" s="17"/>
      <c r="V1065" s="16"/>
      <c r="W1065" s="66"/>
      <c r="X1065" s="16"/>
      <c r="Y1065" s="66"/>
      <c r="Z1065" s="16"/>
      <c r="AA1065" s="66"/>
      <c r="AB1065" s="16"/>
      <c r="AC1065" s="66"/>
    </row>
    <row r="1066" spans="1:29" hidden="1" x14ac:dyDescent="0.3">
      <c r="A1066"/>
      <c r="E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3"/>
      <c r="R1066" s="17"/>
      <c r="S1066" s="11"/>
      <c r="T1066" s="17"/>
      <c r="V1066" s="16"/>
      <c r="W1066" s="66"/>
      <c r="X1066" s="16"/>
      <c r="Y1066" s="66"/>
      <c r="Z1066" s="16"/>
      <c r="AA1066" s="66"/>
      <c r="AB1066" s="16"/>
      <c r="AC1066" s="66"/>
    </row>
    <row r="1067" spans="1:29" hidden="1" x14ac:dyDescent="0.3">
      <c r="A1067"/>
      <c r="E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3"/>
      <c r="R1067" s="17"/>
      <c r="S1067" s="11"/>
      <c r="T1067" s="17"/>
      <c r="V1067" s="16"/>
      <c r="W1067" s="66"/>
      <c r="X1067" s="16"/>
      <c r="Y1067" s="66"/>
      <c r="Z1067" s="16"/>
      <c r="AA1067" s="66"/>
      <c r="AB1067" s="16"/>
      <c r="AC1067" s="66"/>
    </row>
    <row r="1068" spans="1:29" hidden="1" x14ac:dyDescent="0.3">
      <c r="A1068"/>
      <c r="E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3"/>
      <c r="R1068" s="17"/>
      <c r="S1068" s="11"/>
      <c r="T1068" s="17"/>
      <c r="V1068" s="16"/>
      <c r="W1068" s="66"/>
      <c r="X1068" s="16"/>
      <c r="Y1068" s="66"/>
      <c r="Z1068" s="16"/>
      <c r="AA1068" s="66"/>
      <c r="AB1068" s="16"/>
      <c r="AC1068" s="66"/>
    </row>
    <row r="1069" spans="1:29" hidden="1" x14ac:dyDescent="0.3">
      <c r="A1069"/>
      <c r="E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3"/>
      <c r="R1069" s="17"/>
      <c r="S1069" s="11"/>
      <c r="T1069" s="17"/>
      <c r="V1069" s="16"/>
      <c r="W1069" s="66"/>
      <c r="X1069" s="16"/>
      <c r="Y1069" s="66"/>
      <c r="Z1069" s="16"/>
      <c r="AA1069" s="66"/>
      <c r="AB1069" s="16"/>
      <c r="AC1069" s="66"/>
    </row>
    <row r="1070" spans="1:29" hidden="1" x14ac:dyDescent="0.3">
      <c r="A1070"/>
      <c r="E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3"/>
      <c r="R1070" s="17"/>
      <c r="S1070" s="11"/>
      <c r="T1070" s="17"/>
      <c r="V1070" s="16"/>
      <c r="W1070" s="66"/>
      <c r="X1070" s="16"/>
      <c r="Y1070" s="66"/>
      <c r="Z1070" s="16"/>
      <c r="AA1070" s="66"/>
      <c r="AB1070" s="16"/>
      <c r="AC1070" s="66"/>
    </row>
    <row r="1071" spans="1:29" hidden="1" x14ac:dyDescent="0.3">
      <c r="A1071"/>
      <c r="E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3"/>
      <c r="R1071" s="17"/>
      <c r="S1071" s="11"/>
      <c r="T1071" s="17"/>
      <c r="V1071" s="16"/>
      <c r="W1071" s="66"/>
      <c r="X1071" s="16"/>
      <c r="Y1071" s="66"/>
      <c r="Z1071" s="16"/>
      <c r="AA1071" s="66"/>
      <c r="AB1071" s="16"/>
      <c r="AC1071" s="66"/>
    </row>
    <row r="1072" spans="1:29" hidden="1" x14ac:dyDescent="0.3">
      <c r="A1072"/>
      <c r="E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3"/>
      <c r="R1072" s="17"/>
      <c r="S1072" s="11"/>
      <c r="T1072" s="17"/>
      <c r="V1072" s="16"/>
      <c r="W1072" s="66"/>
      <c r="X1072" s="16"/>
      <c r="Y1072" s="66"/>
      <c r="Z1072" s="16"/>
      <c r="AA1072" s="66"/>
      <c r="AB1072" s="16"/>
      <c r="AC1072" s="66"/>
    </row>
    <row r="1073" spans="1:29" hidden="1" x14ac:dyDescent="0.3">
      <c r="A1073"/>
      <c r="E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3"/>
      <c r="R1073" s="17"/>
      <c r="S1073" s="11"/>
      <c r="T1073" s="17"/>
      <c r="V1073" s="16"/>
      <c r="W1073" s="66"/>
      <c r="X1073" s="16"/>
      <c r="Y1073" s="66"/>
      <c r="Z1073" s="16"/>
      <c r="AA1073" s="66"/>
      <c r="AB1073" s="16"/>
      <c r="AC1073" s="66"/>
    </row>
    <row r="1074" spans="1:29" hidden="1" x14ac:dyDescent="0.3">
      <c r="A1074"/>
      <c r="E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3"/>
      <c r="R1074" s="17"/>
      <c r="S1074" s="11"/>
      <c r="T1074" s="17"/>
      <c r="V1074" s="16"/>
      <c r="W1074" s="66"/>
      <c r="X1074" s="16"/>
      <c r="Y1074" s="66"/>
      <c r="Z1074" s="16"/>
      <c r="AA1074" s="66"/>
      <c r="AB1074" s="16"/>
      <c r="AC1074" s="66"/>
    </row>
    <row r="1075" spans="1:29" hidden="1" x14ac:dyDescent="0.3">
      <c r="A1075"/>
      <c r="E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3"/>
      <c r="R1075" s="17"/>
      <c r="S1075" s="11"/>
      <c r="T1075" s="17"/>
      <c r="V1075" s="16"/>
      <c r="W1075" s="66"/>
      <c r="X1075" s="16"/>
      <c r="Y1075" s="66"/>
      <c r="Z1075" s="16"/>
      <c r="AA1075" s="66"/>
      <c r="AB1075" s="16"/>
      <c r="AC1075" s="66"/>
    </row>
    <row r="1076" spans="1:29" hidden="1" x14ac:dyDescent="0.3">
      <c r="A1076"/>
      <c r="E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3"/>
      <c r="R1076" s="17"/>
      <c r="S1076" s="11"/>
      <c r="T1076" s="17"/>
      <c r="V1076" s="16"/>
      <c r="W1076" s="66"/>
      <c r="X1076" s="16"/>
      <c r="Y1076" s="66"/>
      <c r="Z1076" s="16"/>
      <c r="AA1076" s="66"/>
      <c r="AB1076" s="16"/>
      <c r="AC1076" s="66"/>
    </row>
    <row r="1077" spans="1:29" hidden="1" x14ac:dyDescent="0.3">
      <c r="A1077"/>
      <c r="E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3"/>
      <c r="R1077" s="17"/>
      <c r="S1077" s="11"/>
      <c r="T1077" s="17"/>
      <c r="V1077" s="16"/>
      <c r="W1077" s="66"/>
      <c r="X1077" s="16"/>
      <c r="Y1077" s="66"/>
      <c r="Z1077" s="16"/>
      <c r="AA1077" s="66"/>
      <c r="AB1077" s="16"/>
      <c r="AC1077" s="66"/>
    </row>
    <row r="1078" spans="1:29" hidden="1" x14ac:dyDescent="0.3">
      <c r="A1078"/>
      <c r="E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3"/>
      <c r="R1078" s="17"/>
      <c r="S1078" s="11"/>
      <c r="T1078" s="17"/>
      <c r="V1078" s="16"/>
      <c r="W1078" s="66"/>
      <c r="X1078" s="16"/>
      <c r="Y1078" s="66"/>
      <c r="Z1078" s="16"/>
      <c r="AA1078" s="66"/>
      <c r="AB1078" s="16"/>
      <c r="AC1078" s="66"/>
    </row>
    <row r="1079" spans="1:29" hidden="1" x14ac:dyDescent="0.3">
      <c r="A1079"/>
      <c r="E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3"/>
      <c r="R1079" s="17"/>
      <c r="S1079" s="11"/>
      <c r="T1079" s="17"/>
      <c r="V1079" s="16"/>
      <c r="W1079" s="66"/>
      <c r="X1079" s="16"/>
      <c r="Y1079" s="66"/>
      <c r="Z1079" s="16"/>
      <c r="AA1079" s="66"/>
      <c r="AB1079" s="16"/>
      <c r="AC1079" s="66"/>
    </row>
    <row r="1080" spans="1:29" hidden="1" x14ac:dyDescent="0.3">
      <c r="A1080"/>
      <c r="E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3"/>
      <c r="R1080" s="17"/>
      <c r="S1080" s="11"/>
      <c r="T1080" s="17"/>
      <c r="V1080" s="16"/>
      <c r="W1080" s="66"/>
      <c r="X1080" s="16"/>
      <c r="Y1080" s="66"/>
      <c r="Z1080" s="16"/>
      <c r="AA1080" s="66"/>
      <c r="AB1080" s="16"/>
      <c r="AC1080" s="66"/>
    </row>
    <row r="1081" spans="1:29" hidden="1" x14ac:dyDescent="0.3">
      <c r="A1081"/>
      <c r="E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3"/>
      <c r="R1081" s="17"/>
      <c r="S1081" s="11"/>
      <c r="T1081" s="17"/>
      <c r="V1081" s="16"/>
      <c r="W1081" s="66"/>
      <c r="X1081" s="16"/>
      <c r="Y1081" s="66"/>
      <c r="Z1081" s="16"/>
      <c r="AA1081" s="66"/>
      <c r="AB1081" s="16"/>
      <c r="AC1081" s="66"/>
    </row>
    <row r="1082" spans="1:29" hidden="1" x14ac:dyDescent="0.3">
      <c r="A1082"/>
      <c r="E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3"/>
      <c r="R1082" s="17"/>
      <c r="S1082" s="11"/>
      <c r="T1082" s="17"/>
      <c r="V1082" s="16"/>
      <c r="W1082" s="66"/>
      <c r="X1082" s="16"/>
      <c r="Y1082" s="66"/>
      <c r="Z1082" s="16"/>
      <c r="AA1082" s="66"/>
      <c r="AB1082" s="16"/>
      <c r="AC1082" s="66"/>
    </row>
    <row r="1083" spans="1:29" hidden="1" x14ac:dyDescent="0.3">
      <c r="A1083"/>
      <c r="E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3"/>
      <c r="R1083" s="17"/>
      <c r="S1083" s="11"/>
      <c r="T1083" s="17"/>
      <c r="V1083" s="16"/>
      <c r="W1083" s="66"/>
      <c r="X1083" s="16"/>
      <c r="Y1083" s="66"/>
      <c r="Z1083" s="16"/>
      <c r="AA1083" s="66"/>
      <c r="AB1083" s="16"/>
      <c r="AC1083" s="66"/>
    </row>
    <row r="1084" spans="1:29" hidden="1" x14ac:dyDescent="0.3">
      <c r="A1084"/>
      <c r="E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3"/>
      <c r="R1084" s="17"/>
      <c r="S1084" s="11"/>
      <c r="T1084" s="17"/>
      <c r="V1084" s="16"/>
      <c r="W1084" s="66"/>
      <c r="X1084" s="16"/>
      <c r="Y1084" s="66"/>
      <c r="Z1084" s="16"/>
      <c r="AA1084" s="66"/>
      <c r="AB1084" s="16"/>
      <c r="AC1084" s="66"/>
    </row>
    <row r="1085" spans="1:29" hidden="1" x14ac:dyDescent="0.3">
      <c r="A1085"/>
      <c r="E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3"/>
      <c r="R1085" s="17"/>
      <c r="S1085" s="11"/>
      <c r="T1085" s="17"/>
      <c r="V1085" s="16"/>
      <c r="W1085" s="66"/>
      <c r="X1085" s="16"/>
      <c r="Y1085" s="66"/>
      <c r="Z1085" s="16"/>
      <c r="AA1085" s="66"/>
      <c r="AB1085" s="16"/>
      <c r="AC1085" s="66"/>
    </row>
    <row r="1086" spans="1:29" hidden="1" x14ac:dyDescent="0.3">
      <c r="A1086"/>
      <c r="E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3"/>
      <c r="R1086" s="17"/>
      <c r="S1086" s="11"/>
      <c r="T1086" s="17"/>
      <c r="V1086" s="16"/>
      <c r="W1086" s="66"/>
      <c r="X1086" s="16"/>
      <c r="Y1086" s="66"/>
      <c r="Z1086" s="16"/>
      <c r="AA1086" s="66"/>
      <c r="AB1086" s="16"/>
      <c r="AC1086" s="66"/>
    </row>
    <row r="1087" spans="1:29" hidden="1" x14ac:dyDescent="0.3">
      <c r="A1087"/>
      <c r="E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3"/>
      <c r="R1087" s="17"/>
      <c r="S1087" s="11"/>
      <c r="T1087" s="17"/>
      <c r="V1087" s="16"/>
      <c r="W1087" s="66"/>
      <c r="X1087" s="16"/>
      <c r="Y1087" s="66"/>
      <c r="Z1087" s="16"/>
      <c r="AA1087" s="66"/>
      <c r="AB1087" s="16"/>
      <c r="AC1087" s="66"/>
    </row>
    <row r="1088" spans="1:29" hidden="1" x14ac:dyDescent="0.3">
      <c r="A1088"/>
      <c r="E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3"/>
      <c r="R1088" s="17"/>
      <c r="S1088" s="11"/>
      <c r="T1088" s="17"/>
      <c r="V1088" s="16"/>
      <c r="W1088" s="66"/>
      <c r="X1088" s="16"/>
      <c r="Y1088" s="66"/>
      <c r="Z1088" s="16"/>
      <c r="AA1088" s="66"/>
      <c r="AB1088" s="16"/>
      <c r="AC1088" s="66"/>
    </row>
    <row r="1089" spans="1:29" hidden="1" x14ac:dyDescent="0.3">
      <c r="A1089"/>
      <c r="E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3"/>
      <c r="R1089" s="17"/>
      <c r="S1089" s="11"/>
      <c r="T1089" s="17"/>
      <c r="V1089" s="16"/>
      <c r="W1089" s="66"/>
      <c r="X1089" s="16"/>
      <c r="Y1089" s="66"/>
      <c r="Z1089" s="16"/>
      <c r="AA1089" s="66"/>
      <c r="AB1089" s="16"/>
      <c r="AC1089" s="66"/>
    </row>
    <row r="1090" spans="1:29" hidden="1" x14ac:dyDescent="0.3">
      <c r="A1090"/>
      <c r="E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3"/>
      <c r="R1090" s="17"/>
      <c r="S1090" s="11"/>
      <c r="T1090" s="17"/>
      <c r="V1090" s="16"/>
      <c r="W1090" s="66"/>
      <c r="X1090" s="16"/>
      <c r="Y1090" s="66"/>
      <c r="Z1090" s="16"/>
      <c r="AA1090" s="66"/>
      <c r="AB1090" s="16"/>
      <c r="AC1090" s="66"/>
    </row>
    <row r="1091" spans="1:29" hidden="1" x14ac:dyDescent="0.3">
      <c r="A1091"/>
      <c r="E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3"/>
      <c r="R1091" s="17"/>
      <c r="S1091" s="11"/>
      <c r="T1091" s="17"/>
      <c r="V1091" s="16"/>
      <c r="W1091" s="66"/>
      <c r="X1091" s="16"/>
      <c r="Y1091" s="66"/>
      <c r="Z1091" s="16"/>
      <c r="AA1091" s="66"/>
      <c r="AB1091" s="16"/>
      <c r="AC1091" s="66"/>
    </row>
    <row r="1092" spans="1:29" hidden="1" x14ac:dyDescent="0.3">
      <c r="A1092"/>
      <c r="E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3"/>
      <c r="R1092" s="17"/>
      <c r="S1092" s="11"/>
      <c r="T1092" s="17"/>
      <c r="V1092" s="16"/>
      <c r="W1092" s="66"/>
      <c r="X1092" s="16"/>
      <c r="Y1092" s="66"/>
      <c r="Z1092" s="16"/>
      <c r="AA1092" s="66"/>
      <c r="AB1092" s="16"/>
      <c r="AC1092" s="66"/>
    </row>
    <row r="1093" spans="1:29" hidden="1" x14ac:dyDescent="0.3">
      <c r="A1093"/>
      <c r="E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3"/>
      <c r="R1093" s="17"/>
      <c r="S1093" s="11"/>
      <c r="T1093" s="17"/>
      <c r="V1093" s="16"/>
      <c r="W1093" s="66"/>
      <c r="X1093" s="16"/>
      <c r="Y1093" s="66"/>
      <c r="Z1093" s="16"/>
      <c r="AA1093" s="66"/>
      <c r="AB1093" s="16"/>
      <c r="AC1093" s="66"/>
    </row>
    <row r="1094" spans="1:29" hidden="1" x14ac:dyDescent="0.3">
      <c r="A1094"/>
      <c r="E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3"/>
      <c r="R1094" s="17"/>
      <c r="S1094" s="11"/>
      <c r="T1094" s="17"/>
      <c r="V1094" s="16"/>
      <c r="W1094" s="66"/>
      <c r="X1094" s="16"/>
      <c r="Y1094" s="66"/>
      <c r="Z1094" s="16"/>
      <c r="AA1094" s="66"/>
      <c r="AB1094" s="16"/>
      <c r="AC1094" s="66"/>
    </row>
    <row r="1095" spans="1:29" hidden="1" x14ac:dyDescent="0.3">
      <c r="A1095"/>
      <c r="E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3"/>
      <c r="R1095" s="17"/>
      <c r="S1095" s="11"/>
      <c r="T1095" s="17"/>
      <c r="V1095" s="16"/>
      <c r="W1095" s="66"/>
      <c r="X1095" s="16"/>
      <c r="Y1095" s="66"/>
      <c r="Z1095" s="16"/>
      <c r="AA1095" s="66"/>
      <c r="AB1095" s="16"/>
      <c r="AC1095" s="66"/>
    </row>
    <row r="1096" spans="1:29" hidden="1" x14ac:dyDescent="0.3">
      <c r="A1096"/>
      <c r="E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3"/>
      <c r="R1096" s="17"/>
      <c r="S1096" s="11"/>
      <c r="T1096" s="17"/>
      <c r="V1096" s="16"/>
      <c r="W1096" s="66"/>
      <c r="X1096" s="16"/>
      <c r="Y1096" s="66"/>
      <c r="Z1096" s="16"/>
      <c r="AA1096" s="66"/>
      <c r="AB1096" s="16"/>
      <c r="AC1096" s="66"/>
    </row>
    <row r="1097" spans="1:29" hidden="1" x14ac:dyDescent="0.3">
      <c r="A1097"/>
      <c r="E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3"/>
      <c r="R1097" s="17"/>
      <c r="S1097" s="11"/>
      <c r="T1097" s="17"/>
      <c r="V1097" s="16"/>
      <c r="W1097" s="66"/>
      <c r="X1097" s="16"/>
      <c r="Y1097" s="66"/>
      <c r="Z1097" s="16"/>
      <c r="AA1097" s="66"/>
      <c r="AB1097" s="16"/>
      <c r="AC1097" s="66"/>
    </row>
    <row r="1098" spans="1:29" hidden="1" x14ac:dyDescent="0.3">
      <c r="A1098"/>
      <c r="E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3"/>
      <c r="R1098" s="17"/>
      <c r="S1098" s="11"/>
      <c r="T1098" s="17"/>
      <c r="V1098" s="16"/>
      <c r="W1098" s="66"/>
      <c r="X1098" s="16"/>
      <c r="Y1098" s="66"/>
      <c r="Z1098" s="16"/>
      <c r="AA1098" s="66"/>
      <c r="AB1098" s="16"/>
      <c r="AC1098" s="66"/>
    </row>
    <row r="1099" spans="1:29" hidden="1" x14ac:dyDescent="0.3">
      <c r="A1099"/>
      <c r="E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3"/>
      <c r="R1099" s="17"/>
      <c r="S1099" s="11"/>
      <c r="T1099" s="17"/>
      <c r="V1099" s="16"/>
      <c r="W1099" s="66"/>
      <c r="X1099" s="16"/>
      <c r="Y1099" s="66"/>
      <c r="Z1099" s="16"/>
      <c r="AA1099" s="66"/>
      <c r="AB1099" s="16"/>
      <c r="AC1099" s="66"/>
    </row>
    <row r="1100" spans="1:29" hidden="1" x14ac:dyDescent="0.3">
      <c r="A1100"/>
      <c r="E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3"/>
      <c r="R1100" s="17"/>
      <c r="S1100" s="11"/>
      <c r="T1100" s="17"/>
      <c r="V1100" s="16"/>
      <c r="W1100" s="66"/>
      <c r="X1100" s="16"/>
      <c r="Y1100" s="66"/>
      <c r="Z1100" s="16"/>
      <c r="AA1100" s="66"/>
      <c r="AB1100" s="16"/>
      <c r="AC1100" s="66"/>
    </row>
    <row r="1101" spans="1:29" hidden="1" x14ac:dyDescent="0.3">
      <c r="A1101"/>
      <c r="E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3"/>
      <c r="R1101" s="17"/>
      <c r="S1101" s="11"/>
      <c r="T1101" s="17"/>
      <c r="V1101" s="16"/>
      <c r="W1101" s="66"/>
      <c r="X1101" s="16"/>
      <c r="Y1101" s="66"/>
      <c r="Z1101" s="16"/>
      <c r="AA1101" s="66"/>
      <c r="AB1101" s="16"/>
      <c r="AC1101" s="66"/>
    </row>
    <row r="1102" spans="1:29" hidden="1" x14ac:dyDescent="0.3">
      <c r="A1102"/>
      <c r="E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3"/>
      <c r="R1102" s="17"/>
      <c r="S1102" s="11"/>
      <c r="T1102" s="17"/>
      <c r="V1102" s="16"/>
      <c r="W1102" s="66"/>
      <c r="X1102" s="16"/>
      <c r="Y1102" s="66"/>
      <c r="Z1102" s="16"/>
      <c r="AA1102" s="66"/>
      <c r="AB1102" s="16"/>
      <c r="AC1102" s="66"/>
    </row>
    <row r="1103" spans="1:29" hidden="1" x14ac:dyDescent="0.3">
      <c r="A1103"/>
      <c r="E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3"/>
      <c r="R1103" s="17"/>
      <c r="S1103" s="11"/>
      <c r="T1103" s="17"/>
      <c r="V1103" s="16"/>
      <c r="W1103" s="66"/>
      <c r="X1103" s="16"/>
      <c r="Y1103" s="66"/>
      <c r="Z1103" s="16"/>
      <c r="AA1103" s="66"/>
      <c r="AB1103" s="16"/>
      <c r="AC1103" s="66"/>
    </row>
    <row r="1104" spans="1:29" hidden="1" x14ac:dyDescent="0.3">
      <c r="A1104"/>
      <c r="E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3"/>
      <c r="R1104" s="17"/>
      <c r="S1104" s="11"/>
      <c r="T1104" s="17"/>
      <c r="V1104" s="16"/>
      <c r="W1104" s="66"/>
      <c r="X1104" s="16"/>
      <c r="Y1104" s="66"/>
      <c r="Z1104" s="16"/>
      <c r="AA1104" s="66"/>
      <c r="AB1104" s="16"/>
      <c r="AC1104" s="66"/>
    </row>
    <row r="1105" spans="1:29" hidden="1" x14ac:dyDescent="0.3">
      <c r="A1105"/>
      <c r="E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3"/>
      <c r="R1105" s="17"/>
      <c r="S1105" s="11"/>
      <c r="T1105" s="17"/>
      <c r="V1105" s="16"/>
      <c r="W1105" s="66"/>
      <c r="X1105" s="16"/>
      <c r="Y1105" s="66"/>
      <c r="Z1105" s="16"/>
      <c r="AA1105" s="66"/>
      <c r="AB1105" s="16"/>
      <c r="AC1105" s="66"/>
    </row>
    <row r="1106" spans="1:29" hidden="1" x14ac:dyDescent="0.3">
      <c r="A1106"/>
      <c r="E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3"/>
      <c r="R1106" s="17"/>
      <c r="S1106" s="11"/>
      <c r="T1106" s="17"/>
      <c r="V1106" s="16"/>
      <c r="W1106" s="66"/>
      <c r="X1106" s="16"/>
      <c r="Y1106" s="66"/>
      <c r="Z1106" s="16"/>
      <c r="AA1106" s="66"/>
      <c r="AB1106" s="16"/>
      <c r="AC1106" s="66"/>
    </row>
    <row r="1107" spans="1:29" hidden="1" x14ac:dyDescent="0.3">
      <c r="A1107"/>
      <c r="E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3"/>
      <c r="R1107" s="17"/>
      <c r="S1107" s="11"/>
      <c r="T1107" s="17"/>
      <c r="V1107" s="16"/>
      <c r="W1107" s="66"/>
      <c r="X1107" s="16"/>
      <c r="Y1107" s="66"/>
      <c r="Z1107" s="16"/>
      <c r="AA1107" s="66"/>
      <c r="AB1107" s="16"/>
      <c r="AC1107" s="66"/>
    </row>
    <row r="1108" spans="1:29" hidden="1" x14ac:dyDescent="0.3">
      <c r="A1108"/>
      <c r="E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3"/>
      <c r="R1108" s="17"/>
      <c r="S1108" s="11"/>
      <c r="T1108" s="17"/>
      <c r="V1108" s="16"/>
      <c r="W1108" s="66"/>
      <c r="X1108" s="16"/>
      <c r="Y1108" s="66"/>
      <c r="Z1108" s="16"/>
      <c r="AA1108" s="66"/>
      <c r="AB1108" s="16"/>
      <c r="AC1108" s="66"/>
    </row>
    <row r="1109" spans="1:29" hidden="1" x14ac:dyDescent="0.3">
      <c r="A1109"/>
      <c r="E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3"/>
      <c r="R1109" s="17"/>
      <c r="S1109" s="11"/>
      <c r="T1109" s="17"/>
      <c r="V1109" s="16"/>
      <c r="W1109" s="66"/>
      <c r="X1109" s="16"/>
      <c r="Y1109" s="66"/>
      <c r="Z1109" s="16"/>
      <c r="AA1109" s="66"/>
      <c r="AB1109" s="16"/>
      <c r="AC1109" s="66"/>
    </row>
    <row r="1110" spans="1:29" hidden="1" x14ac:dyDescent="0.3">
      <c r="A1110"/>
      <c r="E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3"/>
      <c r="R1110" s="17"/>
      <c r="S1110" s="11"/>
      <c r="T1110" s="17"/>
      <c r="V1110" s="16"/>
      <c r="W1110" s="66"/>
      <c r="X1110" s="16"/>
      <c r="Y1110" s="66"/>
      <c r="Z1110" s="16"/>
      <c r="AA1110" s="66"/>
      <c r="AB1110" s="16"/>
      <c r="AC1110" s="66"/>
    </row>
    <row r="1111" spans="1:29" hidden="1" x14ac:dyDescent="0.3">
      <c r="A1111"/>
      <c r="E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3"/>
      <c r="R1111" s="17"/>
      <c r="S1111" s="11"/>
      <c r="T1111" s="17"/>
      <c r="V1111" s="16"/>
      <c r="W1111" s="66"/>
      <c r="X1111" s="16"/>
      <c r="Y1111" s="66"/>
      <c r="Z1111" s="16"/>
      <c r="AA1111" s="66"/>
      <c r="AB1111" s="16"/>
      <c r="AC1111" s="66"/>
    </row>
    <row r="1112" spans="1:29" hidden="1" x14ac:dyDescent="0.3">
      <c r="A1112"/>
      <c r="E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3"/>
      <c r="R1112" s="17"/>
      <c r="S1112" s="11"/>
      <c r="T1112" s="17"/>
      <c r="V1112" s="16"/>
      <c r="W1112" s="66"/>
      <c r="X1112" s="16"/>
      <c r="Y1112" s="66"/>
      <c r="Z1112" s="16"/>
      <c r="AA1112" s="66"/>
      <c r="AB1112" s="16"/>
      <c r="AC1112" s="66"/>
    </row>
    <row r="1113" spans="1:29" hidden="1" x14ac:dyDescent="0.3">
      <c r="A1113"/>
      <c r="E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3"/>
      <c r="R1113" s="17"/>
      <c r="S1113" s="11"/>
      <c r="T1113" s="17"/>
      <c r="V1113" s="16"/>
      <c r="W1113" s="66"/>
      <c r="X1113" s="16"/>
      <c r="Y1113" s="66"/>
      <c r="Z1113" s="16"/>
      <c r="AA1113" s="66"/>
      <c r="AB1113" s="16"/>
      <c r="AC1113" s="66"/>
    </row>
    <row r="1114" spans="1:29" hidden="1" x14ac:dyDescent="0.3">
      <c r="A1114"/>
      <c r="E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3"/>
      <c r="R1114" s="17"/>
      <c r="S1114" s="11"/>
      <c r="T1114" s="17"/>
      <c r="V1114" s="16"/>
      <c r="W1114" s="66"/>
      <c r="X1114" s="16"/>
      <c r="Y1114" s="66"/>
      <c r="Z1114" s="16"/>
      <c r="AA1114" s="66"/>
      <c r="AB1114" s="16"/>
      <c r="AC1114" s="66"/>
    </row>
    <row r="1115" spans="1:29" hidden="1" x14ac:dyDescent="0.3">
      <c r="A1115"/>
      <c r="E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3"/>
      <c r="R1115" s="17"/>
      <c r="S1115" s="11"/>
      <c r="T1115" s="17"/>
      <c r="V1115" s="16"/>
      <c r="W1115" s="66"/>
      <c r="X1115" s="16"/>
      <c r="Y1115" s="66"/>
      <c r="Z1115" s="16"/>
      <c r="AA1115" s="66"/>
      <c r="AB1115" s="16"/>
      <c r="AC1115" s="66"/>
    </row>
    <row r="1116" spans="1:29" hidden="1" x14ac:dyDescent="0.3">
      <c r="A1116"/>
      <c r="E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3"/>
      <c r="R1116" s="17"/>
      <c r="S1116" s="11"/>
      <c r="T1116" s="17"/>
      <c r="V1116" s="16"/>
      <c r="W1116" s="66"/>
      <c r="X1116" s="16"/>
      <c r="Y1116" s="66"/>
      <c r="Z1116" s="16"/>
      <c r="AA1116" s="66"/>
      <c r="AB1116" s="16"/>
      <c r="AC1116" s="66"/>
    </row>
    <row r="1117" spans="1:29" hidden="1" x14ac:dyDescent="0.3">
      <c r="A1117"/>
      <c r="E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3"/>
      <c r="R1117" s="17"/>
      <c r="S1117" s="11"/>
      <c r="T1117" s="17"/>
      <c r="V1117" s="16"/>
      <c r="W1117" s="66"/>
      <c r="X1117" s="16"/>
      <c r="Y1117" s="66"/>
      <c r="Z1117" s="16"/>
      <c r="AA1117" s="66"/>
      <c r="AB1117" s="16"/>
      <c r="AC1117" s="66"/>
    </row>
    <row r="1118" spans="1:29" hidden="1" x14ac:dyDescent="0.3">
      <c r="A1118"/>
      <c r="E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3"/>
      <c r="R1118" s="17"/>
      <c r="S1118" s="11"/>
      <c r="T1118" s="17"/>
      <c r="V1118" s="16"/>
      <c r="W1118" s="66"/>
      <c r="X1118" s="16"/>
      <c r="Y1118" s="66"/>
      <c r="Z1118" s="16"/>
      <c r="AA1118" s="66"/>
      <c r="AB1118" s="16"/>
      <c r="AC1118" s="66"/>
    </row>
    <row r="1119" spans="1:29" hidden="1" x14ac:dyDescent="0.3">
      <c r="A1119"/>
      <c r="E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3"/>
      <c r="R1119" s="17"/>
      <c r="S1119" s="11"/>
      <c r="T1119" s="17"/>
      <c r="V1119" s="16"/>
      <c r="W1119" s="66"/>
      <c r="X1119" s="16"/>
      <c r="Y1119" s="66"/>
      <c r="Z1119" s="16"/>
      <c r="AA1119" s="66"/>
      <c r="AB1119" s="16"/>
      <c r="AC1119" s="66"/>
    </row>
    <row r="1120" spans="1:29" hidden="1" x14ac:dyDescent="0.3">
      <c r="A1120"/>
      <c r="E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3"/>
      <c r="R1120" s="17"/>
      <c r="S1120" s="11"/>
      <c r="T1120" s="17"/>
      <c r="V1120" s="16"/>
      <c r="W1120" s="66"/>
      <c r="X1120" s="16"/>
      <c r="Y1120" s="66"/>
      <c r="Z1120" s="16"/>
      <c r="AA1120" s="66"/>
      <c r="AB1120" s="16"/>
      <c r="AC1120" s="66"/>
    </row>
    <row r="1121" spans="1:29" hidden="1" x14ac:dyDescent="0.3">
      <c r="A1121"/>
      <c r="E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3"/>
      <c r="R1121" s="17"/>
      <c r="S1121" s="11"/>
      <c r="T1121" s="17"/>
      <c r="V1121" s="16"/>
      <c r="W1121" s="66"/>
      <c r="X1121" s="16"/>
      <c r="Y1121" s="66"/>
      <c r="Z1121" s="16"/>
      <c r="AA1121" s="66"/>
      <c r="AB1121" s="16"/>
      <c r="AC1121" s="66"/>
    </row>
    <row r="1122" spans="1:29" hidden="1" x14ac:dyDescent="0.3">
      <c r="A1122"/>
      <c r="E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3"/>
      <c r="R1122" s="17"/>
      <c r="S1122" s="11"/>
      <c r="T1122" s="17"/>
      <c r="V1122" s="16"/>
      <c r="W1122" s="66"/>
      <c r="X1122" s="16"/>
      <c r="Y1122" s="66"/>
      <c r="Z1122" s="16"/>
      <c r="AA1122" s="66"/>
      <c r="AB1122" s="16"/>
      <c r="AC1122" s="66"/>
    </row>
    <row r="1123" spans="1:29" hidden="1" x14ac:dyDescent="0.3">
      <c r="A1123"/>
      <c r="E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3"/>
      <c r="R1123" s="17"/>
      <c r="S1123" s="11"/>
      <c r="T1123" s="17"/>
      <c r="V1123" s="16"/>
      <c r="W1123" s="66"/>
      <c r="X1123" s="16"/>
      <c r="Y1123" s="66"/>
      <c r="Z1123" s="16"/>
      <c r="AA1123" s="66"/>
      <c r="AB1123" s="16"/>
      <c r="AC1123" s="66"/>
    </row>
    <row r="1124" spans="1:29" hidden="1" x14ac:dyDescent="0.3">
      <c r="A1124"/>
      <c r="E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3"/>
      <c r="R1124" s="17"/>
      <c r="S1124" s="11"/>
      <c r="T1124" s="17"/>
      <c r="V1124" s="16"/>
      <c r="W1124" s="66"/>
      <c r="X1124" s="16"/>
      <c r="Y1124" s="66"/>
      <c r="Z1124" s="16"/>
      <c r="AA1124" s="66"/>
      <c r="AB1124" s="16"/>
      <c r="AC1124" s="66"/>
    </row>
    <row r="1125" spans="1:29" hidden="1" x14ac:dyDescent="0.3">
      <c r="A1125"/>
      <c r="E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3"/>
      <c r="R1125" s="17"/>
      <c r="S1125" s="11"/>
      <c r="T1125" s="17"/>
      <c r="V1125" s="16"/>
      <c r="W1125" s="66"/>
      <c r="X1125" s="16"/>
      <c r="Y1125" s="66"/>
      <c r="Z1125" s="16"/>
      <c r="AA1125" s="66"/>
      <c r="AB1125" s="16"/>
      <c r="AC1125" s="66"/>
    </row>
    <row r="1126" spans="1:29" hidden="1" x14ac:dyDescent="0.3">
      <c r="A1126"/>
      <c r="E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3"/>
      <c r="R1126" s="17"/>
      <c r="S1126" s="11"/>
      <c r="T1126" s="17"/>
      <c r="V1126" s="16"/>
      <c r="W1126" s="66"/>
      <c r="X1126" s="16"/>
      <c r="Y1126" s="66"/>
      <c r="Z1126" s="16"/>
      <c r="AA1126" s="66"/>
      <c r="AB1126" s="16"/>
      <c r="AC1126" s="66"/>
    </row>
    <row r="1127" spans="1:29" hidden="1" x14ac:dyDescent="0.3">
      <c r="A1127"/>
      <c r="E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3"/>
      <c r="R1127" s="17"/>
      <c r="S1127" s="11"/>
      <c r="T1127" s="17"/>
      <c r="V1127" s="16"/>
      <c r="W1127" s="66"/>
      <c r="X1127" s="16"/>
      <c r="Y1127" s="66"/>
      <c r="Z1127" s="16"/>
      <c r="AA1127" s="66"/>
      <c r="AB1127" s="16"/>
      <c r="AC1127" s="66"/>
    </row>
    <row r="1128" spans="1:29" hidden="1" x14ac:dyDescent="0.3">
      <c r="A1128"/>
      <c r="E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3"/>
      <c r="R1128" s="17"/>
      <c r="S1128" s="11"/>
      <c r="T1128" s="17"/>
      <c r="V1128" s="16"/>
      <c r="W1128" s="66"/>
      <c r="X1128" s="16"/>
      <c r="Y1128" s="66"/>
      <c r="Z1128" s="16"/>
      <c r="AA1128" s="66"/>
      <c r="AB1128" s="16"/>
      <c r="AC1128" s="66"/>
    </row>
    <row r="1129" spans="1:29" hidden="1" x14ac:dyDescent="0.3">
      <c r="A1129"/>
      <c r="E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3"/>
      <c r="R1129" s="17"/>
      <c r="S1129" s="11"/>
      <c r="T1129" s="17"/>
      <c r="V1129" s="16"/>
      <c r="W1129" s="66"/>
      <c r="X1129" s="16"/>
      <c r="Y1129" s="66"/>
      <c r="Z1129" s="16"/>
      <c r="AA1129" s="66"/>
      <c r="AB1129" s="16"/>
      <c r="AC1129" s="66"/>
    </row>
    <row r="1130" spans="1:29" hidden="1" x14ac:dyDescent="0.3">
      <c r="A1130"/>
      <c r="E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3"/>
      <c r="R1130" s="17"/>
      <c r="S1130" s="11"/>
      <c r="T1130" s="17"/>
      <c r="V1130" s="16"/>
      <c r="W1130" s="66"/>
      <c r="X1130" s="16"/>
      <c r="Y1130" s="66"/>
      <c r="Z1130" s="16"/>
      <c r="AA1130" s="66"/>
      <c r="AB1130" s="16"/>
      <c r="AC1130" s="66"/>
    </row>
    <row r="1131" spans="1:29" hidden="1" x14ac:dyDescent="0.3">
      <c r="A1131"/>
      <c r="E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3"/>
      <c r="R1131" s="17"/>
      <c r="S1131" s="11"/>
      <c r="T1131" s="17"/>
      <c r="V1131" s="16"/>
      <c r="W1131" s="66"/>
      <c r="X1131" s="16"/>
      <c r="Y1131" s="66"/>
      <c r="Z1131" s="16"/>
      <c r="AA1131" s="66"/>
      <c r="AB1131" s="16"/>
      <c r="AC1131" s="66"/>
    </row>
    <row r="1132" spans="1:29" hidden="1" x14ac:dyDescent="0.3">
      <c r="A1132"/>
      <c r="E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3"/>
      <c r="R1132" s="17"/>
      <c r="S1132" s="11"/>
      <c r="T1132" s="17"/>
      <c r="V1132" s="16"/>
      <c r="W1132" s="66"/>
      <c r="X1132" s="16"/>
      <c r="Y1132" s="66"/>
      <c r="Z1132" s="16"/>
      <c r="AA1132" s="66"/>
      <c r="AB1132" s="16"/>
      <c r="AC1132" s="66"/>
    </row>
    <row r="1133" spans="1:29" hidden="1" x14ac:dyDescent="0.3">
      <c r="A1133"/>
      <c r="E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3"/>
      <c r="R1133" s="17"/>
      <c r="S1133" s="11"/>
      <c r="T1133" s="17"/>
      <c r="V1133" s="16"/>
      <c r="W1133" s="66"/>
      <c r="X1133" s="16"/>
      <c r="Y1133" s="66"/>
      <c r="Z1133" s="16"/>
      <c r="AA1133" s="66"/>
      <c r="AB1133" s="16"/>
      <c r="AC1133" s="66"/>
    </row>
    <row r="1134" spans="1:29" hidden="1" x14ac:dyDescent="0.3">
      <c r="A1134"/>
      <c r="E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3"/>
      <c r="R1134" s="17"/>
      <c r="S1134" s="11"/>
      <c r="T1134" s="17"/>
      <c r="V1134" s="16"/>
      <c r="W1134" s="66"/>
      <c r="X1134" s="16"/>
      <c r="Y1134" s="66"/>
      <c r="Z1134" s="16"/>
      <c r="AA1134" s="66"/>
      <c r="AB1134" s="16"/>
      <c r="AC1134" s="66"/>
    </row>
    <row r="1135" spans="1:29" hidden="1" x14ac:dyDescent="0.3">
      <c r="A1135"/>
      <c r="E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3"/>
      <c r="R1135" s="17"/>
      <c r="S1135" s="11"/>
      <c r="T1135" s="17"/>
      <c r="V1135" s="16"/>
      <c r="W1135" s="66"/>
      <c r="X1135" s="16"/>
      <c r="Y1135" s="66"/>
      <c r="Z1135" s="16"/>
      <c r="AA1135" s="66"/>
      <c r="AB1135" s="16"/>
      <c r="AC1135" s="66"/>
    </row>
    <row r="1136" spans="1:29" hidden="1" x14ac:dyDescent="0.3">
      <c r="A1136"/>
      <c r="E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3"/>
      <c r="R1136" s="17"/>
      <c r="S1136" s="11"/>
      <c r="T1136" s="17"/>
      <c r="V1136" s="16"/>
      <c r="W1136" s="66"/>
      <c r="X1136" s="16"/>
      <c r="Y1136" s="66"/>
      <c r="Z1136" s="16"/>
      <c r="AA1136" s="66"/>
      <c r="AB1136" s="16"/>
      <c r="AC1136" s="66"/>
    </row>
    <row r="1137" spans="1:29" hidden="1" x14ac:dyDescent="0.3">
      <c r="A1137"/>
      <c r="E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3"/>
      <c r="R1137" s="17"/>
      <c r="S1137" s="11"/>
      <c r="T1137" s="17"/>
      <c r="V1137" s="16"/>
      <c r="W1137" s="66"/>
      <c r="X1137" s="16"/>
      <c r="Y1137" s="66"/>
      <c r="Z1137" s="16"/>
      <c r="AA1137" s="66"/>
      <c r="AB1137" s="16"/>
      <c r="AC1137" s="66"/>
    </row>
    <row r="1138" spans="1:29" hidden="1" x14ac:dyDescent="0.3">
      <c r="A1138"/>
      <c r="E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3"/>
      <c r="R1138" s="17"/>
      <c r="S1138" s="11"/>
      <c r="T1138" s="17"/>
      <c r="V1138" s="16"/>
      <c r="W1138" s="66"/>
      <c r="X1138" s="16"/>
      <c r="Y1138" s="66"/>
      <c r="Z1138" s="16"/>
      <c r="AA1138" s="66"/>
      <c r="AB1138" s="16"/>
      <c r="AC1138" s="66"/>
    </row>
    <row r="1139" spans="1:29" hidden="1" x14ac:dyDescent="0.3">
      <c r="A1139"/>
      <c r="E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3"/>
      <c r="R1139" s="17"/>
      <c r="S1139" s="11"/>
      <c r="T1139" s="17"/>
      <c r="V1139" s="16"/>
      <c r="W1139" s="66"/>
      <c r="X1139" s="16"/>
      <c r="Y1139" s="66"/>
      <c r="Z1139" s="16"/>
      <c r="AA1139" s="66"/>
      <c r="AB1139" s="16"/>
      <c r="AC1139" s="66"/>
    </row>
    <row r="1140" spans="1:29" hidden="1" x14ac:dyDescent="0.3">
      <c r="A1140"/>
      <c r="E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3"/>
      <c r="R1140" s="17"/>
      <c r="S1140" s="11"/>
      <c r="T1140" s="17"/>
      <c r="V1140" s="16"/>
      <c r="W1140" s="66"/>
      <c r="X1140" s="16"/>
      <c r="Y1140" s="66"/>
      <c r="Z1140" s="16"/>
      <c r="AA1140" s="66"/>
      <c r="AB1140" s="16"/>
      <c r="AC1140" s="66"/>
    </row>
    <row r="1141" spans="1:29" hidden="1" x14ac:dyDescent="0.3">
      <c r="A1141"/>
      <c r="E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3"/>
      <c r="R1141" s="17"/>
      <c r="S1141" s="11"/>
      <c r="T1141" s="17"/>
      <c r="V1141" s="16"/>
      <c r="W1141" s="66"/>
      <c r="X1141" s="16"/>
      <c r="Y1141" s="66"/>
      <c r="Z1141" s="16"/>
      <c r="AA1141" s="66"/>
      <c r="AB1141" s="16"/>
      <c r="AC1141" s="66"/>
    </row>
    <row r="1142" spans="1:29" hidden="1" x14ac:dyDescent="0.3">
      <c r="A1142"/>
      <c r="E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3"/>
      <c r="R1142" s="17"/>
      <c r="S1142" s="11"/>
      <c r="T1142" s="17"/>
      <c r="V1142" s="16"/>
      <c r="W1142" s="66"/>
      <c r="X1142" s="16"/>
      <c r="Y1142" s="66"/>
      <c r="Z1142" s="16"/>
      <c r="AA1142" s="66"/>
      <c r="AB1142" s="16"/>
      <c r="AC1142" s="66"/>
    </row>
    <row r="1143" spans="1:29" hidden="1" x14ac:dyDescent="0.3">
      <c r="A1143"/>
      <c r="E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3"/>
      <c r="R1143" s="17"/>
      <c r="S1143" s="11"/>
      <c r="T1143" s="17"/>
      <c r="V1143" s="16"/>
      <c r="W1143" s="66"/>
      <c r="X1143" s="16"/>
      <c r="Y1143" s="66"/>
      <c r="Z1143" s="16"/>
      <c r="AA1143" s="66"/>
      <c r="AB1143" s="16"/>
      <c r="AC1143" s="66"/>
    </row>
    <row r="1144" spans="1:29" hidden="1" x14ac:dyDescent="0.3">
      <c r="A1144"/>
      <c r="E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3"/>
      <c r="R1144" s="17"/>
      <c r="S1144" s="11"/>
      <c r="T1144" s="17"/>
      <c r="V1144" s="16"/>
      <c r="W1144" s="66"/>
      <c r="X1144" s="16"/>
      <c r="Y1144" s="66"/>
      <c r="Z1144" s="16"/>
      <c r="AA1144" s="66"/>
      <c r="AB1144" s="16"/>
      <c r="AC1144" s="66"/>
    </row>
    <row r="1145" spans="1:29" hidden="1" x14ac:dyDescent="0.3">
      <c r="A1145"/>
      <c r="E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3"/>
      <c r="R1145" s="17"/>
      <c r="S1145" s="11"/>
      <c r="T1145" s="17"/>
      <c r="V1145" s="16"/>
      <c r="W1145" s="66"/>
      <c r="X1145" s="16"/>
      <c r="Y1145" s="66"/>
      <c r="Z1145" s="16"/>
      <c r="AA1145" s="66"/>
      <c r="AB1145" s="16"/>
      <c r="AC1145" s="66"/>
    </row>
    <row r="1146" spans="1:29" hidden="1" x14ac:dyDescent="0.3">
      <c r="A1146"/>
      <c r="E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3"/>
      <c r="R1146" s="17"/>
      <c r="S1146" s="11"/>
      <c r="T1146" s="17"/>
      <c r="V1146" s="16"/>
      <c r="W1146" s="66"/>
      <c r="X1146" s="16"/>
      <c r="Y1146" s="66"/>
      <c r="Z1146" s="16"/>
      <c r="AA1146" s="66"/>
      <c r="AB1146" s="16"/>
      <c r="AC1146" s="66"/>
    </row>
    <row r="1147" spans="1:29" hidden="1" x14ac:dyDescent="0.3">
      <c r="A1147"/>
      <c r="E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3"/>
      <c r="R1147" s="17"/>
      <c r="S1147" s="11"/>
      <c r="T1147" s="17"/>
      <c r="V1147" s="16"/>
      <c r="W1147" s="66"/>
      <c r="X1147" s="16"/>
      <c r="Y1147" s="66"/>
      <c r="Z1147" s="16"/>
      <c r="AA1147" s="66"/>
      <c r="AB1147" s="16"/>
      <c r="AC1147" s="66"/>
    </row>
    <row r="1148" spans="1:29" hidden="1" x14ac:dyDescent="0.3">
      <c r="A1148"/>
      <c r="E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3"/>
      <c r="R1148" s="17"/>
      <c r="S1148" s="11"/>
      <c r="T1148" s="17"/>
      <c r="V1148" s="16"/>
      <c r="W1148" s="66"/>
      <c r="X1148" s="16"/>
      <c r="Y1148" s="66"/>
      <c r="Z1148" s="16"/>
      <c r="AA1148" s="66"/>
      <c r="AB1148" s="16"/>
      <c r="AC1148" s="66"/>
    </row>
    <row r="1149" spans="1:29" hidden="1" x14ac:dyDescent="0.3">
      <c r="A1149"/>
      <c r="E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3"/>
      <c r="R1149" s="17"/>
      <c r="S1149" s="11"/>
      <c r="T1149" s="17"/>
      <c r="V1149" s="16"/>
      <c r="W1149" s="66"/>
      <c r="X1149" s="16"/>
      <c r="Y1149" s="66"/>
      <c r="Z1149" s="16"/>
      <c r="AA1149" s="66"/>
      <c r="AB1149" s="16"/>
      <c r="AC1149" s="66"/>
    </row>
    <row r="1150" spans="1:29" hidden="1" x14ac:dyDescent="0.3">
      <c r="A1150"/>
      <c r="E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3"/>
      <c r="R1150" s="17"/>
      <c r="S1150" s="11"/>
      <c r="T1150" s="17"/>
      <c r="V1150" s="16"/>
      <c r="W1150" s="66"/>
      <c r="X1150" s="16"/>
      <c r="Y1150" s="66"/>
      <c r="Z1150" s="16"/>
      <c r="AA1150" s="66"/>
      <c r="AB1150" s="16"/>
      <c r="AC1150" s="66"/>
    </row>
    <row r="1151" spans="1:29" hidden="1" x14ac:dyDescent="0.3">
      <c r="A1151"/>
      <c r="E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3"/>
      <c r="R1151" s="17"/>
      <c r="S1151" s="11"/>
      <c r="T1151" s="17"/>
      <c r="V1151" s="16"/>
      <c r="W1151" s="66"/>
      <c r="X1151" s="16"/>
      <c r="Y1151" s="66"/>
      <c r="Z1151" s="16"/>
      <c r="AA1151" s="66"/>
      <c r="AB1151" s="16"/>
      <c r="AC1151" s="66"/>
    </row>
    <row r="1152" spans="1:29" hidden="1" x14ac:dyDescent="0.3">
      <c r="A1152"/>
      <c r="E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3"/>
      <c r="R1152" s="17"/>
      <c r="S1152" s="11"/>
      <c r="T1152" s="17"/>
      <c r="V1152" s="16"/>
      <c r="W1152" s="66"/>
      <c r="X1152" s="16"/>
      <c r="Y1152" s="66"/>
      <c r="Z1152" s="16"/>
      <c r="AA1152" s="66"/>
      <c r="AB1152" s="16"/>
      <c r="AC1152" s="66"/>
    </row>
    <row r="1153" spans="1:29" hidden="1" x14ac:dyDescent="0.3">
      <c r="A1153"/>
      <c r="E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3"/>
      <c r="R1153" s="17"/>
      <c r="S1153" s="11"/>
      <c r="T1153" s="17"/>
      <c r="V1153" s="16"/>
      <c r="W1153" s="66"/>
      <c r="X1153" s="16"/>
      <c r="Y1153" s="66"/>
      <c r="Z1153" s="16"/>
      <c r="AA1153" s="66"/>
      <c r="AB1153" s="16"/>
      <c r="AC1153" s="66"/>
    </row>
    <row r="1154" spans="1:29" hidden="1" x14ac:dyDescent="0.3">
      <c r="A1154"/>
      <c r="E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3"/>
      <c r="R1154" s="17"/>
      <c r="S1154" s="11"/>
      <c r="T1154" s="17"/>
      <c r="V1154" s="16"/>
      <c r="W1154" s="66"/>
      <c r="X1154" s="16"/>
      <c r="Y1154" s="66"/>
      <c r="Z1154" s="16"/>
      <c r="AA1154" s="66"/>
      <c r="AB1154" s="16"/>
      <c r="AC1154" s="66"/>
    </row>
    <row r="1155" spans="1:29" hidden="1" x14ac:dyDescent="0.3">
      <c r="A1155"/>
      <c r="E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3"/>
      <c r="R1155" s="17"/>
      <c r="S1155" s="11"/>
      <c r="T1155" s="17"/>
      <c r="V1155" s="16"/>
      <c r="W1155" s="66"/>
      <c r="X1155" s="16"/>
      <c r="Y1155" s="66"/>
      <c r="Z1155" s="16"/>
      <c r="AA1155" s="66"/>
      <c r="AB1155" s="16"/>
      <c r="AC1155" s="66"/>
    </row>
    <row r="1156" spans="1:29" hidden="1" x14ac:dyDescent="0.3">
      <c r="A1156"/>
      <c r="E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3"/>
      <c r="R1156" s="17"/>
      <c r="S1156" s="11"/>
      <c r="T1156" s="17"/>
      <c r="V1156" s="16"/>
      <c r="W1156" s="66"/>
      <c r="X1156" s="16"/>
      <c r="Y1156" s="66"/>
      <c r="Z1156" s="16"/>
      <c r="AA1156" s="66"/>
      <c r="AB1156" s="16"/>
      <c r="AC1156" s="66"/>
    </row>
    <row r="1157" spans="1:29" hidden="1" x14ac:dyDescent="0.3">
      <c r="A1157"/>
      <c r="E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3"/>
      <c r="R1157" s="17"/>
      <c r="S1157" s="11"/>
      <c r="T1157" s="17"/>
      <c r="V1157" s="16"/>
      <c r="W1157" s="66"/>
      <c r="X1157" s="16"/>
      <c r="Y1157" s="66"/>
      <c r="Z1157" s="16"/>
      <c r="AA1157" s="66"/>
      <c r="AB1157" s="16"/>
      <c r="AC1157" s="66"/>
    </row>
    <row r="1158" spans="1:29" hidden="1" x14ac:dyDescent="0.3">
      <c r="A1158"/>
      <c r="E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3"/>
      <c r="R1158" s="17"/>
      <c r="S1158" s="11"/>
      <c r="T1158" s="17"/>
      <c r="V1158" s="16"/>
      <c r="W1158" s="66"/>
      <c r="X1158" s="16"/>
      <c r="Y1158" s="66"/>
      <c r="Z1158" s="16"/>
      <c r="AA1158" s="66"/>
      <c r="AB1158" s="16"/>
      <c r="AC1158" s="66"/>
    </row>
    <row r="1159" spans="1:29" hidden="1" x14ac:dyDescent="0.3">
      <c r="A1159"/>
      <c r="E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3"/>
      <c r="R1159" s="17"/>
      <c r="S1159" s="11"/>
      <c r="T1159" s="17"/>
      <c r="V1159" s="16"/>
      <c r="W1159" s="66"/>
      <c r="X1159" s="16"/>
      <c r="Y1159" s="66"/>
      <c r="Z1159" s="16"/>
      <c r="AA1159" s="66"/>
      <c r="AB1159" s="16"/>
      <c r="AC1159" s="66"/>
    </row>
    <row r="1160" spans="1:29" hidden="1" x14ac:dyDescent="0.3">
      <c r="A1160"/>
      <c r="E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3"/>
      <c r="R1160" s="17"/>
      <c r="S1160" s="11"/>
      <c r="T1160" s="17"/>
      <c r="V1160" s="16"/>
      <c r="W1160" s="66"/>
      <c r="X1160" s="16"/>
      <c r="Y1160" s="66"/>
      <c r="Z1160" s="16"/>
      <c r="AA1160" s="66"/>
      <c r="AB1160" s="16"/>
      <c r="AC1160" s="66"/>
    </row>
    <row r="1161" spans="1:29" hidden="1" x14ac:dyDescent="0.3">
      <c r="A1161"/>
      <c r="E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3"/>
      <c r="R1161" s="17"/>
      <c r="S1161" s="11"/>
      <c r="T1161" s="17"/>
      <c r="V1161" s="16"/>
      <c r="W1161" s="66"/>
      <c r="X1161" s="16"/>
      <c r="Y1161" s="66"/>
      <c r="Z1161" s="16"/>
      <c r="AA1161" s="66"/>
      <c r="AB1161" s="16"/>
      <c r="AC1161" s="66"/>
    </row>
    <row r="1162" spans="1:29" hidden="1" x14ac:dyDescent="0.3">
      <c r="A1162"/>
      <c r="E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3"/>
      <c r="R1162" s="17"/>
      <c r="S1162" s="11"/>
      <c r="T1162" s="17"/>
      <c r="V1162" s="16"/>
      <c r="W1162" s="66"/>
      <c r="X1162" s="16"/>
      <c r="Y1162" s="66"/>
      <c r="Z1162" s="16"/>
      <c r="AA1162" s="66"/>
      <c r="AB1162" s="16"/>
      <c r="AC1162" s="66"/>
    </row>
    <row r="1163" spans="1:29" hidden="1" x14ac:dyDescent="0.3">
      <c r="A1163"/>
      <c r="E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3"/>
      <c r="R1163" s="17"/>
      <c r="S1163" s="11"/>
      <c r="T1163" s="17"/>
      <c r="V1163" s="16"/>
      <c r="W1163" s="66"/>
      <c r="X1163" s="16"/>
      <c r="Y1163" s="66"/>
      <c r="Z1163" s="16"/>
      <c r="AA1163" s="66"/>
      <c r="AB1163" s="16"/>
      <c r="AC1163" s="66"/>
    </row>
    <row r="1164" spans="1:29" hidden="1" x14ac:dyDescent="0.3">
      <c r="A1164"/>
      <c r="E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3"/>
      <c r="R1164" s="17"/>
      <c r="S1164" s="11"/>
      <c r="T1164" s="17"/>
      <c r="V1164" s="16"/>
      <c r="W1164" s="66"/>
      <c r="X1164" s="16"/>
      <c r="Y1164" s="66"/>
      <c r="Z1164" s="16"/>
      <c r="AA1164" s="66"/>
      <c r="AB1164" s="16"/>
      <c r="AC1164" s="66"/>
    </row>
    <row r="1165" spans="1:29" hidden="1" x14ac:dyDescent="0.3">
      <c r="A1165"/>
      <c r="E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3"/>
      <c r="R1165" s="17"/>
      <c r="S1165" s="11"/>
      <c r="T1165" s="17"/>
      <c r="V1165" s="16"/>
      <c r="W1165" s="66"/>
      <c r="X1165" s="16"/>
      <c r="Y1165" s="66"/>
      <c r="Z1165" s="16"/>
      <c r="AA1165" s="66"/>
      <c r="AB1165" s="16"/>
      <c r="AC1165" s="66"/>
    </row>
    <row r="1166" spans="1:29" hidden="1" x14ac:dyDescent="0.3">
      <c r="A1166"/>
      <c r="E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3"/>
      <c r="R1166" s="17"/>
      <c r="S1166" s="11"/>
      <c r="T1166" s="17"/>
      <c r="V1166" s="16"/>
      <c r="W1166" s="66"/>
      <c r="X1166" s="16"/>
      <c r="Y1166" s="66"/>
      <c r="Z1166" s="16"/>
      <c r="AA1166" s="66"/>
      <c r="AB1166" s="16"/>
      <c r="AC1166" s="66"/>
    </row>
    <row r="1167" spans="1:29" hidden="1" x14ac:dyDescent="0.3">
      <c r="A1167"/>
      <c r="E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3"/>
      <c r="R1167" s="17"/>
      <c r="S1167" s="11"/>
      <c r="T1167" s="17"/>
      <c r="V1167" s="16"/>
      <c r="W1167" s="66"/>
      <c r="X1167" s="16"/>
      <c r="Y1167" s="66"/>
      <c r="Z1167" s="16"/>
      <c r="AA1167" s="66"/>
      <c r="AB1167" s="16"/>
      <c r="AC1167" s="66"/>
    </row>
    <row r="1168" spans="1:29" hidden="1" x14ac:dyDescent="0.3">
      <c r="A1168"/>
      <c r="E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3"/>
      <c r="R1168" s="17"/>
      <c r="S1168" s="11"/>
      <c r="T1168" s="17"/>
      <c r="V1168" s="16"/>
      <c r="W1168" s="66"/>
      <c r="X1168" s="16"/>
      <c r="Y1168" s="66"/>
      <c r="Z1168" s="16"/>
      <c r="AA1168" s="66"/>
      <c r="AB1168" s="16"/>
      <c r="AC1168" s="66"/>
    </row>
    <row r="1169" spans="1:29" hidden="1" x14ac:dyDescent="0.3">
      <c r="A1169"/>
      <c r="E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3"/>
      <c r="R1169" s="17"/>
      <c r="S1169" s="11"/>
      <c r="T1169" s="17"/>
      <c r="V1169" s="16"/>
      <c r="W1169" s="66"/>
      <c r="X1169" s="16"/>
      <c r="Y1169" s="66"/>
      <c r="Z1169" s="16"/>
      <c r="AA1169" s="66"/>
      <c r="AB1169" s="16"/>
      <c r="AC1169" s="66"/>
    </row>
    <row r="1170" spans="1:29" hidden="1" x14ac:dyDescent="0.3">
      <c r="A1170"/>
      <c r="E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3"/>
      <c r="R1170" s="17"/>
      <c r="S1170" s="11"/>
      <c r="T1170" s="17"/>
      <c r="V1170" s="16"/>
      <c r="W1170" s="66"/>
      <c r="X1170" s="16"/>
      <c r="Y1170" s="66"/>
      <c r="Z1170" s="16"/>
      <c r="AA1170" s="66"/>
      <c r="AB1170" s="16"/>
      <c r="AC1170" s="66"/>
    </row>
    <row r="1171" spans="1:29" hidden="1" x14ac:dyDescent="0.3">
      <c r="A1171"/>
      <c r="E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3"/>
      <c r="R1171" s="17"/>
      <c r="S1171" s="11"/>
      <c r="T1171" s="17"/>
      <c r="V1171" s="16"/>
      <c r="W1171" s="66"/>
      <c r="X1171" s="16"/>
      <c r="Y1171" s="66"/>
      <c r="Z1171" s="16"/>
      <c r="AA1171" s="66"/>
      <c r="AB1171" s="16"/>
      <c r="AC1171" s="66"/>
    </row>
    <row r="1172" spans="1:29" hidden="1" x14ac:dyDescent="0.3">
      <c r="A1172"/>
      <c r="E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3"/>
      <c r="R1172" s="17"/>
      <c r="S1172" s="11"/>
      <c r="T1172" s="17"/>
      <c r="V1172" s="16"/>
      <c r="W1172" s="66"/>
      <c r="X1172" s="16"/>
      <c r="Y1172" s="66"/>
      <c r="Z1172" s="16"/>
      <c r="AA1172" s="66"/>
      <c r="AB1172" s="16"/>
      <c r="AC1172" s="66"/>
    </row>
    <row r="1173" spans="1:29" hidden="1" x14ac:dyDescent="0.3">
      <c r="A1173"/>
      <c r="E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3"/>
      <c r="R1173" s="17"/>
      <c r="S1173" s="11"/>
      <c r="T1173" s="17"/>
      <c r="V1173" s="16"/>
      <c r="W1173" s="66"/>
      <c r="X1173" s="16"/>
      <c r="Y1173" s="66"/>
      <c r="Z1173" s="16"/>
      <c r="AA1173" s="66"/>
      <c r="AB1173" s="16"/>
      <c r="AC1173" s="66"/>
    </row>
    <row r="1174" spans="1:29" hidden="1" x14ac:dyDescent="0.3">
      <c r="A1174"/>
      <c r="E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3"/>
      <c r="R1174" s="17"/>
      <c r="S1174" s="11"/>
      <c r="T1174" s="17"/>
      <c r="V1174" s="16"/>
      <c r="W1174" s="66"/>
      <c r="X1174" s="16"/>
      <c r="Y1174" s="66"/>
      <c r="Z1174" s="16"/>
      <c r="AA1174" s="66"/>
      <c r="AB1174" s="16"/>
      <c r="AC1174" s="66"/>
    </row>
    <row r="1175" spans="1:29" hidden="1" x14ac:dyDescent="0.3">
      <c r="A1175"/>
      <c r="E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3"/>
      <c r="R1175" s="17"/>
      <c r="S1175" s="11"/>
      <c r="T1175" s="17"/>
      <c r="V1175" s="16"/>
      <c r="W1175" s="66"/>
      <c r="X1175" s="16"/>
      <c r="Y1175" s="66"/>
      <c r="Z1175" s="16"/>
      <c r="AA1175" s="66"/>
      <c r="AB1175" s="16"/>
      <c r="AC1175" s="66"/>
    </row>
    <row r="1176" spans="1:29" hidden="1" x14ac:dyDescent="0.3">
      <c r="A1176"/>
      <c r="E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3"/>
      <c r="R1176" s="17"/>
      <c r="S1176" s="11"/>
      <c r="T1176" s="17"/>
      <c r="V1176" s="16"/>
      <c r="W1176" s="66"/>
      <c r="X1176" s="16"/>
      <c r="Y1176" s="66"/>
      <c r="Z1176" s="16"/>
      <c r="AA1176" s="66"/>
      <c r="AB1176" s="16"/>
      <c r="AC1176" s="66"/>
    </row>
    <row r="1177" spans="1:29" hidden="1" x14ac:dyDescent="0.3">
      <c r="A1177"/>
      <c r="E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3"/>
      <c r="R1177" s="17"/>
      <c r="S1177" s="11"/>
      <c r="T1177" s="17"/>
      <c r="V1177" s="16"/>
      <c r="W1177" s="66"/>
      <c r="X1177" s="16"/>
      <c r="Y1177" s="66"/>
      <c r="Z1177" s="16"/>
      <c r="AA1177" s="66"/>
      <c r="AB1177" s="16"/>
      <c r="AC1177" s="66"/>
    </row>
    <row r="1178" spans="1:29" hidden="1" x14ac:dyDescent="0.3">
      <c r="A1178"/>
      <c r="E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3"/>
      <c r="R1178" s="17"/>
      <c r="S1178" s="11"/>
      <c r="T1178" s="17"/>
      <c r="V1178" s="16"/>
      <c r="W1178" s="66"/>
      <c r="X1178" s="16"/>
      <c r="Y1178" s="66"/>
      <c r="Z1178" s="16"/>
      <c r="AA1178" s="66"/>
      <c r="AB1178" s="16"/>
      <c r="AC1178" s="66"/>
    </row>
    <row r="1179" spans="1:29" hidden="1" x14ac:dyDescent="0.3">
      <c r="A1179"/>
      <c r="E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3"/>
      <c r="R1179" s="17"/>
      <c r="S1179" s="11"/>
      <c r="T1179" s="17"/>
      <c r="V1179" s="16"/>
      <c r="W1179" s="66"/>
      <c r="X1179" s="16"/>
      <c r="Y1179" s="66"/>
      <c r="Z1179" s="16"/>
      <c r="AA1179" s="66"/>
      <c r="AB1179" s="16"/>
      <c r="AC1179" s="66"/>
    </row>
    <row r="1180" spans="1:29" hidden="1" x14ac:dyDescent="0.3">
      <c r="A1180"/>
      <c r="E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3"/>
      <c r="R1180" s="17"/>
      <c r="S1180" s="11"/>
      <c r="T1180" s="17"/>
      <c r="V1180" s="16"/>
      <c r="W1180" s="66"/>
      <c r="X1180" s="16"/>
      <c r="Y1180" s="66"/>
      <c r="Z1180" s="16"/>
      <c r="AA1180" s="66"/>
      <c r="AB1180" s="16"/>
      <c r="AC1180" s="66"/>
    </row>
    <row r="1181" spans="1:29" hidden="1" x14ac:dyDescent="0.3">
      <c r="A1181"/>
      <c r="E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3"/>
      <c r="R1181" s="17"/>
      <c r="S1181" s="11"/>
      <c r="T1181" s="17"/>
      <c r="V1181" s="16"/>
      <c r="W1181" s="66"/>
      <c r="X1181" s="16"/>
      <c r="Y1181" s="66"/>
      <c r="Z1181" s="16"/>
      <c r="AA1181" s="66"/>
      <c r="AB1181" s="16"/>
      <c r="AC1181" s="66"/>
    </row>
    <row r="1182" spans="1:29" hidden="1" x14ac:dyDescent="0.3">
      <c r="A1182"/>
      <c r="E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3"/>
      <c r="R1182" s="17"/>
      <c r="S1182" s="11"/>
      <c r="T1182" s="17"/>
      <c r="V1182" s="16"/>
      <c r="W1182" s="66"/>
      <c r="X1182" s="16"/>
      <c r="Y1182" s="66"/>
      <c r="Z1182" s="16"/>
      <c r="AA1182" s="66"/>
      <c r="AB1182" s="16"/>
      <c r="AC1182" s="66"/>
    </row>
    <row r="1183" spans="1:29" hidden="1" x14ac:dyDescent="0.3">
      <c r="A1183"/>
      <c r="E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3"/>
      <c r="R1183" s="17"/>
      <c r="S1183" s="11"/>
      <c r="T1183" s="17"/>
      <c r="V1183" s="16"/>
      <c r="W1183" s="66"/>
      <c r="X1183" s="16"/>
      <c r="Y1183" s="66"/>
      <c r="Z1183" s="16"/>
      <c r="AA1183" s="66"/>
      <c r="AB1183" s="16"/>
      <c r="AC1183" s="66"/>
    </row>
    <row r="1184" spans="1:29" hidden="1" x14ac:dyDescent="0.3">
      <c r="A1184"/>
      <c r="E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3"/>
      <c r="R1184" s="17"/>
      <c r="S1184" s="11"/>
      <c r="T1184" s="17"/>
      <c r="V1184" s="16"/>
      <c r="W1184" s="66"/>
      <c r="X1184" s="16"/>
      <c r="Y1184" s="66"/>
      <c r="Z1184" s="16"/>
      <c r="AA1184" s="66"/>
      <c r="AB1184" s="16"/>
      <c r="AC1184" s="66"/>
    </row>
    <row r="1185" spans="1:29" hidden="1" x14ac:dyDescent="0.3">
      <c r="A1185"/>
      <c r="E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3"/>
      <c r="R1185" s="17"/>
      <c r="S1185" s="11"/>
      <c r="T1185" s="17"/>
      <c r="V1185" s="16"/>
      <c r="W1185" s="66"/>
      <c r="X1185" s="16"/>
      <c r="Y1185" s="66"/>
      <c r="Z1185" s="16"/>
      <c r="AA1185" s="66"/>
      <c r="AB1185" s="16"/>
      <c r="AC1185" s="66"/>
    </row>
    <row r="1186" spans="1:29" hidden="1" x14ac:dyDescent="0.3">
      <c r="A1186"/>
      <c r="E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3"/>
      <c r="R1186" s="17"/>
      <c r="S1186" s="11"/>
      <c r="T1186" s="17"/>
      <c r="V1186" s="16"/>
      <c r="W1186" s="66"/>
      <c r="X1186" s="16"/>
      <c r="Y1186" s="66"/>
      <c r="Z1186" s="16"/>
      <c r="AA1186" s="66"/>
      <c r="AB1186" s="16"/>
      <c r="AC1186" s="66"/>
    </row>
    <row r="1187" spans="1:29" hidden="1" x14ac:dyDescent="0.3">
      <c r="A1187"/>
      <c r="E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3"/>
      <c r="R1187" s="17"/>
      <c r="S1187" s="11"/>
      <c r="T1187" s="17"/>
      <c r="V1187" s="16"/>
      <c r="W1187" s="66"/>
      <c r="X1187" s="16"/>
      <c r="Y1187" s="66"/>
      <c r="Z1187" s="16"/>
      <c r="AA1187" s="66"/>
      <c r="AB1187" s="16"/>
      <c r="AC1187" s="66"/>
    </row>
    <row r="1188" spans="1:29" hidden="1" x14ac:dyDescent="0.3">
      <c r="A1188"/>
      <c r="E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3"/>
      <c r="R1188" s="17"/>
      <c r="S1188" s="11"/>
      <c r="T1188" s="17"/>
      <c r="V1188" s="16"/>
      <c r="W1188" s="66"/>
      <c r="X1188" s="16"/>
      <c r="Y1188" s="66"/>
      <c r="Z1188" s="16"/>
      <c r="AA1188" s="66"/>
      <c r="AB1188" s="16"/>
      <c r="AC1188" s="66"/>
    </row>
    <row r="1189" spans="1:29" hidden="1" x14ac:dyDescent="0.3">
      <c r="A1189"/>
      <c r="E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3"/>
      <c r="R1189" s="17"/>
      <c r="S1189" s="11"/>
      <c r="T1189" s="17"/>
      <c r="V1189" s="16"/>
      <c r="W1189" s="66"/>
      <c r="X1189" s="16"/>
      <c r="Y1189" s="66"/>
      <c r="Z1189" s="16"/>
      <c r="AA1189" s="66"/>
      <c r="AB1189" s="16"/>
      <c r="AC1189" s="66"/>
    </row>
    <row r="1190" spans="1:29" hidden="1" x14ac:dyDescent="0.3">
      <c r="A1190"/>
      <c r="E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3"/>
      <c r="R1190" s="17"/>
      <c r="S1190" s="11"/>
      <c r="T1190" s="17"/>
      <c r="V1190" s="16"/>
      <c r="W1190" s="66"/>
      <c r="X1190" s="16"/>
      <c r="Y1190" s="66"/>
      <c r="Z1190" s="16"/>
      <c r="AA1190" s="66"/>
      <c r="AB1190" s="16"/>
      <c r="AC1190" s="66"/>
    </row>
    <row r="1191" spans="1:29" hidden="1" x14ac:dyDescent="0.3">
      <c r="A1191"/>
      <c r="E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3"/>
      <c r="R1191" s="17"/>
      <c r="S1191" s="11"/>
      <c r="T1191" s="17"/>
      <c r="V1191" s="16"/>
      <c r="W1191" s="66"/>
      <c r="X1191" s="16"/>
      <c r="Y1191" s="66"/>
      <c r="Z1191" s="16"/>
      <c r="AA1191" s="66"/>
      <c r="AB1191" s="16"/>
      <c r="AC1191" s="66"/>
    </row>
    <row r="1192" spans="1:29" hidden="1" x14ac:dyDescent="0.3">
      <c r="A1192"/>
      <c r="E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3"/>
      <c r="R1192" s="17"/>
      <c r="S1192" s="11"/>
      <c r="T1192" s="17"/>
      <c r="V1192" s="16"/>
      <c r="W1192" s="66"/>
      <c r="X1192" s="16"/>
      <c r="Y1192" s="66"/>
      <c r="Z1192" s="16"/>
      <c r="AA1192" s="66"/>
      <c r="AB1192" s="16"/>
      <c r="AC1192" s="66"/>
    </row>
    <row r="1193" spans="1:29" hidden="1" x14ac:dyDescent="0.3">
      <c r="A1193"/>
      <c r="E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3"/>
      <c r="R1193" s="17"/>
      <c r="S1193" s="11"/>
      <c r="T1193" s="17"/>
      <c r="V1193" s="16"/>
      <c r="W1193" s="66"/>
      <c r="X1193" s="16"/>
      <c r="Y1193" s="66"/>
      <c r="Z1193" s="16"/>
      <c r="AA1193" s="66"/>
      <c r="AB1193" s="16"/>
      <c r="AC1193" s="66"/>
    </row>
    <row r="1194" spans="1:29" hidden="1" x14ac:dyDescent="0.3">
      <c r="A1194"/>
      <c r="E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3"/>
      <c r="R1194" s="17"/>
      <c r="S1194" s="11"/>
      <c r="T1194" s="17"/>
      <c r="V1194" s="16"/>
      <c r="W1194" s="66"/>
      <c r="X1194" s="16"/>
      <c r="Y1194" s="66"/>
      <c r="Z1194" s="16"/>
      <c r="AA1194" s="66"/>
      <c r="AB1194" s="16"/>
      <c r="AC1194" s="66"/>
    </row>
    <row r="1195" spans="1:29" hidden="1" x14ac:dyDescent="0.3">
      <c r="A1195"/>
      <c r="E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3"/>
      <c r="R1195" s="17"/>
      <c r="S1195" s="11"/>
      <c r="T1195" s="17"/>
      <c r="V1195" s="16"/>
      <c r="W1195" s="66"/>
      <c r="X1195" s="16"/>
      <c r="Y1195" s="66"/>
      <c r="Z1195" s="16"/>
      <c r="AA1195" s="66"/>
      <c r="AB1195" s="16"/>
      <c r="AC1195" s="66"/>
    </row>
    <row r="1196" spans="1:29" hidden="1" x14ac:dyDescent="0.3">
      <c r="A1196"/>
      <c r="E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3"/>
      <c r="R1196" s="17"/>
      <c r="S1196" s="11"/>
      <c r="T1196" s="17"/>
      <c r="V1196" s="16"/>
      <c r="W1196" s="66"/>
      <c r="X1196" s="16"/>
      <c r="Y1196" s="66"/>
      <c r="Z1196" s="16"/>
      <c r="AA1196" s="66"/>
      <c r="AB1196" s="16"/>
      <c r="AC1196" s="66"/>
    </row>
    <row r="1197" spans="1:29" hidden="1" x14ac:dyDescent="0.3">
      <c r="A1197"/>
      <c r="E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3"/>
      <c r="R1197" s="17"/>
      <c r="S1197" s="11"/>
      <c r="T1197" s="17"/>
      <c r="V1197" s="16"/>
      <c r="W1197" s="66"/>
      <c r="X1197" s="16"/>
      <c r="Y1197" s="66"/>
      <c r="Z1197" s="16"/>
      <c r="AA1197" s="66"/>
      <c r="AB1197" s="16"/>
      <c r="AC1197" s="66"/>
    </row>
    <row r="1198" spans="1:29" hidden="1" x14ac:dyDescent="0.3">
      <c r="A1198"/>
      <c r="E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3"/>
      <c r="R1198" s="17"/>
      <c r="S1198" s="11"/>
      <c r="T1198" s="17"/>
      <c r="V1198" s="16"/>
      <c r="W1198" s="66"/>
      <c r="X1198" s="16"/>
      <c r="Y1198" s="66"/>
      <c r="Z1198" s="16"/>
      <c r="AA1198" s="66"/>
      <c r="AB1198" s="16"/>
      <c r="AC1198" s="66"/>
    </row>
    <row r="1199" spans="1:29" hidden="1" x14ac:dyDescent="0.3">
      <c r="A1199"/>
      <c r="E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3"/>
      <c r="R1199" s="17"/>
      <c r="S1199" s="11"/>
      <c r="T1199" s="17"/>
      <c r="V1199" s="16"/>
      <c r="W1199" s="66"/>
      <c r="X1199" s="16"/>
      <c r="Y1199" s="66"/>
      <c r="Z1199" s="16"/>
      <c r="AA1199" s="66"/>
      <c r="AB1199" s="16"/>
      <c r="AC1199" s="66"/>
    </row>
    <row r="1200" spans="1:29" hidden="1" x14ac:dyDescent="0.3">
      <c r="A1200"/>
      <c r="E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3"/>
      <c r="R1200" s="17"/>
      <c r="S1200" s="11"/>
      <c r="T1200" s="17"/>
      <c r="V1200" s="16"/>
      <c r="W1200" s="66"/>
      <c r="X1200" s="16"/>
      <c r="Y1200" s="66"/>
      <c r="Z1200" s="16"/>
      <c r="AA1200" s="66"/>
      <c r="AB1200" s="16"/>
      <c r="AC1200" s="66"/>
    </row>
    <row r="1201" spans="1:29" hidden="1" x14ac:dyDescent="0.3">
      <c r="A1201"/>
      <c r="E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3"/>
      <c r="R1201" s="17"/>
      <c r="S1201" s="11"/>
      <c r="T1201" s="17"/>
      <c r="V1201" s="16"/>
      <c r="W1201" s="66"/>
      <c r="X1201" s="16"/>
      <c r="Y1201" s="66"/>
      <c r="Z1201" s="16"/>
      <c r="AA1201" s="66"/>
      <c r="AB1201" s="16"/>
      <c r="AC1201" s="66"/>
    </row>
    <row r="1202" spans="1:29" hidden="1" x14ac:dyDescent="0.3">
      <c r="A1202"/>
      <c r="E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3"/>
      <c r="R1202" s="17"/>
      <c r="S1202" s="11"/>
      <c r="T1202" s="17"/>
      <c r="V1202" s="16"/>
      <c r="W1202" s="66"/>
      <c r="X1202" s="16"/>
      <c r="Y1202" s="66"/>
      <c r="Z1202" s="16"/>
      <c r="AA1202" s="66"/>
      <c r="AB1202" s="16"/>
      <c r="AC1202" s="66"/>
    </row>
    <row r="1203" spans="1:29" hidden="1" x14ac:dyDescent="0.3">
      <c r="A1203"/>
      <c r="E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3"/>
      <c r="R1203" s="17"/>
      <c r="S1203" s="11"/>
      <c r="T1203" s="17"/>
      <c r="V1203" s="16"/>
      <c r="W1203" s="66"/>
      <c r="X1203" s="16"/>
      <c r="Y1203" s="66"/>
      <c r="Z1203" s="16"/>
      <c r="AA1203" s="66"/>
      <c r="AB1203" s="16"/>
      <c r="AC1203" s="66"/>
    </row>
    <row r="1204" spans="1:29" hidden="1" x14ac:dyDescent="0.3">
      <c r="A1204"/>
      <c r="E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3"/>
      <c r="R1204" s="17"/>
      <c r="S1204" s="11"/>
      <c r="T1204" s="17"/>
      <c r="V1204" s="16"/>
      <c r="W1204" s="66"/>
      <c r="X1204" s="16"/>
      <c r="Y1204" s="66"/>
      <c r="Z1204" s="16"/>
      <c r="AA1204" s="66"/>
      <c r="AB1204" s="16"/>
      <c r="AC1204" s="66"/>
    </row>
    <row r="1205" spans="1:29" hidden="1" x14ac:dyDescent="0.3">
      <c r="A1205"/>
      <c r="E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3"/>
      <c r="R1205" s="17"/>
      <c r="S1205" s="11"/>
      <c r="T1205" s="17"/>
      <c r="V1205" s="16"/>
      <c r="W1205" s="66"/>
      <c r="X1205" s="16"/>
      <c r="Y1205" s="66"/>
      <c r="Z1205" s="16"/>
      <c r="AA1205" s="66"/>
      <c r="AB1205" s="16"/>
      <c r="AC1205" s="66"/>
    </row>
    <row r="1206" spans="1:29" hidden="1" x14ac:dyDescent="0.3">
      <c r="A1206"/>
      <c r="E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3"/>
      <c r="R1206" s="17"/>
      <c r="S1206" s="11"/>
      <c r="T1206" s="17"/>
      <c r="V1206" s="16"/>
      <c r="W1206" s="66"/>
      <c r="X1206" s="16"/>
      <c r="Y1206" s="66"/>
      <c r="Z1206" s="16"/>
      <c r="AA1206" s="66"/>
      <c r="AB1206" s="16"/>
      <c r="AC1206" s="66"/>
    </row>
    <row r="1207" spans="1:29" hidden="1" x14ac:dyDescent="0.3">
      <c r="A1207"/>
      <c r="E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3"/>
      <c r="R1207" s="17"/>
      <c r="S1207" s="11"/>
      <c r="T1207" s="17"/>
      <c r="V1207" s="16"/>
      <c r="W1207" s="66"/>
      <c r="X1207" s="16"/>
      <c r="Y1207" s="66"/>
      <c r="Z1207" s="16"/>
      <c r="AA1207" s="66"/>
      <c r="AB1207" s="16"/>
      <c r="AC1207" s="66"/>
    </row>
    <row r="1208" spans="1:29" hidden="1" x14ac:dyDescent="0.3">
      <c r="A1208"/>
      <c r="E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3"/>
      <c r="R1208" s="17"/>
      <c r="S1208" s="11"/>
      <c r="T1208" s="17"/>
      <c r="V1208" s="16"/>
      <c r="W1208" s="66"/>
      <c r="X1208" s="16"/>
      <c r="Y1208" s="66"/>
      <c r="Z1208" s="16"/>
      <c r="AA1208" s="66"/>
      <c r="AB1208" s="16"/>
      <c r="AC1208" s="66"/>
    </row>
    <row r="1209" spans="1:29" hidden="1" x14ac:dyDescent="0.3">
      <c r="A1209"/>
      <c r="E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3"/>
      <c r="R1209" s="17"/>
      <c r="S1209" s="11"/>
      <c r="T1209" s="17"/>
      <c r="V1209" s="16"/>
      <c r="W1209" s="66"/>
      <c r="X1209" s="16"/>
      <c r="Y1209" s="66"/>
      <c r="Z1209" s="16"/>
      <c r="AA1209" s="66"/>
      <c r="AB1209" s="16"/>
      <c r="AC1209" s="66"/>
    </row>
    <row r="1210" spans="1:29" hidden="1" x14ac:dyDescent="0.3">
      <c r="A1210"/>
      <c r="E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3"/>
      <c r="R1210" s="17"/>
      <c r="S1210" s="11"/>
      <c r="T1210" s="17"/>
      <c r="V1210" s="16"/>
      <c r="W1210" s="66"/>
      <c r="X1210" s="16"/>
      <c r="Y1210" s="66"/>
      <c r="Z1210" s="16"/>
      <c r="AA1210" s="66"/>
      <c r="AB1210" s="16"/>
      <c r="AC1210" s="66"/>
    </row>
    <row r="1211" spans="1:29" hidden="1" x14ac:dyDescent="0.3">
      <c r="A1211"/>
      <c r="E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3"/>
      <c r="R1211" s="17"/>
      <c r="S1211" s="11"/>
      <c r="T1211" s="17"/>
      <c r="V1211" s="16"/>
      <c r="W1211" s="66"/>
      <c r="X1211" s="16"/>
      <c r="Y1211" s="66"/>
      <c r="Z1211" s="16"/>
      <c r="AA1211" s="66"/>
      <c r="AB1211" s="16"/>
      <c r="AC1211" s="66"/>
    </row>
    <row r="1212" spans="1:29" hidden="1" x14ac:dyDescent="0.3">
      <c r="A1212"/>
      <c r="E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3"/>
      <c r="R1212" s="17"/>
      <c r="S1212" s="11"/>
      <c r="T1212" s="17"/>
      <c r="V1212" s="16"/>
      <c r="W1212" s="66"/>
      <c r="X1212" s="16"/>
      <c r="Y1212" s="66"/>
      <c r="Z1212" s="16"/>
      <c r="AA1212" s="66"/>
      <c r="AB1212" s="16"/>
      <c r="AC1212" s="66"/>
    </row>
    <row r="1213" spans="1:29" hidden="1" x14ac:dyDescent="0.3">
      <c r="A1213"/>
      <c r="E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3"/>
      <c r="R1213" s="17"/>
      <c r="S1213" s="11"/>
      <c r="T1213" s="17"/>
      <c r="V1213" s="16"/>
      <c r="W1213" s="66"/>
      <c r="X1213" s="16"/>
      <c r="Y1213" s="66"/>
      <c r="Z1213" s="16"/>
      <c r="AA1213" s="66"/>
      <c r="AB1213" s="16"/>
      <c r="AC1213" s="66"/>
    </row>
    <row r="1214" spans="1:29" hidden="1" x14ac:dyDescent="0.3">
      <c r="A1214"/>
      <c r="E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3"/>
      <c r="R1214" s="17"/>
      <c r="S1214" s="11"/>
      <c r="T1214" s="17"/>
      <c r="V1214" s="16"/>
      <c r="W1214" s="66"/>
      <c r="X1214" s="16"/>
      <c r="Y1214" s="66"/>
      <c r="Z1214" s="16"/>
      <c r="AA1214" s="66"/>
      <c r="AB1214" s="16"/>
      <c r="AC1214" s="66"/>
    </row>
    <row r="1215" spans="1:29" hidden="1" x14ac:dyDescent="0.3">
      <c r="A1215"/>
      <c r="E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3"/>
      <c r="R1215" s="17"/>
      <c r="S1215" s="11"/>
      <c r="T1215" s="17"/>
      <c r="V1215" s="16"/>
      <c r="W1215" s="66"/>
      <c r="X1215" s="16"/>
      <c r="Y1215" s="66"/>
      <c r="Z1215" s="16"/>
      <c r="AA1215" s="66"/>
      <c r="AB1215" s="16"/>
      <c r="AC1215" s="66"/>
    </row>
    <row r="1216" spans="1:29" hidden="1" x14ac:dyDescent="0.3">
      <c r="A1216"/>
      <c r="E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3"/>
      <c r="R1216" s="17"/>
      <c r="S1216" s="11"/>
      <c r="T1216" s="17"/>
      <c r="V1216" s="16"/>
      <c r="W1216" s="66"/>
      <c r="X1216" s="16"/>
      <c r="Y1216" s="66"/>
      <c r="Z1216" s="16"/>
      <c r="AA1216" s="66"/>
      <c r="AB1216" s="16"/>
      <c r="AC1216" s="66"/>
    </row>
    <row r="1217" spans="1:29" hidden="1" x14ac:dyDescent="0.3">
      <c r="A1217"/>
      <c r="E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3"/>
      <c r="R1217" s="17"/>
      <c r="S1217" s="11"/>
      <c r="T1217" s="17"/>
      <c r="V1217" s="16"/>
      <c r="W1217" s="66"/>
      <c r="X1217" s="16"/>
      <c r="Y1217" s="66"/>
      <c r="Z1217" s="16"/>
      <c r="AA1217" s="66"/>
      <c r="AB1217" s="16"/>
      <c r="AC1217" s="66"/>
    </row>
    <row r="1218" spans="1:29" hidden="1" x14ac:dyDescent="0.3">
      <c r="A1218"/>
      <c r="E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3"/>
      <c r="R1218" s="17"/>
      <c r="S1218" s="11"/>
      <c r="T1218" s="17"/>
      <c r="V1218" s="16"/>
      <c r="W1218" s="66"/>
      <c r="X1218" s="16"/>
      <c r="Y1218" s="66"/>
      <c r="Z1218" s="16"/>
      <c r="AA1218" s="66"/>
      <c r="AB1218" s="16"/>
      <c r="AC1218" s="66"/>
    </row>
    <row r="1219" spans="1:29" hidden="1" x14ac:dyDescent="0.3">
      <c r="A1219"/>
      <c r="E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3"/>
      <c r="R1219" s="17"/>
      <c r="S1219" s="11"/>
      <c r="T1219" s="17"/>
      <c r="V1219" s="16"/>
      <c r="W1219" s="66"/>
      <c r="X1219" s="16"/>
      <c r="Y1219" s="66"/>
      <c r="Z1219" s="16"/>
      <c r="AA1219" s="66"/>
      <c r="AB1219" s="16"/>
      <c r="AC1219" s="66"/>
    </row>
    <row r="1220" spans="1:29" hidden="1" x14ac:dyDescent="0.3">
      <c r="A1220"/>
      <c r="E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3"/>
      <c r="R1220" s="17"/>
      <c r="S1220" s="11"/>
      <c r="T1220" s="17"/>
      <c r="V1220" s="16"/>
      <c r="W1220" s="66"/>
      <c r="X1220" s="16"/>
      <c r="Y1220" s="66"/>
      <c r="Z1220" s="16"/>
      <c r="AA1220" s="66"/>
      <c r="AB1220" s="16"/>
      <c r="AC1220" s="66"/>
    </row>
    <row r="1221" spans="1:29" hidden="1" x14ac:dyDescent="0.3">
      <c r="A1221"/>
      <c r="E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3"/>
      <c r="R1221" s="17"/>
      <c r="S1221" s="11"/>
      <c r="T1221" s="17"/>
      <c r="V1221" s="16"/>
      <c r="W1221" s="66"/>
      <c r="X1221" s="16"/>
      <c r="Y1221" s="66"/>
      <c r="Z1221" s="16"/>
      <c r="AA1221" s="66"/>
      <c r="AB1221" s="16"/>
      <c r="AC1221" s="66"/>
    </row>
    <row r="1222" spans="1:29" hidden="1" x14ac:dyDescent="0.3">
      <c r="A1222"/>
      <c r="E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3"/>
      <c r="R1222" s="17"/>
      <c r="S1222" s="11"/>
      <c r="T1222" s="17"/>
      <c r="V1222" s="16"/>
      <c r="W1222" s="66"/>
      <c r="X1222" s="16"/>
      <c r="Y1222" s="66"/>
      <c r="Z1222" s="16"/>
      <c r="AA1222" s="66"/>
      <c r="AB1222" s="16"/>
      <c r="AC1222" s="66"/>
    </row>
    <row r="1223" spans="1:29" hidden="1" x14ac:dyDescent="0.3">
      <c r="A1223"/>
      <c r="E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3"/>
      <c r="R1223" s="17"/>
      <c r="S1223" s="11"/>
      <c r="T1223" s="17"/>
      <c r="V1223" s="16"/>
      <c r="W1223" s="66"/>
      <c r="X1223" s="16"/>
      <c r="Y1223" s="66"/>
      <c r="Z1223" s="16"/>
      <c r="AA1223" s="66"/>
      <c r="AB1223" s="16"/>
      <c r="AC1223" s="66"/>
    </row>
    <row r="1224" spans="1:29" hidden="1" x14ac:dyDescent="0.3">
      <c r="A1224"/>
      <c r="E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3"/>
      <c r="R1224" s="17"/>
      <c r="S1224" s="11"/>
      <c r="T1224" s="17"/>
      <c r="V1224" s="16"/>
      <c r="W1224" s="66"/>
      <c r="X1224" s="16"/>
      <c r="Y1224" s="66"/>
      <c r="Z1224" s="16"/>
      <c r="AA1224" s="66"/>
      <c r="AB1224" s="16"/>
      <c r="AC1224" s="66"/>
    </row>
    <row r="1225" spans="1:29" hidden="1" x14ac:dyDescent="0.3">
      <c r="A1225"/>
      <c r="E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3"/>
      <c r="R1225" s="17"/>
      <c r="S1225" s="11"/>
      <c r="T1225" s="17"/>
      <c r="V1225" s="16"/>
      <c r="W1225" s="66"/>
      <c r="X1225" s="16"/>
      <c r="Y1225" s="66"/>
      <c r="Z1225" s="16"/>
      <c r="AA1225" s="66"/>
      <c r="AB1225" s="16"/>
      <c r="AC1225" s="66"/>
    </row>
    <row r="1226" spans="1:29" hidden="1" x14ac:dyDescent="0.3">
      <c r="A1226"/>
      <c r="E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3"/>
      <c r="R1226" s="17"/>
      <c r="S1226" s="11"/>
      <c r="T1226" s="17"/>
      <c r="V1226" s="16"/>
      <c r="W1226" s="66"/>
      <c r="X1226" s="16"/>
      <c r="Y1226" s="66"/>
      <c r="Z1226" s="16"/>
      <c r="AA1226" s="66"/>
      <c r="AB1226" s="16"/>
      <c r="AC1226" s="66"/>
    </row>
    <row r="1227" spans="1:29" hidden="1" x14ac:dyDescent="0.3">
      <c r="A1227"/>
      <c r="E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3"/>
      <c r="R1227" s="17"/>
      <c r="S1227" s="11"/>
      <c r="T1227" s="17"/>
      <c r="V1227" s="16"/>
      <c r="W1227" s="66"/>
      <c r="X1227" s="16"/>
      <c r="Y1227" s="66"/>
      <c r="Z1227" s="16"/>
      <c r="AA1227" s="66"/>
      <c r="AB1227" s="16"/>
      <c r="AC1227" s="66"/>
    </row>
    <row r="1228" spans="1:29" hidden="1" x14ac:dyDescent="0.3">
      <c r="A1228"/>
      <c r="E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3"/>
      <c r="R1228" s="17"/>
      <c r="S1228" s="11"/>
      <c r="T1228" s="17"/>
      <c r="V1228" s="16"/>
      <c r="W1228" s="66"/>
      <c r="X1228" s="16"/>
      <c r="Y1228" s="66"/>
      <c r="Z1228" s="16"/>
      <c r="AA1228" s="66"/>
      <c r="AB1228" s="16"/>
      <c r="AC1228" s="66"/>
    </row>
    <row r="1229" spans="1:29" hidden="1" x14ac:dyDescent="0.3">
      <c r="A1229"/>
      <c r="E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3"/>
      <c r="R1229" s="17"/>
      <c r="S1229" s="11"/>
      <c r="T1229" s="17"/>
      <c r="V1229" s="16"/>
      <c r="W1229" s="66"/>
      <c r="X1229" s="16"/>
      <c r="Y1229" s="66"/>
      <c r="Z1229" s="16"/>
      <c r="AA1229" s="66"/>
      <c r="AB1229" s="16"/>
      <c r="AC1229" s="66"/>
    </row>
    <row r="1230" spans="1:29" hidden="1" x14ac:dyDescent="0.3">
      <c r="A1230"/>
      <c r="E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3"/>
      <c r="R1230" s="17"/>
      <c r="S1230" s="11"/>
      <c r="T1230" s="17"/>
      <c r="V1230" s="16"/>
      <c r="W1230" s="66"/>
      <c r="X1230" s="16"/>
      <c r="Y1230" s="66"/>
      <c r="Z1230" s="16"/>
      <c r="AA1230" s="66"/>
      <c r="AB1230" s="16"/>
      <c r="AC1230" s="66"/>
    </row>
    <row r="1231" spans="1:29" hidden="1" x14ac:dyDescent="0.3">
      <c r="A1231"/>
      <c r="E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3"/>
      <c r="R1231" s="17"/>
      <c r="S1231" s="11"/>
      <c r="T1231" s="17"/>
      <c r="V1231" s="16"/>
      <c r="W1231" s="66"/>
      <c r="X1231" s="16"/>
      <c r="Y1231" s="66"/>
      <c r="Z1231" s="16"/>
      <c r="AA1231" s="66"/>
      <c r="AB1231" s="16"/>
      <c r="AC1231" s="66"/>
    </row>
    <row r="1232" spans="1:29" hidden="1" x14ac:dyDescent="0.3">
      <c r="A1232"/>
      <c r="E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3"/>
      <c r="R1232" s="17"/>
      <c r="S1232" s="11"/>
      <c r="T1232" s="17"/>
      <c r="V1232" s="16"/>
      <c r="W1232" s="66"/>
      <c r="X1232" s="16"/>
      <c r="Y1232" s="66"/>
      <c r="Z1232" s="16"/>
      <c r="AA1232" s="66"/>
      <c r="AB1232" s="16"/>
      <c r="AC1232" s="66"/>
    </row>
    <row r="1233" spans="1:29" hidden="1" x14ac:dyDescent="0.3">
      <c r="A1233"/>
      <c r="E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3"/>
      <c r="R1233" s="17"/>
      <c r="S1233" s="11"/>
      <c r="T1233" s="17"/>
      <c r="V1233" s="16"/>
      <c r="W1233" s="66"/>
      <c r="X1233" s="16"/>
      <c r="Y1233" s="66"/>
      <c r="Z1233" s="16"/>
      <c r="AA1233" s="66"/>
      <c r="AB1233" s="16"/>
      <c r="AC1233" s="66"/>
    </row>
    <row r="1234" spans="1:29" hidden="1" x14ac:dyDescent="0.3">
      <c r="A1234"/>
      <c r="E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3"/>
      <c r="R1234" s="17"/>
      <c r="S1234" s="11"/>
      <c r="T1234" s="17"/>
      <c r="V1234" s="16"/>
      <c r="W1234" s="66"/>
      <c r="X1234" s="16"/>
      <c r="Y1234" s="66"/>
      <c r="Z1234" s="16"/>
      <c r="AA1234" s="66"/>
      <c r="AB1234" s="16"/>
      <c r="AC1234" s="66"/>
    </row>
    <row r="1235" spans="1:29" hidden="1" x14ac:dyDescent="0.3">
      <c r="A1235"/>
      <c r="E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3"/>
      <c r="R1235" s="17"/>
      <c r="S1235" s="11"/>
      <c r="T1235" s="17"/>
      <c r="V1235" s="16"/>
      <c r="W1235" s="66"/>
      <c r="X1235" s="16"/>
      <c r="Y1235" s="66"/>
      <c r="Z1235" s="16"/>
      <c r="AA1235" s="66"/>
      <c r="AB1235" s="16"/>
      <c r="AC1235" s="66"/>
    </row>
    <row r="1236" spans="1:29" hidden="1" x14ac:dyDescent="0.3">
      <c r="A1236"/>
      <c r="E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3"/>
      <c r="R1236" s="17"/>
      <c r="S1236" s="11"/>
      <c r="T1236" s="17"/>
      <c r="V1236" s="16"/>
      <c r="W1236" s="66"/>
      <c r="X1236" s="16"/>
      <c r="Y1236" s="66"/>
      <c r="Z1236" s="16"/>
      <c r="AA1236" s="66"/>
      <c r="AB1236" s="16"/>
      <c r="AC1236" s="66"/>
    </row>
    <row r="1237" spans="1:29" hidden="1" x14ac:dyDescent="0.3">
      <c r="A1237"/>
      <c r="E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3"/>
      <c r="R1237" s="17"/>
      <c r="S1237" s="11"/>
      <c r="T1237" s="17"/>
      <c r="V1237" s="16"/>
      <c r="W1237" s="66"/>
      <c r="X1237" s="16"/>
      <c r="Y1237" s="66"/>
      <c r="Z1237" s="16"/>
      <c r="AA1237" s="66"/>
      <c r="AB1237" s="16"/>
      <c r="AC1237" s="66"/>
    </row>
    <row r="1238" spans="1:29" hidden="1" x14ac:dyDescent="0.3">
      <c r="A1238"/>
      <c r="E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3"/>
      <c r="R1238" s="17"/>
      <c r="S1238" s="11"/>
      <c r="T1238" s="17"/>
      <c r="V1238" s="16"/>
      <c r="W1238" s="66"/>
      <c r="X1238" s="16"/>
      <c r="Y1238" s="66"/>
      <c r="Z1238" s="16"/>
      <c r="AA1238" s="66"/>
      <c r="AB1238" s="16"/>
      <c r="AC1238" s="66"/>
    </row>
    <row r="1239" spans="1:29" hidden="1" x14ac:dyDescent="0.3">
      <c r="A1239"/>
      <c r="E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3"/>
      <c r="R1239" s="17"/>
      <c r="S1239" s="11"/>
      <c r="T1239" s="17"/>
      <c r="V1239" s="16"/>
      <c r="W1239" s="66"/>
      <c r="X1239" s="16"/>
      <c r="Y1239" s="66"/>
      <c r="Z1239" s="16"/>
      <c r="AA1239" s="66"/>
      <c r="AB1239" s="16"/>
      <c r="AC1239" s="66"/>
    </row>
    <row r="1240" spans="1:29" hidden="1" x14ac:dyDescent="0.3">
      <c r="A1240"/>
      <c r="E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3"/>
      <c r="R1240" s="17"/>
      <c r="S1240" s="11"/>
      <c r="T1240" s="17"/>
      <c r="V1240" s="16"/>
      <c r="W1240" s="66"/>
      <c r="X1240" s="16"/>
      <c r="Y1240" s="66"/>
      <c r="Z1240" s="16"/>
      <c r="AA1240" s="66"/>
      <c r="AB1240" s="16"/>
      <c r="AC1240" s="66"/>
    </row>
    <row r="1241" spans="1:29" hidden="1" x14ac:dyDescent="0.3">
      <c r="A1241"/>
      <c r="E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3"/>
      <c r="R1241" s="17"/>
      <c r="S1241" s="11"/>
      <c r="T1241" s="17"/>
      <c r="V1241" s="16"/>
      <c r="W1241" s="66"/>
      <c r="X1241" s="16"/>
      <c r="Y1241" s="66"/>
      <c r="Z1241" s="16"/>
      <c r="AA1241" s="66"/>
      <c r="AB1241" s="16"/>
      <c r="AC1241" s="66"/>
    </row>
    <row r="1242" spans="1:29" hidden="1" x14ac:dyDescent="0.3">
      <c r="A1242"/>
      <c r="E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3"/>
      <c r="R1242" s="17"/>
      <c r="S1242" s="11"/>
      <c r="T1242" s="17"/>
      <c r="V1242" s="16"/>
      <c r="W1242" s="66"/>
      <c r="X1242" s="16"/>
      <c r="Y1242" s="66"/>
      <c r="Z1242" s="16"/>
      <c r="AA1242" s="66"/>
      <c r="AB1242" s="16"/>
      <c r="AC1242" s="66"/>
    </row>
    <row r="1243" spans="1:29" hidden="1" x14ac:dyDescent="0.3">
      <c r="A1243"/>
      <c r="E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3"/>
      <c r="R1243" s="17"/>
      <c r="S1243" s="11"/>
      <c r="T1243" s="17"/>
      <c r="V1243" s="16"/>
      <c r="W1243" s="66"/>
      <c r="X1243" s="16"/>
      <c r="Y1243" s="66"/>
      <c r="Z1243" s="16"/>
      <c r="AA1243" s="66"/>
      <c r="AB1243" s="16"/>
      <c r="AC1243" s="66"/>
    </row>
    <row r="1244" spans="1:29" hidden="1" x14ac:dyDescent="0.3">
      <c r="A1244"/>
      <c r="E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3"/>
      <c r="R1244" s="17"/>
      <c r="S1244" s="11"/>
      <c r="T1244" s="17"/>
      <c r="V1244" s="16"/>
      <c r="W1244" s="66"/>
      <c r="X1244" s="16"/>
      <c r="Y1244" s="66"/>
      <c r="Z1244" s="16"/>
      <c r="AA1244" s="66"/>
      <c r="AB1244" s="16"/>
      <c r="AC1244" s="66"/>
    </row>
    <row r="1245" spans="1:29" hidden="1" x14ac:dyDescent="0.3">
      <c r="A1245"/>
      <c r="E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3"/>
      <c r="R1245" s="17"/>
      <c r="S1245" s="11"/>
      <c r="T1245" s="17"/>
      <c r="V1245" s="16"/>
      <c r="W1245" s="66"/>
      <c r="X1245" s="16"/>
      <c r="Y1245" s="66"/>
      <c r="Z1245" s="16"/>
      <c r="AA1245" s="66"/>
      <c r="AB1245" s="16"/>
      <c r="AC1245" s="66"/>
    </row>
    <row r="1246" spans="1:29" hidden="1" x14ac:dyDescent="0.3">
      <c r="A1246"/>
      <c r="E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3"/>
      <c r="R1246" s="17"/>
      <c r="S1246" s="11"/>
      <c r="T1246" s="17"/>
      <c r="V1246" s="16"/>
      <c r="W1246" s="66"/>
      <c r="X1246" s="16"/>
      <c r="Y1246" s="66"/>
      <c r="Z1246" s="16"/>
      <c r="AA1246" s="66"/>
      <c r="AB1246" s="16"/>
      <c r="AC1246" s="66"/>
    </row>
    <row r="1247" spans="1:29" hidden="1" x14ac:dyDescent="0.3">
      <c r="A1247"/>
      <c r="E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3"/>
      <c r="R1247" s="17"/>
      <c r="S1247" s="11"/>
      <c r="T1247" s="17"/>
      <c r="V1247" s="16"/>
      <c r="W1247" s="66"/>
      <c r="X1247" s="16"/>
      <c r="Y1247" s="66"/>
      <c r="Z1247" s="16"/>
      <c r="AA1247" s="66"/>
      <c r="AB1247" s="16"/>
      <c r="AC1247" s="66"/>
    </row>
    <row r="1248" spans="1:29" hidden="1" x14ac:dyDescent="0.3">
      <c r="A1248"/>
      <c r="E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3"/>
      <c r="R1248" s="17"/>
      <c r="S1248" s="11"/>
      <c r="T1248" s="17"/>
      <c r="V1248" s="16"/>
      <c r="W1248" s="66"/>
      <c r="X1248" s="16"/>
      <c r="Y1248" s="66"/>
      <c r="Z1248" s="16"/>
      <c r="AA1248" s="66"/>
      <c r="AB1248" s="16"/>
      <c r="AC1248" s="66"/>
    </row>
    <row r="1249" spans="1:29" hidden="1" x14ac:dyDescent="0.3">
      <c r="A1249"/>
      <c r="E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3"/>
      <c r="R1249" s="17"/>
      <c r="S1249" s="11"/>
      <c r="T1249" s="17"/>
      <c r="V1249" s="16"/>
      <c r="W1249" s="66"/>
      <c r="X1249" s="16"/>
      <c r="Y1249" s="66"/>
      <c r="Z1249" s="16"/>
      <c r="AA1249" s="66"/>
      <c r="AB1249" s="16"/>
      <c r="AC1249" s="66"/>
    </row>
    <row r="1250" spans="1:29" hidden="1" x14ac:dyDescent="0.3">
      <c r="A1250"/>
      <c r="E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3"/>
      <c r="R1250" s="17"/>
      <c r="S1250" s="11"/>
      <c r="T1250" s="17"/>
      <c r="V1250" s="16"/>
      <c r="W1250" s="66"/>
      <c r="X1250" s="16"/>
      <c r="Y1250" s="66"/>
      <c r="Z1250" s="16"/>
      <c r="AA1250" s="66"/>
      <c r="AB1250" s="16"/>
      <c r="AC1250" s="66"/>
    </row>
    <row r="1251" spans="1:29" hidden="1" x14ac:dyDescent="0.3">
      <c r="A1251"/>
      <c r="E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3"/>
      <c r="R1251" s="17"/>
      <c r="S1251" s="11"/>
      <c r="T1251" s="17"/>
      <c r="V1251" s="16"/>
      <c r="W1251" s="66"/>
      <c r="X1251" s="16"/>
      <c r="Y1251" s="66"/>
      <c r="Z1251" s="16"/>
      <c r="AA1251" s="66"/>
      <c r="AB1251" s="16"/>
      <c r="AC1251" s="66"/>
    </row>
    <row r="1252" spans="1:29" hidden="1" x14ac:dyDescent="0.3">
      <c r="A1252"/>
      <c r="E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3"/>
      <c r="R1252" s="17"/>
      <c r="S1252" s="11"/>
      <c r="T1252" s="17"/>
      <c r="V1252" s="16"/>
      <c r="W1252" s="66"/>
      <c r="X1252" s="16"/>
      <c r="Y1252" s="66"/>
      <c r="Z1252" s="16"/>
      <c r="AA1252" s="66"/>
      <c r="AB1252" s="16"/>
      <c r="AC1252" s="66"/>
    </row>
    <row r="1253" spans="1:29" hidden="1" x14ac:dyDescent="0.3">
      <c r="A1253"/>
      <c r="E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3"/>
      <c r="R1253" s="17"/>
      <c r="S1253" s="11"/>
      <c r="T1253" s="17"/>
      <c r="V1253" s="16"/>
      <c r="W1253" s="66"/>
      <c r="X1253" s="16"/>
      <c r="Y1253" s="66"/>
      <c r="Z1253" s="16"/>
      <c r="AA1253" s="66"/>
      <c r="AB1253" s="16"/>
      <c r="AC1253" s="66"/>
    </row>
    <row r="1254" spans="1:29" hidden="1" x14ac:dyDescent="0.3">
      <c r="A1254"/>
      <c r="E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3"/>
      <c r="R1254" s="17"/>
      <c r="S1254" s="11"/>
      <c r="T1254" s="17"/>
      <c r="V1254" s="16"/>
      <c r="W1254" s="66"/>
      <c r="X1254" s="16"/>
      <c r="Y1254" s="66"/>
      <c r="Z1254" s="16"/>
      <c r="AA1254" s="66"/>
      <c r="AB1254" s="16"/>
      <c r="AC1254" s="66"/>
    </row>
    <row r="1255" spans="1:29" hidden="1" x14ac:dyDescent="0.3">
      <c r="A1255"/>
      <c r="E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3"/>
      <c r="R1255" s="17"/>
      <c r="S1255" s="11"/>
      <c r="T1255" s="17"/>
      <c r="V1255" s="16"/>
      <c r="W1255" s="66"/>
      <c r="X1255" s="16"/>
      <c r="Y1255" s="66"/>
      <c r="Z1255" s="16"/>
      <c r="AA1255" s="66"/>
      <c r="AB1255" s="16"/>
      <c r="AC1255" s="66"/>
    </row>
    <row r="1256" spans="1:29" hidden="1" x14ac:dyDescent="0.3">
      <c r="A1256"/>
      <c r="E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3"/>
      <c r="R1256" s="17"/>
      <c r="S1256" s="11"/>
      <c r="T1256" s="17"/>
      <c r="V1256" s="16"/>
      <c r="W1256" s="66"/>
      <c r="X1256" s="16"/>
      <c r="Y1256" s="66"/>
      <c r="Z1256" s="16"/>
      <c r="AA1256" s="66"/>
      <c r="AB1256" s="16"/>
      <c r="AC1256" s="66"/>
    </row>
    <row r="1257" spans="1:29" hidden="1" x14ac:dyDescent="0.3">
      <c r="A1257"/>
      <c r="E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3"/>
      <c r="R1257" s="17"/>
      <c r="S1257" s="11"/>
      <c r="T1257" s="17"/>
      <c r="V1257" s="16"/>
      <c r="W1257" s="66"/>
      <c r="X1257" s="16"/>
      <c r="Y1257" s="66"/>
      <c r="Z1257" s="16"/>
      <c r="AA1257" s="66"/>
      <c r="AB1257" s="16"/>
      <c r="AC1257" s="66"/>
    </row>
    <row r="1258" spans="1:29" hidden="1" x14ac:dyDescent="0.3">
      <c r="A1258"/>
      <c r="E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3"/>
      <c r="R1258" s="17"/>
      <c r="S1258" s="11"/>
      <c r="T1258" s="17"/>
      <c r="V1258" s="16"/>
      <c r="W1258" s="66"/>
      <c r="X1258" s="16"/>
      <c r="Y1258" s="66"/>
      <c r="Z1258" s="16"/>
      <c r="AA1258" s="66"/>
      <c r="AB1258" s="16"/>
      <c r="AC1258" s="66"/>
    </row>
    <row r="1259" spans="1:29" hidden="1" x14ac:dyDescent="0.3">
      <c r="A1259"/>
      <c r="E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3"/>
      <c r="R1259" s="17"/>
      <c r="S1259" s="11"/>
      <c r="T1259" s="17"/>
      <c r="V1259" s="16"/>
      <c r="W1259" s="66"/>
      <c r="X1259" s="16"/>
      <c r="Y1259" s="66"/>
      <c r="Z1259" s="16"/>
      <c r="AA1259" s="66"/>
      <c r="AB1259" s="16"/>
      <c r="AC1259" s="66"/>
    </row>
    <row r="1260" spans="1:29" hidden="1" x14ac:dyDescent="0.3">
      <c r="A1260"/>
      <c r="E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3"/>
      <c r="R1260" s="17"/>
      <c r="S1260" s="11"/>
      <c r="T1260" s="17"/>
      <c r="V1260" s="16"/>
      <c r="W1260" s="66"/>
      <c r="X1260" s="16"/>
      <c r="Y1260" s="66"/>
      <c r="Z1260" s="16"/>
      <c r="AA1260" s="66"/>
      <c r="AB1260" s="16"/>
      <c r="AC1260" s="66"/>
    </row>
    <row r="1261" spans="1:29" hidden="1" x14ac:dyDescent="0.3">
      <c r="A1261"/>
      <c r="E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3"/>
      <c r="R1261" s="17"/>
      <c r="S1261" s="11"/>
      <c r="T1261" s="17"/>
      <c r="V1261" s="16"/>
      <c r="W1261" s="66"/>
      <c r="X1261" s="16"/>
      <c r="Y1261" s="66"/>
      <c r="Z1261" s="16"/>
      <c r="AA1261" s="66"/>
      <c r="AB1261" s="16"/>
      <c r="AC1261" s="66"/>
    </row>
    <row r="1262" spans="1:29" hidden="1" x14ac:dyDescent="0.3">
      <c r="A1262"/>
      <c r="E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3"/>
      <c r="R1262" s="17"/>
      <c r="S1262" s="11"/>
      <c r="T1262" s="17"/>
      <c r="V1262" s="16"/>
      <c r="W1262" s="66"/>
      <c r="X1262" s="16"/>
      <c r="Y1262" s="66"/>
      <c r="Z1262" s="16"/>
      <c r="AA1262" s="66"/>
      <c r="AB1262" s="16"/>
      <c r="AC1262" s="66"/>
    </row>
    <row r="1263" spans="1:29" hidden="1" x14ac:dyDescent="0.3">
      <c r="A1263"/>
      <c r="E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3"/>
      <c r="R1263" s="17"/>
      <c r="S1263" s="11"/>
      <c r="T1263" s="17"/>
      <c r="V1263" s="16"/>
      <c r="W1263" s="66"/>
      <c r="X1263" s="16"/>
      <c r="Y1263" s="66"/>
      <c r="Z1263" s="16"/>
      <c r="AA1263" s="66"/>
      <c r="AB1263" s="16"/>
      <c r="AC1263" s="66"/>
    </row>
    <row r="1264" spans="1:29" hidden="1" x14ac:dyDescent="0.3">
      <c r="A1264"/>
      <c r="E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3"/>
      <c r="R1264" s="17"/>
      <c r="S1264" s="11"/>
      <c r="T1264" s="17"/>
      <c r="V1264" s="16"/>
      <c r="W1264" s="66"/>
      <c r="X1264" s="16"/>
      <c r="Y1264" s="66"/>
      <c r="Z1264" s="16"/>
      <c r="AA1264" s="66"/>
      <c r="AB1264" s="16"/>
      <c r="AC1264" s="66"/>
    </row>
    <row r="1265" spans="1:29" hidden="1" x14ac:dyDescent="0.3">
      <c r="A1265"/>
      <c r="E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3"/>
      <c r="R1265" s="17"/>
      <c r="S1265" s="11"/>
      <c r="T1265" s="17"/>
      <c r="V1265" s="16"/>
      <c r="W1265" s="66"/>
      <c r="X1265" s="16"/>
      <c r="Y1265" s="66"/>
      <c r="Z1265" s="16"/>
      <c r="AA1265" s="66"/>
      <c r="AB1265" s="16"/>
      <c r="AC1265" s="66"/>
    </row>
    <row r="1266" spans="1:29" hidden="1" x14ac:dyDescent="0.3">
      <c r="A1266"/>
      <c r="E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3"/>
      <c r="R1266" s="17"/>
      <c r="S1266" s="11"/>
      <c r="T1266" s="17"/>
      <c r="V1266" s="16"/>
      <c r="W1266" s="66"/>
      <c r="X1266" s="16"/>
      <c r="Y1266" s="66"/>
      <c r="Z1266" s="16"/>
      <c r="AA1266" s="66"/>
      <c r="AB1266" s="16"/>
      <c r="AC1266" s="66"/>
    </row>
    <row r="1267" spans="1:29" hidden="1" x14ac:dyDescent="0.3">
      <c r="A1267"/>
      <c r="E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3"/>
      <c r="R1267" s="17"/>
      <c r="S1267" s="11"/>
      <c r="T1267" s="17"/>
      <c r="V1267" s="16"/>
      <c r="W1267" s="66"/>
      <c r="X1267" s="16"/>
      <c r="Y1267" s="66"/>
      <c r="Z1267" s="16"/>
      <c r="AA1267" s="66"/>
      <c r="AB1267" s="16"/>
      <c r="AC1267" s="66"/>
    </row>
    <row r="1268" spans="1:29" hidden="1" x14ac:dyDescent="0.3">
      <c r="A1268"/>
      <c r="E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3"/>
      <c r="R1268" s="17"/>
      <c r="S1268" s="11"/>
      <c r="T1268" s="17"/>
      <c r="V1268" s="16"/>
      <c r="W1268" s="66"/>
      <c r="X1268" s="16"/>
      <c r="Y1268" s="66"/>
      <c r="Z1268" s="16"/>
      <c r="AA1268" s="66"/>
      <c r="AB1268" s="16"/>
      <c r="AC1268" s="66"/>
    </row>
    <row r="1269" spans="1:29" hidden="1" x14ac:dyDescent="0.3">
      <c r="A1269"/>
      <c r="E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3"/>
      <c r="R1269" s="17"/>
      <c r="S1269" s="11"/>
      <c r="T1269" s="17"/>
      <c r="V1269" s="16"/>
      <c r="W1269" s="66"/>
      <c r="X1269" s="16"/>
      <c r="Y1269" s="66"/>
      <c r="Z1269" s="16"/>
      <c r="AA1269" s="66"/>
      <c r="AB1269" s="16"/>
      <c r="AC1269" s="66"/>
    </row>
    <row r="1270" spans="1:29" hidden="1" x14ac:dyDescent="0.3">
      <c r="A1270"/>
      <c r="E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3"/>
      <c r="R1270" s="17"/>
      <c r="S1270" s="11"/>
      <c r="T1270" s="17"/>
      <c r="V1270" s="16"/>
      <c r="W1270" s="66"/>
      <c r="X1270" s="16"/>
      <c r="Y1270" s="66"/>
      <c r="Z1270" s="16"/>
      <c r="AA1270" s="66"/>
      <c r="AB1270" s="16"/>
      <c r="AC1270" s="66"/>
    </row>
    <row r="1271" spans="1:29" hidden="1" x14ac:dyDescent="0.3">
      <c r="A1271"/>
      <c r="E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3"/>
      <c r="R1271" s="17"/>
      <c r="S1271" s="11"/>
      <c r="T1271" s="17"/>
      <c r="V1271" s="16"/>
      <c r="W1271" s="66"/>
      <c r="X1271" s="16"/>
      <c r="Y1271" s="66"/>
      <c r="Z1271" s="16"/>
      <c r="AA1271" s="66"/>
      <c r="AB1271" s="16"/>
      <c r="AC1271" s="66"/>
    </row>
    <row r="1272" spans="1:29" hidden="1" x14ac:dyDescent="0.3">
      <c r="A1272"/>
      <c r="E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3"/>
      <c r="R1272" s="17"/>
      <c r="S1272" s="11"/>
      <c r="T1272" s="17"/>
      <c r="V1272" s="16"/>
      <c r="W1272" s="66"/>
      <c r="X1272" s="16"/>
      <c r="Y1272" s="66"/>
      <c r="Z1272" s="16"/>
      <c r="AA1272" s="66"/>
      <c r="AB1272" s="16"/>
      <c r="AC1272" s="66"/>
    </row>
    <row r="1273" spans="1:29" hidden="1" x14ac:dyDescent="0.3">
      <c r="A1273"/>
      <c r="E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3"/>
      <c r="R1273" s="17"/>
      <c r="S1273" s="11"/>
      <c r="T1273" s="17"/>
      <c r="V1273" s="16"/>
      <c r="W1273" s="66"/>
      <c r="X1273" s="16"/>
      <c r="Y1273" s="66"/>
      <c r="Z1273" s="16"/>
      <c r="AA1273" s="66"/>
      <c r="AB1273" s="16"/>
      <c r="AC1273" s="66"/>
    </row>
    <row r="1274" spans="1:29" hidden="1" x14ac:dyDescent="0.3">
      <c r="A1274"/>
      <c r="E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3"/>
      <c r="R1274" s="17"/>
      <c r="S1274" s="11"/>
      <c r="T1274" s="17"/>
      <c r="V1274" s="16"/>
      <c r="W1274" s="66"/>
      <c r="X1274" s="16"/>
      <c r="Y1274" s="66"/>
      <c r="Z1274" s="16"/>
      <c r="AA1274" s="66"/>
      <c r="AB1274" s="16"/>
      <c r="AC1274" s="66"/>
    </row>
    <row r="1275" spans="1:29" hidden="1" x14ac:dyDescent="0.3">
      <c r="A1275"/>
      <c r="E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3"/>
      <c r="R1275" s="17"/>
      <c r="S1275" s="11"/>
      <c r="T1275" s="17"/>
      <c r="V1275" s="16"/>
      <c r="W1275" s="66"/>
      <c r="X1275" s="16"/>
      <c r="Y1275" s="66"/>
      <c r="Z1275" s="16"/>
      <c r="AA1275" s="66"/>
      <c r="AB1275" s="16"/>
      <c r="AC1275" s="66"/>
    </row>
    <row r="1276" spans="1:29" hidden="1" x14ac:dyDescent="0.3">
      <c r="A1276"/>
      <c r="E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3"/>
      <c r="R1276" s="17"/>
      <c r="S1276" s="11"/>
      <c r="T1276" s="17"/>
      <c r="V1276" s="16"/>
      <c r="W1276" s="66"/>
      <c r="X1276" s="16"/>
      <c r="Y1276" s="66"/>
      <c r="Z1276" s="16"/>
      <c r="AA1276" s="66"/>
      <c r="AB1276" s="16"/>
      <c r="AC1276" s="66"/>
    </row>
    <row r="1277" spans="1:29" hidden="1" x14ac:dyDescent="0.3">
      <c r="A1277"/>
      <c r="E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3"/>
      <c r="R1277" s="17"/>
      <c r="S1277" s="11"/>
      <c r="T1277" s="17"/>
      <c r="V1277" s="16"/>
      <c r="W1277" s="66"/>
      <c r="X1277" s="16"/>
      <c r="Y1277" s="66"/>
      <c r="Z1277" s="16"/>
      <c r="AA1277" s="66"/>
      <c r="AB1277" s="16"/>
      <c r="AC1277" s="66"/>
    </row>
    <row r="1278" spans="1:29" hidden="1" x14ac:dyDescent="0.3">
      <c r="A1278"/>
      <c r="E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3"/>
      <c r="R1278" s="17"/>
      <c r="S1278" s="11"/>
      <c r="T1278" s="17"/>
      <c r="V1278" s="16"/>
      <c r="W1278" s="66"/>
      <c r="X1278" s="16"/>
      <c r="Y1278" s="66"/>
      <c r="Z1278" s="16"/>
      <c r="AA1278" s="66"/>
      <c r="AB1278" s="16"/>
      <c r="AC1278" s="66"/>
    </row>
    <row r="1279" spans="1:29" hidden="1" x14ac:dyDescent="0.3">
      <c r="A1279"/>
      <c r="E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3"/>
      <c r="R1279" s="17"/>
      <c r="S1279" s="11"/>
      <c r="T1279" s="17"/>
      <c r="V1279" s="16"/>
      <c r="W1279" s="66"/>
      <c r="X1279" s="16"/>
      <c r="Y1279" s="66"/>
      <c r="Z1279" s="16"/>
      <c r="AA1279" s="66"/>
      <c r="AB1279" s="16"/>
      <c r="AC1279" s="66"/>
    </row>
    <row r="1280" spans="1:29" hidden="1" x14ac:dyDescent="0.3">
      <c r="A1280"/>
      <c r="E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3"/>
      <c r="R1280" s="17"/>
      <c r="S1280" s="11"/>
      <c r="T1280" s="17"/>
      <c r="V1280" s="16"/>
      <c r="W1280" s="66"/>
      <c r="X1280" s="16"/>
      <c r="Y1280" s="66"/>
      <c r="Z1280" s="16"/>
      <c r="AA1280" s="66"/>
      <c r="AB1280" s="16"/>
      <c r="AC1280" s="66"/>
    </row>
    <row r="1281" spans="1:29" hidden="1" x14ac:dyDescent="0.3">
      <c r="A1281"/>
      <c r="E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3"/>
      <c r="R1281" s="17"/>
      <c r="S1281" s="11"/>
      <c r="T1281" s="17"/>
      <c r="V1281" s="16"/>
      <c r="W1281" s="66"/>
      <c r="X1281" s="16"/>
      <c r="Y1281" s="66"/>
      <c r="Z1281" s="16"/>
      <c r="AA1281" s="66"/>
      <c r="AB1281" s="16"/>
      <c r="AC1281" s="66"/>
    </row>
    <row r="1282" spans="1:29" hidden="1" x14ac:dyDescent="0.3">
      <c r="A1282"/>
      <c r="E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3"/>
      <c r="R1282" s="17"/>
      <c r="S1282" s="11"/>
      <c r="T1282" s="17"/>
      <c r="V1282" s="16"/>
      <c r="W1282" s="66"/>
      <c r="X1282" s="16"/>
      <c r="Y1282" s="66"/>
      <c r="Z1282" s="16"/>
      <c r="AA1282" s="66"/>
      <c r="AB1282" s="16"/>
      <c r="AC1282" s="66"/>
    </row>
    <row r="1283" spans="1:29" hidden="1" x14ac:dyDescent="0.3">
      <c r="A1283"/>
      <c r="E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3"/>
      <c r="R1283" s="17"/>
      <c r="S1283" s="11"/>
      <c r="T1283" s="17"/>
      <c r="V1283" s="16"/>
      <c r="W1283" s="66"/>
      <c r="X1283" s="16"/>
      <c r="Y1283" s="66"/>
      <c r="Z1283" s="16"/>
      <c r="AA1283" s="66"/>
      <c r="AB1283" s="16"/>
      <c r="AC1283" s="66"/>
    </row>
    <row r="1284" spans="1:29" hidden="1" x14ac:dyDescent="0.3">
      <c r="A1284"/>
      <c r="E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3"/>
      <c r="R1284" s="17"/>
      <c r="S1284" s="11"/>
      <c r="T1284" s="17"/>
      <c r="V1284" s="16"/>
      <c r="W1284" s="66"/>
      <c r="X1284" s="16"/>
      <c r="Y1284" s="66"/>
      <c r="Z1284" s="16"/>
      <c r="AA1284" s="66"/>
      <c r="AB1284" s="16"/>
      <c r="AC1284" s="66"/>
    </row>
    <row r="1285" spans="1:29" hidden="1" x14ac:dyDescent="0.3">
      <c r="A1285"/>
      <c r="E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3"/>
      <c r="R1285" s="17"/>
      <c r="S1285" s="11"/>
      <c r="T1285" s="17"/>
      <c r="V1285" s="16"/>
      <c r="W1285" s="66"/>
      <c r="X1285" s="16"/>
      <c r="Y1285" s="66"/>
      <c r="Z1285" s="16"/>
      <c r="AA1285" s="66"/>
      <c r="AB1285" s="16"/>
      <c r="AC1285" s="66"/>
    </row>
    <row r="1286" spans="1:29" hidden="1" x14ac:dyDescent="0.3">
      <c r="A1286"/>
      <c r="E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3"/>
      <c r="R1286" s="17"/>
      <c r="S1286" s="11"/>
      <c r="T1286" s="17"/>
      <c r="V1286" s="16"/>
      <c r="W1286" s="66"/>
      <c r="X1286" s="16"/>
      <c r="Y1286" s="66"/>
      <c r="Z1286" s="16"/>
      <c r="AA1286" s="66"/>
      <c r="AB1286" s="16"/>
      <c r="AC1286" s="66"/>
    </row>
    <row r="1287" spans="1:29" hidden="1" x14ac:dyDescent="0.3">
      <c r="A1287"/>
      <c r="E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3"/>
      <c r="R1287" s="17"/>
      <c r="S1287" s="11"/>
      <c r="T1287" s="17"/>
      <c r="V1287" s="16"/>
      <c r="W1287" s="66"/>
      <c r="X1287" s="16"/>
      <c r="Y1287" s="66"/>
      <c r="Z1287" s="16"/>
      <c r="AA1287" s="66"/>
      <c r="AB1287" s="16"/>
      <c r="AC1287" s="66"/>
    </row>
    <row r="1288" spans="1:29" hidden="1" x14ac:dyDescent="0.3">
      <c r="A1288"/>
      <c r="E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3"/>
      <c r="R1288" s="17"/>
      <c r="S1288" s="11"/>
      <c r="T1288" s="17"/>
      <c r="V1288" s="16"/>
      <c r="W1288" s="66"/>
      <c r="X1288" s="16"/>
      <c r="Y1288" s="66"/>
      <c r="Z1288" s="16"/>
      <c r="AA1288" s="66"/>
      <c r="AB1288" s="16"/>
      <c r="AC1288" s="66"/>
    </row>
    <row r="1289" spans="1:29" hidden="1" x14ac:dyDescent="0.3">
      <c r="A1289"/>
      <c r="E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3"/>
      <c r="R1289" s="17"/>
      <c r="S1289" s="11"/>
      <c r="T1289" s="17"/>
      <c r="V1289" s="16"/>
      <c r="W1289" s="66"/>
      <c r="X1289" s="16"/>
      <c r="Y1289" s="66"/>
      <c r="Z1289" s="16"/>
      <c r="AA1289" s="66"/>
      <c r="AB1289" s="16"/>
      <c r="AC1289" s="66"/>
    </row>
    <row r="1290" spans="1:29" hidden="1" x14ac:dyDescent="0.3">
      <c r="A1290"/>
      <c r="E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3"/>
      <c r="R1290" s="17"/>
      <c r="S1290" s="11"/>
      <c r="T1290" s="17"/>
      <c r="V1290" s="16"/>
      <c r="W1290" s="66"/>
      <c r="X1290" s="16"/>
      <c r="Y1290" s="66"/>
      <c r="Z1290" s="16"/>
      <c r="AA1290" s="66"/>
      <c r="AB1290" s="16"/>
      <c r="AC1290" s="66"/>
    </row>
    <row r="1291" spans="1:29" hidden="1" x14ac:dyDescent="0.3">
      <c r="A1291"/>
      <c r="E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3"/>
      <c r="R1291" s="17"/>
      <c r="S1291" s="11"/>
      <c r="T1291" s="17"/>
      <c r="V1291" s="16"/>
      <c r="W1291" s="66"/>
      <c r="X1291" s="16"/>
      <c r="Y1291" s="66"/>
      <c r="Z1291" s="16"/>
      <c r="AA1291" s="66"/>
      <c r="AB1291" s="16"/>
      <c r="AC1291" s="66"/>
    </row>
    <row r="1292" spans="1:29" hidden="1" x14ac:dyDescent="0.3">
      <c r="A1292"/>
      <c r="E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3"/>
      <c r="R1292" s="17"/>
      <c r="S1292" s="11"/>
      <c r="T1292" s="17"/>
      <c r="V1292" s="16"/>
      <c r="W1292" s="66"/>
      <c r="X1292" s="16"/>
      <c r="Y1292" s="66"/>
      <c r="Z1292" s="16"/>
      <c r="AA1292" s="66"/>
      <c r="AB1292" s="16"/>
      <c r="AC1292" s="66"/>
    </row>
    <row r="1293" spans="1:29" hidden="1" x14ac:dyDescent="0.3">
      <c r="A1293"/>
      <c r="E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3"/>
      <c r="R1293" s="17"/>
      <c r="S1293" s="11"/>
      <c r="T1293" s="17"/>
      <c r="V1293" s="16"/>
      <c r="W1293" s="66"/>
      <c r="X1293" s="16"/>
      <c r="Y1293" s="66"/>
      <c r="Z1293" s="16"/>
      <c r="AA1293" s="66"/>
      <c r="AB1293" s="16"/>
      <c r="AC1293" s="66"/>
    </row>
    <row r="1294" spans="1:29" hidden="1" x14ac:dyDescent="0.3">
      <c r="A1294"/>
      <c r="E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3"/>
      <c r="R1294" s="17"/>
      <c r="S1294" s="11"/>
      <c r="T1294" s="17"/>
      <c r="V1294" s="16"/>
      <c r="W1294" s="66"/>
      <c r="X1294" s="16"/>
      <c r="Y1294" s="66"/>
      <c r="Z1294" s="16"/>
      <c r="AA1294" s="66"/>
      <c r="AB1294" s="16"/>
      <c r="AC1294" s="66"/>
    </row>
    <row r="1295" spans="1:29" hidden="1" x14ac:dyDescent="0.3">
      <c r="A1295"/>
      <c r="E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3"/>
      <c r="R1295" s="17"/>
      <c r="S1295" s="11"/>
      <c r="T1295" s="17"/>
      <c r="V1295" s="16"/>
      <c r="W1295" s="66"/>
      <c r="X1295" s="16"/>
      <c r="Y1295" s="66"/>
      <c r="Z1295" s="16"/>
      <c r="AA1295" s="66"/>
      <c r="AB1295" s="16"/>
      <c r="AC1295" s="66"/>
    </row>
    <row r="1296" spans="1:29" hidden="1" x14ac:dyDescent="0.3">
      <c r="A1296"/>
      <c r="E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3"/>
      <c r="R1296" s="17"/>
      <c r="S1296" s="11"/>
      <c r="T1296" s="17"/>
      <c r="V1296" s="16"/>
      <c r="W1296" s="66"/>
      <c r="X1296" s="16"/>
      <c r="Y1296" s="66"/>
      <c r="Z1296" s="16"/>
      <c r="AA1296" s="66"/>
      <c r="AB1296" s="16"/>
      <c r="AC1296" s="66"/>
    </row>
    <row r="1297" spans="1:29" hidden="1" x14ac:dyDescent="0.3">
      <c r="A1297"/>
      <c r="E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3"/>
      <c r="R1297" s="17"/>
      <c r="S1297" s="11"/>
      <c r="T1297" s="17"/>
      <c r="V1297" s="16"/>
      <c r="W1297" s="66"/>
      <c r="X1297" s="16"/>
      <c r="Y1297" s="66"/>
      <c r="Z1297" s="16"/>
      <c r="AA1297" s="66"/>
      <c r="AB1297" s="16"/>
      <c r="AC1297" s="66"/>
    </row>
    <row r="1298" spans="1:29" hidden="1" x14ac:dyDescent="0.3">
      <c r="A1298"/>
      <c r="E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3"/>
      <c r="R1298" s="17"/>
      <c r="S1298" s="11"/>
      <c r="T1298" s="17"/>
      <c r="V1298" s="16"/>
      <c r="W1298" s="66"/>
      <c r="X1298" s="16"/>
      <c r="Y1298" s="66"/>
      <c r="Z1298" s="16"/>
      <c r="AA1298" s="66"/>
      <c r="AB1298" s="16"/>
      <c r="AC1298" s="66"/>
    </row>
    <row r="1299" spans="1:29" hidden="1" x14ac:dyDescent="0.3">
      <c r="A1299"/>
      <c r="E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3"/>
      <c r="R1299" s="17"/>
      <c r="S1299" s="11"/>
      <c r="T1299" s="17"/>
      <c r="V1299" s="16"/>
      <c r="W1299" s="66"/>
      <c r="X1299" s="16"/>
      <c r="Y1299" s="66"/>
      <c r="Z1299" s="16"/>
      <c r="AA1299" s="66"/>
      <c r="AB1299" s="16"/>
      <c r="AC1299" s="66"/>
    </row>
    <row r="1300" spans="1:29" hidden="1" x14ac:dyDescent="0.3">
      <c r="A1300"/>
      <c r="E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3"/>
      <c r="R1300" s="17"/>
      <c r="S1300" s="11"/>
      <c r="T1300" s="17"/>
      <c r="V1300" s="16"/>
      <c r="W1300" s="66"/>
      <c r="X1300" s="16"/>
      <c r="Y1300" s="66"/>
      <c r="Z1300" s="16"/>
      <c r="AA1300" s="66"/>
      <c r="AB1300" s="16"/>
      <c r="AC1300" s="66"/>
    </row>
    <row r="1301" spans="1:29" hidden="1" x14ac:dyDescent="0.3">
      <c r="A1301"/>
      <c r="E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3"/>
      <c r="R1301" s="17"/>
      <c r="S1301" s="11"/>
      <c r="T1301" s="17"/>
      <c r="V1301" s="16"/>
      <c r="W1301" s="66"/>
      <c r="X1301" s="16"/>
      <c r="Y1301" s="66"/>
      <c r="Z1301" s="16"/>
      <c r="AA1301" s="66"/>
      <c r="AB1301" s="16"/>
      <c r="AC1301" s="66"/>
    </row>
    <row r="1302" spans="1:29" hidden="1" x14ac:dyDescent="0.3">
      <c r="A1302"/>
      <c r="E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3"/>
      <c r="R1302" s="17"/>
      <c r="S1302" s="11"/>
      <c r="T1302" s="17"/>
      <c r="V1302" s="16"/>
      <c r="W1302" s="66"/>
      <c r="X1302" s="16"/>
      <c r="Y1302" s="66"/>
      <c r="Z1302" s="16"/>
      <c r="AA1302" s="66"/>
      <c r="AB1302" s="16"/>
      <c r="AC1302" s="66"/>
    </row>
    <row r="1303" spans="1:29" hidden="1" x14ac:dyDescent="0.3">
      <c r="A1303"/>
      <c r="E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3"/>
      <c r="R1303" s="17"/>
      <c r="S1303" s="11"/>
      <c r="T1303" s="17"/>
      <c r="V1303" s="16"/>
      <c r="W1303" s="66"/>
      <c r="X1303" s="16"/>
      <c r="Y1303" s="66"/>
      <c r="Z1303" s="16"/>
      <c r="AA1303" s="66"/>
      <c r="AB1303" s="16"/>
      <c r="AC1303" s="66"/>
    </row>
    <row r="1304" spans="1:29" hidden="1" x14ac:dyDescent="0.3">
      <c r="A1304"/>
      <c r="E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3"/>
      <c r="R1304" s="17"/>
      <c r="S1304" s="11"/>
      <c r="T1304" s="17"/>
      <c r="V1304" s="16"/>
      <c r="W1304" s="66"/>
      <c r="X1304" s="16"/>
      <c r="Y1304" s="66"/>
      <c r="Z1304" s="16"/>
      <c r="AA1304" s="66"/>
      <c r="AB1304" s="16"/>
      <c r="AC1304" s="66"/>
    </row>
    <row r="1305" spans="1:29" hidden="1" x14ac:dyDescent="0.3">
      <c r="A1305"/>
      <c r="E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3"/>
      <c r="R1305" s="17"/>
      <c r="S1305" s="11"/>
      <c r="T1305" s="17"/>
      <c r="V1305" s="16"/>
      <c r="W1305" s="66"/>
      <c r="X1305" s="16"/>
      <c r="Y1305" s="66"/>
      <c r="Z1305" s="16"/>
      <c r="AA1305" s="66"/>
      <c r="AB1305" s="16"/>
      <c r="AC1305" s="66"/>
    </row>
    <row r="1306" spans="1:29" hidden="1" x14ac:dyDescent="0.3">
      <c r="A1306"/>
      <c r="E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3"/>
      <c r="R1306" s="17"/>
      <c r="S1306" s="11"/>
      <c r="T1306" s="17"/>
      <c r="V1306" s="16"/>
      <c r="W1306" s="66"/>
      <c r="X1306" s="16"/>
      <c r="Y1306" s="66"/>
      <c r="Z1306" s="16"/>
      <c r="AA1306" s="66"/>
      <c r="AB1306" s="16"/>
      <c r="AC1306" s="66"/>
    </row>
    <row r="1307" spans="1:29" hidden="1" x14ac:dyDescent="0.3">
      <c r="A1307"/>
      <c r="E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3"/>
      <c r="R1307" s="17"/>
      <c r="S1307" s="11"/>
      <c r="T1307" s="17"/>
      <c r="V1307" s="16"/>
      <c r="W1307" s="66"/>
      <c r="X1307" s="16"/>
      <c r="Y1307" s="66"/>
      <c r="Z1307" s="16"/>
      <c r="AA1307" s="66"/>
      <c r="AB1307" s="16"/>
      <c r="AC1307" s="66"/>
    </row>
    <row r="1308" spans="1:29" hidden="1" x14ac:dyDescent="0.3">
      <c r="A1308"/>
      <c r="E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3"/>
      <c r="R1308" s="17"/>
      <c r="S1308" s="11"/>
      <c r="T1308" s="17"/>
      <c r="V1308" s="16"/>
      <c r="W1308" s="66"/>
      <c r="X1308" s="16"/>
      <c r="Y1308" s="66"/>
      <c r="Z1308" s="16"/>
      <c r="AA1308" s="66"/>
      <c r="AB1308" s="16"/>
      <c r="AC1308" s="66"/>
    </row>
    <row r="1309" spans="1:29" hidden="1" x14ac:dyDescent="0.3">
      <c r="A1309"/>
      <c r="E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3"/>
      <c r="R1309" s="17"/>
      <c r="S1309" s="11"/>
      <c r="T1309" s="17"/>
      <c r="V1309" s="16"/>
      <c r="W1309" s="66"/>
      <c r="X1309" s="16"/>
      <c r="Y1309" s="66"/>
      <c r="Z1309" s="16"/>
      <c r="AA1309" s="66"/>
      <c r="AB1309" s="16"/>
      <c r="AC1309" s="66"/>
    </row>
    <row r="1310" spans="1:29" hidden="1" x14ac:dyDescent="0.3">
      <c r="A1310"/>
      <c r="E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3"/>
      <c r="R1310" s="17"/>
      <c r="S1310" s="11"/>
      <c r="T1310" s="17"/>
      <c r="V1310" s="16"/>
      <c r="W1310" s="66"/>
      <c r="X1310" s="16"/>
      <c r="Y1310" s="66"/>
      <c r="Z1310" s="16"/>
      <c r="AA1310" s="66"/>
      <c r="AB1310" s="16"/>
      <c r="AC1310" s="66"/>
    </row>
    <row r="1311" spans="1:29" hidden="1" x14ac:dyDescent="0.3">
      <c r="A1311"/>
      <c r="E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3"/>
      <c r="R1311" s="17"/>
      <c r="S1311" s="11"/>
      <c r="T1311" s="17"/>
      <c r="V1311" s="16"/>
      <c r="W1311" s="66"/>
      <c r="X1311" s="16"/>
      <c r="Y1311" s="66"/>
      <c r="Z1311" s="16"/>
      <c r="AA1311" s="66"/>
      <c r="AB1311" s="16"/>
      <c r="AC1311" s="66"/>
    </row>
    <row r="1312" spans="1:29" hidden="1" x14ac:dyDescent="0.3">
      <c r="A1312"/>
      <c r="E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3"/>
      <c r="R1312" s="17"/>
      <c r="S1312" s="11"/>
      <c r="T1312" s="17"/>
      <c r="V1312" s="16"/>
      <c r="W1312" s="66"/>
      <c r="X1312" s="16"/>
      <c r="Y1312" s="66"/>
      <c r="Z1312" s="16"/>
      <c r="AA1312" s="66"/>
      <c r="AB1312" s="16"/>
      <c r="AC1312" s="66"/>
    </row>
    <row r="1313" spans="1:29" hidden="1" x14ac:dyDescent="0.3">
      <c r="A1313"/>
      <c r="E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3"/>
      <c r="R1313" s="17"/>
      <c r="S1313" s="11"/>
      <c r="T1313" s="17"/>
      <c r="V1313" s="16"/>
      <c r="W1313" s="66"/>
      <c r="X1313" s="16"/>
      <c r="Y1313" s="66"/>
      <c r="Z1313" s="16"/>
      <c r="AA1313" s="66"/>
      <c r="AB1313" s="16"/>
      <c r="AC1313" s="66"/>
    </row>
    <row r="1314" spans="1:29" hidden="1" x14ac:dyDescent="0.3">
      <c r="A1314"/>
      <c r="E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3"/>
      <c r="R1314" s="17"/>
      <c r="S1314" s="11"/>
      <c r="T1314" s="17"/>
      <c r="V1314" s="16"/>
      <c r="W1314" s="66"/>
      <c r="X1314" s="16"/>
      <c r="Y1314" s="66"/>
      <c r="Z1314" s="16"/>
      <c r="AA1314" s="66"/>
      <c r="AB1314" s="16"/>
      <c r="AC1314" s="66"/>
    </row>
    <row r="1315" spans="1:29" hidden="1" x14ac:dyDescent="0.3">
      <c r="A1315"/>
      <c r="E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3"/>
      <c r="R1315" s="17"/>
      <c r="S1315" s="11"/>
      <c r="T1315" s="17"/>
      <c r="V1315" s="16"/>
      <c r="W1315" s="66"/>
      <c r="X1315" s="16"/>
      <c r="Y1315" s="66"/>
      <c r="Z1315" s="16"/>
      <c r="AA1315" s="66"/>
      <c r="AB1315" s="16"/>
      <c r="AC1315" s="66"/>
    </row>
    <row r="1316" spans="1:29" hidden="1" x14ac:dyDescent="0.3">
      <c r="A1316"/>
      <c r="E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3"/>
      <c r="R1316" s="17"/>
      <c r="S1316" s="11"/>
      <c r="T1316" s="17"/>
      <c r="V1316" s="16"/>
      <c r="W1316" s="66"/>
      <c r="X1316" s="16"/>
      <c r="Y1316" s="66"/>
      <c r="Z1316" s="16"/>
      <c r="AA1316" s="66"/>
      <c r="AB1316" s="16"/>
      <c r="AC1316" s="66"/>
    </row>
    <row r="1317" spans="1:29" hidden="1" x14ac:dyDescent="0.3">
      <c r="A1317"/>
      <c r="E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3"/>
      <c r="R1317" s="17"/>
      <c r="S1317" s="11"/>
      <c r="T1317" s="17"/>
      <c r="V1317" s="16"/>
      <c r="W1317" s="66"/>
      <c r="X1317" s="16"/>
      <c r="Y1317" s="66"/>
      <c r="Z1317" s="16"/>
      <c r="AA1317" s="66"/>
      <c r="AB1317" s="16"/>
      <c r="AC1317" s="66"/>
    </row>
    <row r="1318" spans="1:29" hidden="1" x14ac:dyDescent="0.3">
      <c r="A1318"/>
      <c r="E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3"/>
      <c r="R1318" s="17"/>
      <c r="S1318" s="11"/>
      <c r="T1318" s="17"/>
      <c r="V1318" s="16"/>
      <c r="W1318" s="66"/>
      <c r="X1318" s="16"/>
      <c r="Y1318" s="66"/>
      <c r="Z1318" s="16"/>
      <c r="AA1318" s="66"/>
      <c r="AB1318" s="16"/>
      <c r="AC1318" s="66"/>
    </row>
    <row r="1319" spans="1:29" hidden="1" x14ac:dyDescent="0.3">
      <c r="A1319"/>
      <c r="E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3"/>
      <c r="R1319" s="17"/>
      <c r="S1319" s="11"/>
      <c r="T1319" s="17"/>
      <c r="V1319" s="16"/>
      <c r="W1319" s="66"/>
      <c r="X1319" s="16"/>
      <c r="Y1319" s="66"/>
      <c r="Z1319" s="16"/>
      <c r="AA1319" s="66"/>
      <c r="AB1319" s="16"/>
      <c r="AC1319" s="66"/>
    </row>
    <row r="1320" spans="1:29" hidden="1" x14ac:dyDescent="0.3">
      <c r="A1320"/>
      <c r="E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3"/>
      <c r="R1320" s="17"/>
      <c r="S1320" s="11"/>
      <c r="T1320" s="17"/>
      <c r="V1320" s="16"/>
      <c r="W1320" s="66"/>
      <c r="X1320" s="16"/>
      <c r="Y1320" s="66"/>
      <c r="Z1320" s="16"/>
      <c r="AA1320" s="66"/>
      <c r="AB1320" s="16"/>
      <c r="AC1320" s="66"/>
    </row>
    <row r="1321" spans="1:29" hidden="1" x14ac:dyDescent="0.3">
      <c r="A1321"/>
      <c r="E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3"/>
      <c r="R1321" s="17"/>
      <c r="S1321" s="11"/>
      <c r="T1321" s="17"/>
      <c r="V1321" s="16"/>
      <c r="W1321" s="66"/>
      <c r="X1321" s="16"/>
      <c r="Y1321" s="66"/>
      <c r="Z1321" s="16"/>
      <c r="AA1321" s="66"/>
      <c r="AB1321" s="16"/>
      <c r="AC1321" s="66"/>
    </row>
    <row r="1322" spans="1:29" hidden="1" x14ac:dyDescent="0.3">
      <c r="A1322"/>
      <c r="E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3"/>
      <c r="R1322" s="17"/>
      <c r="S1322" s="11"/>
      <c r="T1322" s="17"/>
      <c r="V1322" s="16"/>
      <c r="W1322" s="66"/>
      <c r="X1322" s="16"/>
      <c r="Y1322" s="66"/>
      <c r="Z1322" s="16"/>
      <c r="AA1322" s="66"/>
      <c r="AB1322" s="16"/>
      <c r="AC1322" s="66"/>
    </row>
    <row r="1323" spans="1:29" hidden="1" x14ac:dyDescent="0.3">
      <c r="A1323"/>
      <c r="E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3"/>
      <c r="R1323" s="17"/>
      <c r="S1323" s="11"/>
      <c r="T1323" s="17"/>
      <c r="V1323" s="16"/>
      <c r="W1323" s="66"/>
      <c r="X1323" s="16"/>
      <c r="Y1323" s="66"/>
      <c r="Z1323" s="16"/>
      <c r="AA1323" s="66"/>
      <c r="AB1323" s="16"/>
      <c r="AC1323" s="66"/>
    </row>
    <row r="1324" spans="1:29" hidden="1" x14ac:dyDescent="0.3">
      <c r="A1324"/>
      <c r="E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3"/>
      <c r="R1324" s="17"/>
      <c r="S1324" s="11"/>
      <c r="T1324" s="17"/>
      <c r="V1324" s="16"/>
      <c r="W1324" s="66"/>
      <c r="X1324" s="16"/>
      <c r="Y1324" s="66"/>
      <c r="Z1324" s="16"/>
      <c r="AA1324" s="66"/>
      <c r="AB1324" s="16"/>
      <c r="AC1324" s="66"/>
    </row>
    <row r="1325" spans="1:29" hidden="1" x14ac:dyDescent="0.3">
      <c r="A1325"/>
      <c r="E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3"/>
      <c r="R1325" s="17"/>
      <c r="S1325" s="11"/>
      <c r="T1325" s="17"/>
      <c r="V1325" s="16"/>
      <c r="W1325" s="66"/>
      <c r="X1325" s="16"/>
      <c r="Y1325" s="66"/>
      <c r="Z1325" s="16"/>
      <c r="AA1325" s="66"/>
      <c r="AB1325" s="16"/>
      <c r="AC1325" s="66"/>
    </row>
    <row r="1326" spans="1:29" hidden="1" x14ac:dyDescent="0.3">
      <c r="A1326"/>
      <c r="E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3"/>
      <c r="R1326" s="17"/>
      <c r="S1326" s="11"/>
      <c r="T1326" s="17"/>
      <c r="V1326" s="16"/>
      <c r="W1326" s="66"/>
      <c r="X1326" s="16"/>
      <c r="Y1326" s="66"/>
      <c r="Z1326" s="16"/>
      <c r="AA1326" s="66"/>
      <c r="AB1326" s="16"/>
      <c r="AC1326" s="66"/>
    </row>
    <row r="1327" spans="1:29" hidden="1" x14ac:dyDescent="0.3">
      <c r="A1327"/>
      <c r="E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3"/>
      <c r="R1327" s="17"/>
      <c r="S1327" s="11"/>
      <c r="T1327" s="17"/>
      <c r="V1327" s="16"/>
      <c r="W1327" s="66"/>
      <c r="X1327" s="16"/>
      <c r="Y1327" s="66"/>
      <c r="Z1327" s="16"/>
      <c r="AA1327" s="66"/>
      <c r="AB1327" s="16"/>
      <c r="AC1327" s="66"/>
    </row>
    <row r="1328" spans="1:29" hidden="1" x14ac:dyDescent="0.3">
      <c r="A1328"/>
      <c r="E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3"/>
      <c r="R1328" s="17"/>
      <c r="S1328" s="11"/>
      <c r="T1328" s="17"/>
      <c r="V1328" s="16"/>
      <c r="W1328" s="66"/>
      <c r="X1328" s="16"/>
      <c r="Y1328" s="66"/>
      <c r="Z1328" s="16"/>
      <c r="AA1328" s="66"/>
      <c r="AB1328" s="16"/>
      <c r="AC1328" s="66"/>
    </row>
    <row r="1329" spans="1:29" hidden="1" x14ac:dyDescent="0.3">
      <c r="A1329"/>
      <c r="E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3"/>
      <c r="R1329" s="17"/>
      <c r="S1329" s="11"/>
      <c r="T1329" s="17"/>
      <c r="V1329" s="16"/>
      <c r="W1329" s="66"/>
      <c r="X1329" s="16"/>
      <c r="Y1329" s="66"/>
      <c r="Z1329" s="16"/>
      <c r="AA1329" s="66"/>
      <c r="AB1329" s="16"/>
      <c r="AC1329" s="66"/>
    </row>
    <row r="1330" spans="1:29" hidden="1" x14ac:dyDescent="0.3">
      <c r="A1330"/>
      <c r="E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3"/>
      <c r="R1330" s="17"/>
      <c r="S1330" s="11"/>
      <c r="T1330" s="17"/>
      <c r="V1330" s="16"/>
      <c r="W1330" s="66"/>
      <c r="X1330" s="16"/>
      <c r="Y1330" s="66"/>
      <c r="Z1330" s="16"/>
      <c r="AA1330" s="66"/>
      <c r="AB1330" s="16"/>
      <c r="AC1330" s="66"/>
    </row>
    <row r="1331" spans="1:29" hidden="1" x14ac:dyDescent="0.3">
      <c r="A1331"/>
      <c r="E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3"/>
      <c r="R1331" s="17"/>
      <c r="S1331" s="11"/>
      <c r="T1331" s="17"/>
      <c r="V1331" s="16"/>
      <c r="W1331" s="66"/>
      <c r="X1331" s="16"/>
      <c r="Y1331" s="66"/>
      <c r="Z1331" s="16"/>
      <c r="AA1331" s="66"/>
      <c r="AB1331" s="16"/>
      <c r="AC1331" s="66"/>
    </row>
    <row r="1332" spans="1:29" hidden="1" x14ac:dyDescent="0.3">
      <c r="A1332"/>
      <c r="E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3"/>
      <c r="R1332" s="17"/>
      <c r="S1332" s="11"/>
      <c r="T1332" s="17"/>
      <c r="V1332" s="16"/>
      <c r="W1332" s="66"/>
      <c r="X1332" s="16"/>
      <c r="Y1332" s="66"/>
      <c r="Z1332" s="16"/>
      <c r="AA1332" s="66"/>
      <c r="AB1332" s="16"/>
      <c r="AC1332" s="66"/>
    </row>
    <row r="1333" spans="1:29" hidden="1" x14ac:dyDescent="0.3">
      <c r="A1333"/>
      <c r="E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3"/>
      <c r="R1333" s="17"/>
      <c r="S1333" s="11"/>
      <c r="T1333" s="17"/>
      <c r="V1333" s="16"/>
      <c r="W1333" s="66"/>
      <c r="X1333" s="16"/>
      <c r="Y1333" s="66"/>
      <c r="Z1333" s="16"/>
      <c r="AA1333" s="66"/>
      <c r="AB1333" s="16"/>
      <c r="AC1333" s="66"/>
    </row>
    <row r="1334" spans="1:29" hidden="1" x14ac:dyDescent="0.3">
      <c r="A1334"/>
      <c r="E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3"/>
      <c r="R1334" s="17"/>
      <c r="S1334" s="11"/>
      <c r="T1334" s="17"/>
      <c r="V1334" s="16"/>
      <c r="W1334" s="66"/>
      <c r="X1334" s="16"/>
      <c r="Y1334" s="66"/>
      <c r="Z1334" s="16"/>
      <c r="AA1334" s="66"/>
      <c r="AB1334" s="16"/>
      <c r="AC1334" s="66"/>
    </row>
    <row r="1335" spans="1:29" hidden="1" x14ac:dyDescent="0.3">
      <c r="A1335"/>
      <c r="E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3"/>
      <c r="R1335" s="17"/>
      <c r="S1335" s="11"/>
      <c r="T1335" s="17"/>
      <c r="V1335" s="16"/>
      <c r="W1335" s="66"/>
      <c r="X1335" s="16"/>
      <c r="Y1335" s="66"/>
      <c r="Z1335" s="16"/>
      <c r="AA1335" s="66"/>
      <c r="AB1335" s="16"/>
      <c r="AC1335" s="66"/>
    </row>
    <row r="1336" spans="1:29" hidden="1" x14ac:dyDescent="0.3">
      <c r="A1336"/>
      <c r="E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3"/>
      <c r="R1336" s="17"/>
      <c r="S1336" s="11"/>
      <c r="T1336" s="17"/>
      <c r="V1336" s="16"/>
      <c r="W1336" s="66"/>
      <c r="X1336" s="16"/>
      <c r="Y1336" s="66"/>
      <c r="Z1336" s="16"/>
      <c r="AA1336" s="66"/>
      <c r="AB1336" s="16"/>
      <c r="AC1336" s="66"/>
    </row>
    <row r="1337" spans="1:29" hidden="1" x14ac:dyDescent="0.3">
      <c r="A1337"/>
      <c r="E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3"/>
      <c r="R1337" s="17"/>
      <c r="S1337" s="11"/>
      <c r="T1337" s="17"/>
      <c r="V1337" s="16"/>
      <c r="W1337" s="66"/>
      <c r="X1337" s="16"/>
      <c r="Y1337" s="66"/>
      <c r="Z1337" s="16"/>
      <c r="AA1337" s="66"/>
      <c r="AB1337" s="16"/>
      <c r="AC1337" s="66"/>
    </row>
    <row r="1338" spans="1:29" hidden="1" x14ac:dyDescent="0.3">
      <c r="A1338"/>
      <c r="E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3"/>
      <c r="R1338" s="17"/>
      <c r="S1338" s="11"/>
      <c r="T1338" s="17"/>
      <c r="V1338" s="16"/>
      <c r="W1338" s="66"/>
      <c r="X1338" s="16"/>
      <c r="Y1338" s="66"/>
      <c r="Z1338" s="16"/>
      <c r="AA1338" s="66"/>
      <c r="AB1338" s="16"/>
      <c r="AC1338" s="66"/>
    </row>
    <row r="1339" spans="1:29" hidden="1" x14ac:dyDescent="0.3">
      <c r="A1339"/>
      <c r="E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3"/>
      <c r="R1339" s="17"/>
      <c r="S1339" s="11"/>
      <c r="T1339" s="17"/>
      <c r="V1339" s="16"/>
      <c r="W1339" s="66"/>
      <c r="X1339" s="16"/>
      <c r="Y1339" s="66"/>
      <c r="Z1339" s="16"/>
      <c r="AA1339" s="66"/>
      <c r="AB1339" s="16"/>
      <c r="AC1339" s="66"/>
    </row>
    <row r="1340" spans="1:29" hidden="1" x14ac:dyDescent="0.3">
      <c r="A1340"/>
      <c r="E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3"/>
      <c r="R1340" s="17"/>
      <c r="S1340" s="11"/>
      <c r="T1340" s="17"/>
      <c r="V1340" s="16"/>
      <c r="W1340" s="66"/>
      <c r="X1340" s="16"/>
      <c r="Y1340" s="66"/>
      <c r="Z1340" s="16"/>
      <c r="AA1340" s="66"/>
      <c r="AB1340" s="16"/>
      <c r="AC1340" s="66"/>
    </row>
    <row r="1341" spans="1:29" hidden="1" x14ac:dyDescent="0.3">
      <c r="A1341"/>
      <c r="E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3"/>
      <c r="R1341" s="17"/>
      <c r="S1341" s="11"/>
      <c r="T1341" s="17"/>
      <c r="V1341" s="16"/>
      <c r="W1341" s="66"/>
      <c r="X1341" s="16"/>
      <c r="Y1341" s="66"/>
      <c r="Z1341" s="16"/>
      <c r="AA1341" s="66"/>
      <c r="AB1341" s="16"/>
      <c r="AC1341" s="66"/>
    </row>
    <row r="1342" spans="1:29" hidden="1" x14ac:dyDescent="0.3">
      <c r="A1342"/>
      <c r="E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3"/>
      <c r="R1342" s="17"/>
      <c r="S1342" s="11"/>
      <c r="T1342" s="17"/>
      <c r="V1342" s="16"/>
      <c r="W1342" s="66"/>
      <c r="X1342" s="16"/>
      <c r="Y1342" s="66"/>
      <c r="Z1342" s="16"/>
      <c r="AA1342" s="66"/>
      <c r="AB1342" s="16"/>
      <c r="AC1342" s="66"/>
    </row>
    <row r="1343" spans="1:29" hidden="1" x14ac:dyDescent="0.3">
      <c r="A1343"/>
      <c r="E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3"/>
      <c r="R1343" s="17"/>
      <c r="S1343" s="11"/>
      <c r="T1343" s="17"/>
      <c r="V1343" s="16"/>
      <c r="W1343" s="66"/>
      <c r="X1343" s="16"/>
      <c r="Y1343" s="66"/>
      <c r="Z1343" s="16"/>
      <c r="AA1343" s="66"/>
      <c r="AB1343" s="16"/>
      <c r="AC1343" s="66"/>
    </row>
    <row r="1344" spans="1:29" hidden="1" x14ac:dyDescent="0.3">
      <c r="A1344"/>
      <c r="E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3"/>
      <c r="R1344" s="17"/>
      <c r="S1344" s="11"/>
      <c r="T1344" s="17"/>
      <c r="V1344" s="16"/>
      <c r="W1344" s="66"/>
      <c r="X1344" s="16"/>
      <c r="Y1344" s="66"/>
      <c r="Z1344" s="16"/>
      <c r="AA1344" s="66"/>
      <c r="AB1344" s="16"/>
      <c r="AC1344" s="66"/>
    </row>
    <row r="1345" spans="1:29" hidden="1" x14ac:dyDescent="0.3">
      <c r="A1345"/>
      <c r="E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3"/>
      <c r="R1345" s="17"/>
      <c r="S1345" s="11"/>
      <c r="T1345" s="17"/>
      <c r="V1345" s="16"/>
      <c r="W1345" s="66"/>
      <c r="X1345" s="16"/>
      <c r="Y1345" s="66"/>
      <c r="Z1345" s="16"/>
      <c r="AA1345" s="66"/>
      <c r="AB1345" s="16"/>
      <c r="AC1345" s="66"/>
    </row>
    <row r="1346" spans="1:29" hidden="1" x14ac:dyDescent="0.3">
      <c r="A1346"/>
      <c r="E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3"/>
      <c r="R1346" s="17"/>
      <c r="S1346" s="11"/>
      <c r="T1346" s="17"/>
      <c r="V1346" s="16"/>
      <c r="W1346" s="66"/>
      <c r="X1346" s="16"/>
      <c r="Y1346" s="66"/>
      <c r="Z1346" s="16"/>
      <c r="AA1346" s="66"/>
      <c r="AB1346" s="16"/>
      <c r="AC1346" s="66"/>
    </row>
    <row r="1347" spans="1:29" hidden="1" x14ac:dyDescent="0.3">
      <c r="A1347"/>
      <c r="E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3"/>
      <c r="R1347" s="17"/>
      <c r="S1347" s="11"/>
      <c r="T1347" s="17"/>
      <c r="V1347" s="16"/>
      <c r="W1347" s="66"/>
      <c r="X1347" s="16"/>
      <c r="Y1347" s="66"/>
      <c r="Z1347" s="16"/>
      <c r="AA1347" s="66"/>
      <c r="AB1347" s="16"/>
      <c r="AC1347" s="66"/>
    </row>
    <row r="1348" spans="1:29" hidden="1" x14ac:dyDescent="0.3">
      <c r="A1348"/>
      <c r="E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3"/>
      <c r="R1348" s="17"/>
      <c r="S1348" s="11"/>
      <c r="T1348" s="17"/>
      <c r="V1348" s="16"/>
      <c r="W1348" s="66"/>
      <c r="X1348" s="16"/>
      <c r="Y1348" s="66"/>
      <c r="Z1348" s="16"/>
      <c r="AA1348" s="66"/>
      <c r="AB1348" s="16"/>
      <c r="AC1348" s="66"/>
    </row>
    <row r="1349" spans="1:29" hidden="1" x14ac:dyDescent="0.3">
      <c r="A1349"/>
      <c r="E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3"/>
      <c r="R1349" s="17"/>
      <c r="S1349" s="11"/>
      <c r="T1349" s="17"/>
      <c r="V1349" s="16"/>
      <c r="W1349" s="66"/>
      <c r="X1349" s="16"/>
      <c r="Y1349" s="66"/>
      <c r="Z1349" s="16"/>
      <c r="AA1349" s="66"/>
      <c r="AB1349" s="16"/>
      <c r="AC1349" s="66"/>
    </row>
    <row r="1350" spans="1:29" hidden="1" x14ac:dyDescent="0.3">
      <c r="A1350"/>
      <c r="E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3"/>
      <c r="R1350" s="17"/>
      <c r="S1350" s="11"/>
      <c r="T1350" s="17"/>
      <c r="V1350" s="16"/>
      <c r="W1350" s="66"/>
      <c r="X1350" s="16"/>
      <c r="Y1350" s="66"/>
      <c r="Z1350" s="16"/>
      <c r="AA1350" s="66"/>
      <c r="AB1350" s="16"/>
      <c r="AC1350" s="66"/>
    </row>
    <row r="1351" spans="1:29" hidden="1" x14ac:dyDescent="0.3">
      <c r="A1351"/>
      <c r="E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3"/>
      <c r="R1351" s="17"/>
      <c r="S1351" s="11"/>
      <c r="T1351" s="17"/>
      <c r="V1351" s="16"/>
      <c r="W1351" s="66"/>
      <c r="X1351" s="16"/>
      <c r="Y1351" s="66"/>
      <c r="Z1351" s="16"/>
      <c r="AA1351" s="66"/>
      <c r="AB1351" s="16"/>
      <c r="AC1351" s="66"/>
    </row>
    <row r="1352" spans="1:29" hidden="1" x14ac:dyDescent="0.3">
      <c r="A1352"/>
      <c r="E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3"/>
      <c r="R1352" s="17"/>
      <c r="S1352" s="11"/>
      <c r="T1352" s="17"/>
      <c r="V1352" s="16"/>
      <c r="W1352" s="66"/>
      <c r="X1352" s="16"/>
      <c r="Y1352" s="66"/>
      <c r="Z1352" s="16"/>
      <c r="AA1352" s="66"/>
      <c r="AB1352" s="16"/>
      <c r="AC1352" s="66"/>
    </row>
    <row r="1353" spans="1:29" hidden="1" x14ac:dyDescent="0.3">
      <c r="A1353"/>
      <c r="E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3"/>
      <c r="R1353" s="17"/>
      <c r="S1353" s="11"/>
      <c r="T1353" s="17"/>
      <c r="V1353" s="16"/>
      <c r="W1353" s="66"/>
      <c r="X1353" s="16"/>
      <c r="Y1353" s="66"/>
      <c r="Z1353" s="16"/>
      <c r="AA1353" s="66"/>
      <c r="AB1353" s="16"/>
      <c r="AC1353" s="66"/>
    </row>
    <row r="1354" spans="1:29" hidden="1" x14ac:dyDescent="0.3">
      <c r="A1354"/>
      <c r="E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3"/>
      <c r="R1354" s="17"/>
      <c r="S1354" s="11"/>
      <c r="T1354" s="17"/>
      <c r="V1354" s="16"/>
      <c r="W1354" s="66"/>
      <c r="X1354" s="16"/>
      <c r="Y1354" s="66"/>
      <c r="Z1354" s="16"/>
      <c r="AA1354" s="66"/>
      <c r="AB1354" s="16"/>
      <c r="AC1354" s="66"/>
    </row>
    <row r="1355" spans="1:29" hidden="1" x14ac:dyDescent="0.3">
      <c r="A1355"/>
      <c r="E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3"/>
      <c r="R1355" s="17"/>
      <c r="S1355" s="11"/>
      <c r="T1355" s="17"/>
      <c r="V1355" s="16"/>
      <c r="W1355" s="66"/>
      <c r="X1355" s="16"/>
      <c r="Y1355" s="66"/>
      <c r="Z1355" s="16"/>
      <c r="AA1355" s="66"/>
      <c r="AB1355" s="16"/>
      <c r="AC1355" s="66"/>
    </row>
    <row r="1356" spans="1:29" hidden="1" x14ac:dyDescent="0.3">
      <c r="A1356"/>
      <c r="E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3"/>
      <c r="R1356" s="17"/>
      <c r="S1356" s="11"/>
      <c r="T1356" s="17"/>
      <c r="V1356" s="16"/>
      <c r="W1356" s="66"/>
      <c r="X1356" s="16"/>
      <c r="Y1356" s="66"/>
      <c r="Z1356" s="16"/>
      <c r="AA1356" s="66"/>
      <c r="AB1356" s="16"/>
      <c r="AC1356" s="66"/>
    </row>
    <row r="1357" spans="1:29" hidden="1" x14ac:dyDescent="0.3">
      <c r="A1357"/>
      <c r="E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3"/>
      <c r="R1357" s="17"/>
      <c r="S1357" s="11"/>
      <c r="T1357" s="17"/>
      <c r="V1357" s="16"/>
      <c r="W1357" s="66"/>
      <c r="X1357" s="16"/>
      <c r="Y1357" s="66"/>
      <c r="Z1357" s="16"/>
      <c r="AA1357" s="66"/>
      <c r="AB1357" s="16"/>
      <c r="AC1357" s="66"/>
    </row>
    <row r="1358" spans="1:29" hidden="1" x14ac:dyDescent="0.3">
      <c r="A1358"/>
      <c r="E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3"/>
      <c r="R1358" s="17"/>
      <c r="S1358" s="11"/>
      <c r="T1358" s="17"/>
      <c r="V1358" s="16"/>
      <c r="W1358" s="66"/>
      <c r="X1358" s="16"/>
      <c r="Y1358" s="66"/>
      <c r="Z1358" s="16"/>
      <c r="AA1358" s="66"/>
      <c r="AB1358" s="16"/>
      <c r="AC1358" s="66"/>
    </row>
    <row r="1359" spans="1:29" hidden="1" x14ac:dyDescent="0.3">
      <c r="A1359"/>
      <c r="E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3"/>
      <c r="R1359" s="17"/>
      <c r="S1359" s="11"/>
      <c r="T1359" s="17"/>
      <c r="V1359" s="16"/>
      <c r="W1359" s="66"/>
      <c r="X1359" s="16"/>
      <c r="Y1359" s="66"/>
      <c r="Z1359" s="16"/>
      <c r="AA1359" s="66"/>
      <c r="AB1359" s="16"/>
      <c r="AC1359" s="66"/>
    </row>
    <row r="1360" spans="1:29" hidden="1" x14ac:dyDescent="0.3">
      <c r="A1360"/>
      <c r="E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3"/>
      <c r="R1360" s="17"/>
      <c r="S1360" s="11"/>
      <c r="T1360" s="17"/>
      <c r="V1360" s="16"/>
      <c r="W1360" s="66"/>
      <c r="X1360" s="16"/>
      <c r="Y1360" s="66"/>
      <c r="Z1360" s="16"/>
      <c r="AA1360" s="66"/>
      <c r="AB1360" s="16"/>
      <c r="AC1360" s="66"/>
    </row>
    <row r="1361" spans="1:29" hidden="1" x14ac:dyDescent="0.3">
      <c r="A1361"/>
      <c r="E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3"/>
      <c r="R1361" s="17"/>
      <c r="S1361" s="11"/>
      <c r="T1361" s="17"/>
      <c r="V1361" s="16"/>
      <c r="W1361" s="66"/>
      <c r="X1361" s="16"/>
      <c r="Y1361" s="66"/>
      <c r="Z1361" s="16"/>
      <c r="AA1361" s="66"/>
      <c r="AB1361" s="16"/>
      <c r="AC1361" s="66"/>
    </row>
    <row r="1362" spans="1:29" hidden="1" x14ac:dyDescent="0.3">
      <c r="A1362"/>
      <c r="E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3"/>
      <c r="R1362" s="17"/>
      <c r="S1362" s="11"/>
      <c r="T1362" s="17"/>
      <c r="V1362" s="16"/>
      <c r="W1362" s="66"/>
      <c r="X1362" s="16"/>
      <c r="Y1362" s="66"/>
      <c r="Z1362" s="16"/>
      <c r="AA1362" s="66"/>
      <c r="AB1362" s="16"/>
      <c r="AC1362" s="66"/>
    </row>
    <row r="1363" spans="1:29" hidden="1" x14ac:dyDescent="0.3">
      <c r="A1363"/>
      <c r="E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3"/>
      <c r="R1363" s="17"/>
      <c r="S1363" s="11"/>
      <c r="T1363" s="17"/>
      <c r="V1363" s="16"/>
      <c r="W1363" s="66"/>
      <c r="X1363" s="16"/>
      <c r="Y1363" s="66"/>
      <c r="Z1363" s="16"/>
      <c r="AA1363" s="66"/>
      <c r="AB1363" s="16"/>
      <c r="AC1363" s="66"/>
    </row>
    <row r="1364" spans="1:29" hidden="1" x14ac:dyDescent="0.3">
      <c r="A1364"/>
      <c r="E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3"/>
      <c r="R1364" s="17"/>
      <c r="S1364" s="11"/>
      <c r="T1364" s="17"/>
      <c r="V1364" s="16"/>
      <c r="W1364" s="66"/>
      <c r="X1364" s="16"/>
      <c r="Y1364" s="66"/>
      <c r="Z1364" s="16"/>
      <c r="AA1364" s="66"/>
      <c r="AB1364" s="16"/>
      <c r="AC1364" s="66"/>
    </row>
    <row r="1365" spans="1:29" hidden="1" x14ac:dyDescent="0.3">
      <c r="A1365"/>
      <c r="E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3"/>
      <c r="R1365" s="17"/>
      <c r="S1365" s="11"/>
      <c r="T1365" s="17"/>
      <c r="V1365" s="16"/>
      <c r="W1365" s="66"/>
      <c r="X1365" s="16"/>
      <c r="Y1365" s="66"/>
      <c r="Z1365" s="16"/>
      <c r="AA1365" s="66"/>
      <c r="AB1365" s="16"/>
      <c r="AC1365" s="66"/>
    </row>
    <row r="1366" spans="1:29" hidden="1" x14ac:dyDescent="0.3">
      <c r="A1366"/>
      <c r="E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3"/>
      <c r="R1366" s="17"/>
      <c r="S1366" s="11"/>
      <c r="T1366" s="17"/>
      <c r="V1366" s="16"/>
      <c r="W1366" s="66"/>
      <c r="X1366" s="16"/>
      <c r="Y1366" s="66"/>
      <c r="Z1366" s="16"/>
      <c r="AA1366" s="66"/>
      <c r="AB1366" s="16"/>
      <c r="AC1366" s="66"/>
    </row>
    <row r="1367" spans="1:29" hidden="1" x14ac:dyDescent="0.3">
      <c r="A1367"/>
      <c r="E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3"/>
      <c r="R1367" s="17"/>
      <c r="S1367" s="11"/>
      <c r="T1367" s="17"/>
      <c r="V1367" s="16"/>
      <c r="W1367" s="66"/>
      <c r="X1367" s="16"/>
      <c r="Y1367" s="66"/>
      <c r="Z1367" s="16"/>
      <c r="AA1367" s="66"/>
      <c r="AB1367" s="16"/>
      <c r="AC1367" s="66"/>
    </row>
    <row r="1368" spans="1:29" hidden="1" x14ac:dyDescent="0.3">
      <c r="A1368"/>
      <c r="E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3"/>
      <c r="R1368" s="17"/>
      <c r="S1368" s="11"/>
      <c r="T1368" s="17"/>
      <c r="V1368" s="16"/>
      <c r="W1368" s="66"/>
      <c r="X1368" s="16"/>
      <c r="Y1368" s="66"/>
      <c r="Z1368" s="16"/>
      <c r="AA1368" s="66"/>
      <c r="AB1368" s="16"/>
      <c r="AC1368" s="66"/>
    </row>
    <row r="1369" spans="1:29" hidden="1" x14ac:dyDescent="0.3">
      <c r="A1369"/>
      <c r="E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3"/>
      <c r="R1369" s="17"/>
      <c r="S1369" s="11"/>
      <c r="T1369" s="17"/>
      <c r="V1369" s="16"/>
      <c r="W1369" s="66"/>
      <c r="X1369" s="16"/>
      <c r="Y1369" s="66"/>
      <c r="Z1369" s="16"/>
      <c r="AA1369" s="66"/>
      <c r="AB1369" s="16"/>
      <c r="AC1369" s="66"/>
    </row>
    <row r="1370" spans="1:29" hidden="1" x14ac:dyDescent="0.3">
      <c r="A1370"/>
      <c r="E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3"/>
      <c r="R1370" s="17"/>
      <c r="S1370" s="11"/>
      <c r="T1370" s="17"/>
      <c r="V1370" s="16"/>
      <c r="W1370" s="66"/>
      <c r="X1370" s="16"/>
      <c r="Y1370" s="66"/>
      <c r="Z1370" s="16"/>
      <c r="AA1370" s="66"/>
      <c r="AB1370" s="16"/>
      <c r="AC1370" s="66"/>
    </row>
    <row r="1371" spans="1:29" hidden="1" x14ac:dyDescent="0.3">
      <c r="A1371"/>
      <c r="E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3"/>
      <c r="R1371" s="17"/>
      <c r="S1371" s="11"/>
      <c r="T1371" s="17"/>
      <c r="V1371" s="16"/>
      <c r="W1371" s="66"/>
      <c r="X1371" s="16"/>
      <c r="Y1371" s="66"/>
      <c r="Z1371" s="16"/>
      <c r="AA1371" s="66"/>
      <c r="AB1371" s="16"/>
      <c r="AC1371" s="66"/>
    </row>
    <row r="1372" spans="1:29" hidden="1" x14ac:dyDescent="0.3">
      <c r="A1372"/>
      <c r="E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3"/>
      <c r="R1372" s="17"/>
      <c r="S1372" s="11"/>
      <c r="T1372" s="17"/>
      <c r="V1372" s="16"/>
      <c r="W1372" s="66"/>
      <c r="X1372" s="16"/>
      <c r="Y1372" s="66"/>
      <c r="Z1372" s="16"/>
      <c r="AA1372" s="66"/>
      <c r="AB1372" s="16"/>
      <c r="AC1372" s="66"/>
    </row>
    <row r="1373" spans="1:29" hidden="1" x14ac:dyDescent="0.3">
      <c r="A1373"/>
      <c r="E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3"/>
      <c r="R1373" s="17"/>
      <c r="S1373" s="11"/>
      <c r="T1373" s="17"/>
      <c r="V1373" s="16"/>
      <c r="W1373" s="66"/>
      <c r="X1373" s="16"/>
      <c r="Y1373" s="66"/>
      <c r="Z1373" s="16"/>
      <c r="AA1373" s="66"/>
      <c r="AB1373" s="16"/>
      <c r="AC1373" s="66"/>
    </row>
    <row r="1374" spans="1:29" hidden="1" x14ac:dyDescent="0.3">
      <c r="A1374"/>
      <c r="E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3"/>
      <c r="R1374" s="17"/>
      <c r="S1374" s="11"/>
      <c r="T1374" s="17"/>
      <c r="V1374" s="16"/>
      <c r="W1374" s="66"/>
      <c r="X1374" s="16"/>
      <c r="Y1374" s="66"/>
      <c r="Z1374" s="16"/>
      <c r="AA1374" s="66"/>
      <c r="AB1374" s="16"/>
      <c r="AC1374" s="66"/>
    </row>
    <row r="1375" spans="1:29" hidden="1" x14ac:dyDescent="0.3">
      <c r="A1375"/>
      <c r="E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3"/>
      <c r="R1375" s="17"/>
      <c r="S1375" s="11"/>
      <c r="T1375" s="17"/>
      <c r="V1375" s="16"/>
      <c r="W1375" s="66"/>
      <c r="X1375" s="16"/>
      <c r="Y1375" s="66"/>
      <c r="Z1375" s="16"/>
      <c r="AA1375" s="66"/>
      <c r="AB1375" s="16"/>
      <c r="AC1375" s="66"/>
    </row>
    <row r="1376" spans="1:29" hidden="1" x14ac:dyDescent="0.3">
      <c r="A1376"/>
      <c r="E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3"/>
      <c r="R1376" s="17"/>
      <c r="S1376" s="11"/>
      <c r="T1376" s="17"/>
      <c r="V1376" s="16"/>
      <c r="W1376" s="66"/>
      <c r="X1376" s="16"/>
      <c r="Y1376" s="66"/>
      <c r="Z1376" s="16"/>
      <c r="AA1376" s="66"/>
      <c r="AB1376" s="16"/>
      <c r="AC1376" s="66"/>
    </row>
    <row r="1377" spans="1:29" hidden="1" x14ac:dyDescent="0.3">
      <c r="A1377"/>
      <c r="E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3"/>
      <c r="R1377" s="17"/>
      <c r="S1377" s="11"/>
      <c r="T1377" s="17"/>
      <c r="V1377" s="16"/>
      <c r="W1377" s="66"/>
      <c r="X1377" s="16"/>
      <c r="Y1377" s="66"/>
      <c r="Z1377" s="16"/>
      <c r="AA1377" s="66"/>
      <c r="AB1377" s="16"/>
      <c r="AC1377" s="66"/>
    </row>
    <row r="1378" spans="1:29" hidden="1" x14ac:dyDescent="0.3">
      <c r="A1378"/>
      <c r="E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3"/>
      <c r="R1378" s="17"/>
      <c r="S1378" s="11"/>
      <c r="T1378" s="17"/>
      <c r="V1378" s="16"/>
      <c r="W1378" s="66"/>
      <c r="X1378" s="16"/>
      <c r="Y1378" s="66"/>
      <c r="Z1378" s="16"/>
      <c r="AA1378" s="66"/>
      <c r="AB1378" s="16"/>
      <c r="AC1378" s="66"/>
    </row>
    <row r="1379" spans="1:29" hidden="1" x14ac:dyDescent="0.3">
      <c r="A1379"/>
      <c r="E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3"/>
      <c r="R1379" s="17"/>
      <c r="S1379" s="11"/>
      <c r="T1379" s="17"/>
      <c r="V1379" s="16"/>
      <c r="W1379" s="66"/>
      <c r="X1379" s="16"/>
      <c r="Y1379" s="66"/>
      <c r="Z1379" s="16"/>
      <c r="AA1379" s="66"/>
      <c r="AB1379" s="16"/>
      <c r="AC1379" s="66"/>
    </row>
    <row r="1380" spans="1:29" hidden="1" x14ac:dyDescent="0.3">
      <c r="A1380"/>
      <c r="E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3"/>
      <c r="R1380" s="17"/>
      <c r="S1380" s="11"/>
      <c r="T1380" s="17"/>
      <c r="V1380" s="16"/>
      <c r="W1380" s="66"/>
      <c r="X1380" s="16"/>
      <c r="Y1380" s="66"/>
      <c r="Z1380" s="16"/>
      <c r="AA1380" s="66"/>
      <c r="AB1380" s="16"/>
      <c r="AC1380" s="66"/>
    </row>
    <row r="1381" spans="1:29" hidden="1" x14ac:dyDescent="0.3">
      <c r="A1381"/>
      <c r="E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3"/>
      <c r="R1381" s="17"/>
      <c r="S1381" s="11"/>
      <c r="T1381" s="17"/>
      <c r="V1381" s="16"/>
      <c r="W1381" s="66"/>
      <c r="X1381" s="16"/>
      <c r="Y1381" s="66"/>
      <c r="Z1381" s="16"/>
      <c r="AA1381" s="66"/>
      <c r="AB1381" s="16"/>
      <c r="AC1381" s="66"/>
    </row>
    <row r="1382" spans="1:29" hidden="1" x14ac:dyDescent="0.3">
      <c r="A1382"/>
      <c r="E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3"/>
      <c r="R1382" s="17"/>
      <c r="S1382" s="11"/>
      <c r="T1382" s="17"/>
      <c r="V1382" s="16"/>
      <c r="W1382" s="66"/>
      <c r="X1382" s="16"/>
      <c r="Y1382" s="66"/>
      <c r="Z1382" s="16"/>
      <c r="AA1382" s="66"/>
      <c r="AB1382" s="16"/>
      <c r="AC1382" s="66"/>
    </row>
    <row r="1383" spans="1:29" hidden="1" x14ac:dyDescent="0.3">
      <c r="A1383"/>
      <c r="E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3"/>
      <c r="R1383" s="17"/>
      <c r="S1383" s="11"/>
      <c r="T1383" s="17"/>
      <c r="V1383" s="16"/>
      <c r="W1383" s="66"/>
      <c r="X1383" s="16"/>
      <c r="Y1383" s="66"/>
      <c r="Z1383" s="16"/>
      <c r="AA1383" s="66"/>
      <c r="AB1383" s="16"/>
      <c r="AC1383" s="66"/>
    </row>
    <row r="1384" spans="1:29" hidden="1" x14ac:dyDescent="0.3">
      <c r="A1384"/>
      <c r="E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3"/>
      <c r="R1384" s="17"/>
      <c r="S1384" s="11"/>
      <c r="T1384" s="17"/>
      <c r="V1384" s="16"/>
      <c r="W1384" s="66"/>
      <c r="X1384" s="16"/>
      <c r="Y1384" s="66"/>
      <c r="Z1384" s="16"/>
      <c r="AA1384" s="66"/>
      <c r="AB1384" s="16"/>
      <c r="AC1384" s="66"/>
    </row>
    <row r="1385" spans="1:29" hidden="1" x14ac:dyDescent="0.3">
      <c r="A1385"/>
      <c r="E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3"/>
      <c r="R1385" s="17"/>
      <c r="S1385" s="11"/>
      <c r="T1385" s="17"/>
      <c r="V1385" s="16"/>
      <c r="W1385" s="66"/>
      <c r="X1385" s="16"/>
      <c r="Y1385" s="66"/>
      <c r="Z1385" s="16"/>
      <c r="AA1385" s="66"/>
      <c r="AB1385" s="16"/>
      <c r="AC1385" s="66"/>
    </row>
    <row r="1386" spans="1:29" hidden="1" x14ac:dyDescent="0.3">
      <c r="A1386"/>
      <c r="E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3"/>
      <c r="R1386" s="17"/>
      <c r="S1386" s="11"/>
      <c r="T1386" s="17"/>
      <c r="V1386" s="16"/>
      <c r="W1386" s="66"/>
      <c r="X1386" s="16"/>
      <c r="Y1386" s="66"/>
      <c r="Z1386" s="16"/>
      <c r="AA1386" s="66"/>
      <c r="AB1386" s="16"/>
      <c r="AC1386" s="66"/>
    </row>
    <row r="1387" spans="1:29" hidden="1" x14ac:dyDescent="0.3">
      <c r="A1387"/>
      <c r="E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3"/>
      <c r="R1387" s="17"/>
      <c r="S1387" s="11"/>
      <c r="T1387" s="17"/>
      <c r="V1387" s="16"/>
      <c r="W1387" s="66"/>
      <c r="X1387" s="16"/>
      <c r="Y1387" s="66"/>
      <c r="Z1387" s="16"/>
      <c r="AA1387" s="66"/>
      <c r="AB1387" s="16"/>
      <c r="AC1387" s="66"/>
    </row>
    <row r="1388" spans="1:29" hidden="1" x14ac:dyDescent="0.3">
      <c r="A1388"/>
      <c r="E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3"/>
      <c r="R1388" s="17"/>
      <c r="S1388" s="11"/>
      <c r="T1388" s="17"/>
      <c r="V1388" s="16"/>
      <c r="W1388" s="66"/>
      <c r="X1388" s="16"/>
      <c r="Y1388" s="66"/>
      <c r="Z1388" s="16"/>
      <c r="AA1388" s="66"/>
      <c r="AB1388" s="16"/>
      <c r="AC1388" s="66"/>
    </row>
    <row r="1389" spans="1:29" hidden="1" x14ac:dyDescent="0.3">
      <c r="A1389"/>
      <c r="E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3"/>
      <c r="R1389" s="17"/>
      <c r="S1389" s="11"/>
      <c r="T1389" s="17"/>
      <c r="V1389" s="16"/>
      <c r="W1389" s="66"/>
      <c r="X1389" s="16"/>
      <c r="Y1389" s="66"/>
      <c r="Z1389" s="16"/>
      <c r="AA1389" s="66"/>
      <c r="AB1389" s="16"/>
      <c r="AC1389" s="66"/>
    </row>
    <row r="1390" spans="1:29" hidden="1" x14ac:dyDescent="0.3">
      <c r="A1390"/>
      <c r="E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3"/>
      <c r="R1390" s="17"/>
      <c r="S1390" s="11"/>
      <c r="T1390" s="17"/>
      <c r="V1390" s="16"/>
      <c r="W1390" s="66"/>
      <c r="X1390" s="16"/>
      <c r="Y1390" s="66"/>
      <c r="Z1390" s="16"/>
      <c r="AA1390" s="66"/>
      <c r="AB1390" s="16"/>
      <c r="AC1390" s="66"/>
    </row>
    <row r="1391" spans="1:29" hidden="1" x14ac:dyDescent="0.3">
      <c r="A1391"/>
      <c r="E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3"/>
      <c r="R1391" s="17"/>
      <c r="S1391" s="11"/>
      <c r="T1391" s="17"/>
      <c r="V1391" s="16"/>
      <c r="W1391" s="66"/>
      <c r="X1391" s="16"/>
      <c r="Y1391" s="66"/>
      <c r="Z1391" s="16"/>
      <c r="AA1391" s="66"/>
      <c r="AB1391" s="16"/>
      <c r="AC1391" s="66"/>
    </row>
    <row r="1392" spans="1:29" hidden="1" x14ac:dyDescent="0.3">
      <c r="A1392"/>
      <c r="E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3"/>
      <c r="R1392" s="17"/>
      <c r="S1392" s="11"/>
      <c r="T1392" s="17"/>
      <c r="V1392" s="16"/>
      <c r="W1392" s="66"/>
      <c r="X1392" s="16"/>
      <c r="Y1392" s="66"/>
      <c r="Z1392" s="16"/>
      <c r="AA1392" s="66"/>
      <c r="AB1392" s="16"/>
      <c r="AC1392" s="66"/>
    </row>
    <row r="1393" spans="1:29" hidden="1" x14ac:dyDescent="0.3">
      <c r="A1393"/>
      <c r="E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3"/>
      <c r="R1393" s="17"/>
      <c r="S1393" s="11"/>
      <c r="T1393" s="17"/>
      <c r="V1393" s="16"/>
      <c r="W1393" s="66"/>
      <c r="X1393" s="16"/>
      <c r="Y1393" s="66"/>
      <c r="Z1393" s="16"/>
      <c r="AA1393" s="66"/>
      <c r="AB1393" s="16"/>
      <c r="AC1393" s="66"/>
    </row>
    <row r="1394" spans="1:29" hidden="1" x14ac:dyDescent="0.3">
      <c r="A1394"/>
      <c r="E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3"/>
      <c r="R1394" s="17"/>
      <c r="S1394" s="11"/>
      <c r="T1394" s="17"/>
      <c r="V1394" s="16"/>
      <c r="W1394" s="66"/>
      <c r="X1394" s="16"/>
      <c r="Y1394" s="66"/>
      <c r="Z1394" s="16"/>
      <c r="AA1394" s="66"/>
      <c r="AB1394" s="16"/>
      <c r="AC1394" s="66"/>
    </row>
    <row r="1395" spans="1:29" hidden="1" x14ac:dyDescent="0.3">
      <c r="A1395"/>
      <c r="E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3"/>
      <c r="R1395" s="17"/>
      <c r="S1395" s="11"/>
      <c r="T1395" s="17"/>
      <c r="V1395" s="16"/>
      <c r="W1395" s="66"/>
      <c r="X1395" s="16"/>
      <c r="Y1395" s="66"/>
      <c r="Z1395" s="16"/>
      <c r="AA1395" s="66"/>
      <c r="AB1395" s="16"/>
      <c r="AC1395" s="66"/>
    </row>
    <row r="1396" spans="1:29" hidden="1" x14ac:dyDescent="0.3">
      <c r="A1396"/>
      <c r="E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3"/>
      <c r="R1396" s="17"/>
      <c r="S1396" s="11"/>
      <c r="T1396" s="17"/>
      <c r="V1396" s="16"/>
      <c r="W1396" s="66"/>
      <c r="X1396" s="16"/>
      <c r="Y1396" s="66"/>
      <c r="Z1396" s="16"/>
      <c r="AA1396" s="66"/>
      <c r="AB1396" s="16"/>
      <c r="AC1396" s="66"/>
    </row>
    <row r="1397" spans="1:29" hidden="1" x14ac:dyDescent="0.3">
      <c r="A1397"/>
      <c r="E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3"/>
      <c r="R1397" s="17"/>
      <c r="S1397" s="11"/>
      <c r="T1397" s="17"/>
      <c r="V1397" s="16"/>
      <c r="W1397" s="66"/>
      <c r="X1397" s="16"/>
      <c r="Y1397" s="66"/>
      <c r="Z1397" s="16"/>
      <c r="AA1397" s="66"/>
      <c r="AB1397" s="16"/>
      <c r="AC1397" s="66"/>
    </row>
    <row r="1398" spans="1:29" hidden="1" x14ac:dyDescent="0.3">
      <c r="A1398"/>
      <c r="E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3"/>
      <c r="R1398" s="17"/>
      <c r="S1398" s="11"/>
      <c r="T1398" s="17"/>
      <c r="V1398" s="16"/>
      <c r="W1398" s="66"/>
      <c r="X1398" s="16"/>
      <c r="Y1398" s="66"/>
      <c r="Z1398" s="16"/>
      <c r="AA1398" s="66"/>
      <c r="AB1398" s="16"/>
      <c r="AC1398" s="66"/>
    </row>
    <row r="1399" spans="1:29" hidden="1" x14ac:dyDescent="0.3">
      <c r="A1399"/>
      <c r="E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3"/>
      <c r="R1399" s="17"/>
      <c r="S1399" s="11"/>
      <c r="T1399" s="17"/>
      <c r="V1399" s="16"/>
      <c r="W1399" s="66"/>
      <c r="X1399" s="16"/>
      <c r="Y1399" s="66"/>
      <c r="Z1399" s="16"/>
      <c r="AA1399" s="66"/>
      <c r="AB1399" s="16"/>
      <c r="AC1399" s="66"/>
    </row>
    <row r="1400" spans="1:29" hidden="1" x14ac:dyDescent="0.3">
      <c r="A1400"/>
      <c r="E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3"/>
      <c r="R1400" s="17"/>
      <c r="S1400" s="11"/>
      <c r="T1400" s="17"/>
      <c r="V1400" s="16"/>
      <c r="W1400" s="66"/>
      <c r="X1400" s="16"/>
      <c r="Y1400" s="66"/>
      <c r="Z1400" s="16"/>
      <c r="AA1400" s="66"/>
      <c r="AB1400" s="16"/>
      <c r="AC1400" s="66"/>
    </row>
    <row r="1401" spans="1:29" hidden="1" x14ac:dyDescent="0.3">
      <c r="A1401"/>
      <c r="E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3"/>
      <c r="R1401" s="17"/>
      <c r="S1401" s="11"/>
      <c r="T1401" s="17"/>
      <c r="V1401" s="16"/>
      <c r="W1401" s="66"/>
      <c r="X1401" s="16"/>
      <c r="Y1401" s="66"/>
      <c r="Z1401" s="16"/>
      <c r="AA1401" s="66"/>
      <c r="AB1401" s="16"/>
      <c r="AC1401" s="66"/>
    </row>
    <row r="1402" spans="1:29" hidden="1" x14ac:dyDescent="0.3">
      <c r="A1402"/>
      <c r="E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3"/>
      <c r="R1402" s="17"/>
      <c r="S1402" s="11"/>
      <c r="T1402" s="17"/>
      <c r="V1402" s="16"/>
      <c r="W1402" s="66"/>
      <c r="X1402" s="16"/>
      <c r="Y1402" s="66"/>
      <c r="Z1402" s="16"/>
      <c r="AA1402" s="66"/>
      <c r="AB1402" s="16"/>
      <c r="AC1402" s="66"/>
    </row>
    <row r="1403" spans="1:29" hidden="1" x14ac:dyDescent="0.3">
      <c r="A1403"/>
      <c r="E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3"/>
      <c r="R1403" s="17"/>
      <c r="S1403" s="11"/>
      <c r="T1403" s="17"/>
      <c r="V1403" s="16"/>
      <c r="W1403" s="66"/>
      <c r="X1403" s="16"/>
      <c r="Y1403" s="66"/>
      <c r="Z1403" s="16"/>
      <c r="AA1403" s="66"/>
      <c r="AB1403" s="16"/>
      <c r="AC1403" s="66"/>
    </row>
    <row r="1404" spans="1:29" hidden="1" x14ac:dyDescent="0.3">
      <c r="A1404"/>
      <c r="E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3"/>
      <c r="R1404" s="17"/>
      <c r="S1404" s="11"/>
      <c r="T1404" s="17"/>
      <c r="V1404" s="16"/>
      <c r="W1404" s="66"/>
      <c r="X1404" s="16"/>
      <c r="Y1404" s="66"/>
      <c r="Z1404" s="16"/>
      <c r="AA1404" s="66"/>
      <c r="AB1404" s="16"/>
      <c r="AC1404" s="66"/>
    </row>
    <row r="1405" spans="1:29" hidden="1" x14ac:dyDescent="0.3">
      <c r="A1405"/>
      <c r="E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3"/>
      <c r="R1405" s="17"/>
      <c r="S1405" s="11"/>
      <c r="T1405" s="17"/>
      <c r="V1405" s="16"/>
      <c r="W1405" s="66"/>
      <c r="X1405" s="16"/>
      <c r="Y1405" s="66"/>
      <c r="Z1405" s="16"/>
      <c r="AA1405" s="66"/>
      <c r="AB1405" s="16"/>
      <c r="AC1405" s="66"/>
    </row>
    <row r="1406" spans="1:29" hidden="1" x14ac:dyDescent="0.3">
      <c r="A1406"/>
      <c r="E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3"/>
      <c r="R1406" s="17"/>
      <c r="S1406" s="11"/>
      <c r="T1406" s="17"/>
      <c r="V1406" s="16"/>
      <c r="W1406" s="66"/>
      <c r="X1406" s="16"/>
      <c r="Y1406" s="66"/>
      <c r="Z1406" s="16"/>
      <c r="AA1406" s="66"/>
      <c r="AB1406" s="16"/>
      <c r="AC1406" s="66"/>
    </row>
    <row r="1407" spans="1:29" hidden="1" x14ac:dyDescent="0.3">
      <c r="A1407"/>
      <c r="E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3"/>
      <c r="R1407" s="17"/>
      <c r="S1407" s="11"/>
      <c r="T1407" s="17"/>
      <c r="V1407" s="16"/>
      <c r="W1407" s="66"/>
      <c r="X1407" s="16"/>
      <c r="Y1407" s="66"/>
      <c r="Z1407" s="16"/>
      <c r="AA1407" s="66"/>
      <c r="AB1407" s="16"/>
      <c r="AC1407" s="66"/>
    </row>
    <row r="1408" spans="1:29" hidden="1" x14ac:dyDescent="0.3">
      <c r="A1408"/>
      <c r="E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3"/>
      <c r="R1408" s="17"/>
      <c r="S1408" s="11"/>
      <c r="T1408" s="17"/>
      <c r="V1408" s="16"/>
      <c r="W1408" s="66"/>
      <c r="X1408" s="16"/>
      <c r="Y1408" s="66"/>
      <c r="Z1408" s="16"/>
      <c r="AA1408" s="66"/>
      <c r="AB1408" s="16"/>
      <c r="AC1408" s="66"/>
    </row>
    <row r="1409" spans="1:29" hidden="1" x14ac:dyDescent="0.3">
      <c r="A1409"/>
      <c r="E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3"/>
      <c r="R1409" s="17"/>
      <c r="S1409" s="11"/>
      <c r="T1409" s="17"/>
      <c r="V1409" s="16"/>
      <c r="W1409" s="66"/>
      <c r="X1409" s="16"/>
      <c r="Y1409" s="66"/>
      <c r="Z1409" s="16"/>
      <c r="AA1409" s="66"/>
      <c r="AB1409" s="16"/>
      <c r="AC1409" s="66"/>
    </row>
    <row r="1410" spans="1:29" hidden="1" x14ac:dyDescent="0.3">
      <c r="A1410"/>
      <c r="E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3"/>
      <c r="R1410" s="17"/>
      <c r="S1410" s="11"/>
      <c r="T1410" s="17"/>
      <c r="V1410" s="16"/>
      <c r="W1410" s="66"/>
      <c r="X1410" s="16"/>
      <c r="Y1410" s="66"/>
      <c r="Z1410" s="16"/>
      <c r="AA1410" s="66"/>
      <c r="AB1410" s="16"/>
      <c r="AC1410" s="66"/>
    </row>
    <row r="1411" spans="1:29" hidden="1" x14ac:dyDescent="0.3">
      <c r="A1411"/>
      <c r="E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3"/>
      <c r="R1411" s="17"/>
      <c r="S1411" s="11"/>
      <c r="T1411" s="17"/>
      <c r="V1411" s="16"/>
      <c r="W1411" s="66"/>
      <c r="X1411" s="16"/>
      <c r="Y1411" s="66"/>
      <c r="Z1411" s="16"/>
      <c r="AA1411" s="66"/>
      <c r="AB1411" s="16"/>
      <c r="AC1411" s="66"/>
    </row>
    <row r="1412" spans="1:29" hidden="1" x14ac:dyDescent="0.3">
      <c r="A1412"/>
      <c r="E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3"/>
      <c r="R1412" s="17"/>
      <c r="S1412" s="11"/>
      <c r="T1412" s="17"/>
      <c r="V1412" s="16"/>
      <c r="W1412" s="66"/>
      <c r="X1412" s="16"/>
      <c r="Y1412" s="66"/>
      <c r="Z1412" s="16"/>
      <c r="AA1412" s="66"/>
      <c r="AB1412" s="16"/>
      <c r="AC1412" s="66"/>
    </row>
    <row r="1413" spans="1:29" hidden="1" x14ac:dyDescent="0.3">
      <c r="A1413"/>
      <c r="E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3"/>
      <c r="R1413" s="17"/>
      <c r="S1413" s="11"/>
      <c r="T1413" s="17"/>
      <c r="V1413" s="16"/>
      <c r="W1413" s="66"/>
      <c r="X1413" s="16"/>
      <c r="Y1413" s="66"/>
      <c r="Z1413" s="16"/>
      <c r="AA1413" s="66"/>
      <c r="AB1413" s="16"/>
      <c r="AC1413" s="66"/>
    </row>
    <row r="1414" spans="1:29" hidden="1" x14ac:dyDescent="0.3">
      <c r="A1414"/>
      <c r="E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3"/>
      <c r="R1414" s="17"/>
      <c r="S1414" s="11"/>
      <c r="T1414" s="17"/>
      <c r="V1414" s="16"/>
      <c r="W1414" s="66"/>
      <c r="X1414" s="16"/>
      <c r="Y1414" s="66"/>
      <c r="Z1414" s="16"/>
      <c r="AA1414" s="66"/>
      <c r="AB1414" s="16"/>
      <c r="AC1414" s="66"/>
    </row>
    <row r="1415" spans="1:29" hidden="1" x14ac:dyDescent="0.3">
      <c r="A1415"/>
      <c r="E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3"/>
      <c r="R1415" s="17"/>
      <c r="S1415" s="11"/>
      <c r="T1415" s="17"/>
      <c r="V1415" s="16"/>
      <c r="W1415" s="66"/>
      <c r="X1415" s="16"/>
      <c r="Y1415" s="66"/>
      <c r="Z1415" s="16"/>
      <c r="AA1415" s="66"/>
      <c r="AB1415" s="16"/>
      <c r="AC1415" s="66"/>
    </row>
    <row r="1416" spans="1:29" hidden="1" x14ac:dyDescent="0.3">
      <c r="A1416"/>
      <c r="E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3"/>
      <c r="R1416" s="17"/>
      <c r="S1416" s="11"/>
      <c r="T1416" s="17"/>
      <c r="V1416" s="16"/>
      <c r="W1416" s="66"/>
      <c r="X1416" s="16"/>
      <c r="Y1416" s="66"/>
      <c r="Z1416" s="16"/>
      <c r="AA1416" s="66"/>
      <c r="AB1416" s="16"/>
      <c r="AC1416" s="66"/>
    </row>
    <row r="1417" spans="1:29" hidden="1" x14ac:dyDescent="0.3">
      <c r="A1417"/>
      <c r="E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3"/>
      <c r="R1417" s="17"/>
      <c r="S1417" s="11"/>
      <c r="T1417" s="17"/>
      <c r="V1417" s="16"/>
      <c r="W1417" s="66"/>
      <c r="X1417" s="16"/>
      <c r="Y1417" s="66"/>
      <c r="Z1417" s="16"/>
      <c r="AA1417" s="66"/>
      <c r="AB1417" s="16"/>
      <c r="AC1417" s="66"/>
    </row>
    <row r="1418" spans="1:29" hidden="1" x14ac:dyDescent="0.3">
      <c r="A1418"/>
      <c r="E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3"/>
      <c r="R1418" s="17"/>
      <c r="S1418" s="11"/>
      <c r="T1418" s="17"/>
      <c r="V1418" s="16"/>
      <c r="W1418" s="66"/>
      <c r="X1418" s="16"/>
      <c r="Y1418" s="66"/>
      <c r="Z1418" s="16"/>
      <c r="AA1418" s="66"/>
      <c r="AB1418" s="16"/>
      <c r="AC1418" s="66"/>
    </row>
    <row r="1419" spans="1:29" hidden="1" x14ac:dyDescent="0.3">
      <c r="A1419"/>
      <c r="E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3"/>
      <c r="R1419" s="17"/>
      <c r="S1419" s="11"/>
      <c r="T1419" s="17"/>
      <c r="V1419" s="16"/>
      <c r="W1419" s="66"/>
      <c r="X1419" s="16"/>
      <c r="Y1419" s="66"/>
      <c r="Z1419" s="16"/>
      <c r="AA1419" s="66"/>
      <c r="AB1419" s="16"/>
      <c r="AC1419" s="66"/>
    </row>
    <row r="1420" spans="1:29" hidden="1" x14ac:dyDescent="0.3">
      <c r="A1420"/>
      <c r="E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3"/>
      <c r="R1420" s="17"/>
      <c r="S1420" s="11"/>
      <c r="T1420" s="17"/>
      <c r="V1420" s="16"/>
      <c r="W1420" s="66"/>
      <c r="X1420" s="16"/>
      <c r="Y1420" s="66"/>
      <c r="Z1420" s="16"/>
      <c r="AA1420" s="66"/>
      <c r="AB1420" s="16"/>
      <c r="AC1420" s="66"/>
    </row>
    <row r="1421" spans="1:29" hidden="1" x14ac:dyDescent="0.3">
      <c r="A1421"/>
      <c r="E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3"/>
      <c r="R1421" s="17"/>
      <c r="S1421" s="11"/>
      <c r="T1421" s="17"/>
      <c r="V1421" s="16"/>
      <c r="W1421" s="66"/>
      <c r="X1421" s="16"/>
      <c r="Y1421" s="66"/>
      <c r="Z1421" s="16"/>
      <c r="AA1421" s="66"/>
      <c r="AB1421" s="16"/>
      <c r="AC1421" s="66"/>
    </row>
    <row r="1422" spans="1:29" hidden="1" x14ac:dyDescent="0.3">
      <c r="A1422"/>
      <c r="E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3"/>
      <c r="R1422" s="17"/>
      <c r="S1422" s="11"/>
      <c r="T1422" s="17"/>
      <c r="V1422" s="16"/>
      <c r="W1422" s="66"/>
      <c r="X1422" s="16"/>
      <c r="Y1422" s="66"/>
      <c r="Z1422" s="16"/>
      <c r="AA1422" s="66"/>
      <c r="AB1422" s="16"/>
      <c r="AC1422" s="66"/>
    </row>
    <row r="1423" spans="1:29" hidden="1" x14ac:dyDescent="0.3">
      <c r="A1423"/>
      <c r="E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3"/>
      <c r="R1423" s="17"/>
      <c r="S1423" s="11"/>
      <c r="T1423" s="17"/>
      <c r="V1423" s="16"/>
      <c r="W1423" s="66"/>
      <c r="X1423" s="16"/>
      <c r="Y1423" s="66"/>
      <c r="Z1423" s="16"/>
      <c r="AA1423" s="66"/>
      <c r="AB1423" s="16"/>
      <c r="AC1423" s="66"/>
    </row>
    <row r="1424" spans="1:29" hidden="1" x14ac:dyDescent="0.3">
      <c r="A1424"/>
      <c r="E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3"/>
      <c r="R1424" s="17"/>
      <c r="S1424" s="11"/>
      <c r="T1424" s="17"/>
      <c r="V1424" s="16"/>
      <c r="W1424" s="66"/>
      <c r="X1424" s="16"/>
      <c r="Y1424" s="66"/>
      <c r="Z1424" s="16"/>
      <c r="AA1424" s="66"/>
      <c r="AB1424" s="16"/>
      <c r="AC1424" s="66"/>
    </row>
    <row r="1425" spans="1:29" hidden="1" x14ac:dyDescent="0.3">
      <c r="A1425"/>
      <c r="E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3"/>
      <c r="R1425" s="17"/>
      <c r="S1425" s="11"/>
      <c r="T1425" s="17"/>
      <c r="V1425" s="16"/>
      <c r="W1425" s="66"/>
      <c r="X1425" s="16"/>
      <c r="Y1425" s="66"/>
      <c r="Z1425" s="16"/>
      <c r="AA1425" s="66"/>
      <c r="AB1425" s="16"/>
      <c r="AC1425" s="66"/>
    </row>
    <row r="1426" spans="1:29" hidden="1" x14ac:dyDescent="0.3">
      <c r="A1426"/>
      <c r="E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3"/>
      <c r="R1426" s="17"/>
      <c r="S1426" s="11"/>
      <c r="T1426" s="17"/>
      <c r="V1426" s="16"/>
      <c r="W1426" s="66"/>
      <c r="X1426" s="16"/>
      <c r="Y1426" s="66"/>
      <c r="Z1426" s="16"/>
      <c r="AA1426" s="66"/>
      <c r="AB1426" s="16"/>
      <c r="AC1426" s="66"/>
    </row>
    <row r="1427" spans="1:29" hidden="1" x14ac:dyDescent="0.3">
      <c r="A1427"/>
      <c r="E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3"/>
      <c r="R1427" s="17"/>
      <c r="S1427" s="11"/>
      <c r="T1427" s="17"/>
      <c r="V1427" s="16"/>
      <c r="W1427" s="66"/>
      <c r="X1427" s="16"/>
      <c r="Y1427" s="66"/>
      <c r="Z1427" s="16"/>
      <c r="AA1427" s="66"/>
      <c r="AB1427" s="16"/>
      <c r="AC1427" s="66"/>
    </row>
    <row r="1428" spans="1:29" hidden="1" x14ac:dyDescent="0.3">
      <c r="A1428"/>
      <c r="E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3"/>
      <c r="R1428" s="17"/>
      <c r="S1428" s="11"/>
      <c r="T1428" s="17"/>
      <c r="V1428" s="16"/>
      <c r="W1428" s="66"/>
      <c r="X1428" s="16"/>
      <c r="Y1428" s="66"/>
      <c r="Z1428" s="16"/>
      <c r="AA1428" s="66"/>
      <c r="AB1428" s="16"/>
      <c r="AC1428" s="66"/>
    </row>
    <row r="1429" spans="1:29" hidden="1" x14ac:dyDescent="0.3">
      <c r="A1429"/>
      <c r="E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3"/>
      <c r="R1429" s="17"/>
      <c r="S1429" s="11"/>
      <c r="T1429" s="17"/>
      <c r="V1429" s="16"/>
      <c r="W1429" s="66"/>
      <c r="X1429" s="16"/>
      <c r="Y1429" s="66"/>
      <c r="Z1429" s="16"/>
      <c r="AA1429" s="66"/>
      <c r="AB1429" s="16"/>
      <c r="AC1429" s="66"/>
    </row>
    <row r="1430" spans="1:29" hidden="1" x14ac:dyDescent="0.3">
      <c r="A1430"/>
      <c r="E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3"/>
      <c r="R1430" s="17"/>
      <c r="S1430" s="11"/>
      <c r="T1430" s="17"/>
      <c r="V1430" s="16"/>
      <c r="W1430" s="66"/>
      <c r="X1430" s="16"/>
      <c r="Y1430" s="66"/>
      <c r="Z1430" s="16"/>
      <c r="AA1430" s="66"/>
      <c r="AB1430" s="16"/>
      <c r="AC1430" s="66"/>
    </row>
    <row r="1431" spans="1:29" hidden="1" x14ac:dyDescent="0.3">
      <c r="A1431"/>
      <c r="E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3"/>
      <c r="R1431" s="17"/>
      <c r="S1431" s="11"/>
      <c r="T1431" s="17"/>
      <c r="V1431" s="16"/>
      <c r="W1431" s="66"/>
      <c r="X1431" s="16"/>
      <c r="Y1431" s="66"/>
      <c r="Z1431" s="16"/>
      <c r="AA1431" s="66"/>
      <c r="AB1431" s="16"/>
      <c r="AC1431" s="66"/>
    </row>
    <row r="1432" spans="1:29" hidden="1" x14ac:dyDescent="0.3">
      <c r="A1432"/>
      <c r="E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3"/>
      <c r="R1432" s="17"/>
      <c r="S1432" s="11"/>
      <c r="T1432" s="17"/>
      <c r="V1432" s="16"/>
      <c r="W1432" s="66"/>
      <c r="X1432" s="16"/>
      <c r="Y1432" s="66"/>
      <c r="Z1432" s="16"/>
      <c r="AA1432" s="66"/>
      <c r="AB1432" s="16"/>
      <c r="AC1432" s="66"/>
    </row>
    <row r="1433" spans="1:29" hidden="1" x14ac:dyDescent="0.3">
      <c r="A1433"/>
      <c r="E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3"/>
      <c r="R1433" s="17"/>
      <c r="S1433" s="11"/>
      <c r="T1433" s="17"/>
      <c r="V1433" s="16"/>
      <c r="W1433" s="66"/>
      <c r="X1433" s="16"/>
      <c r="Y1433" s="66"/>
      <c r="Z1433" s="16"/>
      <c r="AA1433" s="66"/>
      <c r="AB1433" s="16"/>
      <c r="AC1433" s="66"/>
    </row>
    <row r="1434" spans="1:29" hidden="1" x14ac:dyDescent="0.3">
      <c r="A1434"/>
      <c r="E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3"/>
      <c r="R1434" s="17"/>
      <c r="S1434" s="11"/>
      <c r="T1434" s="17"/>
      <c r="V1434" s="16"/>
      <c r="W1434" s="66"/>
      <c r="X1434" s="16"/>
      <c r="Y1434" s="66"/>
      <c r="Z1434" s="16"/>
      <c r="AA1434" s="66"/>
      <c r="AB1434" s="16"/>
      <c r="AC1434" s="66"/>
    </row>
    <row r="1435" spans="1:29" hidden="1" x14ac:dyDescent="0.3">
      <c r="A1435"/>
      <c r="E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3"/>
      <c r="R1435" s="17"/>
      <c r="S1435" s="11"/>
      <c r="T1435" s="17"/>
      <c r="V1435" s="16"/>
      <c r="W1435" s="66"/>
      <c r="X1435" s="16"/>
      <c r="Y1435" s="66"/>
      <c r="Z1435" s="16"/>
      <c r="AA1435" s="66"/>
      <c r="AB1435" s="16"/>
      <c r="AC1435" s="66"/>
    </row>
    <row r="1436" spans="1:29" hidden="1" x14ac:dyDescent="0.3">
      <c r="A1436"/>
      <c r="E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3"/>
      <c r="R1436" s="17"/>
      <c r="S1436" s="11"/>
      <c r="T1436" s="17"/>
      <c r="V1436" s="16"/>
      <c r="W1436" s="66"/>
      <c r="X1436" s="16"/>
      <c r="Y1436" s="66"/>
      <c r="Z1436" s="16"/>
      <c r="AA1436" s="66"/>
      <c r="AB1436" s="16"/>
      <c r="AC1436" s="66"/>
    </row>
    <row r="1437" spans="1:29" hidden="1" x14ac:dyDescent="0.3">
      <c r="A1437"/>
      <c r="E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3"/>
      <c r="R1437" s="17"/>
      <c r="S1437" s="11"/>
      <c r="T1437" s="17"/>
      <c r="V1437" s="16"/>
      <c r="W1437" s="66"/>
      <c r="X1437" s="16"/>
      <c r="Y1437" s="66"/>
      <c r="Z1437" s="16"/>
      <c r="AA1437" s="66"/>
      <c r="AB1437" s="16"/>
      <c r="AC1437" s="66"/>
    </row>
    <row r="1438" spans="1:29" hidden="1" x14ac:dyDescent="0.3">
      <c r="A1438"/>
      <c r="E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3"/>
      <c r="R1438" s="17"/>
      <c r="S1438" s="11"/>
      <c r="T1438" s="17"/>
      <c r="V1438" s="16"/>
      <c r="W1438" s="66"/>
      <c r="X1438" s="16"/>
      <c r="Y1438" s="66"/>
      <c r="Z1438" s="16"/>
      <c r="AA1438" s="66"/>
      <c r="AB1438" s="16"/>
      <c r="AC1438" s="66"/>
    </row>
    <row r="1439" spans="1:29" hidden="1" x14ac:dyDescent="0.3">
      <c r="A1439"/>
      <c r="E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3"/>
      <c r="R1439" s="17"/>
      <c r="S1439" s="11"/>
      <c r="T1439" s="17"/>
      <c r="V1439" s="16"/>
      <c r="W1439" s="66"/>
      <c r="X1439" s="16"/>
      <c r="Y1439" s="66"/>
      <c r="Z1439" s="16"/>
      <c r="AA1439" s="66"/>
      <c r="AB1439" s="16"/>
      <c r="AC1439" s="66"/>
    </row>
    <row r="1440" spans="1:29" hidden="1" x14ac:dyDescent="0.3">
      <c r="A1440"/>
      <c r="E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3"/>
      <c r="R1440" s="17"/>
      <c r="S1440" s="11"/>
      <c r="T1440" s="17"/>
      <c r="V1440" s="16"/>
      <c r="W1440" s="66"/>
      <c r="X1440" s="16"/>
      <c r="Y1440" s="66"/>
      <c r="Z1440" s="16"/>
      <c r="AA1440" s="66"/>
      <c r="AB1440" s="16"/>
      <c r="AC1440" s="66"/>
    </row>
    <row r="1441" spans="1:29" hidden="1" x14ac:dyDescent="0.3">
      <c r="A1441"/>
      <c r="E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3"/>
      <c r="R1441" s="17"/>
      <c r="S1441" s="11"/>
      <c r="T1441" s="17"/>
      <c r="V1441" s="16"/>
      <c r="W1441" s="66"/>
      <c r="X1441" s="16"/>
      <c r="Y1441" s="66"/>
      <c r="Z1441" s="16"/>
      <c r="AA1441" s="66"/>
      <c r="AB1441" s="16"/>
      <c r="AC1441" s="66"/>
    </row>
    <row r="1442" spans="1:29" hidden="1" x14ac:dyDescent="0.3">
      <c r="A1442"/>
      <c r="E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3"/>
      <c r="R1442" s="17"/>
      <c r="S1442" s="11"/>
      <c r="T1442" s="17"/>
      <c r="V1442" s="16"/>
      <c r="W1442" s="66"/>
      <c r="X1442" s="16"/>
      <c r="Y1442" s="66"/>
      <c r="Z1442" s="16"/>
      <c r="AA1442" s="66"/>
      <c r="AB1442" s="16"/>
      <c r="AC1442" s="66"/>
    </row>
    <row r="1443" spans="1:29" hidden="1" x14ac:dyDescent="0.3">
      <c r="A1443"/>
      <c r="E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3"/>
      <c r="R1443" s="17"/>
      <c r="S1443" s="11"/>
      <c r="T1443" s="17"/>
      <c r="V1443" s="16"/>
      <c r="W1443" s="66"/>
      <c r="X1443" s="16"/>
      <c r="Y1443" s="66"/>
      <c r="Z1443" s="16"/>
      <c r="AA1443" s="66"/>
      <c r="AB1443" s="16"/>
      <c r="AC1443" s="66"/>
    </row>
    <row r="1444" spans="1:29" hidden="1" x14ac:dyDescent="0.3">
      <c r="A1444"/>
      <c r="E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3"/>
      <c r="R1444" s="17"/>
      <c r="S1444" s="11"/>
      <c r="T1444" s="17"/>
      <c r="V1444" s="16"/>
      <c r="W1444" s="66"/>
      <c r="X1444" s="16"/>
      <c r="Y1444" s="66"/>
      <c r="Z1444" s="16"/>
      <c r="AA1444" s="66"/>
      <c r="AB1444" s="16"/>
      <c r="AC1444" s="66"/>
    </row>
    <row r="1445" spans="1:29" hidden="1" x14ac:dyDescent="0.3">
      <c r="A1445"/>
      <c r="E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3"/>
      <c r="R1445" s="17"/>
      <c r="S1445" s="11"/>
      <c r="T1445" s="17"/>
      <c r="V1445" s="16"/>
      <c r="W1445" s="66"/>
      <c r="X1445" s="16"/>
      <c r="Y1445" s="66"/>
      <c r="Z1445" s="16"/>
      <c r="AA1445" s="66"/>
      <c r="AB1445" s="16"/>
      <c r="AC1445" s="66"/>
    </row>
    <row r="1446" spans="1:29" hidden="1" x14ac:dyDescent="0.3">
      <c r="A1446"/>
      <c r="E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3"/>
      <c r="R1446" s="17"/>
      <c r="S1446" s="11"/>
      <c r="T1446" s="17"/>
      <c r="V1446" s="16"/>
      <c r="W1446" s="66"/>
      <c r="X1446" s="16"/>
      <c r="Y1446" s="66"/>
      <c r="Z1446" s="16"/>
      <c r="AA1446" s="66"/>
      <c r="AB1446" s="16"/>
      <c r="AC1446" s="66"/>
    </row>
    <row r="1447" spans="1:29" hidden="1" x14ac:dyDescent="0.3">
      <c r="A1447"/>
      <c r="E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3"/>
      <c r="R1447" s="17"/>
      <c r="S1447" s="11"/>
      <c r="T1447" s="17"/>
      <c r="V1447" s="16"/>
      <c r="W1447" s="66"/>
      <c r="X1447" s="16"/>
      <c r="Y1447" s="66"/>
      <c r="Z1447" s="16"/>
      <c r="AA1447" s="66"/>
      <c r="AB1447" s="16"/>
      <c r="AC1447" s="66"/>
    </row>
    <row r="1448" spans="1:29" hidden="1" x14ac:dyDescent="0.3">
      <c r="A1448"/>
      <c r="E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3"/>
      <c r="R1448" s="17"/>
      <c r="S1448" s="11"/>
      <c r="T1448" s="17"/>
      <c r="V1448" s="16"/>
      <c r="W1448" s="66"/>
      <c r="X1448" s="16"/>
      <c r="Y1448" s="66"/>
      <c r="Z1448" s="16"/>
      <c r="AA1448" s="66"/>
      <c r="AB1448" s="16"/>
      <c r="AC1448" s="66"/>
    </row>
    <row r="1449" spans="1:29" hidden="1" x14ac:dyDescent="0.3">
      <c r="A1449"/>
      <c r="E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3"/>
      <c r="R1449" s="17"/>
      <c r="S1449" s="11"/>
      <c r="T1449" s="17"/>
      <c r="V1449" s="16"/>
      <c r="W1449" s="66"/>
      <c r="X1449" s="16"/>
      <c r="Y1449" s="66"/>
      <c r="Z1449" s="16"/>
      <c r="AA1449" s="66"/>
      <c r="AB1449" s="16"/>
      <c r="AC1449" s="66"/>
    </row>
    <row r="1450" spans="1:29" hidden="1" x14ac:dyDescent="0.3">
      <c r="A1450"/>
      <c r="E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3"/>
      <c r="R1450" s="17"/>
      <c r="S1450" s="11"/>
      <c r="T1450" s="17"/>
      <c r="V1450" s="16"/>
      <c r="W1450" s="66"/>
      <c r="X1450" s="16"/>
      <c r="Y1450" s="66"/>
      <c r="Z1450" s="16"/>
      <c r="AA1450" s="66"/>
      <c r="AB1450" s="16"/>
      <c r="AC1450" s="66"/>
    </row>
    <row r="1451" spans="1:29" hidden="1" x14ac:dyDescent="0.3">
      <c r="A1451"/>
      <c r="E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3"/>
      <c r="R1451" s="17"/>
      <c r="S1451" s="11"/>
      <c r="T1451" s="17"/>
      <c r="V1451" s="16"/>
      <c r="W1451" s="66"/>
      <c r="X1451" s="16"/>
      <c r="Y1451" s="66"/>
      <c r="Z1451" s="16"/>
      <c r="AA1451" s="66"/>
      <c r="AB1451" s="16"/>
      <c r="AC1451" s="66"/>
    </row>
    <row r="1452" spans="1:29" hidden="1" x14ac:dyDescent="0.3">
      <c r="A1452"/>
      <c r="E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3"/>
      <c r="R1452" s="17"/>
      <c r="S1452" s="11"/>
      <c r="T1452" s="17"/>
      <c r="V1452" s="16"/>
      <c r="W1452" s="66"/>
      <c r="X1452" s="16"/>
      <c r="Y1452" s="66"/>
      <c r="Z1452" s="16"/>
      <c r="AA1452" s="66"/>
      <c r="AB1452" s="16"/>
      <c r="AC1452" s="66"/>
    </row>
    <row r="1453" spans="1:29" hidden="1" x14ac:dyDescent="0.3">
      <c r="A1453"/>
      <c r="E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3"/>
      <c r="R1453" s="17"/>
      <c r="S1453" s="11"/>
      <c r="T1453" s="17"/>
      <c r="V1453" s="16"/>
      <c r="W1453" s="66"/>
      <c r="X1453" s="16"/>
      <c r="Y1453" s="66"/>
      <c r="Z1453" s="16"/>
      <c r="AA1453" s="66"/>
      <c r="AB1453" s="16"/>
      <c r="AC1453" s="66"/>
    </row>
    <row r="1454" spans="1:29" hidden="1" x14ac:dyDescent="0.3">
      <c r="A1454"/>
      <c r="E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3"/>
      <c r="R1454" s="17"/>
      <c r="S1454" s="11"/>
      <c r="T1454" s="17"/>
      <c r="V1454" s="16"/>
      <c r="W1454" s="66"/>
      <c r="X1454" s="16"/>
      <c r="Y1454" s="66"/>
      <c r="Z1454" s="16"/>
      <c r="AA1454" s="66"/>
      <c r="AB1454" s="16"/>
      <c r="AC1454" s="66"/>
    </row>
    <row r="1455" spans="1:29" hidden="1" x14ac:dyDescent="0.3">
      <c r="A1455"/>
      <c r="E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3"/>
      <c r="R1455" s="17"/>
      <c r="S1455" s="11"/>
      <c r="T1455" s="17"/>
      <c r="V1455" s="16"/>
      <c r="W1455" s="66"/>
      <c r="X1455" s="16"/>
      <c r="Y1455" s="66"/>
      <c r="Z1455" s="16"/>
      <c r="AA1455" s="66"/>
      <c r="AB1455" s="16"/>
      <c r="AC1455" s="66"/>
    </row>
    <row r="1456" spans="1:29" hidden="1" x14ac:dyDescent="0.3">
      <c r="A1456"/>
      <c r="E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3"/>
      <c r="R1456" s="17"/>
      <c r="S1456" s="11"/>
      <c r="T1456" s="17"/>
      <c r="V1456" s="16"/>
      <c r="W1456" s="66"/>
      <c r="X1456" s="16"/>
      <c r="Y1456" s="66"/>
      <c r="Z1456" s="16"/>
      <c r="AA1456" s="66"/>
      <c r="AB1456" s="16"/>
      <c r="AC1456" s="66"/>
    </row>
    <row r="1457" spans="1:29" hidden="1" x14ac:dyDescent="0.3">
      <c r="A1457"/>
      <c r="E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3"/>
      <c r="R1457" s="17"/>
      <c r="S1457" s="11"/>
      <c r="T1457" s="17"/>
      <c r="V1457" s="16"/>
      <c r="W1457" s="66"/>
      <c r="X1457" s="16"/>
      <c r="Y1457" s="66"/>
      <c r="Z1457" s="16"/>
      <c r="AA1457" s="66"/>
      <c r="AB1457" s="16"/>
      <c r="AC1457" s="66"/>
    </row>
    <row r="1458" spans="1:29" hidden="1" x14ac:dyDescent="0.3">
      <c r="A1458"/>
      <c r="E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3"/>
      <c r="R1458" s="17"/>
      <c r="S1458" s="11"/>
      <c r="T1458" s="17"/>
      <c r="V1458" s="16"/>
      <c r="W1458" s="66"/>
      <c r="X1458" s="16"/>
      <c r="Y1458" s="66"/>
      <c r="Z1458" s="16"/>
      <c r="AA1458" s="66"/>
      <c r="AB1458" s="16"/>
      <c r="AC1458" s="66"/>
    </row>
    <row r="1459" spans="1:29" hidden="1" x14ac:dyDescent="0.3">
      <c r="A1459"/>
      <c r="E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3"/>
      <c r="R1459" s="17"/>
      <c r="S1459" s="11"/>
      <c r="T1459" s="17"/>
      <c r="V1459" s="16"/>
      <c r="W1459" s="66"/>
      <c r="X1459" s="16"/>
      <c r="Y1459" s="66"/>
      <c r="Z1459" s="16"/>
      <c r="AA1459" s="66"/>
      <c r="AB1459" s="16"/>
      <c r="AC1459" s="66"/>
    </row>
    <row r="1460" spans="1:29" hidden="1" x14ac:dyDescent="0.3">
      <c r="A1460"/>
      <c r="E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3"/>
      <c r="R1460" s="17"/>
      <c r="S1460" s="11"/>
      <c r="T1460" s="17"/>
      <c r="V1460" s="16"/>
      <c r="W1460" s="66"/>
      <c r="X1460" s="16"/>
      <c r="Y1460" s="66"/>
      <c r="Z1460" s="16"/>
      <c r="AA1460" s="66"/>
      <c r="AB1460" s="16"/>
      <c r="AC1460" s="66"/>
    </row>
    <row r="1461" spans="1:29" hidden="1" x14ac:dyDescent="0.3">
      <c r="A1461"/>
      <c r="E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3"/>
      <c r="R1461" s="17"/>
      <c r="S1461" s="11"/>
      <c r="T1461" s="17"/>
      <c r="V1461" s="16"/>
      <c r="W1461" s="66"/>
      <c r="X1461" s="16"/>
      <c r="Y1461" s="66"/>
      <c r="Z1461" s="16"/>
      <c r="AA1461" s="66"/>
      <c r="AB1461" s="16"/>
      <c r="AC1461" s="66"/>
    </row>
    <row r="1462" spans="1:29" hidden="1" x14ac:dyDescent="0.3">
      <c r="A1462"/>
      <c r="E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3"/>
      <c r="R1462" s="17"/>
      <c r="S1462" s="11"/>
      <c r="T1462" s="17"/>
      <c r="V1462" s="16"/>
      <c r="W1462" s="66"/>
      <c r="X1462" s="16"/>
      <c r="Y1462" s="66"/>
      <c r="Z1462" s="16"/>
      <c r="AA1462" s="66"/>
      <c r="AB1462" s="16"/>
      <c r="AC1462" s="66"/>
    </row>
    <row r="1463" spans="1:29" hidden="1" x14ac:dyDescent="0.3">
      <c r="A1463"/>
      <c r="E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3"/>
      <c r="R1463" s="17"/>
      <c r="S1463" s="11"/>
      <c r="T1463" s="17"/>
      <c r="V1463" s="16"/>
      <c r="W1463" s="66"/>
      <c r="X1463" s="16"/>
      <c r="Y1463" s="66"/>
      <c r="Z1463" s="16"/>
      <c r="AA1463" s="66"/>
      <c r="AB1463" s="16"/>
      <c r="AC1463" s="66"/>
    </row>
    <row r="1464" spans="1:29" hidden="1" x14ac:dyDescent="0.3">
      <c r="A1464"/>
      <c r="E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3"/>
      <c r="R1464" s="17"/>
      <c r="S1464" s="11"/>
      <c r="T1464" s="17"/>
      <c r="V1464" s="16"/>
      <c r="W1464" s="66"/>
      <c r="X1464" s="16"/>
      <c r="Y1464" s="66"/>
      <c r="Z1464" s="16"/>
      <c r="AA1464" s="66"/>
      <c r="AB1464" s="16"/>
      <c r="AC1464" s="66"/>
    </row>
    <row r="1465" spans="1:29" hidden="1" x14ac:dyDescent="0.3">
      <c r="A1465"/>
      <c r="E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3"/>
      <c r="R1465" s="17"/>
      <c r="S1465" s="11"/>
      <c r="T1465" s="17"/>
      <c r="V1465" s="16"/>
      <c r="W1465" s="66"/>
      <c r="X1465" s="16"/>
      <c r="Y1465" s="66"/>
      <c r="Z1465" s="16"/>
      <c r="AA1465" s="66"/>
      <c r="AB1465" s="16"/>
      <c r="AC1465" s="66"/>
    </row>
    <row r="1466" spans="1:29" hidden="1" x14ac:dyDescent="0.3">
      <c r="A1466"/>
      <c r="E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3"/>
      <c r="R1466" s="17"/>
      <c r="S1466" s="11"/>
      <c r="T1466" s="17"/>
      <c r="V1466" s="16"/>
      <c r="W1466" s="66"/>
      <c r="X1466" s="16"/>
      <c r="Y1466" s="66"/>
      <c r="Z1466" s="16"/>
      <c r="AA1466" s="66"/>
      <c r="AB1466" s="16"/>
      <c r="AC1466" s="66"/>
    </row>
    <row r="1467" spans="1:29" hidden="1" x14ac:dyDescent="0.3">
      <c r="A1467"/>
      <c r="E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3"/>
      <c r="R1467" s="17"/>
      <c r="S1467" s="11"/>
      <c r="T1467" s="17"/>
      <c r="V1467" s="16"/>
      <c r="W1467" s="66"/>
      <c r="X1467" s="16"/>
      <c r="Y1467" s="66"/>
      <c r="Z1467" s="16"/>
      <c r="AA1467" s="66"/>
      <c r="AB1467" s="16"/>
      <c r="AC1467" s="66"/>
    </row>
    <row r="1468" spans="1:29" hidden="1" x14ac:dyDescent="0.3">
      <c r="A1468"/>
      <c r="E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3"/>
      <c r="R1468" s="17"/>
      <c r="S1468" s="11"/>
      <c r="T1468" s="17"/>
      <c r="V1468" s="16"/>
      <c r="W1468" s="66"/>
      <c r="X1468" s="16"/>
      <c r="Y1468" s="66"/>
      <c r="Z1468" s="16"/>
      <c r="AA1468" s="66"/>
      <c r="AB1468" s="16"/>
      <c r="AC1468" s="66"/>
    </row>
    <row r="1469" spans="1:29" hidden="1" x14ac:dyDescent="0.3">
      <c r="A1469"/>
      <c r="E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3"/>
      <c r="R1469" s="17"/>
      <c r="S1469" s="11"/>
      <c r="T1469" s="17"/>
      <c r="V1469" s="16"/>
      <c r="W1469" s="66"/>
      <c r="X1469" s="16"/>
      <c r="Y1469" s="66"/>
      <c r="Z1469" s="16"/>
      <c r="AA1469" s="66"/>
      <c r="AB1469" s="16"/>
      <c r="AC1469" s="66"/>
    </row>
    <row r="1470" spans="1:29" hidden="1" x14ac:dyDescent="0.3">
      <c r="A1470"/>
      <c r="E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3"/>
      <c r="R1470" s="17"/>
      <c r="S1470" s="11"/>
      <c r="T1470" s="17"/>
      <c r="V1470" s="16"/>
      <c r="W1470" s="66"/>
      <c r="X1470" s="16"/>
      <c r="Y1470" s="66"/>
      <c r="Z1470" s="16"/>
      <c r="AA1470" s="66"/>
      <c r="AB1470" s="16"/>
      <c r="AC1470" s="66"/>
    </row>
    <row r="1471" spans="1:29" hidden="1" x14ac:dyDescent="0.3">
      <c r="A1471"/>
      <c r="E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3"/>
      <c r="R1471" s="17"/>
      <c r="S1471" s="11"/>
      <c r="T1471" s="17"/>
      <c r="V1471" s="16"/>
      <c r="W1471" s="66"/>
      <c r="X1471" s="16"/>
      <c r="Y1471" s="66"/>
      <c r="Z1471" s="16"/>
      <c r="AA1471" s="66"/>
      <c r="AB1471" s="16"/>
      <c r="AC1471" s="66"/>
    </row>
    <row r="1472" spans="1:29" hidden="1" x14ac:dyDescent="0.3">
      <c r="A1472"/>
      <c r="E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3"/>
      <c r="R1472" s="17"/>
      <c r="S1472" s="11"/>
      <c r="T1472" s="17"/>
      <c r="V1472" s="16"/>
      <c r="W1472" s="66"/>
      <c r="X1472" s="16"/>
      <c r="Y1472" s="66"/>
      <c r="Z1472" s="16"/>
      <c r="AA1472" s="66"/>
      <c r="AB1472" s="16"/>
      <c r="AC1472" s="66"/>
    </row>
    <row r="1473" spans="1:29" hidden="1" x14ac:dyDescent="0.3">
      <c r="A1473"/>
      <c r="E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3"/>
      <c r="R1473" s="17"/>
      <c r="S1473" s="11"/>
      <c r="T1473" s="17"/>
      <c r="V1473" s="16"/>
      <c r="W1473" s="66"/>
      <c r="X1473" s="16"/>
      <c r="Y1473" s="66"/>
      <c r="Z1473" s="16"/>
      <c r="AA1473" s="66"/>
      <c r="AB1473" s="16"/>
      <c r="AC1473" s="66"/>
    </row>
    <row r="1474" spans="1:29" hidden="1" x14ac:dyDescent="0.3">
      <c r="A1474"/>
      <c r="E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3"/>
      <c r="R1474" s="17"/>
      <c r="S1474" s="11"/>
      <c r="T1474" s="17"/>
      <c r="V1474" s="16"/>
      <c r="W1474" s="66"/>
      <c r="X1474" s="16"/>
      <c r="Y1474" s="66"/>
      <c r="Z1474" s="16"/>
      <c r="AA1474" s="66"/>
      <c r="AB1474" s="16"/>
      <c r="AC1474" s="66"/>
    </row>
    <row r="1475" spans="1:29" hidden="1" x14ac:dyDescent="0.3">
      <c r="A1475"/>
      <c r="E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3"/>
      <c r="R1475" s="17"/>
      <c r="S1475" s="11"/>
      <c r="T1475" s="17"/>
      <c r="V1475" s="16"/>
      <c r="W1475" s="66"/>
      <c r="X1475" s="16"/>
      <c r="Y1475" s="66"/>
      <c r="Z1475" s="16"/>
      <c r="AA1475" s="66"/>
      <c r="AB1475" s="16"/>
      <c r="AC1475" s="66"/>
    </row>
    <row r="1476" spans="1:29" hidden="1" x14ac:dyDescent="0.3">
      <c r="A1476"/>
      <c r="E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3"/>
      <c r="R1476" s="17"/>
      <c r="S1476" s="11"/>
      <c r="T1476" s="17"/>
      <c r="V1476" s="16"/>
      <c r="W1476" s="66"/>
      <c r="X1476" s="16"/>
      <c r="Y1476" s="66"/>
      <c r="Z1476" s="16"/>
      <c r="AA1476" s="66"/>
      <c r="AB1476" s="16"/>
      <c r="AC1476" s="66"/>
    </row>
    <row r="1477" spans="1:29" hidden="1" x14ac:dyDescent="0.3">
      <c r="A1477"/>
      <c r="E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3"/>
      <c r="R1477" s="17"/>
      <c r="S1477" s="11"/>
      <c r="T1477" s="17"/>
      <c r="V1477" s="16"/>
      <c r="W1477" s="66"/>
      <c r="X1477" s="16"/>
      <c r="Y1477" s="66"/>
      <c r="Z1477" s="16"/>
      <c r="AA1477" s="66"/>
      <c r="AB1477" s="16"/>
      <c r="AC1477" s="66"/>
    </row>
    <row r="1478" spans="1:29" hidden="1" x14ac:dyDescent="0.3">
      <c r="A1478"/>
      <c r="E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3"/>
      <c r="R1478" s="17"/>
      <c r="S1478" s="11"/>
      <c r="T1478" s="17"/>
      <c r="V1478" s="16"/>
      <c r="W1478" s="66"/>
      <c r="X1478" s="16"/>
      <c r="Y1478" s="66"/>
      <c r="Z1478" s="16"/>
      <c r="AA1478" s="66"/>
      <c r="AB1478" s="16"/>
      <c r="AC1478" s="66"/>
    </row>
    <row r="1479" spans="1:29" hidden="1" x14ac:dyDescent="0.3">
      <c r="A1479"/>
      <c r="E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3"/>
      <c r="R1479" s="17"/>
      <c r="S1479" s="11"/>
      <c r="T1479" s="17"/>
      <c r="V1479" s="16"/>
      <c r="W1479" s="66"/>
      <c r="X1479" s="16"/>
      <c r="Y1479" s="66"/>
      <c r="Z1479" s="16"/>
      <c r="AA1479" s="66"/>
      <c r="AB1479" s="16"/>
      <c r="AC1479" s="66"/>
    </row>
    <row r="1480" spans="1:29" hidden="1" x14ac:dyDescent="0.3">
      <c r="A1480"/>
      <c r="E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3"/>
      <c r="R1480" s="17"/>
      <c r="S1480" s="11"/>
      <c r="T1480" s="17"/>
      <c r="V1480" s="16"/>
      <c r="W1480" s="66"/>
      <c r="X1480" s="16"/>
      <c r="Y1480" s="66"/>
      <c r="Z1480" s="16"/>
      <c r="AA1480" s="66"/>
      <c r="AB1480" s="16"/>
      <c r="AC1480" s="66"/>
    </row>
    <row r="1481" spans="1:29" hidden="1" x14ac:dyDescent="0.3">
      <c r="A1481"/>
      <c r="E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3"/>
      <c r="R1481" s="17"/>
      <c r="S1481" s="11"/>
      <c r="T1481" s="17"/>
      <c r="V1481" s="16"/>
      <c r="W1481" s="66"/>
      <c r="X1481" s="16"/>
      <c r="Y1481" s="66"/>
      <c r="Z1481" s="16"/>
      <c r="AA1481" s="66"/>
      <c r="AB1481" s="16"/>
      <c r="AC1481" s="66"/>
    </row>
    <row r="1482" spans="1:29" hidden="1" x14ac:dyDescent="0.3">
      <c r="A1482"/>
      <c r="E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3"/>
      <c r="R1482" s="17"/>
      <c r="S1482" s="11"/>
      <c r="T1482" s="17"/>
      <c r="V1482" s="16"/>
      <c r="W1482" s="66"/>
      <c r="X1482" s="16"/>
      <c r="Y1482" s="66"/>
      <c r="Z1482" s="16"/>
      <c r="AA1482" s="66"/>
      <c r="AB1482" s="16"/>
      <c r="AC1482" s="66"/>
    </row>
    <row r="1483" spans="1:29" hidden="1" x14ac:dyDescent="0.3">
      <c r="A1483"/>
      <c r="E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3"/>
      <c r="R1483" s="17"/>
      <c r="S1483" s="11"/>
      <c r="T1483" s="17"/>
      <c r="V1483" s="16"/>
      <c r="W1483" s="66"/>
      <c r="X1483" s="16"/>
      <c r="Y1483" s="66"/>
      <c r="Z1483" s="16"/>
      <c r="AA1483" s="66"/>
      <c r="AB1483" s="16"/>
      <c r="AC1483" s="66"/>
    </row>
    <row r="1484" spans="1:29" hidden="1" x14ac:dyDescent="0.3">
      <c r="A1484"/>
      <c r="E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3"/>
      <c r="R1484" s="17"/>
      <c r="S1484" s="11"/>
      <c r="T1484" s="17"/>
      <c r="V1484" s="16"/>
      <c r="W1484" s="66"/>
      <c r="X1484" s="16"/>
      <c r="Y1484" s="66"/>
      <c r="Z1484" s="16"/>
      <c r="AA1484" s="66"/>
      <c r="AB1484" s="16"/>
      <c r="AC1484" s="66"/>
    </row>
    <row r="1485" spans="1:29" hidden="1" x14ac:dyDescent="0.3">
      <c r="A1485"/>
      <c r="E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3"/>
      <c r="R1485" s="17"/>
      <c r="S1485" s="11"/>
      <c r="T1485" s="17"/>
      <c r="V1485" s="16"/>
      <c r="W1485" s="66"/>
      <c r="X1485" s="16"/>
      <c r="Y1485" s="66"/>
      <c r="Z1485" s="16"/>
      <c r="AA1485" s="66"/>
      <c r="AB1485" s="16"/>
      <c r="AC1485" s="66"/>
    </row>
    <row r="1486" spans="1:29" hidden="1" x14ac:dyDescent="0.3">
      <c r="A1486"/>
      <c r="E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3"/>
      <c r="R1486" s="17"/>
      <c r="S1486" s="11"/>
      <c r="T1486" s="17"/>
      <c r="V1486" s="16"/>
      <c r="W1486" s="66"/>
      <c r="X1486" s="16"/>
      <c r="Y1486" s="66"/>
      <c r="Z1486" s="16"/>
      <c r="AA1486" s="66"/>
      <c r="AB1486" s="16"/>
      <c r="AC1486" s="66"/>
    </row>
    <row r="1487" spans="1:29" hidden="1" x14ac:dyDescent="0.3">
      <c r="A1487"/>
      <c r="E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3"/>
      <c r="R1487" s="17"/>
      <c r="S1487" s="11"/>
      <c r="T1487" s="17"/>
      <c r="V1487" s="16"/>
      <c r="W1487" s="66"/>
      <c r="X1487" s="16"/>
      <c r="Y1487" s="66"/>
      <c r="Z1487" s="16"/>
      <c r="AA1487" s="66"/>
      <c r="AB1487" s="16"/>
      <c r="AC1487" s="66"/>
    </row>
    <row r="1488" spans="1:29" hidden="1" x14ac:dyDescent="0.3">
      <c r="A1488"/>
      <c r="E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3"/>
      <c r="R1488" s="17"/>
      <c r="S1488" s="11"/>
      <c r="T1488" s="17"/>
      <c r="V1488" s="16"/>
      <c r="W1488" s="66"/>
      <c r="X1488" s="16"/>
      <c r="Y1488" s="66"/>
      <c r="Z1488" s="16"/>
      <c r="AA1488" s="66"/>
      <c r="AB1488" s="16"/>
      <c r="AC1488" s="66"/>
    </row>
    <row r="1489" spans="1:29" hidden="1" x14ac:dyDescent="0.3">
      <c r="A1489"/>
      <c r="E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3"/>
      <c r="R1489" s="17"/>
      <c r="S1489" s="11"/>
      <c r="T1489" s="17"/>
      <c r="V1489" s="16"/>
      <c r="W1489" s="66"/>
      <c r="X1489" s="16"/>
      <c r="Y1489" s="66"/>
      <c r="Z1489" s="16"/>
      <c r="AA1489" s="66"/>
      <c r="AB1489" s="16"/>
      <c r="AC1489" s="66"/>
    </row>
    <row r="1490" spans="1:29" hidden="1" x14ac:dyDescent="0.3">
      <c r="A1490"/>
      <c r="E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3"/>
      <c r="R1490" s="17"/>
      <c r="S1490" s="11"/>
      <c r="T1490" s="17"/>
      <c r="V1490" s="16"/>
      <c r="W1490" s="66"/>
      <c r="X1490" s="16"/>
      <c r="Y1490" s="66"/>
      <c r="Z1490" s="16"/>
      <c r="AA1490" s="66"/>
      <c r="AB1490" s="16"/>
      <c r="AC1490" s="66"/>
    </row>
    <row r="1491" spans="1:29" hidden="1" x14ac:dyDescent="0.3">
      <c r="A1491"/>
      <c r="E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3"/>
      <c r="R1491" s="17"/>
      <c r="S1491" s="11"/>
      <c r="T1491" s="17"/>
      <c r="V1491" s="16"/>
      <c r="W1491" s="66"/>
      <c r="X1491" s="16"/>
      <c r="Y1491" s="66"/>
      <c r="Z1491" s="16"/>
      <c r="AA1491" s="66"/>
      <c r="AB1491" s="16"/>
      <c r="AC1491" s="66"/>
    </row>
    <row r="1492" spans="1:29" hidden="1" x14ac:dyDescent="0.3">
      <c r="A1492"/>
      <c r="E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3"/>
      <c r="R1492" s="17"/>
      <c r="S1492" s="11"/>
      <c r="T1492" s="17"/>
      <c r="V1492" s="16"/>
      <c r="W1492" s="66"/>
      <c r="X1492" s="16"/>
      <c r="Y1492" s="66"/>
      <c r="Z1492" s="16"/>
      <c r="AA1492" s="66"/>
      <c r="AB1492" s="16"/>
      <c r="AC1492" s="66"/>
    </row>
    <row r="1493" spans="1:29" hidden="1" x14ac:dyDescent="0.3">
      <c r="A1493"/>
      <c r="E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3"/>
      <c r="R1493" s="17"/>
      <c r="S1493" s="11"/>
      <c r="T1493" s="17"/>
      <c r="V1493" s="16"/>
      <c r="W1493" s="66"/>
      <c r="X1493" s="16"/>
      <c r="Y1493" s="66"/>
      <c r="Z1493" s="16"/>
      <c r="AA1493" s="66"/>
      <c r="AB1493" s="16"/>
      <c r="AC1493" s="66"/>
    </row>
    <row r="1494" spans="1:29" hidden="1" x14ac:dyDescent="0.3">
      <c r="A1494"/>
      <c r="E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3"/>
      <c r="R1494" s="17"/>
      <c r="S1494" s="11"/>
      <c r="T1494" s="17"/>
      <c r="V1494" s="16"/>
      <c r="W1494" s="66"/>
      <c r="X1494" s="16"/>
      <c r="Y1494" s="66"/>
      <c r="Z1494" s="16"/>
      <c r="AA1494" s="66"/>
      <c r="AB1494" s="16"/>
      <c r="AC1494" s="66"/>
    </row>
    <row r="1495" spans="1:29" hidden="1" x14ac:dyDescent="0.3">
      <c r="A1495"/>
      <c r="E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3"/>
      <c r="R1495" s="17"/>
      <c r="S1495" s="11"/>
      <c r="T1495" s="17"/>
      <c r="V1495" s="16"/>
      <c r="W1495" s="66"/>
      <c r="X1495" s="16"/>
      <c r="Y1495" s="66"/>
      <c r="Z1495" s="16"/>
      <c r="AA1495" s="66"/>
      <c r="AB1495" s="16"/>
      <c r="AC1495" s="66"/>
    </row>
    <row r="1496" spans="1:29" hidden="1" x14ac:dyDescent="0.3">
      <c r="A1496"/>
      <c r="E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3"/>
      <c r="R1496" s="17"/>
      <c r="S1496" s="11"/>
      <c r="T1496" s="17"/>
      <c r="V1496" s="16"/>
      <c r="W1496" s="66"/>
      <c r="X1496" s="16"/>
      <c r="Y1496" s="66"/>
      <c r="Z1496" s="16"/>
      <c r="AA1496" s="66"/>
      <c r="AB1496" s="16"/>
      <c r="AC1496" s="66"/>
    </row>
    <row r="1497" spans="1:29" hidden="1" x14ac:dyDescent="0.3">
      <c r="A1497"/>
      <c r="E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3"/>
      <c r="R1497" s="17"/>
      <c r="S1497" s="11"/>
      <c r="T1497" s="17"/>
      <c r="V1497" s="16"/>
      <c r="W1497" s="66"/>
      <c r="X1497" s="16"/>
      <c r="Y1497" s="66"/>
      <c r="Z1497" s="16"/>
      <c r="AA1497" s="66"/>
      <c r="AB1497" s="16"/>
      <c r="AC1497" s="66"/>
    </row>
    <row r="1498" spans="1:29" hidden="1" x14ac:dyDescent="0.3">
      <c r="A1498"/>
      <c r="E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3"/>
      <c r="R1498" s="17"/>
      <c r="S1498" s="11"/>
      <c r="T1498" s="17"/>
      <c r="V1498" s="16"/>
      <c r="W1498" s="66"/>
      <c r="X1498" s="16"/>
      <c r="Y1498" s="66"/>
      <c r="Z1498" s="16"/>
      <c r="AA1498" s="66"/>
      <c r="AB1498" s="16"/>
      <c r="AC1498" s="66"/>
    </row>
    <row r="1499" spans="1:29" hidden="1" x14ac:dyDescent="0.3">
      <c r="A1499"/>
      <c r="E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3"/>
      <c r="R1499" s="17"/>
      <c r="S1499" s="11"/>
      <c r="T1499" s="17"/>
      <c r="V1499" s="16"/>
      <c r="W1499" s="66"/>
      <c r="X1499" s="16"/>
      <c r="Y1499" s="66"/>
      <c r="Z1499" s="16"/>
      <c r="AA1499" s="66"/>
      <c r="AB1499" s="16"/>
      <c r="AC1499" s="66"/>
    </row>
    <row r="1500" spans="1:29" hidden="1" x14ac:dyDescent="0.3">
      <c r="A1500"/>
      <c r="E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3"/>
      <c r="R1500" s="17"/>
      <c r="S1500" s="11"/>
      <c r="T1500" s="17"/>
      <c r="V1500" s="16"/>
      <c r="W1500" s="66"/>
      <c r="X1500" s="16"/>
      <c r="Y1500" s="66"/>
      <c r="Z1500" s="16"/>
      <c r="AA1500" s="66"/>
      <c r="AB1500" s="16"/>
      <c r="AC1500" s="66"/>
    </row>
    <row r="1501" spans="1:29" hidden="1" x14ac:dyDescent="0.3">
      <c r="A1501"/>
      <c r="E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3"/>
      <c r="R1501" s="17"/>
      <c r="S1501" s="11"/>
      <c r="T1501" s="17"/>
      <c r="V1501" s="16"/>
      <c r="W1501" s="66"/>
      <c r="X1501" s="16"/>
      <c r="Y1501" s="66"/>
      <c r="Z1501" s="16"/>
      <c r="AA1501" s="66"/>
      <c r="AB1501" s="16"/>
      <c r="AC1501" s="66"/>
    </row>
    <row r="1502" spans="1:29" hidden="1" x14ac:dyDescent="0.3">
      <c r="A1502"/>
      <c r="E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3"/>
      <c r="R1502" s="17"/>
      <c r="S1502" s="11"/>
      <c r="T1502" s="17"/>
      <c r="V1502" s="16"/>
      <c r="W1502" s="66"/>
      <c r="X1502" s="16"/>
      <c r="Y1502" s="66"/>
      <c r="Z1502" s="16"/>
      <c r="AA1502" s="66"/>
      <c r="AB1502" s="16"/>
      <c r="AC1502" s="66"/>
    </row>
    <row r="1503" spans="1:29" hidden="1" x14ac:dyDescent="0.3">
      <c r="A1503"/>
      <c r="E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3"/>
      <c r="R1503" s="17"/>
      <c r="S1503" s="11"/>
      <c r="T1503" s="17"/>
      <c r="V1503" s="16"/>
      <c r="W1503" s="66"/>
      <c r="X1503" s="16"/>
      <c r="Y1503" s="66"/>
      <c r="Z1503" s="16"/>
      <c r="AA1503" s="66"/>
      <c r="AB1503" s="16"/>
      <c r="AC1503" s="66"/>
    </row>
    <row r="1504" spans="1:29" hidden="1" x14ac:dyDescent="0.3">
      <c r="A1504"/>
      <c r="E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3"/>
      <c r="R1504" s="17"/>
      <c r="S1504" s="11"/>
      <c r="T1504" s="17"/>
      <c r="V1504" s="16"/>
      <c r="W1504" s="66"/>
      <c r="X1504" s="16"/>
      <c r="Y1504" s="66"/>
      <c r="Z1504" s="16"/>
      <c r="AA1504" s="66"/>
      <c r="AB1504" s="16"/>
      <c r="AC1504" s="66"/>
    </row>
    <row r="1505" spans="1:29" hidden="1" x14ac:dyDescent="0.3">
      <c r="A1505"/>
      <c r="E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3"/>
      <c r="R1505" s="17"/>
      <c r="S1505" s="11"/>
      <c r="T1505" s="17"/>
      <c r="V1505" s="16"/>
      <c r="W1505" s="66"/>
      <c r="X1505" s="16"/>
      <c r="Y1505" s="66"/>
      <c r="Z1505" s="16"/>
      <c r="AA1505" s="66"/>
      <c r="AB1505" s="16"/>
      <c r="AC1505" s="66"/>
    </row>
    <row r="1506" spans="1:29" hidden="1" x14ac:dyDescent="0.3">
      <c r="A1506"/>
      <c r="E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3"/>
      <c r="R1506" s="17"/>
      <c r="S1506" s="11"/>
      <c r="T1506" s="17"/>
      <c r="V1506" s="16"/>
      <c r="W1506" s="66"/>
      <c r="X1506" s="16"/>
      <c r="Y1506" s="66"/>
      <c r="Z1506" s="16"/>
      <c r="AA1506" s="66"/>
      <c r="AB1506" s="16"/>
      <c r="AC1506" s="66"/>
    </row>
    <row r="1507" spans="1:29" hidden="1" x14ac:dyDescent="0.3">
      <c r="A1507"/>
      <c r="E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3"/>
      <c r="R1507" s="17"/>
      <c r="S1507" s="11"/>
      <c r="T1507" s="17"/>
      <c r="V1507" s="16"/>
      <c r="W1507" s="66"/>
      <c r="X1507" s="16"/>
      <c r="Y1507" s="66"/>
      <c r="Z1507" s="16"/>
      <c r="AA1507" s="66"/>
      <c r="AB1507" s="16"/>
      <c r="AC1507" s="66"/>
    </row>
    <row r="1508" spans="1:29" hidden="1" x14ac:dyDescent="0.3">
      <c r="A1508"/>
      <c r="E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3"/>
      <c r="R1508" s="17"/>
      <c r="S1508" s="11"/>
      <c r="T1508" s="17"/>
      <c r="V1508" s="16"/>
      <c r="W1508" s="66"/>
      <c r="X1508" s="16"/>
      <c r="Y1508" s="66"/>
      <c r="Z1508" s="16"/>
      <c r="AA1508" s="66"/>
      <c r="AB1508" s="16"/>
      <c r="AC1508" s="66"/>
    </row>
    <row r="1509" spans="1:29" hidden="1" x14ac:dyDescent="0.3">
      <c r="A1509"/>
      <c r="E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3"/>
      <c r="R1509" s="17"/>
      <c r="S1509" s="11"/>
      <c r="T1509" s="17"/>
      <c r="V1509" s="16"/>
      <c r="W1509" s="66"/>
      <c r="X1509" s="16"/>
      <c r="Y1509" s="66"/>
      <c r="Z1509" s="16"/>
      <c r="AA1509" s="66"/>
      <c r="AB1509" s="16"/>
      <c r="AC1509" s="66"/>
    </row>
    <row r="1510" spans="1:29" hidden="1" x14ac:dyDescent="0.3">
      <c r="A1510"/>
      <c r="E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3"/>
      <c r="R1510" s="17"/>
      <c r="S1510" s="11"/>
      <c r="T1510" s="17"/>
      <c r="V1510" s="16"/>
      <c r="W1510" s="66"/>
      <c r="X1510" s="16"/>
      <c r="Y1510" s="66"/>
      <c r="Z1510" s="16"/>
      <c r="AA1510" s="66"/>
      <c r="AB1510" s="16"/>
      <c r="AC1510" s="66"/>
    </row>
    <row r="1511" spans="1:29" hidden="1" x14ac:dyDescent="0.3">
      <c r="A1511"/>
      <c r="E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3"/>
      <c r="R1511" s="17"/>
      <c r="S1511" s="11"/>
      <c r="T1511" s="17"/>
      <c r="V1511" s="16"/>
      <c r="W1511" s="66"/>
      <c r="X1511" s="16"/>
      <c r="Y1511" s="66"/>
      <c r="Z1511" s="16"/>
      <c r="AA1511" s="66"/>
      <c r="AB1511" s="16"/>
      <c r="AC1511" s="66"/>
    </row>
    <row r="1512" spans="1:29" hidden="1" x14ac:dyDescent="0.3">
      <c r="A1512"/>
      <c r="E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3"/>
      <c r="R1512" s="17"/>
      <c r="S1512" s="11"/>
      <c r="T1512" s="17"/>
      <c r="V1512" s="16"/>
      <c r="W1512" s="66"/>
      <c r="X1512" s="16"/>
      <c r="Y1512" s="66"/>
      <c r="Z1512" s="16"/>
      <c r="AA1512" s="66"/>
      <c r="AB1512" s="16"/>
      <c r="AC1512" s="66"/>
    </row>
    <row r="1513" spans="1:29" hidden="1" x14ac:dyDescent="0.3">
      <c r="A1513"/>
      <c r="E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3"/>
      <c r="R1513" s="17"/>
      <c r="S1513" s="11"/>
      <c r="T1513" s="17"/>
      <c r="V1513" s="16"/>
      <c r="W1513" s="66"/>
      <c r="X1513" s="16"/>
      <c r="Y1513" s="66"/>
      <c r="Z1513" s="16"/>
      <c r="AA1513" s="66"/>
      <c r="AB1513" s="16"/>
      <c r="AC1513" s="66"/>
    </row>
    <row r="1514" spans="1:29" hidden="1" x14ac:dyDescent="0.3">
      <c r="A1514"/>
      <c r="E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3"/>
      <c r="R1514" s="17"/>
      <c r="S1514" s="11"/>
      <c r="T1514" s="17"/>
      <c r="V1514" s="16"/>
      <c r="W1514" s="66"/>
      <c r="X1514" s="16"/>
      <c r="Y1514" s="66"/>
      <c r="Z1514" s="16"/>
      <c r="AA1514" s="66"/>
      <c r="AB1514" s="16"/>
      <c r="AC1514" s="66"/>
    </row>
    <row r="1515" spans="1:29" hidden="1" x14ac:dyDescent="0.3">
      <c r="A1515"/>
      <c r="E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3"/>
      <c r="R1515" s="17"/>
      <c r="S1515" s="11"/>
      <c r="T1515" s="17"/>
      <c r="V1515" s="16"/>
      <c r="W1515" s="66"/>
      <c r="X1515" s="16"/>
      <c r="Y1515" s="66"/>
      <c r="Z1515" s="16"/>
      <c r="AA1515" s="66"/>
      <c r="AB1515" s="16"/>
      <c r="AC1515" s="66"/>
    </row>
    <row r="1516" spans="1:29" hidden="1" x14ac:dyDescent="0.3">
      <c r="A1516"/>
      <c r="E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3"/>
      <c r="R1516" s="17"/>
      <c r="S1516" s="11"/>
      <c r="T1516" s="17"/>
      <c r="V1516" s="16"/>
      <c r="W1516" s="66"/>
      <c r="X1516" s="16"/>
      <c r="Y1516" s="66"/>
      <c r="Z1516" s="16"/>
      <c r="AA1516" s="66"/>
      <c r="AB1516" s="16"/>
      <c r="AC1516" s="66"/>
    </row>
    <row r="1517" spans="1:29" hidden="1" x14ac:dyDescent="0.3">
      <c r="A1517"/>
      <c r="E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3"/>
      <c r="R1517" s="17"/>
      <c r="S1517" s="11"/>
      <c r="T1517" s="17"/>
      <c r="V1517" s="16"/>
      <c r="W1517" s="66"/>
      <c r="X1517" s="16"/>
      <c r="Y1517" s="66"/>
      <c r="Z1517" s="16"/>
      <c r="AA1517" s="66"/>
      <c r="AB1517" s="16"/>
      <c r="AC1517" s="66"/>
    </row>
    <row r="1518" spans="1:29" hidden="1" x14ac:dyDescent="0.3">
      <c r="A1518"/>
      <c r="E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3"/>
      <c r="R1518" s="17"/>
      <c r="S1518" s="11"/>
      <c r="T1518" s="17"/>
      <c r="V1518" s="16"/>
      <c r="W1518" s="66"/>
      <c r="X1518" s="16"/>
      <c r="Y1518" s="66"/>
      <c r="Z1518" s="16"/>
      <c r="AA1518" s="66"/>
      <c r="AB1518" s="16"/>
      <c r="AC1518" s="66"/>
    </row>
    <row r="1519" spans="1:29" hidden="1" x14ac:dyDescent="0.3">
      <c r="A1519"/>
      <c r="E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3"/>
      <c r="R1519" s="17"/>
      <c r="S1519" s="11"/>
      <c r="T1519" s="17"/>
      <c r="V1519" s="16"/>
      <c r="W1519" s="66"/>
      <c r="X1519" s="16"/>
      <c r="Y1519" s="66"/>
      <c r="Z1519" s="16"/>
      <c r="AA1519" s="66"/>
      <c r="AB1519" s="16"/>
      <c r="AC1519" s="66"/>
    </row>
    <row r="1520" spans="1:29" hidden="1" x14ac:dyDescent="0.3">
      <c r="A1520"/>
      <c r="E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3"/>
      <c r="R1520" s="17"/>
      <c r="S1520" s="11"/>
      <c r="T1520" s="17"/>
      <c r="V1520" s="16"/>
      <c r="W1520" s="66"/>
      <c r="X1520" s="16"/>
      <c r="Y1520" s="66"/>
      <c r="Z1520" s="16"/>
      <c r="AA1520" s="66"/>
      <c r="AB1520" s="16"/>
      <c r="AC1520" s="66"/>
    </row>
    <row r="1521" spans="1:29" hidden="1" x14ac:dyDescent="0.3">
      <c r="A1521"/>
      <c r="E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3"/>
      <c r="R1521" s="17"/>
      <c r="S1521" s="11"/>
      <c r="T1521" s="17"/>
      <c r="V1521" s="16"/>
      <c r="W1521" s="66"/>
      <c r="X1521" s="16"/>
      <c r="Y1521" s="66"/>
      <c r="Z1521" s="16"/>
      <c r="AA1521" s="66"/>
      <c r="AB1521" s="16"/>
      <c r="AC1521" s="66"/>
    </row>
    <row r="1522" spans="1:29" hidden="1" x14ac:dyDescent="0.3">
      <c r="A1522"/>
      <c r="E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3"/>
      <c r="R1522" s="17"/>
      <c r="S1522" s="11"/>
      <c r="T1522" s="17"/>
      <c r="V1522" s="16"/>
      <c r="W1522" s="66"/>
      <c r="X1522" s="16"/>
      <c r="Y1522" s="66"/>
      <c r="Z1522" s="16"/>
      <c r="AA1522" s="66"/>
      <c r="AB1522" s="16"/>
      <c r="AC1522" s="66"/>
    </row>
    <row r="1523" spans="1:29" hidden="1" x14ac:dyDescent="0.3">
      <c r="A1523"/>
      <c r="E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3"/>
      <c r="R1523" s="17"/>
      <c r="S1523" s="11"/>
      <c r="T1523" s="17"/>
      <c r="V1523" s="16"/>
      <c r="W1523" s="66"/>
      <c r="X1523" s="16"/>
      <c r="Y1523" s="66"/>
      <c r="Z1523" s="16"/>
      <c r="AA1523" s="66"/>
      <c r="AB1523" s="16"/>
      <c r="AC1523" s="66"/>
    </row>
    <row r="1524" spans="1:29" hidden="1" x14ac:dyDescent="0.3">
      <c r="A1524"/>
      <c r="E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3"/>
      <c r="R1524" s="17"/>
      <c r="S1524" s="11"/>
      <c r="T1524" s="17"/>
      <c r="V1524" s="16"/>
      <c r="W1524" s="66"/>
      <c r="X1524" s="16"/>
      <c r="Y1524" s="66"/>
      <c r="Z1524" s="16"/>
      <c r="AA1524" s="66"/>
      <c r="AB1524" s="16"/>
      <c r="AC1524" s="66"/>
    </row>
    <row r="1525" spans="1:29" hidden="1" x14ac:dyDescent="0.3">
      <c r="A1525"/>
      <c r="E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3"/>
      <c r="R1525" s="17"/>
      <c r="S1525" s="11"/>
      <c r="T1525" s="17"/>
      <c r="V1525" s="16"/>
      <c r="W1525" s="66"/>
      <c r="X1525" s="16"/>
      <c r="Y1525" s="66"/>
      <c r="Z1525" s="16"/>
      <c r="AA1525" s="66"/>
      <c r="AB1525" s="16"/>
      <c r="AC1525" s="66"/>
    </row>
    <row r="1526" spans="1:29" hidden="1" x14ac:dyDescent="0.3">
      <c r="A1526"/>
      <c r="E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3"/>
      <c r="R1526" s="17"/>
      <c r="S1526" s="11"/>
      <c r="T1526" s="17"/>
      <c r="V1526" s="16"/>
      <c r="W1526" s="66"/>
      <c r="X1526" s="16"/>
      <c r="Y1526" s="66"/>
      <c r="Z1526" s="16"/>
      <c r="AA1526" s="66"/>
      <c r="AB1526" s="16"/>
      <c r="AC1526" s="66"/>
    </row>
    <row r="1527" spans="1:29" hidden="1" x14ac:dyDescent="0.3">
      <c r="A1527"/>
      <c r="E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3"/>
      <c r="R1527" s="17"/>
      <c r="S1527" s="11"/>
      <c r="T1527" s="17"/>
      <c r="V1527" s="16"/>
      <c r="W1527" s="66"/>
      <c r="X1527" s="16"/>
      <c r="Y1527" s="66"/>
      <c r="Z1527" s="16"/>
      <c r="AA1527" s="66"/>
      <c r="AB1527" s="16"/>
      <c r="AC1527" s="66"/>
    </row>
    <row r="1528" spans="1:29" hidden="1" x14ac:dyDescent="0.3">
      <c r="A1528"/>
      <c r="E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3"/>
      <c r="R1528" s="17"/>
      <c r="S1528" s="11"/>
      <c r="T1528" s="17"/>
      <c r="V1528" s="16"/>
      <c r="W1528" s="66"/>
      <c r="X1528" s="16"/>
      <c r="Y1528" s="66"/>
      <c r="Z1528" s="16"/>
      <c r="AA1528" s="66"/>
      <c r="AB1528" s="16"/>
      <c r="AC1528" s="66"/>
    </row>
    <row r="1529" spans="1:29" hidden="1" x14ac:dyDescent="0.3">
      <c r="A1529"/>
      <c r="E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3"/>
      <c r="R1529" s="17"/>
      <c r="S1529" s="11"/>
      <c r="T1529" s="17"/>
      <c r="V1529" s="16"/>
      <c r="W1529" s="66"/>
      <c r="X1529" s="16"/>
      <c r="Y1529" s="66"/>
      <c r="Z1529" s="16"/>
      <c r="AA1529" s="66"/>
      <c r="AB1529" s="16"/>
      <c r="AC1529" s="66"/>
    </row>
    <row r="1530" spans="1:29" hidden="1" x14ac:dyDescent="0.3">
      <c r="A1530"/>
      <c r="E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3"/>
      <c r="R1530" s="17"/>
      <c r="S1530" s="11"/>
      <c r="T1530" s="17"/>
      <c r="V1530" s="16"/>
      <c r="W1530" s="66"/>
      <c r="X1530" s="16"/>
      <c r="Y1530" s="66"/>
      <c r="Z1530" s="16"/>
      <c r="AA1530" s="66"/>
      <c r="AB1530" s="16"/>
      <c r="AC1530" s="66"/>
    </row>
    <row r="1531" spans="1:29" hidden="1" x14ac:dyDescent="0.3">
      <c r="A1531"/>
      <c r="E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3"/>
      <c r="R1531" s="17"/>
      <c r="S1531" s="11"/>
      <c r="T1531" s="17"/>
      <c r="V1531" s="16"/>
      <c r="W1531" s="66"/>
      <c r="X1531" s="16"/>
      <c r="Y1531" s="66"/>
      <c r="Z1531" s="16"/>
      <c r="AA1531" s="66"/>
      <c r="AB1531" s="16"/>
      <c r="AC1531" s="66"/>
    </row>
    <row r="1532" spans="1:29" hidden="1" x14ac:dyDescent="0.3">
      <c r="A1532"/>
      <c r="E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3"/>
      <c r="R1532" s="17"/>
      <c r="S1532" s="11"/>
      <c r="T1532" s="17"/>
      <c r="V1532" s="16"/>
      <c r="W1532" s="66"/>
      <c r="X1532" s="16"/>
      <c r="Y1532" s="66"/>
      <c r="Z1532" s="16"/>
      <c r="AA1532" s="66"/>
      <c r="AB1532" s="16"/>
      <c r="AC1532" s="66"/>
    </row>
    <row r="1533" spans="1:29" hidden="1" x14ac:dyDescent="0.3">
      <c r="A1533"/>
      <c r="E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3"/>
      <c r="R1533" s="17"/>
      <c r="S1533" s="11"/>
      <c r="T1533" s="17"/>
      <c r="V1533" s="16"/>
      <c r="W1533" s="66"/>
      <c r="X1533" s="16"/>
      <c r="Y1533" s="66"/>
      <c r="Z1533" s="16"/>
      <c r="AA1533" s="66"/>
      <c r="AB1533" s="16"/>
      <c r="AC1533" s="66"/>
    </row>
    <row r="1534" spans="1:29" hidden="1" x14ac:dyDescent="0.3">
      <c r="A1534"/>
      <c r="E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3"/>
      <c r="R1534" s="17"/>
      <c r="S1534" s="11"/>
      <c r="T1534" s="17"/>
      <c r="V1534" s="16"/>
      <c r="W1534" s="66"/>
      <c r="X1534" s="16"/>
      <c r="Y1534" s="66"/>
      <c r="Z1534" s="16"/>
      <c r="AA1534" s="66"/>
      <c r="AB1534" s="16"/>
      <c r="AC1534" s="66"/>
    </row>
    <row r="1535" spans="1:29" hidden="1" x14ac:dyDescent="0.3">
      <c r="A1535"/>
      <c r="E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3"/>
      <c r="R1535" s="17"/>
      <c r="S1535" s="11"/>
      <c r="T1535" s="17"/>
      <c r="V1535" s="16"/>
      <c r="W1535" s="66"/>
      <c r="X1535" s="16"/>
      <c r="Y1535" s="66"/>
      <c r="Z1535" s="16"/>
      <c r="AA1535" s="66"/>
      <c r="AB1535" s="16"/>
      <c r="AC1535" s="66"/>
    </row>
    <row r="1536" spans="1:29" hidden="1" x14ac:dyDescent="0.3">
      <c r="A1536"/>
      <c r="E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3"/>
      <c r="R1536" s="17"/>
      <c r="S1536" s="11"/>
      <c r="T1536" s="17"/>
      <c r="V1536" s="16"/>
      <c r="W1536" s="66"/>
      <c r="X1536" s="16"/>
      <c r="Y1536" s="66"/>
      <c r="Z1536" s="16"/>
      <c r="AA1536" s="66"/>
      <c r="AB1536" s="16"/>
      <c r="AC1536" s="66"/>
    </row>
    <row r="1537" spans="1:29" hidden="1" x14ac:dyDescent="0.3">
      <c r="A1537"/>
      <c r="E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3"/>
      <c r="R1537" s="17"/>
      <c r="S1537" s="11"/>
      <c r="T1537" s="17"/>
      <c r="V1537" s="16"/>
      <c r="W1537" s="66"/>
      <c r="X1537" s="16"/>
      <c r="Y1537" s="66"/>
      <c r="Z1537" s="16"/>
      <c r="AA1537" s="66"/>
      <c r="AB1537" s="16"/>
      <c r="AC1537" s="66"/>
    </row>
    <row r="1538" spans="1:29" hidden="1" x14ac:dyDescent="0.3">
      <c r="A1538"/>
      <c r="E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3"/>
      <c r="R1538" s="17"/>
      <c r="S1538" s="11"/>
      <c r="T1538" s="17"/>
      <c r="V1538" s="16"/>
      <c r="W1538" s="66"/>
      <c r="X1538" s="16"/>
      <c r="Y1538" s="66"/>
      <c r="Z1538" s="16"/>
      <c r="AA1538" s="66"/>
      <c r="AB1538" s="16"/>
      <c r="AC1538" s="66"/>
    </row>
    <row r="1539" spans="1:29" hidden="1" x14ac:dyDescent="0.3">
      <c r="A1539"/>
      <c r="E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3"/>
      <c r="R1539" s="17"/>
      <c r="S1539" s="11"/>
      <c r="T1539" s="17"/>
      <c r="V1539" s="16"/>
      <c r="W1539" s="66"/>
      <c r="X1539" s="16"/>
      <c r="Y1539" s="66"/>
      <c r="Z1539" s="16"/>
      <c r="AA1539" s="66"/>
      <c r="AB1539" s="16"/>
      <c r="AC1539" s="66"/>
    </row>
    <row r="1540" spans="1:29" hidden="1" x14ac:dyDescent="0.3">
      <c r="A1540"/>
      <c r="E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3"/>
      <c r="R1540" s="17"/>
      <c r="S1540" s="11"/>
      <c r="T1540" s="17"/>
      <c r="V1540" s="16"/>
      <c r="W1540" s="66"/>
      <c r="X1540" s="16"/>
      <c r="Y1540" s="66"/>
      <c r="Z1540" s="16"/>
      <c r="AA1540" s="66"/>
      <c r="AB1540" s="16"/>
      <c r="AC1540" s="66"/>
    </row>
    <row r="1541" spans="1:29" hidden="1" x14ac:dyDescent="0.3">
      <c r="A1541"/>
      <c r="E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3"/>
      <c r="R1541" s="17"/>
      <c r="S1541" s="11"/>
      <c r="T1541" s="17"/>
      <c r="V1541" s="16"/>
      <c r="W1541" s="66"/>
      <c r="X1541" s="16"/>
      <c r="Y1541" s="66"/>
      <c r="Z1541" s="16"/>
      <c r="AA1541" s="66"/>
      <c r="AB1541" s="16"/>
      <c r="AC1541" s="66"/>
    </row>
    <row r="1542" spans="1:29" hidden="1" x14ac:dyDescent="0.3">
      <c r="A1542"/>
      <c r="E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3"/>
      <c r="R1542" s="17"/>
      <c r="S1542" s="11"/>
      <c r="T1542" s="17"/>
      <c r="V1542" s="16"/>
      <c r="W1542" s="66"/>
      <c r="X1542" s="16"/>
      <c r="Y1542" s="66"/>
      <c r="Z1542" s="16"/>
      <c r="AA1542" s="66"/>
      <c r="AB1542" s="16"/>
      <c r="AC1542" s="66"/>
    </row>
    <row r="1543" spans="1:29" hidden="1" x14ac:dyDescent="0.3">
      <c r="A1543"/>
      <c r="E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3"/>
      <c r="R1543" s="17"/>
      <c r="S1543" s="11"/>
      <c r="T1543" s="17"/>
      <c r="V1543" s="16"/>
      <c r="W1543" s="66"/>
      <c r="X1543" s="16"/>
      <c r="Y1543" s="66"/>
      <c r="Z1543" s="16"/>
      <c r="AA1543" s="66"/>
      <c r="AB1543" s="16"/>
      <c r="AC1543" s="66"/>
    </row>
    <row r="1544" spans="1:29" hidden="1" x14ac:dyDescent="0.3">
      <c r="A1544"/>
      <c r="E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3"/>
      <c r="R1544" s="17"/>
      <c r="S1544" s="11"/>
      <c r="T1544" s="17"/>
      <c r="V1544" s="16"/>
      <c r="W1544" s="66"/>
      <c r="X1544" s="16"/>
      <c r="Y1544" s="66"/>
      <c r="Z1544" s="16"/>
      <c r="AA1544" s="66"/>
      <c r="AB1544" s="16"/>
      <c r="AC1544" s="66"/>
    </row>
    <row r="1545" spans="1:29" hidden="1" x14ac:dyDescent="0.3">
      <c r="A1545"/>
      <c r="E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3"/>
      <c r="R1545" s="17"/>
      <c r="S1545" s="11"/>
      <c r="T1545" s="17"/>
      <c r="V1545" s="16"/>
      <c r="W1545" s="66"/>
      <c r="X1545" s="16"/>
      <c r="Y1545" s="66"/>
      <c r="Z1545" s="16"/>
      <c r="AA1545" s="66"/>
      <c r="AB1545" s="16"/>
      <c r="AC1545" s="66"/>
    </row>
    <row r="1546" spans="1:29" hidden="1" x14ac:dyDescent="0.3">
      <c r="A1546"/>
      <c r="E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3"/>
      <c r="R1546" s="17"/>
      <c r="S1546" s="11"/>
      <c r="T1546" s="17"/>
      <c r="V1546" s="16"/>
      <c r="W1546" s="66"/>
      <c r="X1546" s="16"/>
      <c r="Y1546" s="66"/>
      <c r="Z1546" s="16"/>
      <c r="AA1546" s="66"/>
      <c r="AB1546" s="16"/>
      <c r="AC1546" s="66"/>
    </row>
    <row r="1547" spans="1:29" hidden="1" x14ac:dyDescent="0.3">
      <c r="A1547"/>
      <c r="E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3"/>
      <c r="R1547" s="17"/>
      <c r="S1547" s="11"/>
      <c r="T1547" s="17"/>
      <c r="V1547" s="16"/>
      <c r="W1547" s="66"/>
      <c r="X1547" s="16"/>
      <c r="Y1547" s="66"/>
      <c r="Z1547" s="16"/>
      <c r="AA1547" s="66"/>
      <c r="AB1547" s="16"/>
      <c r="AC1547" s="66"/>
    </row>
    <row r="1548" spans="1:29" hidden="1" x14ac:dyDescent="0.3">
      <c r="A1548"/>
      <c r="E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3"/>
      <c r="R1548" s="17"/>
      <c r="S1548" s="11"/>
      <c r="T1548" s="17"/>
      <c r="V1548" s="16"/>
      <c r="W1548" s="66"/>
      <c r="X1548" s="16"/>
      <c r="Y1548" s="66"/>
      <c r="Z1548" s="16"/>
      <c r="AA1548" s="66"/>
      <c r="AB1548" s="16"/>
      <c r="AC1548" s="66"/>
    </row>
    <row r="1549" spans="1:29" hidden="1" x14ac:dyDescent="0.3">
      <c r="A1549"/>
      <c r="E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3"/>
      <c r="R1549" s="17"/>
      <c r="S1549" s="11"/>
      <c r="T1549" s="17"/>
      <c r="V1549" s="16"/>
      <c r="W1549" s="66"/>
      <c r="X1549" s="16"/>
      <c r="Y1549" s="66"/>
      <c r="Z1549" s="16"/>
      <c r="AA1549" s="66"/>
      <c r="AB1549" s="16"/>
      <c r="AC1549" s="66"/>
    </row>
    <row r="1550" spans="1:29" hidden="1" x14ac:dyDescent="0.3">
      <c r="A1550"/>
      <c r="E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3"/>
      <c r="R1550" s="17"/>
      <c r="S1550" s="11"/>
      <c r="T1550" s="17"/>
      <c r="V1550" s="16"/>
      <c r="W1550" s="66"/>
      <c r="X1550" s="16"/>
      <c r="Y1550" s="66"/>
      <c r="Z1550" s="16"/>
      <c r="AA1550" s="66"/>
      <c r="AB1550" s="16"/>
      <c r="AC1550" s="66"/>
    </row>
    <row r="1551" spans="1:29" hidden="1" x14ac:dyDescent="0.3">
      <c r="A1551"/>
      <c r="E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3"/>
      <c r="R1551" s="17"/>
      <c r="S1551" s="11"/>
      <c r="T1551" s="17"/>
      <c r="V1551" s="16"/>
      <c r="W1551" s="66"/>
      <c r="X1551" s="16"/>
      <c r="Y1551" s="66"/>
      <c r="Z1551" s="16"/>
      <c r="AA1551" s="66"/>
      <c r="AB1551" s="16"/>
      <c r="AC1551" s="66"/>
    </row>
    <row r="1552" spans="1:29" hidden="1" x14ac:dyDescent="0.3">
      <c r="A1552"/>
      <c r="E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3"/>
      <c r="R1552" s="17"/>
      <c r="S1552" s="11"/>
      <c r="T1552" s="17"/>
      <c r="V1552" s="16"/>
      <c r="W1552" s="66"/>
      <c r="X1552" s="16"/>
      <c r="Y1552" s="66"/>
      <c r="Z1552" s="16"/>
      <c r="AA1552" s="66"/>
      <c r="AB1552" s="16"/>
      <c r="AC1552" s="66"/>
    </row>
    <row r="1553" spans="1:29" hidden="1" x14ac:dyDescent="0.3">
      <c r="A1553"/>
      <c r="E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3"/>
      <c r="R1553" s="17"/>
      <c r="S1553" s="11"/>
      <c r="T1553" s="17"/>
      <c r="V1553" s="16"/>
      <c r="W1553" s="66"/>
      <c r="X1553" s="16"/>
      <c r="Y1553" s="66"/>
      <c r="Z1553" s="16"/>
      <c r="AA1553" s="66"/>
      <c r="AB1553" s="16"/>
      <c r="AC1553" s="66"/>
    </row>
    <row r="1554" spans="1:29" hidden="1" x14ac:dyDescent="0.3">
      <c r="A1554"/>
      <c r="E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3"/>
      <c r="R1554" s="17"/>
      <c r="S1554" s="11"/>
      <c r="T1554" s="17"/>
      <c r="V1554" s="16"/>
      <c r="W1554" s="66"/>
      <c r="X1554" s="16"/>
      <c r="Y1554" s="66"/>
      <c r="Z1554" s="16"/>
      <c r="AA1554" s="66"/>
      <c r="AB1554" s="16"/>
      <c r="AC1554" s="66"/>
    </row>
    <row r="1555" spans="1:29" hidden="1" x14ac:dyDescent="0.3">
      <c r="A1555"/>
      <c r="E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3"/>
      <c r="R1555" s="17"/>
      <c r="S1555" s="11"/>
      <c r="T1555" s="17"/>
      <c r="V1555" s="16"/>
      <c r="W1555" s="66"/>
      <c r="X1555" s="16"/>
      <c r="Y1555" s="66"/>
      <c r="Z1555" s="16"/>
      <c r="AA1555" s="66"/>
      <c r="AB1555" s="16"/>
      <c r="AC1555" s="66"/>
    </row>
    <row r="1556" spans="1:29" hidden="1" x14ac:dyDescent="0.3">
      <c r="A1556"/>
      <c r="E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3"/>
      <c r="R1556" s="17"/>
      <c r="S1556" s="11"/>
      <c r="T1556" s="17"/>
      <c r="V1556" s="16"/>
      <c r="W1556" s="66"/>
      <c r="X1556" s="16"/>
      <c r="Y1556" s="66"/>
      <c r="Z1556" s="16"/>
      <c r="AA1556" s="66"/>
      <c r="AB1556" s="16"/>
      <c r="AC1556" s="66"/>
    </row>
    <row r="1557" spans="1:29" hidden="1" x14ac:dyDescent="0.3">
      <c r="A1557"/>
      <c r="E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3"/>
      <c r="R1557" s="17"/>
      <c r="S1557" s="11"/>
      <c r="T1557" s="17"/>
      <c r="V1557" s="16"/>
      <c r="W1557" s="66"/>
      <c r="X1557" s="16"/>
      <c r="Y1557" s="66"/>
      <c r="Z1557" s="16"/>
      <c r="AA1557" s="66"/>
      <c r="AB1557" s="16"/>
      <c r="AC1557" s="66"/>
    </row>
    <row r="1558" spans="1:29" hidden="1" x14ac:dyDescent="0.3">
      <c r="A1558"/>
      <c r="E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3"/>
      <c r="R1558" s="17"/>
      <c r="S1558" s="11"/>
      <c r="T1558" s="17"/>
      <c r="V1558" s="16"/>
      <c r="W1558" s="66"/>
      <c r="X1558" s="16"/>
      <c r="Y1558" s="66"/>
      <c r="Z1558" s="16"/>
      <c r="AA1558" s="66"/>
      <c r="AB1558" s="16"/>
      <c r="AC1558" s="66"/>
    </row>
    <row r="1559" spans="1:29" hidden="1" x14ac:dyDescent="0.3">
      <c r="A1559"/>
      <c r="E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3"/>
      <c r="R1559" s="17"/>
      <c r="S1559" s="11"/>
      <c r="T1559" s="17"/>
      <c r="V1559" s="16"/>
      <c r="W1559" s="66"/>
      <c r="X1559" s="16"/>
      <c r="Y1559" s="66"/>
      <c r="Z1559" s="16"/>
      <c r="AA1559" s="66"/>
      <c r="AB1559" s="16"/>
      <c r="AC1559" s="66"/>
    </row>
    <row r="1560" spans="1:29" hidden="1" x14ac:dyDescent="0.3">
      <c r="A1560"/>
      <c r="E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3"/>
      <c r="R1560" s="17"/>
      <c r="S1560" s="11"/>
      <c r="T1560" s="17"/>
      <c r="V1560" s="16"/>
      <c r="W1560" s="66"/>
      <c r="X1560" s="16"/>
      <c r="Y1560" s="66"/>
      <c r="Z1560" s="16"/>
      <c r="AA1560" s="66"/>
      <c r="AB1560" s="16"/>
      <c r="AC1560" s="66"/>
    </row>
    <row r="1561" spans="1:29" hidden="1" x14ac:dyDescent="0.3">
      <c r="A1561"/>
      <c r="E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3"/>
      <c r="R1561" s="17"/>
      <c r="S1561" s="11"/>
      <c r="T1561" s="17"/>
      <c r="V1561" s="16"/>
      <c r="W1561" s="66"/>
      <c r="X1561" s="16"/>
      <c r="Y1561" s="66"/>
      <c r="Z1561" s="16"/>
      <c r="AA1561" s="66"/>
      <c r="AB1561" s="16"/>
      <c r="AC1561" s="66"/>
    </row>
    <row r="1562" spans="1:29" hidden="1" x14ac:dyDescent="0.3">
      <c r="A1562"/>
      <c r="E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3"/>
      <c r="R1562" s="17"/>
      <c r="S1562" s="11"/>
      <c r="T1562" s="17"/>
      <c r="V1562" s="16"/>
      <c r="W1562" s="66"/>
      <c r="X1562" s="16"/>
      <c r="Y1562" s="66"/>
      <c r="Z1562" s="16"/>
      <c r="AA1562" s="66"/>
      <c r="AB1562" s="16"/>
      <c r="AC1562" s="66"/>
    </row>
    <row r="1563" spans="1:29" hidden="1" x14ac:dyDescent="0.3">
      <c r="A1563"/>
      <c r="E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3"/>
      <c r="R1563" s="17"/>
      <c r="S1563" s="11"/>
      <c r="T1563" s="17"/>
      <c r="V1563" s="16"/>
      <c r="W1563" s="66"/>
      <c r="X1563" s="16"/>
      <c r="Y1563" s="66"/>
      <c r="Z1563" s="16"/>
      <c r="AA1563" s="66"/>
      <c r="AB1563" s="16"/>
      <c r="AC1563" s="66"/>
    </row>
    <row r="1564" spans="1:29" hidden="1" x14ac:dyDescent="0.3">
      <c r="A1564"/>
      <c r="E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3"/>
      <c r="R1564" s="17"/>
      <c r="S1564" s="11"/>
      <c r="T1564" s="17"/>
      <c r="V1564" s="16"/>
      <c r="W1564" s="66"/>
      <c r="X1564" s="16"/>
      <c r="Y1564" s="66"/>
      <c r="Z1564" s="16"/>
      <c r="AA1564" s="66"/>
      <c r="AB1564" s="16"/>
      <c r="AC1564" s="66"/>
    </row>
    <row r="1565" spans="1:29" hidden="1" x14ac:dyDescent="0.3">
      <c r="A1565"/>
      <c r="E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3"/>
      <c r="R1565" s="17"/>
      <c r="S1565" s="11"/>
      <c r="T1565" s="17"/>
      <c r="V1565" s="16"/>
      <c r="W1565" s="66"/>
      <c r="X1565" s="16"/>
      <c r="Y1565" s="66"/>
      <c r="Z1565" s="16"/>
      <c r="AA1565" s="66"/>
      <c r="AB1565" s="16"/>
      <c r="AC1565" s="66"/>
    </row>
    <row r="1566" spans="1:29" hidden="1" x14ac:dyDescent="0.3">
      <c r="A1566"/>
      <c r="E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3"/>
      <c r="R1566" s="17"/>
      <c r="S1566" s="11"/>
      <c r="T1566" s="17"/>
      <c r="V1566" s="16"/>
      <c r="W1566" s="66"/>
      <c r="X1566" s="16"/>
      <c r="Y1566" s="66"/>
      <c r="Z1566" s="16"/>
      <c r="AA1566" s="66"/>
      <c r="AB1566" s="16"/>
      <c r="AC1566" s="66"/>
    </row>
    <row r="1567" spans="1:29" hidden="1" x14ac:dyDescent="0.3">
      <c r="A1567"/>
      <c r="E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3"/>
      <c r="R1567" s="17"/>
      <c r="S1567" s="11"/>
      <c r="T1567" s="17"/>
      <c r="V1567" s="16"/>
      <c r="W1567" s="66"/>
      <c r="X1567" s="16"/>
      <c r="Y1567" s="66"/>
      <c r="Z1567" s="16"/>
      <c r="AA1567" s="66"/>
      <c r="AB1567" s="16"/>
      <c r="AC1567" s="66"/>
    </row>
    <row r="1568" spans="1:29" hidden="1" x14ac:dyDescent="0.3">
      <c r="A1568"/>
      <c r="E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3"/>
      <c r="R1568" s="17"/>
      <c r="S1568" s="11"/>
      <c r="T1568" s="17"/>
      <c r="V1568" s="16"/>
      <c r="W1568" s="66"/>
      <c r="X1568" s="16"/>
      <c r="Y1568" s="66"/>
      <c r="Z1568" s="16"/>
      <c r="AA1568" s="66"/>
      <c r="AB1568" s="16"/>
      <c r="AC1568" s="66"/>
    </row>
    <row r="1569" spans="1:29" hidden="1" x14ac:dyDescent="0.3">
      <c r="A1569"/>
      <c r="E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3"/>
      <c r="R1569" s="17"/>
      <c r="S1569" s="11"/>
      <c r="T1569" s="17"/>
      <c r="V1569" s="16"/>
      <c r="W1569" s="66"/>
      <c r="X1569" s="16"/>
      <c r="Y1569" s="66"/>
      <c r="Z1569" s="16"/>
      <c r="AA1569" s="66"/>
      <c r="AB1569" s="16"/>
      <c r="AC1569" s="66"/>
    </row>
    <row r="1570" spans="1:29" hidden="1" x14ac:dyDescent="0.3">
      <c r="A1570"/>
      <c r="E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3"/>
      <c r="R1570" s="17"/>
      <c r="S1570" s="11"/>
      <c r="T1570" s="17"/>
      <c r="V1570" s="16"/>
      <c r="W1570" s="66"/>
      <c r="X1570" s="16"/>
      <c r="Y1570" s="66"/>
      <c r="Z1570" s="16"/>
      <c r="AA1570" s="66"/>
      <c r="AB1570" s="16"/>
      <c r="AC1570" s="66"/>
    </row>
    <row r="1571" spans="1:29" hidden="1" x14ac:dyDescent="0.3">
      <c r="A1571"/>
      <c r="E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3"/>
      <c r="R1571" s="17"/>
      <c r="S1571" s="11"/>
      <c r="T1571" s="17"/>
      <c r="V1571" s="16"/>
      <c r="W1571" s="66"/>
      <c r="X1571" s="16"/>
      <c r="Y1571" s="66"/>
      <c r="Z1571" s="16"/>
      <c r="AA1571" s="66"/>
      <c r="AB1571" s="16"/>
      <c r="AC1571" s="66"/>
    </row>
    <row r="1572" spans="1:29" hidden="1" x14ac:dyDescent="0.3">
      <c r="A1572"/>
      <c r="E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3"/>
      <c r="R1572" s="17"/>
      <c r="S1572" s="11"/>
      <c r="T1572" s="17"/>
      <c r="V1572" s="16"/>
      <c r="W1572" s="66"/>
      <c r="X1572" s="16"/>
      <c r="Y1572" s="66"/>
      <c r="Z1572" s="16"/>
      <c r="AA1572" s="66"/>
      <c r="AB1572" s="16"/>
      <c r="AC1572" s="66"/>
    </row>
    <row r="1573" spans="1:29" hidden="1" x14ac:dyDescent="0.3">
      <c r="A1573"/>
      <c r="E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3"/>
      <c r="R1573" s="17"/>
      <c r="S1573" s="11"/>
      <c r="T1573" s="17"/>
      <c r="V1573" s="16"/>
      <c r="W1573" s="66"/>
      <c r="X1573" s="16"/>
      <c r="Y1573" s="66"/>
      <c r="Z1573" s="16"/>
      <c r="AA1573" s="66"/>
      <c r="AB1573" s="16"/>
      <c r="AC1573" s="66"/>
    </row>
    <row r="1574" spans="1:29" hidden="1" x14ac:dyDescent="0.3">
      <c r="A1574"/>
      <c r="E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3"/>
      <c r="R1574" s="17"/>
      <c r="S1574" s="11"/>
      <c r="T1574" s="17"/>
      <c r="V1574" s="16"/>
      <c r="W1574" s="66"/>
      <c r="X1574" s="16"/>
      <c r="Y1574" s="66"/>
      <c r="Z1574" s="16"/>
      <c r="AA1574" s="66"/>
      <c r="AB1574" s="16"/>
      <c r="AC1574" s="66"/>
    </row>
    <row r="1575" spans="1:29" hidden="1" x14ac:dyDescent="0.3">
      <c r="A1575"/>
      <c r="E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3"/>
      <c r="R1575" s="17"/>
      <c r="S1575" s="11"/>
      <c r="T1575" s="17"/>
      <c r="V1575" s="16"/>
      <c r="W1575" s="66"/>
      <c r="X1575" s="16"/>
      <c r="Y1575" s="66"/>
      <c r="Z1575" s="16"/>
      <c r="AA1575" s="66"/>
      <c r="AB1575" s="16"/>
      <c r="AC1575" s="66"/>
    </row>
    <row r="1576" spans="1:29" hidden="1" x14ac:dyDescent="0.3">
      <c r="A1576"/>
      <c r="E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3"/>
      <c r="R1576" s="17"/>
      <c r="S1576" s="11"/>
      <c r="T1576" s="17"/>
      <c r="V1576" s="16"/>
      <c r="W1576" s="66"/>
      <c r="X1576" s="16"/>
      <c r="Y1576" s="66"/>
      <c r="Z1576" s="16"/>
      <c r="AA1576" s="66"/>
      <c r="AB1576" s="16"/>
      <c r="AC1576" s="66"/>
    </row>
    <row r="1577" spans="1:29" hidden="1" x14ac:dyDescent="0.3">
      <c r="A1577"/>
      <c r="E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3"/>
      <c r="R1577" s="17"/>
      <c r="S1577" s="11"/>
      <c r="T1577" s="17"/>
      <c r="V1577" s="16"/>
      <c r="W1577" s="66"/>
      <c r="X1577" s="16"/>
      <c r="Y1577" s="66"/>
      <c r="Z1577" s="16"/>
      <c r="AA1577" s="66"/>
      <c r="AB1577" s="16"/>
      <c r="AC1577" s="66"/>
    </row>
    <row r="1578" spans="1:29" hidden="1" x14ac:dyDescent="0.3">
      <c r="A1578"/>
      <c r="E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3"/>
      <c r="R1578" s="17"/>
      <c r="S1578" s="11"/>
      <c r="T1578" s="17"/>
      <c r="V1578" s="16"/>
      <c r="W1578" s="66"/>
      <c r="X1578" s="16"/>
      <c r="Y1578" s="66"/>
      <c r="Z1578" s="16"/>
      <c r="AA1578" s="66"/>
      <c r="AB1578" s="16"/>
      <c r="AC1578" s="66"/>
    </row>
    <row r="1579" spans="1:29" hidden="1" x14ac:dyDescent="0.3">
      <c r="A1579"/>
      <c r="E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3"/>
      <c r="R1579" s="17"/>
      <c r="S1579" s="11"/>
      <c r="T1579" s="17"/>
      <c r="V1579" s="16"/>
      <c r="W1579" s="66"/>
      <c r="X1579" s="16"/>
      <c r="Y1579" s="66"/>
      <c r="Z1579" s="16"/>
      <c r="AA1579" s="66"/>
      <c r="AB1579" s="16"/>
      <c r="AC1579" s="66"/>
    </row>
    <row r="1580" spans="1:29" hidden="1" x14ac:dyDescent="0.3">
      <c r="A1580"/>
      <c r="E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3"/>
      <c r="R1580" s="17"/>
      <c r="S1580" s="11"/>
      <c r="T1580" s="17"/>
      <c r="V1580" s="16"/>
      <c r="W1580" s="66"/>
      <c r="X1580" s="16"/>
      <c r="Y1580" s="66"/>
      <c r="Z1580" s="16"/>
      <c r="AA1580" s="66"/>
      <c r="AB1580" s="16"/>
      <c r="AC1580" s="66"/>
    </row>
    <row r="1581" spans="1:29" hidden="1" x14ac:dyDescent="0.3">
      <c r="A1581"/>
      <c r="E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3"/>
      <c r="R1581" s="17"/>
      <c r="S1581" s="11"/>
      <c r="T1581" s="17"/>
      <c r="V1581" s="16"/>
      <c r="W1581" s="66"/>
      <c r="X1581" s="16"/>
      <c r="Y1581" s="66"/>
      <c r="Z1581" s="16"/>
      <c r="AA1581" s="66"/>
      <c r="AB1581" s="16"/>
      <c r="AC1581" s="66"/>
    </row>
    <row r="1582" spans="1:29" hidden="1" x14ac:dyDescent="0.3">
      <c r="A1582"/>
      <c r="E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3"/>
      <c r="R1582" s="17"/>
      <c r="S1582" s="11"/>
      <c r="T1582" s="17"/>
      <c r="V1582" s="16"/>
      <c r="W1582" s="66"/>
      <c r="X1582" s="16"/>
      <c r="Y1582" s="66"/>
      <c r="Z1582" s="16"/>
      <c r="AA1582" s="66"/>
      <c r="AB1582" s="16"/>
      <c r="AC1582" s="66"/>
    </row>
    <row r="1583" spans="1:29" hidden="1" x14ac:dyDescent="0.3">
      <c r="A1583"/>
      <c r="E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3"/>
      <c r="R1583" s="17"/>
      <c r="S1583" s="11"/>
      <c r="T1583" s="17"/>
      <c r="V1583" s="16"/>
      <c r="W1583" s="66"/>
      <c r="X1583" s="16"/>
      <c r="Y1583" s="66"/>
      <c r="Z1583" s="16"/>
      <c r="AA1583" s="66"/>
      <c r="AB1583" s="16"/>
      <c r="AC1583" s="66"/>
    </row>
    <row r="1584" spans="1:29" hidden="1" x14ac:dyDescent="0.3">
      <c r="A1584"/>
      <c r="E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3"/>
      <c r="R1584" s="17"/>
      <c r="S1584" s="11"/>
      <c r="T1584" s="17"/>
      <c r="V1584" s="16"/>
      <c r="W1584" s="66"/>
      <c r="X1584" s="16"/>
      <c r="Y1584" s="66"/>
      <c r="Z1584" s="16"/>
      <c r="AA1584" s="66"/>
      <c r="AB1584" s="16"/>
      <c r="AC1584" s="66"/>
    </row>
    <row r="1585" spans="1:29" hidden="1" x14ac:dyDescent="0.3">
      <c r="A1585"/>
      <c r="E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3"/>
      <c r="R1585" s="17"/>
      <c r="S1585" s="11"/>
      <c r="T1585" s="17"/>
      <c r="V1585" s="16"/>
      <c r="W1585" s="66"/>
      <c r="X1585" s="16"/>
      <c r="Y1585" s="66"/>
      <c r="Z1585" s="16"/>
      <c r="AA1585" s="66"/>
      <c r="AB1585" s="16"/>
      <c r="AC1585" s="66"/>
    </row>
    <row r="1586" spans="1:29" hidden="1" x14ac:dyDescent="0.3">
      <c r="A1586"/>
      <c r="E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3"/>
      <c r="R1586" s="17"/>
      <c r="S1586" s="11"/>
      <c r="T1586" s="17"/>
      <c r="V1586" s="16"/>
      <c r="W1586" s="66"/>
      <c r="X1586" s="16"/>
      <c r="Y1586" s="66"/>
      <c r="Z1586" s="16"/>
      <c r="AA1586" s="66"/>
      <c r="AB1586" s="16"/>
      <c r="AC1586" s="66"/>
    </row>
    <row r="1587" spans="1:29" hidden="1" x14ac:dyDescent="0.3">
      <c r="A1587"/>
      <c r="E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3"/>
      <c r="R1587" s="17"/>
      <c r="S1587" s="11"/>
      <c r="T1587" s="17"/>
      <c r="V1587" s="16"/>
      <c r="W1587" s="66"/>
      <c r="X1587" s="16"/>
      <c r="Y1587" s="66"/>
      <c r="Z1587" s="16"/>
      <c r="AA1587" s="66"/>
      <c r="AB1587" s="16"/>
      <c r="AC1587" s="66"/>
    </row>
    <row r="1588" spans="1:29" hidden="1" x14ac:dyDescent="0.3">
      <c r="A1588"/>
      <c r="E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3"/>
      <c r="R1588" s="17"/>
      <c r="S1588" s="11"/>
      <c r="T1588" s="17"/>
      <c r="V1588" s="16"/>
      <c r="W1588" s="66"/>
      <c r="X1588" s="16"/>
      <c r="Y1588" s="66"/>
      <c r="Z1588" s="16"/>
      <c r="AA1588" s="66"/>
      <c r="AB1588" s="16"/>
      <c r="AC1588" s="66"/>
    </row>
    <row r="1589" spans="1:29" hidden="1" x14ac:dyDescent="0.3">
      <c r="A1589"/>
      <c r="E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3"/>
      <c r="R1589" s="17"/>
      <c r="S1589" s="11"/>
      <c r="T1589" s="17"/>
      <c r="V1589" s="16"/>
      <c r="W1589" s="66"/>
      <c r="X1589" s="16"/>
      <c r="Y1589" s="66"/>
      <c r="Z1589" s="16"/>
      <c r="AA1589" s="66"/>
      <c r="AB1589" s="16"/>
      <c r="AC1589" s="66"/>
    </row>
    <row r="1590" spans="1:29" hidden="1" x14ac:dyDescent="0.3">
      <c r="A1590"/>
      <c r="E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3"/>
      <c r="R1590" s="17"/>
      <c r="S1590" s="11"/>
      <c r="T1590" s="17"/>
      <c r="V1590" s="16"/>
      <c r="W1590" s="66"/>
      <c r="X1590" s="16"/>
      <c r="Y1590" s="66"/>
      <c r="Z1590" s="16"/>
      <c r="AA1590" s="66"/>
      <c r="AB1590" s="16"/>
      <c r="AC1590" s="66"/>
    </row>
    <row r="1591" spans="1:29" hidden="1" x14ac:dyDescent="0.3">
      <c r="A1591"/>
      <c r="E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3"/>
      <c r="R1591" s="17"/>
      <c r="S1591" s="11"/>
      <c r="T1591" s="17"/>
      <c r="V1591" s="16"/>
      <c r="W1591" s="66"/>
      <c r="X1591" s="16"/>
      <c r="Y1591" s="66"/>
      <c r="Z1591" s="16"/>
      <c r="AA1591" s="66"/>
      <c r="AB1591" s="16"/>
      <c r="AC1591" s="66"/>
    </row>
    <row r="1592" spans="1:29" hidden="1" x14ac:dyDescent="0.3">
      <c r="A1592"/>
      <c r="E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3"/>
      <c r="R1592" s="17"/>
      <c r="S1592" s="11"/>
      <c r="T1592" s="17"/>
      <c r="V1592" s="16"/>
      <c r="W1592" s="66"/>
      <c r="X1592" s="16"/>
      <c r="Y1592" s="66"/>
      <c r="Z1592" s="16"/>
      <c r="AA1592" s="66"/>
      <c r="AB1592" s="16"/>
      <c r="AC1592" s="66"/>
    </row>
    <row r="1593" spans="1:29" hidden="1" x14ac:dyDescent="0.3">
      <c r="A1593"/>
      <c r="E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3"/>
      <c r="R1593" s="17"/>
      <c r="S1593" s="11"/>
      <c r="T1593" s="17"/>
      <c r="V1593" s="16"/>
      <c r="W1593" s="66"/>
      <c r="X1593" s="16"/>
      <c r="Y1593" s="66"/>
      <c r="Z1593" s="16"/>
      <c r="AA1593" s="66"/>
      <c r="AB1593" s="16"/>
      <c r="AC1593" s="66"/>
    </row>
    <row r="1594" spans="1:29" hidden="1" x14ac:dyDescent="0.3">
      <c r="A1594"/>
      <c r="E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3"/>
      <c r="R1594" s="17"/>
      <c r="S1594" s="11"/>
      <c r="T1594" s="17"/>
      <c r="V1594" s="16"/>
      <c r="W1594" s="66"/>
      <c r="X1594" s="16"/>
      <c r="Y1594" s="66"/>
      <c r="Z1594" s="16"/>
      <c r="AA1594" s="66"/>
      <c r="AB1594" s="16"/>
      <c r="AC1594" s="66"/>
    </row>
    <row r="1595" spans="1:29" hidden="1" x14ac:dyDescent="0.3">
      <c r="A1595"/>
      <c r="E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3"/>
      <c r="R1595" s="17"/>
      <c r="S1595" s="11"/>
      <c r="T1595" s="17"/>
      <c r="V1595" s="16"/>
      <c r="W1595" s="66"/>
      <c r="X1595" s="16"/>
      <c r="Y1595" s="66"/>
      <c r="Z1595" s="16"/>
      <c r="AA1595" s="66"/>
      <c r="AB1595" s="16"/>
      <c r="AC1595" s="66"/>
    </row>
    <row r="1596" spans="1:29" hidden="1" x14ac:dyDescent="0.3">
      <c r="A1596"/>
      <c r="E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3"/>
      <c r="R1596" s="17"/>
      <c r="S1596" s="11"/>
      <c r="T1596" s="17"/>
      <c r="V1596" s="16"/>
      <c r="W1596" s="66"/>
      <c r="X1596" s="16"/>
      <c r="Y1596" s="66"/>
      <c r="Z1596" s="16"/>
      <c r="AA1596" s="66"/>
      <c r="AB1596" s="16"/>
      <c r="AC1596" s="66"/>
    </row>
    <row r="1597" spans="1:29" hidden="1" x14ac:dyDescent="0.3">
      <c r="A1597"/>
      <c r="E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3"/>
      <c r="R1597" s="17"/>
      <c r="S1597" s="11"/>
      <c r="T1597" s="17"/>
      <c r="V1597" s="16"/>
      <c r="W1597" s="66"/>
      <c r="X1597" s="16"/>
      <c r="Y1597" s="66"/>
      <c r="Z1597" s="16"/>
      <c r="AA1597" s="66"/>
      <c r="AB1597" s="16"/>
      <c r="AC1597" s="66"/>
    </row>
    <row r="1598" spans="1:29" hidden="1" x14ac:dyDescent="0.3">
      <c r="A1598"/>
      <c r="E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3"/>
      <c r="R1598" s="17"/>
      <c r="S1598" s="11"/>
      <c r="T1598" s="17"/>
      <c r="V1598" s="16"/>
      <c r="W1598" s="66"/>
      <c r="X1598" s="16"/>
      <c r="Y1598" s="66"/>
      <c r="Z1598" s="16"/>
      <c r="AA1598" s="66"/>
      <c r="AB1598" s="16"/>
      <c r="AC1598" s="66"/>
    </row>
    <row r="1599" spans="1:29" hidden="1" x14ac:dyDescent="0.3">
      <c r="A1599"/>
      <c r="E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3"/>
      <c r="R1599" s="17"/>
      <c r="S1599" s="11"/>
      <c r="T1599" s="17"/>
      <c r="V1599" s="16"/>
      <c r="W1599" s="66"/>
      <c r="X1599" s="16"/>
      <c r="Y1599" s="66"/>
      <c r="Z1599" s="16"/>
      <c r="AA1599" s="66"/>
      <c r="AB1599" s="16"/>
      <c r="AC1599" s="66"/>
    </row>
    <row r="1600" spans="1:29" hidden="1" x14ac:dyDescent="0.3">
      <c r="A1600"/>
      <c r="E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3"/>
      <c r="R1600" s="17"/>
      <c r="S1600" s="11"/>
      <c r="T1600" s="17"/>
      <c r="V1600" s="16"/>
      <c r="W1600" s="66"/>
      <c r="X1600" s="16"/>
      <c r="Y1600" s="66"/>
      <c r="Z1600" s="16"/>
      <c r="AA1600" s="66"/>
      <c r="AB1600" s="16"/>
      <c r="AC1600" s="66"/>
    </row>
    <row r="1601" spans="1:29" hidden="1" x14ac:dyDescent="0.3">
      <c r="A1601"/>
      <c r="E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3"/>
      <c r="R1601" s="17"/>
      <c r="S1601" s="11"/>
      <c r="T1601" s="17"/>
      <c r="V1601" s="16"/>
      <c r="W1601" s="66"/>
      <c r="X1601" s="16"/>
      <c r="Y1601" s="66"/>
      <c r="Z1601" s="16"/>
      <c r="AA1601" s="66"/>
      <c r="AB1601" s="16"/>
      <c r="AC1601" s="66"/>
    </row>
    <row r="1602" spans="1:29" hidden="1" x14ac:dyDescent="0.3">
      <c r="A1602"/>
      <c r="E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3"/>
      <c r="R1602" s="17"/>
      <c r="S1602" s="11"/>
      <c r="T1602" s="17"/>
      <c r="V1602" s="16"/>
      <c r="W1602" s="66"/>
      <c r="X1602" s="16"/>
      <c r="Y1602" s="66"/>
      <c r="Z1602" s="16"/>
      <c r="AA1602" s="66"/>
      <c r="AB1602" s="16"/>
      <c r="AC1602" s="66"/>
    </row>
    <row r="1603" spans="1:29" hidden="1" x14ac:dyDescent="0.3">
      <c r="A1603"/>
      <c r="E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3"/>
      <c r="R1603" s="17"/>
      <c r="S1603" s="11"/>
      <c r="T1603" s="17"/>
      <c r="V1603" s="16"/>
      <c r="W1603" s="66"/>
      <c r="X1603" s="16"/>
      <c r="Y1603" s="66"/>
      <c r="Z1603" s="16"/>
      <c r="AA1603" s="66"/>
      <c r="AB1603" s="16"/>
      <c r="AC1603" s="66"/>
    </row>
    <row r="1604" spans="1:29" hidden="1" x14ac:dyDescent="0.3">
      <c r="A1604"/>
      <c r="E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3"/>
      <c r="R1604" s="17"/>
      <c r="S1604" s="11"/>
      <c r="T1604" s="17"/>
      <c r="V1604" s="16"/>
      <c r="W1604" s="66"/>
      <c r="X1604" s="16"/>
      <c r="Y1604" s="66"/>
      <c r="Z1604" s="16"/>
      <c r="AA1604" s="66"/>
      <c r="AB1604" s="16"/>
      <c r="AC1604" s="66"/>
    </row>
    <row r="1605" spans="1:29" hidden="1" x14ac:dyDescent="0.3">
      <c r="A1605"/>
      <c r="E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3"/>
      <c r="R1605" s="17"/>
      <c r="S1605" s="11"/>
      <c r="T1605" s="17"/>
      <c r="V1605" s="16"/>
      <c r="W1605" s="66"/>
      <c r="X1605" s="16"/>
      <c r="Y1605" s="66"/>
      <c r="Z1605" s="16"/>
      <c r="AA1605" s="66"/>
      <c r="AB1605" s="16"/>
      <c r="AC1605" s="66"/>
    </row>
    <row r="1606" spans="1:29" hidden="1" x14ac:dyDescent="0.3">
      <c r="A1606"/>
      <c r="E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3"/>
      <c r="R1606" s="17"/>
      <c r="S1606" s="11"/>
      <c r="T1606" s="17"/>
      <c r="V1606" s="16"/>
      <c r="W1606" s="66"/>
      <c r="X1606" s="16"/>
      <c r="Y1606" s="66"/>
      <c r="Z1606" s="16"/>
      <c r="AA1606" s="66"/>
      <c r="AB1606" s="16"/>
      <c r="AC1606" s="66"/>
    </row>
    <row r="1607" spans="1:29" hidden="1" x14ac:dyDescent="0.3">
      <c r="A1607"/>
      <c r="E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3"/>
      <c r="R1607" s="17"/>
      <c r="S1607" s="11"/>
      <c r="T1607" s="17"/>
      <c r="V1607" s="16"/>
      <c r="W1607" s="66"/>
      <c r="X1607" s="16"/>
      <c r="Y1607" s="66"/>
      <c r="Z1607" s="16"/>
      <c r="AA1607" s="66"/>
      <c r="AB1607" s="16"/>
      <c r="AC1607" s="66"/>
    </row>
    <row r="1608" spans="1:29" hidden="1" x14ac:dyDescent="0.3">
      <c r="A1608"/>
      <c r="E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3"/>
      <c r="R1608" s="17"/>
      <c r="S1608" s="11"/>
      <c r="T1608" s="17"/>
      <c r="V1608" s="16"/>
      <c r="W1608" s="66"/>
      <c r="X1608" s="16"/>
      <c r="Y1608" s="66"/>
      <c r="Z1608" s="16"/>
      <c r="AA1608" s="66"/>
      <c r="AB1608" s="16"/>
      <c r="AC1608" s="66"/>
    </row>
    <row r="1609" spans="1:29" hidden="1" x14ac:dyDescent="0.3">
      <c r="A1609"/>
      <c r="E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3"/>
      <c r="R1609" s="17"/>
      <c r="S1609" s="11"/>
      <c r="T1609" s="17"/>
      <c r="V1609" s="16"/>
      <c r="W1609" s="66"/>
      <c r="X1609" s="16"/>
      <c r="Y1609" s="66"/>
      <c r="Z1609" s="16"/>
      <c r="AA1609" s="66"/>
      <c r="AB1609" s="16"/>
      <c r="AC1609" s="66"/>
    </row>
    <row r="1610" spans="1:29" hidden="1" x14ac:dyDescent="0.3">
      <c r="A1610"/>
      <c r="E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3"/>
      <c r="R1610" s="17"/>
      <c r="S1610" s="11"/>
      <c r="T1610" s="17"/>
      <c r="V1610" s="16"/>
      <c r="W1610" s="66"/>
      <c r="X1610" s="16"/>
      <c r="Y1610" s="66"/>
      <c r="Z1610" s="16"/>
      <c r="AA1610" s="66"/>
      <c r="AB1610" s="16"/>
      <c r="AC1610" s="66"/>
    </row>
    <row r="1611" spans="1:29" hidden="1" x14ac:dyDescent="0.3">
      <c r="A1611"/>
      <c r="E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3"/>
      <c r="R1611" s="17"/>
      <c r="S1611" s="11"/>
      <c r="T1611" s="17"/>
      <c r="V1611" s="16"/>
      <c r="W1611" s="66"/>
      <c r="X1611" s="16"/>
      <c r="Y1611" s="66"/>
      <c r="Z1611" s="16"/>
      <c r="AA1611" s="66"/>
      <c r="AB1611" s="16"/>
      <c r="AC1611" s="66"/>
    </row>
    <row r="1612" spans="1:29" hidden="1" x14ac:dyDescent="0.3">
      <c r="A1612"/>
      <c r="E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3"/>
      <c r="R1612" s="17"/>
      <c r="S1612" s="11"/>
      <c r="T1612" s="17"/>
      <c r="V1612" s="16"/>
      <c r="W1612" s="66"/>
      <c r="X1612" s="16"/>
      <c r="Y1612" s="66"/>
      <c r="Z1612" s="16"/>
      <c r="AA1612" s="66"/>
      <c r="AB1612" s="16"/>
      <c r="AC1612" s="66"/>
    </row>
    <row r="1613" spans="1:29" hidden="1" x14ac:dyDescent="0.3">
      <c r="A1613"/>
      <c r="E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3"/>
      <c r="R1613" s="17"/>
      <c r="S1613" s="11"/>
      <c r="T1613" s="17"/>
      <c r="V1613" s="16"/>
      <c r="W1613" s="66"/>
      <c r="X1613" s="16"/>
      <c r="Y1613" s="66"/>
      <c r="Z1613" s="16"/>
      <c r="AA1613" s="66"/>
      <c r="AB1613" s="16"/>
      <c r="AC1613" s="66"/>
    </row>
    <row r="1614" spans="1:29" hidden="1" x14ac:dyDescent="0.3">
      <c r="A1614"/>
      <c r="E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3"/>
      <c r="R1614" s="17"/>
      <c r="S1614" s="11"/>
      <c r="T1614" s="17"/>
      <c r="V1614" s="16"/>
      <c r="W1614" s="66"/>
      <c r="X1614" s="16"/>
      <c r="Y1614" s="66"/>
      <c r="Z1614" s="16"/>
      <c r="AA1614" s="66"/>
      <c r="AB1614" s="16"/>
      <c r="AC1614" s="66"/>
    </row>
    <row r="1615" spans="1:29" hidden="1" x14ac:dyDescent="0.3">
      <c r="A1615"/>
      <c r="E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3"/>
      <c r="R1615" s="17"/>
      <c r="S1615" s="11"/>
      <c r="T1615" s="17"/>
      <c r="V1615" s="16"/>
      <c r="W1615" s="66"/>
      <c r="X1615" s="16"/>
      <c r="Y1615" s="66"/>
      <c r="Z1615" s="16"/>
      <c r="AA1615" s="66"/>
      <c r="AB1615" s="16"/>
      <c r="AC1615" s="66"/>
    </row>
    <row r="1616" spans="1:29" hidden="1" x14ac:dyDescent="0.3">
      <c r="A1616"/>
      <c r="E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3"/>
      <c r="R1616" s="17"/>
      <c r="S1616" s="11"/>
      <c r="T1616" s="17"/>
      <c r="V1616" s="16"/>
      <c r="W1616" s="66"/>
      <c r="X1616" s="16"/>
      <c r="Y1616" s="66"/>
      <c r="Z1616" s="16"/>
      <c r="AA1616" s="66"/>
      <c r="AB1616" s="16"/>
      <c r="AC1616" s="66"/>
    </row>
    <row r="1617" spans="1:29" hidden="1" x14ac:dyDescent="0.3">
      <c r="A1617"/>
      <c r="E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3"/>
      <c r="R1617" s="17"/>
      <c r="S1617" s="11"/>
      <c r="T1617" s="17"/>
      <c r="V1617" s="16"/>
      <c r="W1617" s="66"/>
      <c r="X1617" s="16"/>
      <c r="Y1617" s="66"/>
      <c r="Z1617" s="16"/>
      <c r="AA1617" s="66"/>
      <c r="AB1617" s="16"/>
      <c r="AC1617" s="66"/>
    </row>
    <row r="1618" spans="1:29" hidden="1" x14ac:dyDescent="0.3">
      <c r="A1618"/>
      <c r="E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3"/>
      <c r="R1618" s="17"/>
      <c r="S1618" s="11"/>
      <c r="T1618" s="17"/>
      <c r="V1618" s="16"/>
      <c r="W1618" s="66"/>
      <c r="X1618" s="16"/>
      <c r="Y1618" s="66"/>
      <c r="Z1618" s="16"/>
      <c r="AA1618" s="66"/>
      <c r="AB1618" s="16"/>
      <c r="AC1618" s="66"/>
    </row>
    <row r="1619" spans="1:29" hidden="1" x14ac:dyDescent="0.3">
      <c r="A1619"/>
      <c r="E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3"/>
      <c r="R1619" s="17"/>
      <c r="S1619" s="11"/>
      <c r="T1619" s="17"/>
      <c r="V1619" s="16"/>
      <c r="W1619" s="66"/>
      <c r="X1619" s="16"/>
      <c r="Y1619" s="66"/>
      <c r="Z1619" s="16"/>
      <c r="AA1619" s="66"/>
      <c r="AB1619" s="16"/>
      <c r="AC1619" s="66"/>
    </row>
    <row r="1620" spans="1:29" hidden="1" x14ac:dyDescent="0.3">
      <c r="A1620"/>
      <c r="E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3"/>
      <c r="R1620" s="17"/>
      <c r="S1620" s="11"/>
      <c r="T1620" s="17"/>
      <c r="V1620" s="16"/>
      <c r="W1620" s="66"/>
      <c r="X1620" s="16"/>
      <c r="Y1620" s="66"/>
      <c r="Z1620" s="16"/>
      <c r="AA1620" s="66"/>
      <c r="AB1620" s="16"/>
      <c r="AC1620" s="66"/>
    </row>
    <row r="1621" spans="1:29" hidden="1" x14ac:dyDescent="0.3">
      <c r="A1621"/>
      <c r="E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3"/>
      <c r="R1621" s="17"/>
      <c r="S1621" s="11"/>
      <c r="T1621" s="17"/>
      <c r="V1621" s="16"/>
      <c r="W1621" s="66"/>
      <c r="X1621" s="16"/>
      <c r="Y1621" s="66"/>
      <c r="Z1621" s="16"/>
      <c r="AA1621" s="66"/>
      <c r="AB1621" s="16"/>
      <c r="AC1621" s="66"/>
    </row>
    <row r="1622" spans="1:29" hidden="1" x14ac:dyDescent="0.3">
      <c r="A1622"/>
      <c r="E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3"/>
      <c r="R1622" s="17"/>
      <c r="S1622" s="11"/>
      <c r="T1622" s="17"/>
      <c r="V1622" s="16"/>
      <c r="W1622" s="66"/>
      <c r="X1622" s="16"/>
      <c r="Y1622" s="66"/>
      <c r="Z1622" s="16"/>
      <c r="AA1622" s="66"/>
      <c r="AB1622" s="16"/>
      <c r="AC1622" s="66"/>
    </row>
    <row r="1623" spans="1:29" hidden="1" x14ac:dyDescent="0.3">
      <c r="A1623"/>
      <c r="E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3"/>
      <c r="R1623" s="17"/>
      <c r="S1623" s="11"/>
      <c r="T1623" s="17"/>
      <c r="V1623" s="16"/>
      <c r="W1623" s="66"/>
      <c r="X1623" s="16"/>
      <c r="Y1623" s="66"/>
      <c r="Z1623" s="16"/>
      <c r="AA1623" s="66"/>
      <c r="AB1623" s="16"/>
      <c r="AC1623" s="66"/>
    </row>
    <row r="1624" spans="1:29" hidden="1" x14ac:dyDescent="0.3">
      <c r="A1624"/>
      <c r="E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3"/>
      <c r="R1624" s="17"/>
      <c r="S1624" s="11"/>
      <c r="T1624" s="17"/>
      <c r="V1624" s="16"/>
      <c r="W1624" s="66"/>
      <c r="X1624" s="16"/>
      <c r="Y1624" s="66"/>
      <c r="Z1624" s="16"/>
      <c r="AA1624" s="66"/>
      <c r="AB1624" s="16"/>
      <c r="AC1624" s="66"/>
    </row>
    <row r="1625" spans="1:29" hidden="1" x14ac:dyDescent="0.3">
      <c r="A1625"/>
      <c r="E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3"/>
      <c r="R1625" s="17"/>
      <c r="S1625" s="11"/>
      <c r="T1625" s="17"/>
      <c r="V1625" s="16"/>
      <c r="W1625" s="66"/>
      <c r="X1625" s="16"/>
      <c r="Y1625" s="66"/>
      <c r="Z1625" s="16"/>
      <c r="AA1625" s="66"/>
      <c r="AB1625" s="16"/>
      <c r="AC1625" s="66"/>
    </row>
    <row r="1626" spans="1:29" hidden="1" x14ac:dyDescent="0.3">
      <c r="A1626"/>
      <c r="E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3"/>
      <c r="R1626" s="17"/>
      <c r="S1626" s="11"/>
      <c r="T1626" s="17"/>
      <c r="V1626" s="16"/>
      <c r="W1626" s="66"/>
      <c r="X1626" s="16"/>
      <c r="Y1626" s="66"/>
      <c r="Z1626" s="16"/>
      <c r="AA1626" s="66"/>
      <c r="AB1626" s="16"/>
      <c r="AC1626" s="66"/>
    </row>
    <row r="1627" spans="1:29" hidden="1" x14ac:dyDescent="0.3">
      <c r="A1627"/>
      <c r="E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3"/>
      <c r="R1627" s="17"/>
      <c r="S1627" s="11"/>
      <c r="T1627" s="17"/>
      <c r="V1627" s="16"/>
      <c r="W1627" s="66"/>
      <c r="X1627" s="16"/>
      <c r="Y1627" s="66"/>
      <c r="Z1627" s="16"/>
      <c r="AA1627" s="66"/>
      <c r="AB1627" s="16"/>
      <c r="AC1627" s="66"/>
    </row>
    <row r="1628" spans="1:29" hidden="1" x14ac:dyDescent="0.3">
      <c r="A1628"/>
      <c r="E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3"/>
      <c r="R1628" s="17"/>
      <c r="S1628" s="11"/>
      <c r="T1628" s="17"/>
      <c r="V1628" s="16"/>
      <c r="W1628" s="66"/>
      <c r="X1628" s="16"/>
      <c r="Y1628" s="66"/>
      <c r="Z1628" s="16"/>
      <c r="AA1628" s="66"/>
      <c r="AB1628" s="16"/>
      <c r="AC1628" s="66"/>
    </row>
    <row r="1629" spans="1:29" hidden="1" x14ac:dyDescent="0.3">
      <c r="A1629"/>
      <c r="E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3"/>
      <c r="R1629" s="17"/>
      <c r="S1629" s="11"/>
      <c r="T1629" s="17"/>
      <c r="V1629" s="16"/>
      <c r="W1629" s="66"/>
      <c r="X1629" s="16"/>
      <c r="Y1629" s="66"/>
      <c r="Z1629" s="16"/>
      <c r="AA1629" s="66"/>
      <c r="AB1629" s="16"/>
      <c r="AC1629" s="66"/>
    </row>
    <row r="1630" spans="1:29" hidden="1" x14ac:dyDescent="0.3">
      <c r="A1630"/>
      <c r="E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3"/>
      <c r="R1630" s="17"/>
      <c r="S1630" s="11"/>
      <c r="T1630" s="17"/>
      <c r="V1630" s="16"/>
      <c r="W1630" s="66"/>
      <c r="X1630" s="16"/>
      <c r="Y1630" s="66"/>
      <c r="Z1630" s="16"/>
      <c r="AA1630" s="66"/>
      <c r="AB1630" s="16"/>
      <c r="AC1630" s="66"/>
    </row>
    <row r="1631" spans="1:29" hidden="1" x14ac:dyDescent="0.3">
      <c r="A1631"/>
      <c r="E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3"/>
      <c r="R1631" s="17"/>
      <c r="S1631" s="11"/>
      <c r="T1631" s="17"/>
      <c r="V1631" s="16"/>
      <c r="W1631" s="66"/>
      <c r="X1631" s="16"/>
      <c r="Y1631" s="66"/>
      <c r="Z1631" s="16"/>
      <c r="AA1631" s="66"/>
      <c r="AB1631" s="16"/>
      <c r="AC1631" s="66"/>
    </row>
    <row r="1632" spans="1:29" hidden="1" x14ac:dyDescent="0.3">
      <c r="A1632"/>
      <c r="E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3"/>
      <c r="R1632" s="17"/>
      <c r="S1632" s="11"/>
      <c r="T1632" s="17"/>
      <c r="V1632" s="16"/>
      <c r="W1632" s="66"/>
      <c r="X1632" s="16"/>
      <c r="Y1632" s="66"/>
      <c r="Z1632" s="16"/>
      <c r="AA1632" s="66"/>
      <c r="AB1632" s="16"/>
      <c r="AC1632" s="66"/>
    </row>
    <row r="1633" spans="1:29" hidden="1" x14ac:dyDescent="0.3">
      <c r="A1633"/>
      <c r="E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3"/>
      <c r="R1633" s="17"/>
      <c r="S1633" s="11"/>
      <c r="T1633" s="17"/>
      <c r="V1633" s="16"/>
      <c r="W1633" s="66"/>
      <c r="X1633" s="16"/>
      <c r="Y1633" s="66"/>
      <c r="Z1633" s="16"/>
      <c r="AA1633" s="66"/>
      <c r="AB1633" s="16"/>
      <c r="AC1633" s="66"/>
    </row>
    <row r="1634" spans="1:29" hidden="1" x14ac:dyDescent="0.3">
      <c r="A1634"/>
      <c r="E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3"/>
      <c r="R1634" s="17"/>
      <c r="S1634" s="11"/>
      <c r="T1634" s="17"/>
      <c r="V1634" s="16"/>
      <c r="W1634" s="66"/>
      <c r="X1634" s="16"/>
      <c r="Y1634" s="66"/>
      <c r="Z1634" s="16"/>
      <c r="AA1634" s="66"/>
      <c r="AB1634" s="16"/>
      <c r="AC1634" s="66"/>
    </row>
    <row r="1635" spans="1:29" hidden="1" x14ac:dyDescent="0.3">
      <c r="A1635"/>
      <c r="E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3"/>
      <c r="R1635" s="17"/>
      <c r="S1635" s="11"/>
      <c r="T1635" s="17"/>
      <c r="V1635" s="16"/>
      <c r="W1635" s="66"/>
      <c r="X1635" s="16"/>
      <c r="Y1635" s="66"/>
      <c r="Z1635" s="16"/>
      <c r="AA1635" s="66"/>
      <c r="AB1635" s="16"/>
      <c r="AC1635" s="66"/>
    </row>
    <row r="1636" spans="1:29" hidden="1" x14ac:dyDescent="0.3">
      <c r="A1636"/>
      <c r="E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3"/>
      <c r="R1636" s="17"/>
      <c r="S1636" s="11"/>
      <c r="T1636" s="17"/>
      <c r="V1636" s="16"/>
      <c r="W1636" s="66"/>
      <c r="X1636" s="16"/>
      <c r="Y1636" s="66"/>
      <c r="Z1636" s="16"/>
      <c r="AA1636" s="66"/>
      <c r="AB1636" s="16"/>
      <c r="AC1636" s="66"/>
    </row>
    <row r="1637" spans="1:29" hidden="1" x14ac:dyDescent="0.3">
      <c r="A1637"/>
      <c r="E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3"/>
      <c r="R1637" s="17"/>
      <c r="S1637" s="11"/>
      <c r="T1637" s="17"/>
      <c r="V1637" s="16"/>
      <c r="W1637" s="66"/>
      <c r="X1637" s="16"/>
      <c r="Y1637" s="66"/>
      <c r="Z1637" s="16"/>
      <c r="AA1637" s="66"/>
      <c r="AB1637" s="16"/>
      <c r="AC1637" s="66"/>
    </row>
    <row r="1638" spans="1:29" hidden="1" x14ac:dyDescent="0.3">
      <c r="A1638"/>
      <c r="E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3"/>
      <c r="R1638" s="17"/>
      <c r="S1638" s="11"/>
      <c r="T1638" s="17"/>
      <c r="V1638" s="16"/>
      <c r="W1638" s="66"/>
      <c r="X1638" s="16"/>
      <c r="Y1638" s="66"/>
      <c r="Z1638" s="16"/>
      <c r="AA1638" s="66"/>
      <c r="AB1638" s="16"/>
      <c r="AC1638" s="66"/>
    </row>
    <row r="1639" spans="1:29" hidden="1" x14ac:dyDescent="0.3">
      <c r="A1639"/>
      <c r="E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3"/>
      <c r="R1639" s="17"/>
      <c r="S1639" s="11"/>
      <c r="T1639" s="17"/>
      <c r="V1639" s="16"/>
      <c r="W1639" s="66"/>
      <c r="X1639" s="16"/>
      <c r="Y1639" s="66"/>
      <c r="Z1639" s="16"/>
      <c r="AA1639" s="66"/>
      <c r="AB1639" s="16"/>
      <c r="AC1639" s="66"/>
    </row>
    <row r="1640" spans="1:29" hidden="1" x14ac:dyDescent="0.3">
      <c r="A1640"/>
      <c r="E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3"/>
      <c r="R1640" s="17"/>
      <c r="S1640" s="11"/>
      <c r="T1640" s="17"/>
      <c r="V1640" s="16"/>
      <c r="W1640" s="66"/>
      <c r="X1640" s="16"/>
      <c r="Y1640" s="66"/>
      <c r="Z1640" s="16"/>
      <c r="AA1640" s="66"/>
      <c r="AB1640" s="16"/>
      <c r="AC1640" s="66"/>
    </row>
    <row r="1641" spans="1:29" hidden="1" x14ac:dyDescent="0.3">
      <c r="A1641"/>
      <c r="E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3"/>
      <c r="R1641" s="17"/>
      <c r="S1641" s="11"/>
      <c r="T1641" s="17"/>
      <c r="V1641" s="16"/>
      <c r="W1641" s="66"/>
      <c r="X1641" s="16"/>
      <c r="Y1641" s="66"/>
      <c r="Z1641" s="16"/>
      <c r="AA1641" s="66"/>
      <c r="AB1641" s="16"/>
      <c r="AC1641" s="66"/>
    </row>
    <row r="1642" spans="1:29" hidden="1" x14ac:dyDescent="0.3">
      <c r="A1642"/>
      <c r="E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3"/>
      <c r="R1642" s="17"/>
      <c r="S1642" s="11"/>
      <c r="T1642" s="17"/>
      <c r="V1642" s="16"/>
      <c r="W1642" s="66"/>
      <c r="X1642" s="16"/>
      <c r="Y1642" s="66"/>
      <c r="Z1642" s="16"/>
      <c r="AA1642" s="66"/>
      <c r="AB1642" s="16"/>
      <c r="AC1642" s="66"/>
    </row>
    <row r="1643" spans="1:29" hidden="1" x14ac:dyDescent="0.3">
      <c r="A1643"/>
      <c r="E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3"/>
      <c r="R1643" s="17"/>
      <c r="S1643" s="11"/>
      <c r="T1643" s="17"/>
      <c r="V1643" s="16"/>
      <c r="W1643" s="66"/>
      <c r="X1643" s="16"/>
      <c r="Y1643" s="66"/>
      <c r="Z1643" s="16"/>
      <c r="AA1643" s="66"/>
      <c r="AB1643" s="16"/>
      <c r="AC1643" s="66"/>
    </row>
    <row r="1644" spans="1:29" hidden="1" x14ac:dyDescent="0.3">
      <c r="A1644"/>
      <c r="E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3"/>
      <c r="R1644" s="17"/>
      <c r="S1644" s="11"/>
      <c r="T1644" s="17"/>
      <c r="V1644" s="16"/>
      <c r="W1644" s="66"/>
      <c r="X1644" s="16"/>
      <c r="Y1644" s="66"/>
      <c r="Z1644" s="16"/>
      <c r="AA1644" s="66"/>
      <c r="AB1644" s="16"/>
      <c r="AC1644" s="66"/>
    </row>
    <row r="1645" spans="1:29" hidden="1" x14ac:dyDescent="0.3">
      <c r="A1645"/>
      <c r="E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3"/>
      <c r="R1645" s="17"/>
      <c r="S1645" s="11"/>
      <c r="T1645" s="17"/>
      <c r="V1645" s="16"/>
      <c r="W1645" s="66"/>
      <c r="X1645" s="16"/>
      <c r="Y1645" s="66"/>
      <c r="Z1645" s="16"/>
      <c r="AA1645" s="66"/>
      <c r="AB1645" s="16"/>
      <c r="AC1645" s="66"/>
    </row>
    <row r="1646" spans="1:29" hidden="1" x14ac:dyDescent="0.3">
      <c r="A1646"/>
      <c r="E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3"/>
      <c r="R1646" s="17"/>
      <c r="S1646" s="11"/>
      <c r="T1646" s="17"/>
      <c r="V1646" s="16"/>
      <c r="W1646" s="66"/>
      <c r="X1646" s="16"/>
      <c r="Y1646" s="66"/>
      <c r="Z1646" s="16"/>
      <c r="AA1646" s="66"/>
      <c r="AB1646" s="16"/>
      <c r="AC1646" s="66"/>
    </row>
    <row r="1647" spans="1:29" hidden="1" x14ac:dyDescent="0.3">
      <c r="A1647"/>
      <c r="E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3"/>
      <c r="R1647" s="17"/>
      <c r="S1647" s="11"/>
      <c r="T1647" s="17"/>
      <c r="V1647" s="16"/>
      <c r="W1647" s="66"/>
      <c r="X1647" s="16"/>
      <c r="Y1647" s="66"/>
      <c r="Z1647" s="16"/>
      <c r="AA1647" s="66"/>
      <c r="AB1647" s="16"/>
      <c r="AC1647" s="66"/>
    </row>
    <row r="1648" spans="1:29" hidden="1" x14ac:dyDescent="0.3">
      <c r="A1648"/>
      <c r="E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3"/>
      <c r="R1648" s="17"/>
      <c r="S1648" s="11"/>
      <c r="T1648" s="17"/>
      <c r="V1648" s="16"/>
      <c r="W1648" s="66"/>
      <c r="X1648" s="16"/>
      <c r="Y1648" s="66"/>
      <c r="Z1648" s="16"/>
      <c r="AA1648" s="66"/>
      <c r="AB1648" s="16"/>
      <c r="AC1648" s="66"/>
    </row>
    <row r="1649" spans="1:29" hidden="1" x14ac:dyDescent="0.3">
      <c r="A1649"/>
      <c r="E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3"/>
      <c r="R1649" s="17"/>
      <c r="S1649" s="11"/>
      <c r="T1649" s="17"/>
      <c r="V1649" s="16"/>
      <c r="W1649" s="66"/>
      <c r="X1649" s="16"/>
      <c r="Y1649" s="66"/>
      <c r="Z1649" s="16"/>
      <c r="AA1649" s="66"/>
      <c r="AB1649" s="16"/>
      <c r="AC1649" s="66"/>
    </row>
    <row r="1650" spans="1:29" hidden="1" x14ac:dyDescent="0.3">
      <c r="A1650"/>
      <c r="E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3"/>
      <c r="R1650" s="17"/>
      <c r="S1650" s="11"/>
      <c r="T1650" s="17"/>
      <c r="V1650" s="16"/>
      <c r="W1650" s="66"/>
      <c r="X1650" s="16"/>
      <c r="Y1650" s="66"/>
      <c r="Z1650" s="16"/>
      <c r="AA1650" s="66"/>
      <c r="AB1650" s="16"/>
      <c r="AC1650" s="66"/>
    </row>
    <row r="1651" spans="1:29" hidden="1" x14ac:dyDescent="0.3">
      <c r="A1651"/>
      <c r="E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3"/>
      <c r="R1651" s="17"/>
      <c r="S1651" s="11"/>
      <c r="T1651" s="17"/>
      <c r="V1651" s="16"/>
      <c r="W1651" s="66"/>
      <c r="X1651" s="16"/>
      <c r="Y1651" s="66"/>
      <c r="Z1651" s="16"/>
      <c r="AA1651" s="66"/>
      <c r="AB1651" s="16"/>
      <c r="AC1651" s="66"/>
    </row>
    <row r="1652" spans="1:29" hidden="1" x14ac:dyDescent="0.3">
      <c r="A1652"/>
      <c r="E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3"/>
      <c r="R1652" s="17"/>
      <c r="S1652" s="11"/>
      <c r="T1652" s="17"/>
      <c r="V1652" s="16"/>
      <c r="W1652" s="66"/>
      <c r="X1652" s="16"/>
      <c r="Y1652" s="66"/>
      <c r="Z1652" s="16"/>
      <c r="AA1652" s="66"/>
      <c r="AB1652" s="16"/>
      <c r="AC1652" s="66"/>
    </row>
    <row r="1653" spans="1:29" hidden="1" x14ac:dyDescent="0.3">
      <c r="A1653"/>
      <c r="E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3"/>
      <c r="R1653" s="17"/>
      <c r="S1653" s="11"/>
      <c r="T1653" s="17"/>
      <c r="V1653" s="16"/>
      <c r="W1653" s="66"/>
      <c r="X1653" s="16"/>
      <c r="Y1653" s="66"/>
      <c r="Z1653" s="16"/>
      <c r="AA1653" s="66"/>
      <c r="AB1653" s="16"/>
      <c r="AC1653" s="66"/>
    </row>
    <row r="1654" spans="1:29" hidden="1" x14ac:dyDescent="0.3">
      <c r="A1654"/>
      <c r="E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3"/>
      <c r="R1654" s="17"/>
      <c r="S1654" s="11"/>
      <c r="T1654" s="17"/>
      <c r="V1654" s="16"/>
      <c r="W1654" s="66"/>
      <c r="X1654" s="16"/>
      <c r="Y1654" s="66"/>
      <c r="Z1654" s="16"/>
      <c r="AA1654" s="66"/>
      <c r="AB1654" s="16"/>
      <c r="AC1654" s="66"/>
    </row>
    <row r="1655" spans="1:29" hidden="1" x14ac:dyDescent="0.3">
      <c r="A1655"/>
      <c r="E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3"/>
      <c r="R1655" s="17"/>
      <c r="S1655" s="11"/>
      <c r="T1655" s="17"/>
      <c r="V1655" s="16"/>
      <c r="W1655" s="66"/>
      <c r="X1655" s="16"/>
      <c r="Y1655" s="66"/>
      <c r="Z1655" s="16"/>
      <c r="AA1655" s="66"/>
      <c r="AB1655" s="16"/>
      <c r="AC1655" s="66"/>
    </row>
    <row r="1656" spans="1:29" hidden="1" x14ac:dyDescent="0.3">
      <c r="A1656"/>
      <c r="E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3"/>
      <c r="R1656" s="17"/>
      <c r="S1656" s="11"/>
      <c r="T1656" s="17"/>
      <c r="V1656" s="16"/>
      <c r="W1656" s="66"/>
      <c r="X1656" s="16"/>
      <c r="Y1656" s="66"/>
      <c r="Z1656" s="16"/>
      <c r="AA1656" s="66"/>
      <c r="AB1656" s="16"/>
      <c r="AC1656" s="66"/>
    </row>
    <row r="1657" spans="1:29" hidden="1" x14ac:dyDescent="0.3">
      <c r="A1657"/>
      <c r="E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3"/>
      <c r="R1657" s="17"/>
      <c r="S1657" s="11"/>
      <c r="T1657" s="17"/>
      <c r="V1657" s="16"/>
      <c r="W1657" s="66"/>
      <c r="X1657" s="16"/>
      <c r="Y1657" s="66"/>
      <c r="Z1657" s="16"/>
      <c r="AA1657" s="66"/>
      <c r="AB1657" s="16"/>
      <c r="AC1657" s="66"/>
    </row>
    <row r="1658" spans="1:29" hidden="1" x14ac:dyDescent="0.3">
      <c r="A1658"/>
      <c r="E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3"/>
      <c r="R1658" s="17"/>
      <c r="S1658" s="11"/>
      <c r="T1658" s="17"/>
      <c r="V1658" s="16"/>
      <c r="W1658" s="66"/>
      <c r="X1658" s="16"/>
      <c r="Y1658" s="66"/>
      <c r="Z1658" s="16"/>
      <c r="AA1658" s="66"/>
      <c r="AB1658" s="16"/>
      <c r="AC1658" s="66"/>
    </row>
    <row r="1659" spans="1:29" hidden="1" x14ac:dyDescent="0.3">
      <c r="A1659"/>
      <c r="E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3"/>
      <c r="R1659" s="17"/>
      <c r="S1659" s="11"/>
      <c r="T1659" s="17"/>
      <c r="V1659" s="16"/>
      <c r="W1659" s="66"/>
      <c r="X1659" s="16"/>
      <c r="Y1659" s="66"/>
      <c r="Z1659" s="16"/>
      <c r="AA1659" s="66"/>
      <c r="AB1659" s="16"/>
      <c r="AC1659" s="66"/>
    </row>
    <row r="1660" spans="1:29" hidden="1" x14ac:dyDescent="0.3">
      <c r="A1660"/>
      <c r="E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3"/>
      <c r="R1660" s="17"/>
      <c r="S1660" s="11"/>
      <c r="T1660" s="17"/>
      <c r="V1660" s="16"/>
      <c r="W1660" s="66"/>
      <c r="X1660" s="16"/>
      <c r="Y1660" s="66"/>
      <c r="Z1660" s="16"/>
      <c r="AA1660" s="66"/>
      <c r="AB1660" s="16"/>
      <c r="AC1660" s="66"/>
    </row>
    <row r="1661" spans="1:29" hidden="1" x14ac:dyDescent="0.3">
      <c r="A1661"/>
      <c r="E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3"/>
      <c r="R1661" s="17"/>
      <c r="S1661" s="11"/>
      <c r="T1661" s="17"/>
      <c r="V1661" s="16"/>
      <c r="W1661" s="66"/>
      <c r="X1661" s="16"/>
      <c r="Y1661" s="66"/>
      <c r="Z1661" s="16"/>
      <c r="AA1661" s="66"/>
      <c r="AB1661" s="16"/>
      <c r="AC1661" s="66"/>
    </row>
    <row r="1662" spans="1:29" hidden="1" x14ac:dyDescent="0.3">
      <c r="A1662"/>
      <c r="E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3"/>
      <c r="R1662" s="17"/>
      <c r="S1662" s="11"/>
      <c r="T1662" s="17"/>
      <c r="V1662" s="16"/>
      <c r="W1662" s="66"/>
      <c r="X1662" s="16"/>
      <c r="Y1662" s="66"/>
      <c r="Z1662" s="16"/>
      <c r="AA1662" s="66"/>
      <c r="AB1662" s="16"/>
      <c r="AC1662" s="66"/>
    </row>
    <row r="1663" spans="1:29" hidden="1" x14ac:dyDescent="0.3">
      <c r="A1663"/>
      <c r="E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3"/>
      <c r="R1663" s="17"/>
      <c r="S1663" s="11"/>
      <c r="T1663" s="17"/>
      <c r="V1663" s="16"/>
      <c r="W1663" s="66"/>
      <c r="X1663" s="16"/>
      <c r="Y1663" s="66"/>
      <c r="Z1663" s="16"/>
      <c r="AA1663" s="66"/>
      <c r="AB1663" s="16"/>
      <c r="AC1663" s="66"/>
    </row>
    <row r="1664" spans="1:29" hidden="1" x14ac:dyDescent="0.3">
      <c r="A1664"/>
      <c r="E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3"/>
      <c r="R1664" s="17"/>
      <c r="S1664" s="11"/>
      <c r="T1664" s="17"/>
      <c r="V1664" s="16"/>
      <c r="W1664" s="66"/>
      <c r="X1664" s="16"/>
      <c r="Y1664" s="66"/>
      <c r="Z1664" s="16"/>
      <c r="AA1664" s="66"/>
      <c r="AB1664" s="16"/>
      <c r="AC1664" s="66"/>
    </row>
    <row r="1665" spans="1:29" hidden="1" x14ac:dyDescent="0.3">
      <c r="A1665"/>
      <c r="E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3"/>
      <c r="R1665" s="17"/>
      <c r="S1665" s="11"/>
      <c r="T1665" s="17"/>
      <c r="V1665" s="16"/>
      <c r="W1665" s="66"/>
      <c r="X1665" s="16"/>
      <c r="Y1665" s="66"/>
      <c r="Z1665" s="16"/>
      <c r="AA1665" s="66"/>
      <c r="AB1665" s="16"/>
      <c r="AC1665" s="66"/>
    </row>
    <row r="1666" spans="1:29" hidden="1" x14ac:dyDescent="0.3">
      <c r="A1666"/>
      <c r="E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3"/>
      <c r="R1666" s="17"/>
      <c r="S1666" s="11"/>
      <c r="T1666" s="17"/>
      <c r="V1666" s="16"/>
      <c r="W1666" s="66"/>
      <c r="X1666" s="16"/>
      <c r="Y1666" s="66"/>
      <c r="Z1666" s="16"/>
      <c r="AA1666" s="66"/>
      <c r="AB1666" s="16"/>
      <c r="AC1666" s="66"/>
    </row>
    <row r="1667" spans="1:29" hidden="1" x14ac:dyDescent="0.3">
      <c r="A1667"/>
      <c r="E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3"/>
      <c r="R1667" s="17"/>
      <c r="S1667" s="11"/>
      <c r="T1667" s="17"/>
      <c r="V1667" s="16"/>
      <c r="W1667" s="66"/>
      <c r="X1667" s="16"/>
      <c r="Y1667" s="66"/>
      <c r="Z1667" s="16"/>
      <c r="AA1667" s="66"/>
      <c r="AB1667" s="16"/>
      <c r="AC1667" s="66"/>
    </row>
    <row r="1668" spans="1:29" hidden="1" x14ac:dyDescent="0.3">
      <c r="A1668"/>
      <c r="E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3"/>
      <c r="R1668" s="17"/>
      <c r="S1668" s="11"/>
      <c r="T1668" s="17"/>
      <c r="V1668" s="16"/>
      <c r="W1668" s="66"/>
      <c r="X1668" s="16"/>
      <c r="Y1668" s="66"/>
      <c r="Z1668" s="16"/>
      <c r="AA1668" s="66"/>
      <c r="AB1668" s="16"/>
      <c r="AC1668" s="66"/>
    </row>
    <row r="1669" spans="1:29" hidden="1" x14ac:dyDescent="0.3">
      <c r="A1669"/>
      <c r="E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3"/>
      <c r="R1669" s="17"/>
      <c r="S1669" s="11"/>
      <c r="T1669" s="17"/>
      <c r="V1669" s="16"/>
      <c r="W1669" s="66"/>
      <c r="X1669" s="16"/>
      <c r="Y1669" s="66"/>
      <c r="Z1669" s="16"/>
      <c r="AA1669" s="66"/>
      <c r="AB1669" s="16"/>
      <c r="AC1669" s="66"/>
    </row>
    <row r="1670" spans="1:29" hidden="1" x14ac:dyDescent="0.3">
      <c r="A1670"/>
      <c r="E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3"/>
      <c r="R1670" s="17"/>
      <c r="S1670" s="11"/>
      <c r="T1670" s="17"/>
      <c r="V1670" s="16"/>
      <c r="W1670" s="66"/>
      <c r="X1670" s="16"/>
      <c r="Y1670" s="66"/>
      <c r="Z1670" s="16"/>
      <c r="AA1670" s="66"/>
      <c r="AB1670" s="16"/>
      <c r="AC1670" s="66"/>
    </row>
    <row r="1671" spans="1:29" hidden="1" x14ac:dyDescent="0.3">
      <c r="A1671"/>
      <c r="E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3"/>
      <c r="R1671" s="17"/>
      <c r="S1671" s="11"/>
      <c r="T1671" s="17"/>
      <c r="V1671" s="16"/>
      <c r="W1671" s="66"/>
      <c r="X1671" s="16"/>
      <c r="Y1671" s="66"/>
      <c r="Z1671" s="16"/>
      <c r="AA1671" s="66"/>
      <c r="AB1671" s="16"/>
      <c r="AC1671" s="66"/>
    </row>
    <row r="1672" spans="1:29" hidden="1" x14ac:dyDescent="0.3">
      <c r="A1672"/>
      <c r="E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3"/>
      <c r="R1672" s="17"/>
      <c r="S1672" s="11"/>
      <c r="T1672" s="17"/>
      <c r="V1672" s="16"/>
      <c r="W1672" s="66"/>
      <c r="X1672" s="16"/>
      <c r="Y1672" s="66"/>
      <c r="Z1672" s="16"/>
      <c r="AA1672" s="66"/>
      <c r="AB1672" s="16"/>
      <c r="AC1672" s="66"/>
    </row>
    <row r="1673" spans="1:29" hidden="1" x14ac:dyDescent="0.3">
      <c r="A1673"/>
      <c r="E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3"/>
      <c r="R1673" s="17"/>
      <c r="S1673" s="11"/>
      <c r="T1673" s="17"/>
      <c r="V1673" s="16"/>
      <c r="W1673" s="66"/>
      <c r="X1673" s="16"/>
      <c r="Y1673" s="66"/>
      <c r="Z1673" s="16"/>
      <c r="AA1673" s="66"/>
      <c r="AB1673" s="16"/>
      <c r="AC1673" s="66"/>
    </row>
    <row r="1674" spans="1:29" hidden="1" x14ac:dyDescent="0.3">
      <c r="A1674"/>
      <c r="E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3"/>
      <c r="R1674" s="17"/>
      <c r="S1674" s="11"/>
      <c r="T1674" s="17"/>
      <c r="V1674" s="16"/>
      <c r="W1674" s="66"/>
      <c r="X1674" s="16"/>
      <c r="Y1674" s="66"/>
      <c r="Z1674" s="16"/>
      <c r="AA1674" s="66"/>
      <c r="AB1674" s="16"/>
      <c r="AC1674" s="66"/>
    </row>
    <row r="1675" spans="1:29" hidden="1" x14ac:dyDescent="0.3">
      <c r="A1675"/>
      <c r="E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3"/>
      <c r="R1675" s="17"/>
      <c r="S1675" s="11"/>
      <c r="T1675" s="17"/>
      <c r="V1675" s="16"/>
      <c r="W1675" s="66"/>
      <c r="X1675" s="16"/>
      <c r="Y1675" s="66"/>
      <c r="Z1675" s="16"/>
      <c r="AA1675" s="66"/>
      <c r="AB1675" s="16"/>
      <c r="AC1675" s="66"/>
    </row>
    <row r="1676" spans="1:29" hidden="1" x14ac:dyDescent="0.3">
      <c r="A1676"/>
      <c r="E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3"/>
      <c r="R1676" s="17"/>
      <c r="S1676" s="11"/>
      <c r="T1676" s="17"/>
      <c r="V1676" s="16"/>
      <c r="W1676" s="66"/>
      <c r="X1676" s="16"/>
      <c r="Y1676" s="66"/>
      <c r="Z1676" s="16"/>
      <c r="AA1676" s="66"/>
      <c r="AB1676" s="16"/>
      <c r="AC1676" s="66"/>
    </row>
    <row r="1677" spans="1:29" hidden="1" x14ac:dyDescent="0.3">
      <c r="A1677"/>
      <c r="E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3"/>
      <c r="R1677" s="17"/>
      <c r="S1677" s="11"/>
      <c r="T1677" s="17"/>
      <c r="V1677" s="16"/>
      <c r="W1677" s="66"/>
      <c r="X1677" s="16"/>
      <c r="Y1677" s="66"/>
      <c r="Z1677" s="16"/>
      <c r="AA1677" s="66"/>
      <c r="AB1677" s="16"/>
      <c r="AC1677" s="66"/>
    </row>
    <row r="1678" spans="1:29" hidden="1" x14ac:dyDescent="0.3">
      <c r="A1678"/>
      <c r="E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3"/>
      <c r="R1678" s="17"/>
      <c r="S1678" s="11"/>
      <c r="T1678" s="17"/>
      <c r="V1678" s="16"/>
      <c r="W1678" s="66"/>
      <c r="X1678" s="16"/>
      <c r="Y1678" s="66"/>
      <c r="Z1678" s="16"/>
      <c r="AA1678" s="66"/>
      <c r="AB1678" s="16"/>
      <c r="AC1678" s="66"/>
    </row>
    <row r="1679" spans="1:29" hidden="1" x14ac:dyDescent="0.3">
      <c r="A1679"/>
      <c r="E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3"/>
      <c r="R1679" s="17"/>
      <c r="S1679" s="11"/>
      <c r="T1679" s="17"/>
      <c r="V1679" s="16"/>
      <c r="W1679" s="66"/>
      <c r="X1679" s="16"/>
      <c r="Y1679" s="66"/>
      <c r="Z1679" s="16"/>
      <c r="AA1679" s="66"/>
      <c r="AB1679" s="16"/>
      <c r="AC1679" s="66"/>
    </row>
    <row r="1680" spans="1:29" hidden="1" x14ac:dyDescent="0.3">
      <c r="A1680"/>
      <c r="E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3"/>
      <c r="R1680" s="17"/>
      <c r="S1680" s="11"/>
      <c r="T1680" s="17"/>
      <c r="V1680" s="16"/>
      <c r="W1680" s="66"/>
      <c r="X1680" s="16"/>
      <c r="Y1680" s="66"/>
      <c r="Z1680" s="16"/>
      <c r="AA1680" s="66"/>
      <c r="AB1680" s="16"/>
      <c r="AC1680" s="66"/>
    </row>
    <row r="1681" spans="1:29" hidden="1" x14ac:dyDescent="0.3">
      <c r="A1681"/>
      <c r="E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3"/>
      <c r="R1681" s="17"/>
      <c r="S1681" s="11"/>
      <c r="T1681" s="17"/>
      <c r="V1681" s="16"/>
      <c r="W1681" s="66"/>
      <c r="X1681" s="16"/>
      <c r="Y1681" s="66"/>
      <c r="Z1681" s="16"/>
      <c r="AA1681" s="66"/>
      <c r="AB1681" s="16"/>
      <c r="AC1681" s="66"/>
    </row>
    <row r="1682" spans="1:29" hidden="1" x14ac:dyDescent="0.3">
      <c r="A1682"/>
      <c r="E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3"/>
      <c r="R1682" s="17"/>
      <c r="S1682" s="11"/>
      <c r="T1682" s="17"/>
      <c r="V1682" s="16"/>
      <c r="W1682" s="66"/>
      <c r="X1682" s="16"/>
      <c r="Y1682" s="66"/>
      <c r="Z1682" s="16"/>
      <c r="AA1682" s="66"/>
      <c r="AB1682" s="16"/>
      <c r="AC1682" s="66"/>
    </row>
    <row r="1683" spans="1:29" hidden="1" x14ac:dyDescent="0.3">
      <c r="A1683"/>
      <c r="E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3"/>
      <c r="R1683" s="17"/>
      <c r="S1683" s="11"/>
      <c r="T1683" s="17"/>
      <c r="V1683" s="16"/>
      <c r="W1683" s="66"/>
      <c r="X1683" s="16"/>
      <c r="Y1683" s="66"/>
      <c r="Z1683" s="16"/>
      <c r="AA1683" s="66"/>
      <c r="AB1683" s="16"/>
      <c r="AC1683" s="66"/>
    </row>
    <row r="1684" spans="1:29" hidden="1" x14ac:dyDescent="0.3">
      <c r="A1684"/>
      <c r="E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3"/>
      <c r="R1684" s="17"/>
      <c r="S1684" s="11"/>
      <c r="T1684" s="17"/>
      <c r="V1684" s="16"/>
      <c r="W1684" s="66"/>
      <c r="X1684" s="16"/>
      <c r="Y1684" s="66"/>
      <c r="Z1684" s="16"/>
      <c r="AA1684" s="66"/>
      <c r="AB1684" s="16"/>
      <c r="AC1684" s="66"/>
    </row>
    <row r="1685" spans="1:29" hidden="1" x14ac:dyDescent="0.3">
      <c r="A1685"/>
      <c r="E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3"/>
      <c r="R1685" s="17"/>
      <c r="S1685" s="11"/>
      <c r="T1685" s="17"/>
      <c r="V1685" s="16"/>
      <c r="W1685" s="66"/>
      <c r="X1685" s="16"/>
      <c r="Y1685" s="66"/>
      <c r="Z1685" s="16"/>
      <c r="AA1685" s="66"/>
      <c r="AB1685" s="16"/>
      <c r="AC1685" s="66"/>
    </row>
    <row r="1686" spans="1:29" hidden="1" x14ac:dyDescent="0.3">
      <c r="A1686"/>
      <c r="E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3"/>
      <c r="R1686" s="17"/>
      <c r="S1686" s="11"/>
      <c r="T1686" s="17"/>
      <c r="V1686" s="16"/>
      <c r="W1686" s="66"/>
      <c r="X1686" s="16"/>
      <c r="Y1686" s="66"/>
      <c r="Z1686" s="16"/>
      <c r="AA1686" s="66"/>
      <c r="AB1686" s="16"/>
      <c r="AC1686" s="66"/>
    </row>
    <row r="1687" spans="1:29" hidden="1" x14ac:dyDescent="0.3">
      <c r="A1687"/>
      <c r="E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3"/>
      <c r="R1687" s="17"/>
      <c r="S1687" s="11"/>
      <c r="T1687" s="17"/>
      <c r="V1687" s="16"/>
      <c r="W1687" s="66"/>
      <c r="X1687" s="16"/>
      <c r="Y1687" s="66"/>
      <c r="Z1687" s="16"/>
      <c r="AA1687" s="66"/>
      <c r="AB1687" s="16"/>
      <c r="AC1687" s="66"/>
    </row>
    <row r="1688" spans="1:29" hidden="1" x14ac:dyDescent="0.3">
      <c r="A1688"/>
      <c r="E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3"/>
      <c r="R1688" s="17"/>
      <c r="S1688" s="11"/>
      <c r="T1688" s="17"/>
      <c r="V1688" s="16"/>
      <c r="W1688" s="66"/>
      <c r="X1688" s="16"/>
      <c r="Y1688" s="66"/>
      <c r="Z1688" s="16"/>
      <c r="AA1688" s="66"/>
      <c r="AB1688" s="16"/>
      <c r="AC1688" s="66"/>
    </row>
    <row r="1689" spans="1:29" hidden="1" x14ac:dyDescent="0.3">
      <c r="A1689"/>
      <c r="E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3"/>
      <c r="R1689" s="17"/>
      <c r="S1689" s="11"/>
      <c r="T1689" s="17"/>
      <c r="V1689" s="16"/>
      <c r="W1689" s="66"/>
      <c r="X1689" s="16"/>
      <c r="Y1689" s="66"/>
      <c r="Z1689" s="16"/>
      <c r="AA1689" s="66"/>
      <c r="AB1689" s="16"/>
      <c r="AC1689" s="66"/>
    </row>
    <row r="1690" spans="1:29" hidden="1" x14ac:dyDescent="0.3">
      <c r="A1690"/>
      <c r="E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3"/>
      <c r="R1690" s="17"/>
      <c r="S1690" s="11"/>
      <c r="T1690" s="17"/>
      <c r="V1690" s="16"/>
      <c r="W1690" s="66"/>
      <c r="X1690" s="16"/>
      <c r="Y1690" s="66"/>
      <c r="Z1690" s="16"/>
      <c r="AA1690" s="66"/>
      <c r="AB1690" s="16"/>
      <c r="AC1690" s="66"/>
    </row>
    <row r="1691" spans="1:29" hidden="1" x14ac:dyDescent="0.3">
      <c r="A1691"/>
      <c r="E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3"/>
      <c r="R1691" s="17"/>
      <c r="S1691" s="11"/>
      <c r="T1691" s="17"/>
      <c r="V1691" s="16"/>
      <c r="W1691" s="66"/>
      <c r="X1691" s="16"/>
      <c r="Y1691" s="66"/>
      <c r="Z1691" s="16"/>
      <c r="AA1691" s="66"/>
      <c r="AB1691" s="16"/>
      <c r="AC1691" s="66"/>
    </row>
    <row r="1692" spans="1:29" hidden="1" x14ac:dyDescent="0.3">
      <c r="A1692"/>
      <c r="E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3"/>
      <c r="R1692" s="17"/>
      <c r="S1692" s="11"/>
      <c r="T1692" s="17"/>
      <c r="V1692" s="16"/>
      <c r="W1692" s="66"/>
      <c r="X1692" s="16"/>
      <c r="Y1692" s="66"/>
      <c r="Z1692" s="16"/>
      <c r="AA1692" s="66"/>
      <c r="AB1692" s="16"/>
      <c r="AC1692" s="66"/>
    </row>
    <row r="1693" spans="1:29" hidden="1" x14ac:dyDescent="0.3">
      <c r="A1693"/>
      <c r="E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3"/>
      <c r="R1693" s="17"/>
      <c r="S1693" s="11"/>
      <c r="T1693" s="17"/>
      <c r="V1693" s="16"/>
      <c r="W1693" s="66"/>
      <c r="X1693" s="16"/>
      <c r="Y1693" s="66"/>
      <c r="Z1693" s="16"/>
      <c r="AA1693" s="66"/>
      <c r="AB1693" s="16"/>
      <c r="AC1693" s="66"/>
    </row>
    <row r="1694" spans="1:29" hidden="1" x14ac:dyDescent="0.3">
      <c r="A1694"/>
      <c r="E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3"/>
      <c r="R1694" s="17"/>
      <c r="S1694" s="11"/>
      <c r="T1694" s="17"/>
      <c r="V1694" s="16"/>
      <c r="W1694" s="66"/>
      <c r="X1694" s="16"/>
      <c r="Y1694" s="66"/>
      <c r="Z1694" s="16"/>
      <c r="AA1694" s="66"/>
      <c r="AB1694" s="16"/>
      <c r="AC1694" s="66"/>
    </row>
    <row r="1695" spans="1:29" hidden="1" x14ac:dyDescent="0.3">
      <c r="A1695"/>
      <c r="E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3"/>
      <c r="R1695" s="17"/>
      <c r="S1695" s="11"/>
      <c r="T1695" s="17"/>
      <c r="V1695" s="16"/>
      <c r="W1695" s="66"/>
      <c r="X1695" s="16"/>
      <c r="Y1695" s="66"/>
      <c r="Z1695" s="16"/>
      <c r="AA1695" s="66"/>
      <c r="AB1695" s="16"/>
      <c r="AC1695" s="66"/>
    </row>
    <row r="1696" spans="1:29" hidden="1" x14ac:dyDescent="0.3">
      <c r="A1696"/>
      <c r="E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3"/>
      <c r="R1696" s="17"/>
      <c r="S1696" s="11"/>
      <c r="T1696" s="17"/>
      <c r="V1696" s="16"/>
      <c r="W1696" s="66"/>
      <c r="X1696" s="16"/>
      <c r="Y1696" s="66"/>
      <c r="Z1696" s="16"/>
      <c r="AA1696" s="66"/>
      <c r="AB1696" s="16"/>
      <c r="AC1696" s="66"/>
    </row>
    <row r="1697" spans="1:29" hidden="1" x14ac:dyDescent="0.3">
      <c r="A1697"/>
      <c r="E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3"/>
      <c r="R1697" s="17"/>
      <c r="S1697" s="11"/>
      <c r="T1697" s="17"/>
      <c r="V1697" s="16"/>
      <c r="W1697" s="66"/>
      <c r="X1697" s="16"/>
      <c r="Y1697" s="66"/>
      <c r="Z1697" s="16"/>
      <c r="AA1697" s="66"/>
      <c r="AB1697" s="16"/>
      <c r="AC1697" s="66"/>
    </row>
    <row r="1698" spans="1:29" hidden="1" x14ac:dyDescent="0.3">
      <c r="A1698"/>
      <c r="E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3"/>
      <c r="R1698" s="17"/>
      <c r="S1698" s="11"/>
      <c r="T1698" s="17"/>
      <c r="V1698" s="16"/>
      <c r="W1698" s="66"/>
      <c r="X1698" s="16"/>
      <c r="Y1698" s="66"/>
      <c r="Z1698" s="16"/>
      <c r="AA1698" s="66"/>
      <c r="AB1698" s="16"/>
      <c r="AC1698" s="66"/>
    </row>
    <row r="1699" spans="1:29" hidden="1" x14ac:dyDescent="0.3">
      <c r="A1699"/>
      <c r="E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3"/>
      <c r="R1699" s="17"/>
      <c r="S1699" s="11"/>
      <c r="T1699" s="17"/>
      <c r="V1699" s="16"/>
      <c r="W1699" s="66"/>
      <c r="X1699" s="16"/>
      <c r="Y1699" s="66"/>
      <c r="Z1699" s="16"/>
      <c r="AA1699" s="66"/>
      <c r="AB1699" s="16"/>
      <c r="AC1699" s="66"/>
    </row>
    <row r="1700" spans="1:29" hidden="1" x14ac:dyDescent="0.3">
      <c r="A1700"/>
      <c r="E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3"/>
      <c r="R1700" s="17"/>
      <c r="S1700" s="11"/>
      <c r="T1700" s="17"/>
      <c r="V1700" s="16"/>
      <c r="W1700" s="66"/>
      <c r="X1700" s="16"/>
      <c r="Y1700" s="66"/>
      <c r="Z1700" s="16"/>
      <c r="AA1700" s="66"/>
      <c r="AB1700" s="16"/>
      <c r="AC1700" s="66"/>
    </row>
    <row r="1701" spans="1:29" hidden="1" x14ac:dyDescent="0.3">
      <c r="A1701"/>
      <c r="E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3"/>
      <c r="R1701" s="17"/>
      <c r="S1701" s="11"/>
      <c r="T1701" s="17"/>
      <c r="V1701" s="16"/>
      <c r="W1701" s="66"/>
      <c r="X1701" s="16"/>
      <c r="Y1701" s="66"/>
      <c r="Z1701" s="16"/>
      <c r="AA1701" s="66"/>
      <c r="AB1701" s="16"/>
      <c r="AC1701" s="66"/>
    </row>
    <row r="1702" spans="1:29" hidden="1" x14ac:dyDescent="0.3">
      <c r="A1702"/>
      <c r="E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3"/>
      <c r="R1702" s="17"/>
      <c r="S1702" s="11"/>
      <c r="T1702" s="17"/>
      <c r="V1702" s="16"/>
      <c r="W1702" s="66"/>
      <c r="X1702" s="16"/>
      <c r="Y1702" s="66"/>
      <c r="Z1702" s="16"/>
      <c r="AA1702" s="66"/>
      <c r="AB1702" s="16"/>
      <c r="AC1702" s="66"/>
    </row>
    <row r="1703" spans="1:29" hidden="1" x14ac:dyDescent="0.3">
      <c r="A1703"/>
      <c r="E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3"/>
      <c r="R1703" s="17"/>
      <c r="S1703" s="11"/>
      <c r="T1703" s="17"/>
      <c r="V1703" s="16"/>
      <c r="W1703" s="66"/>
      <c r="X1703" s="16"/>
      <c r="Y1703" s="66"/>
      <c r="Z1703" s="16"/>
      <c r="AA1703" s="66"/>
      <c r="AB1703" s="16"/>
      <c r="AC1703" s="66"/>
    </row>
    <row r="1704" spans="1:29" hidden="1" x14ac:dyDescent="0.3">
      <c r="A1704"/>
      <c r="E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3"/>
      <c r="R1704" s="17"/>
      <c r="S1704" s="11"/>
      <c r="T1704" s="17"/>
      <c r="V1704" s="16"/>
      <c r="W1704" s="66"/>
      <c r="X1704" s="16"/>
      <c r="Y1704" s="66"/>
      <c r="Z1704" s="16"/>
      <c r="AA1704" s="66"/>
      <c r="AB1704" s="16"/>
      <c r="AC1704" s="66"/>
    </row>
    <row r="1705" spans="1:29" hidden="1" x14ac:dyDescent="0.3">
      <c r="A1705"/>
      <c r="E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3"/>
      <c r="R1705" s="17"/>
      <c r="S1705" s="11"/>
      <c r="T1705" s="17"/>
      <c r="V1705" s="16"/>
      <c r="W1705" s="66"/>
      <c r="X1705" s="16"/>
      <c r="Y1705" s="66"/>
      <c r="Z1705" s="16"/>
      <c r="AA1705" s="66"/>
      <c r="AB1705" s="16"/>
      <c r="AC1705" s="66"/>
    </row>
    <row r="1706" spans="1:29" hidden="1" x14ac:dyDescent="0.3">
      <c r="A1706"/>
      <c r="E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3"/>
      <c r="R1706" s="17"/>
      <c r="S1706" s="11"/>
      <c r="T1706" s="17"/>
      <c r="V1706" s="16"/>
      <c r="W1706" s="66"/>
      <c r="X1706" s="16"/>
      <c r="Y1706" s="66"/>
      <c r="Z1706" s="16"/>
      <c r="AA1706" s="66"/>
      <c r="AB1706" s="16"/>
      <c r="AC1706" s="66"/>
    </row>
    <row r="1707" spans="1:29" hidden="1" x14ac:dyDescent="0.3">
      <c r="A1707"/>
      <c r="E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3"/>
      <c r="R1707" s="17"/>
      <c r="S1707" s="11"/>
      <c r="T1707" s="17"/>
      <c r="V1707" s="16"/>
      <c r="W1707" s="66"/>
      <c r="X1707" s="16"/>
      <c r="Y1707" s="66"/>
      <c r="Z1707" s="16"/>
      <c r="AA1707" s="66"/>
      <c r="AB1707" s="16"/>
      <c r="AC1707" s="66"/>
    </row>
    <row r="1708" spans="1:29" hidden="1" x14ac:dyDescent="0.3">
      <c r="A1708"/>
      <c r="E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3"/>
      <c r="R1708" s="17"/>
      <c r="S1708" s="11"/>
      <c r="T1708" s="17"/>
      <c r="V1708" s="16"/>
      <c r="W1708" s="66"/>
      <c r="X1708" s="16"/>
      <c r="Y1708" s="66"/>
      <c r="Z1708" s="16"/>
      <c r="AA1708" s="66"/>
      <c r="AB1708" s="16"/>
      <c r="AC1708" s="66"/>
    </row>
    <row r="1709" spans="1:29" hidden="1" x14ac:dyDescent="0.3">
      <c r="A1709"/>
      <c r="E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3"/>
      <c r="R1709" s="17"/>
      <c r="S1709" s="11"/>
      <c r="T1709" s="17"/>
      <c r="V1709" s="16"/>
      <c r="W1709" s="66"/>
      <c r="X1709" s="16"/>
      <c r="Y1709" s="66"/>
      <c r="Z1709" s="16"/>
      <c r="AA1709" s="66"/>
      <c r="AB1709" s="16"/>
      <c r="AC1709" s="66"/>
    </row>
    <row r="1710" spans="1:29" hidden="1" x14ac:dyDescent="0.3">
      <c r="A1710"/>
      <c r="E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3"/>
      <c r="R1710" s="17"/>
      <c r="S1710" s="11"/>
      <c r="T1710" s="17"/>
      <c r="V1710" s="16"/>
      <c r="W1710" s="66"/>
      <c r="X1710" s="16"/>
      <c r="Y1710" s="66"/>
      <c r="Z1710" s="16"/>
      <c r="AA1710" s="66"/>
      <c r="AB1710" s="16"/>
      <c r="AC1710" s="66"/>
    </row>
    <row r="1711" spans="1:29" hidden="1" x14ac:dyDescent="0.3">
      <c r="A1711"/>
      <c r="E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3"/>
      <c r="R1711" s="17"/>
      <c r="S1711" s="11"/>
      <c r="T1711" s="17"/>
      <c r="V1711" s="16"/>
      <c r="W1711" s="66"/>
      <c r="X1711" s="16"/>
      <c r="Y1711" s="66"/>
      <c r="Z1711" s="16"/>
      <c r="AA1711" s="66"/>
      <c r="AB1711" s="16"/>
      <c r="AC1711" s="66"/>
    </row>
    <row r="1712" spans="1:29" hidden="1" x14ac:dyDescent="0.3">
      <c r="A1712"/>
      <c r="E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3"/>
      <c r="R1712" s="17"/>
      <c r="S1712" s="11"/>
      <c r="T1712" s="17"/>
      <c r="V1712" s="16"/>
      <c r="W1712" s="66"/>
      <c r="X1712" s="16"/>
      <c r="Y1712" s="66"/>
      <c r="Z1712" s="16"/>
      <c r="AA1712" s="66"/>
      <c r="AB1712" s="16"/>
      <c r="AC1712" s="66"/>
    </row>
    <row r="1713" spans="1:29" hidden="1" x14ac:dyDescent="0.3">
      <c r="A1713"/>
      <c r="E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3"/>
      <c r="R1713" s="17"/>
      <c r="S1713" s="11"/>
      <c r="T1713" s="17"/>
      <c r="V1713" s="16"/>
      <c r="W1713" s="66"/>
      <c r="X1713" s="16"/>
      <c r="Y1713" s="66"/>
      <c r="Z1713" s="16"/>
      <c r="AA1713" s="66"/>
      <c r="AB1713" s="16"/>
      <c r="AC1713" s="66"/>
    </row>
    <row r="1714" spans="1:29" hidden="1" x14ac:dyDescent="0.3">
      <c r="A1714"/>
      <c r="E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3"/>
      <c r="R1714" s="17"/>
      <c r="S1714" s="11"/>
      <c r="T1714" s="17"/>
      <c r="V1714" s="16"/>
      <c r="W1714" s="66"/>
      <c r="X1714" s="16"/>
      <c r="Y1714" s="66"/>
      <c r="Z1714" s="16"/>
      <c r="AA1714" s="66"/>
      <c r="AB1714" s="16"/>
      <c r="AC1714" s="66"/>
    </row>
    <row r="1715" spans="1:29" hidden="1" x14ac:dyDescent="0.3">
      <c r="A1715"/>
      <c r="E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3"/>
      <c r="R1715" s="17"/>
      <c r="S1715" s="11"/>
      <c r="T1715" s="17"/>
      <c r="V1715" s="16"/>
      <c r="W1715" s="66"/>
      <c r="X1715" s="16"/>
      <c r="Y1715" s="66"/>
      <c r="Z1715" s="16"/>
      <c r="AA1715" s="66"/>
      <c r="AB1715" s="16"/>
      <c r="AC1715" s="66"/>
    </row>
    <row r="1716" spans="1:29" hidden="1" x14ac:dyDescent="0.3">
      <c r="A1716"/>
      <c r="E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3"/>
      <c r="R1716" s="17"/>
      <c r="S1716" s="11"/>
      <c r="T1716" s="17"/>
      <c r="V1716" s="16"/>
      <c r="W1716" s="66"/>
      <c r="X1716" s="16"/>
      <c r="Y1716" s="66"/>
      <c r="Z1716" s="16"/>
      <c r="AA1716" s="66"/>
      <c r="AB1716" s="16"/>
      <c r="AC1716" s="66"/>
    </row>
    <row r="1717" spans="1:29" hidden="1" x14ac:dyDescent="0.3">
      <c r="A1717"/>
      <c r="E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3"/>
      <c r="R1717" s="17"/>
      <c r="S1717" s="11"/>
      <c r="T1717" s="17"/>
      <c r="V1717" s="16"/>
      <c r="W1717" s="66"/>
      <c r="X1717" s="16"/>
      <c r="Y1717" s="66"/>
      <c r="Z1717" s="16"/>
      <c r="AA1717" s="66"/>
      <c r="AB1717" s="16"/>
      <c r="AC1717" s="66"/>
    </row>
    <row r="1718" spans="1:29" hidden="1" x14ac:dyDescent="0.3">
      <c r="A1718"/>
      <c r="E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3"/>
      <c r="R1718" s="17"/>
      <c r="S1718" s="11"/>
      <c r="T1718" s="17"/>
      <c r="V1718" s="16"/>
      <c r="W1718" s="66"/>
      <c r="X1718" s="16"/>
      <c r="Y1718" s="66"/>
      <c r="Z1718" s="16"/>
      <c r="AA1718" s="66"/>
      <c r="AB1718" s="16"/>
      <c r="AC1718" s="66"/>
    </row>
    <row r="1719" spans="1:29" hidden="1" x14ac:dyDescent="0.3">
      <c r="A1719"/>
      <c r="E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3"/>
      <c r="R1719" s="17"/>
      <c r="S1719" s="11"/>
      <c r="T1719" s="17"/>
      <c r="V1719" s="16"/>
      <c r="W1719" s="66"/>
      <c r="X1719" s="16"/>
      <c r="Y1719" s="66"/>
      <c r="Z1719" s="16"/>
      <c r="AA1719" s="66"/>
      <c r="AB1719" s="16"/>
      <c r="AC1719" s="66"/>
    </row>
    <row r="1720" spans="1:29" hidden="1" x14ac:dyDescent="0.3">
      <c r="A1720"/>
      <c r="E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3"/>
      <c r="R1720" s="17"/>
      <c r="S1720" s="11"/>
      <c r="T1720" s="17"/>
      <c r="V1720" s="16"/>
      <c r="W1720" s="66"/>
      <c r="X1720" s="16"/>
      <c r="Y1720" s="66"/>
      <c r="Z1720" s="16"/>
      <c r="AA1720" s="66"/>
      <c r="AB1720" s="16"/>
      <c r="AC1720" s="66"/>
    </row>
    <row r="1721" spans="1:29" hidden="1" x14ac:dyDescent="0.3">
      <c r="A1721"/>
      <c r="E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3"/>
      <c r="R1721" s="17"/>
      <c r="S1721" s="11"/>
      <c r="T1721" s="17"/>
      <c r="V1721" s="16"/>
      <c r="W1721" s="66"/>
      <c r="X1721" s="16"/>
      <c r="Y1721" s="66"/>
      <c r="Z1721" s="16"/>
      <c r="AA1721" s="66"/>
      <c r="AB1721" s="16"/>
      <c r="AC1721" s="66"/>
    </row>
    <row r="1722" spans="1:29" hidden="1" x14ac:dyDescent="0.3">
      <c r="A1722"/>
      <c r="E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3"/>
      <c r="R1722" s="17"/>
      <c r="S1722" s="11"/>
      <c r="T1722" s="17"/>
      <c r="V1722" s="16"/>
      <c r="W1722" s="66"/>
      <c r="X1722" s="16"/>
      <c r="Y1722" s="66"/>
      <c r="Z1722" s="16"/>
      <c r="AA1722" s="66"/>
      <c r="AB1722" s="16"/>
      <c r="AC1722" s="66"/>
    </row>
    <row r="1723" spans="1:29" hidden="1" x14ac:dyDescent="0.3">
      <c r="A1723"/>
      <c r="E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3"/>
      <c r="R1723" s="17"/>
      <c r="S1723" s="11"/>
      <c r="T1723" s="17"/>
      <c r="V1723" s="16"/>
      <c r="W1723" s="66"/>
      <c r="X1723" s="16"/>
      <c r="Y1723" s="66"/>
      <c r="Z1723" s="16"/>
      <c r="AA1723" s="66"/>
      <c r="AB1723" s="16"/>
      <c r="AC1723" s="66"/>
    </row>
    <row r="1724" spans="1:29" hidden="1" x14ac:dyDescent="0.3">
      <c r="A1724"/>
      <c r="E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3"/>
      <c r="R1724" s="17"/>
      <c r="S1724" s="11"/>
      <c r="T1724" s="17"/>
      <c r="V1724" s="16"/>
      <c r="W1724" s="66"/>
      <c r="X1724" s="16"/>
      <c r="Y1724" s="66"/>
      <c r="Z1724" s="16"/>
      <c r="AA1724" s="66"/>
      <c r="AB1724" s="16"/>
      <c r="AC1724" s="66"/>
    </row>
    <row r="1725" spans="1:29" hidden="1" x14ac:dyDescent="0.3">
      <c r="A1725"/>
      <c r="E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3"/>
      <c r="R1725" s="17"/>
      <c r="S1725" s="11"/>
      <c r="T1725" s="17"/>
      <c r="V1725" s="16"/>
      <c r="W1725" s="66"/>
      <c r="X1725" s="16"/>
      <c r="Y1725" s="66"/>
      <c r="Z1725" s="16"/>
      <c r="AA1725" s="66"/>
      <c r="AB1725" s="16"/>
      <c r="AC1725" s="66"/>
    </row>
    <row r="1726" spans="1:29" hidden="1" x14ac:dyDescent="0.3">
      <c r="A1726"/>
      <c r="E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3"/>
      <c r="R1726" s="17"/>
      <c r="S1726" s="11"/>
      <c r="T1726" s="17"/>
      <c r="V1726" s="16"/>
      <c r="W1726" s="66"/>
      <c r="X1726" s="16"/>
      <c r="Y1726" s="66"/>
      <c r="Z1726" s="16"/>
      <c r="AA1726" s="66"/>
      <c r="AB1726" s="16"/>
      <c r="AC1726" s="66"/>
    </row>
    <row r="1727" spans="1:29" hidden="1" x14ac:dyDescent="0.3">
      <c r="A1727"/>
      <c r="E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3"/>
      <c r="R1727" s="17"/>
      <c r="S1727" s="11"/>
      <c r="T1727" s="17"/>
      <c r="V1727" s="16"/>
      <c r="W1727" s="66"/>
      <c r="X1727" s="16"/>
      <c r="Y1727" s="66"/>
      <c r="Z1727" s="16"/>
      <c r="AA1727" s="66"/>
      <c r="AB1727" s="16"/>
      <c r="AC1727" s="66"/>
    </row>
    <row r="1728" spans="1:29" hidden="1" x14ac:dyDescent="0.3">
      <c r="A1728"/>
      <c r="E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3"/>
      <c r="R1728" s="17"/>
      <c r="S1728" s="11"/>
      <c r="T1728" s="17"/>
      <c r="V1728" s="16"/>
      <c r="W1728" s="66"/>
      <c r="X1728" s="16"/>
      <c r="Y1728" s="66"/>
      <c r="Z1728" s="16"/>
      <c r="AA1728" s="66"/>
      <c r="AB1728" s="16"/>
      <c r="AC1728" s="66"/>
    </row>
    <row r="1729" spans="1:29" hidden="1" x14ac:dyDescent="0.3">
      <c r="A1729"/>
      <c r="E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3"/>
      <c r="R1729" s="17"/>
      <c r="S1729" s="11"/>
      <c r="T1729" s="17"/>
      <c r="V1729" s="16"/>
      <c r="W1729" s="66"/>
      <c r="X1729" s="16"/>
      <c r="Y1729" s="66"/>
      <c r="Z1729" s="16"/>
      <c r="AA1729" s="66"/>
      <c r="AB1729" s="16"/>
      <c r="AC1729" s="66"/>
    </row>
    <row r="1730" spans="1:29" hidden="1" x14ac:dyDescent="0.3">
      <c r="A1730"/>
      <c r="E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3"/>
      <c r="R1730" s="17"/>
      <c r="S1730" s="11"/>
      <c r="T1730" s="17"/>
      <c r="V1730" s="16"/>
      <c r="W1730" s="66"/>
      <c r="X1730" s="16"/>
      <c r="Y1730" s="66"/>
      <c r="Z1730" s="16"/>
      <c r="AA1730" s="66"/>
      <c r="AB1730" s="16"/>
      <c r="AC1730" s="66"/>
    </row>
    <row r="1731" spans="1:29" hidden="1" x14ac:dyDescent="0.3">
      <c r="A1731"/>
      <c r="E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3"/>
      <c r="R1731" s="17"/>
      <c r="S1731" s="11"/>
      <c r="T1731" s="17"/>
      <c r="V1731" s="16"/>
      <c r="W1731" s="66"/>
      <c r="X1731" s="16"/>
      <c r="Y1731" s="66"/>
      <c r="Z1731" s="16"/>
      <c r="AA1731" s="66"/>
      <c r="AB1731" s="16"/>
      <c r="AC1731" s="66"/>
    </row>
    <row r="1732" spans="1:29" hidden="1" x14ac:dyDescent="0.3">
      <c r="A1732"/>
      <c r="E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3"/>
      <c r="R1732" s="17"/>
      <c r="S1732" s="11"/>
      <c r="T1732" s="17"/>
      <c r="V1732" s="16"/>
      <c r="W1732" s="66"/>
      <c r="X1732" s="16"/>
      <c r="Y1732" s="66"/>
      <c r="Z1732" s="16"/>
      <c r="AA1732" s="66"/>
      <c r="AB1732" s="16"/>
      <c r="AC1732" s="66"/>
    </row>
    <row r="1733" spans="1:29" hidden="1" x14ac:dyDescent="0.3">
      <c r="A1733"/>
      <c r="E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3"/>
      <c r="R1733" s="17"/>
      <c r="S1733" s="11"/>
      <c r="T1733" s="17"/>
      <c r="V1733" s="16"/>
      <c r="W1733" s="66"/>
      <c r="X1733" s="16"/>
      <c r="Y1733" s="66"/>
      <c r="Z1733" s="16"/>
      <c r="AA1733" s="66"/>
      <c r="AB1733" s="16"/>
      <c r="AC1733" s="66"/>
    </row>
    <row r="1734" spans="1:29" hidden="1" x14ac:dyDescent="0.3">
      <c r="A1734"/>
      <c r="E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3"/>
      <c r="R1734" s="17"/>
      <c r="S1734" s="11"/>
      <c r="T1734" s="17"/>
      <c r="V1734" s="16"/>
      <c r="W1734" s="66"/>
      <c r="X1734" s="16"/>
      <c r="Y1734" s="66"/>
      <c r="Z1734" s="16"/>
      <c r="AA1734" s="66"/>
      <c r="AB1734" s="16"/>
      <c r="AC1734" s="66"/>
    </row>
    <row r="1735" spans="1:29" hidden="1" x14ac:dyDescent="0.3">
      <c r="A1735"/>
      <c r="E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3"/>
      <c r="R1735" s="17"/>
      <c r="S1735" s="11"/>
      <c r="T1735" s="17"/>
      <c r="V1735" s="16"/>
      <c r="W1735" s="66"/>
      <c r="X1735" s="16"/>
      <c r="Y1735" s="66"/>
      <c r="Z1735" s="16"/>
      <c r="AA1735" s="66"/>
      <c r="AB1735" s="16"/>
      <c r="AC1735" s="66"/>
    </row>
    <row r="1736" spans="1:29" hidden="1" x14ac:dyDescent="0.3">
      <c r="A1736"/>
      <c r="E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3"/>
      <c r="R1736" s="17"/>
      <c r="S1736" s="11"/>
      <c r="T1736" s="17"/>
      <c r="V1736" s="16"/>
      <c r="W1736" s="66"/>
      <c r="X1736" s="16"/>
      <c r="Y1736" s="66"/>
      <c r="Z1736" s="16"/>
      <c r="AA1736" s="66"/>
      <c r="AB1736" s="16"/>
      <c r="AC1736" s="66"/>
    </row>
    <row r="1737" spans="1:29" hidden="1" x14ac:dyDescent="0.3">
      <c r="A1737"/>
      <c r="E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3"/>
      <c r="R1737" s="17"/>
      <c r="S1737" s="11"/>
      <c r="T1737" s="17"/>
      <c r="V1737" s="16"/>
      <c r="W1737" s="66"/>
      <c r="X1737" s="16"/>
      <c r="Y1737" s="66"/>
      <c r="Z1737" s="16"/>
      <c r="AA1737" s="66"/>
      <c r="AB1737" s="16"/>
      <c r="AC1737" s="66"/>
    </row>
    <row r="1738" spans="1:29" hidden="1" x14ac:dyDescent="0.3">
      <c r="A1738"/>
      <c r="E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3"/>
      <c r="R1738" s="17"/>
      <c r="S1738" s="11"/>
      <c r="T1738" s="17"/>
      <c r="V1738" s="16"/>
      <c r="W1738" s="66"/>
      <c r="X1738" s="16"/>
      <c r="Y1738" s="66"/>
      <c r="Z1738" s="16"/>
      <c r="AA1738" s="66"/>
      <c r="AB1738" s="16"/>
      <c r="AC1738" s="66"/>
    </row>
    <row r="1739" spans="1:29" hidden="1" x14ac:dyDescent="0.3">
      <c r="A1739"/>
      <c r="E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3"/>
      <c r="R1739" s="17"/>
      <c r="S1739" s="11"/>
      <c r="T1739" s="17"/>
      <c r="V1739" s="16"/>
      <c r="W1739" s="66"/>
      <c r="X1739" s="16"/>
      <c r="Y1739" s="66"/>
      <c r="Z1739" s="16"/>
      <c r="AA1739" s="66"/>
      <c r="AB1739" s="16"/>
      <c r="AC1739" s="66"/>
    </row>
    <row r="1740" spans="1:29" hidden="1" x14ac:dyDescent="0.3">
      <c r="A1740"/>
      <c r="E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3"/>
      <c r="R1740" s="17"/>
      <c r="S1740" s="11"/>
      <c r="T1740" s="17"/>
      <c r="V1740" s="16"/>
      <c r="W1740" s="66"/>
      <c r="X1740" s="16"/>
      <c r="Y1740" s="66"/>
      <c r="Z1740" s="16"/>
      <c r="AA1740" s="66"/>
      <c r="AB1740" s="16"/>
      <c r="AC1740" s="66"/>
    </row>
    <row r="1741" spans="1:29" hidden="1" x14ac:dyDescent="0.3">
      <c r="A1741"/>
      <c r="E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3"/>
      <c r="R1741" s="17"/>
      <c r="S1741" s="11"/>
      <c r="T1741" s="17"/>
      <c r="V1741" s="16"/>
      <c r="W1741" s="66"/>
      <c r="X1741" s="16"/>
      <c r="Y1741" s="66"/>
      <c r="Z1741" s="16"/>
      <c r="AA1741" s="66"/>
      <c r="AB1741" s="16"/>
      <c r="AC1741" s="66"/>
    </row>
    <row r="1742" spans="1:29" hidden="1" x14ac:dyDescent="0.3">
      <c r="A1742"/>
      <c r="E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3"/>
      <c r="R1742" s="17"/>
      <c r="S1742" s="11"/>
      <c r="T1742" s="17"/>
      <c r="V1742" s="16"/>
      <c r="W1742" s="66"/>
      <c r="X1742" s="16"/>
      <c r="Y1742" s="66"/>
      <c r="Z1742" s="16"/>
      <c r="AA1742" s="66"/>
      <c r="AB1742" s="16"/>
      <c r="AC1742" s="66"/>
    </row>
    <row r="1743" spans="1:29" hidden="1" x14ac:dyDescent="0.3">
      <c r="A1743"/>
      <c r="E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3"/>
      <c r="R1743" s="17"/>
      <c r="S1743" s="11"/>
      <c r="T1743" s="17"/>
      <c r="V1743" s="16"/>
      <c r="W1743" s="66"/>
      <c r="X1743" s="16"/>
      <c r="Y1743" s="66"/>
      <c r="Z1743" s="16"/>
      <c r="AA1743" s="66"/>
      <c r="AB1743" s="16"/>
      <c r="AC1743" s="66"/>
    </row>
    <row r="1744" spans="1:29" hidden="1" x14ac:dyDescent="0.3">
      <c r="A1744"/>
      <c r="E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3"/>
      <c r="R1744" s="17"/>
      <c r="S1744" s="11"/>
      <c r="T1744" s="17"/>
      <c r="V1744" s="16"/>
      <c r="W1744" s="66"/>
      <c r="X1744" s="16"/>
      <c r="Y1744" s="66"/>
      <c r="Z1744" s="16"/>
      <c r="AA1744" s="66"/>
      <c r="AB1744" s="16"/>
      <c r="AC1744" s="66"/>
    </row>
    <row r="1745" spans="1:29" hidden="1" x14ac:dyDescent="0.3">
      <c r="A1745"/>
      <c r="E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3"/>
      <c r="R1745" s="17"/>
      <c r="S1745" s="11"/>
      <c r="T1745" s="17"/>
      <c r="V1745" s="16"/>
      <c r="W1745" s="66"/>
      <c r="X1745" s="16"/>
      <c r="Y1745" s="66"/>
      <c r="Z1745" s="16"/>
      <c r="AA1745" s="66"/>
      <c r="AB1745" s="16"/>
      <c r="AC1745" s="66"/>
    </row>
    <row r="1746" spans="1:29" hidden="1" x14ac:dyDescent="0.3">
      <c r="A1746"/>
      <c r="E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3"/>
      <c r="R1746" s="17"/>
      <c r="S1746" s="11"/>
      <c r="T1746" s="17"/>
      <c r="V1746" s="16"/>
      <c r="W1746" s="66"/>
      <c r="X1746" s="16"/>
      <c r="Y1746" s="66"/>
      <c r="Z1746" s="16"/>
      <c r="AA1746" s="66"/>
      <c r="AB1746" s="16"/>
      <c r="AC1746" s="66"/>
    </row>
    <row r="1747" spans="1:29" hidden="1" x14ac:dyDescent="0.3">
      <c r="A1747"/>
      <c r="E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3"/>
      <c r="R1747" s="17"/>
      <c r="S1747" s="11"/>
      <c r="T1747" s="17"/>
      <c r="V1747" s="16"/>
      <c r="W1747" s="66"/>
      <c r="X1747" s="16"/>
      <c r="Y1747" s="66"/>
      <c r="Z1747" s="16"/>
      <c r="AA1747" s="66"/>
      <c r="AB1747" s="16"/>
      <c r="AC1747" s="66"/>
    </row>
    <row r="1748" spans="1:29" hidden="1" x14ac:dyDescent="0.3">
      <c r="A1748"/>
      <c r="E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3"/>
      <c r="R1748" s="17"/>
      <c r="S1748" s="11"/>
      <c r="T1748" s="17"/>
      <c r="V1748" s="16"/>
      <c r="W1748" s="66"/>
      <c r="X1748" s="16"/>
      <c r="Y1748" s="66"/>
      <c r="Z1748" s="16"/>
      <c r="AA1748" s="66"/>
      <c r="AB1748" s="16"/>
      <c r="AC1748" s="66"/>
    </row>
    <row r="1749" spans="1:29" hidden="1" x14ac:dyDescent="0.3">
      <c r="A1749"/>
      <c r="E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3"/>
      <c r="R1749" s="17"/>
      <c r="S1749" s="11"/>
      <c r="T1749" s="17"/>
      <c r="V1749" s="16"/>
      <c r="W1749" s="66"/>
      <c r="X1749" s="16"/>
      <c r="Y1749" s="66"/>
      <c r="Z1749" s="16"/>
      <c r="AA1749" s="66"/>
      <c r="AB1749" s="16"/>
      <c r="AC1749" s="66"/>
    </row>
    <row r="1750" spans="1:29" hidden="1" x14ac:dyDescent="0.3">
      <c r="A1750"/>
      <c r="E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3"/>
      <c r="R1750" s="17"/>
      <c r="S1750" s="11"/>
      <c r="T1750" s="17"/>
      <c r="V1750" s="16"/>
      <c r="W1750" s="66"/>
      <c r="X1750" s="16"/>
      <c r="Y1750" s="66"/>
      <c r="Z1750" s="16"/>
      <c r="AA1750" s="66"/>
      <c r="AB1750" s="16"/>
      <c r="AC1750" s="66"/>
    </row>
    <row r="1751" spans="1:29" hidden="1" x14ac:dyDescent="0.3">
      <c r="A1751"/>
      <c r="E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3"/>
      <c r="R1751" s="17"/>
      <c r="S1751" s="11"/>
      <c r="T1751" s="17"/>
      <c r="V1751" s="16"/>
      <c r="W1751" s="66"/>
      <c r="X1751" s="16"/>
      <c r="Y1751" s="66"/>
      <c r="Z1751" s="16"/>
      <c r="AA1751" s="66"/>
      <c r="AB1751" s="16"/>
      <c r="AC1751" s="66"/>
    </row>
    <row r="1752" spans="1:29" hidden="1" x14ac:dyDescent="0.3">
      <c r="A1752"/>
      <c r="E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3"/>
      <c r="R1752" s="17"/>
      <c r="S1752" s="11"/>
      <c r="T1752" s="17"/>
      <c r="V1752" s="16"/>
      <c r="W1752" s="66"/>
      <c r="X1752" s="16"/>
      <c r="Y1752" s="66"/>
      <c r="Z1752" s="16"/>
      <c r="AA1752" s="66"/>
      <c r="AB1752" s="16"/>
      <c r="AC1752" s="66"/>
    </row>
    <row r="1753" spans="1:29" hidden="1" x14ac:dyDescent="0.3">
      <c r="A1753"/>
      <c r="E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3"/>
      <c r="R1753" s="17"/>
      <c r="S1753" s="11"/>
      <c r="T1753" s="17"/>
      <c r="V1753" s="16"/>
      <c r="W1753" s="66"/>
      <c r="X1753" s="16"/>
      <c r="Y1753" s="66"/>
      <c r="Z1753" s="16"/>
      <c r="AA1753" s="66"/>
      <c r="AB1753" s="16"/>
      <c r="AC1753" s="66"/>
    </row>
    <row r="1754" spans="1:29" hidden="1" x14ac:dyDescent="0.3">
      <c r="A1754"/>
      <c r="E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3"/>
      <c r="R1754" s="17"/>
      <c r="S1754" s="11"/>
      <c r="T1754" s="17"/>
      <c r="V1754" s="16"/>
      <c r="W1754" s="66"/>
      <c r="X1754" s="16"/>
      <c r="Y1754" s="66"/>
      <c r="Z1754" s="16"/>
      <c r="AA1754" s="66"/>
      <c r="AB1754" s="16"/>
      <c r="AC1754" s="66"/>
    </row>
    <row r="1755" spans="1:29" hidden="1" x14ac:dyDescent="0.3">
      <c r="A1755"/>
      <c r="E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3"/>
      <c r="R1755" s="17"/>
      <c r="S1755" s="11"/>
      <c r="T1755" s="17"/>
      <c r="V1755" s="16"/>
      <c r="W1755" s="66"/>
      <c r="X1755" s="16"/>
      <c r="Y1755" s="66"/>
      <c r="Z1755" s="16"/>
      <c r="AA1755" s="66"/>
      <c r="AB1755" s="16"/>
      <c r="AC1755" s="66"/>
    </row>
    <row r="1756" spans="1:29" hidden="1" x14ac:dyDescent="0.3">
      <c r="A1756"/>
      <c r="E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3"/>
      <c r="R1756" s="17"/>
      <c r="S1756" s="11"/>
      <c r="T1756" s="17"/>
      <c r="V1756" s="16"/>
      <c r="W1756" s="66"/>
      <c r="X1756" s="16"/>
      <c r="Y1756" s="66"/>
      <c r="Z1756" s="16"/>
      <c r="AA1756" s="66"/>
      <c r="AB1756" s="16"/>
      <c r="AC1756" s="66"/>
    </row>
    <row r="1757" spans="1:29" hidden="1" x14ac:dyDescent="0.3">
      <c r="A1757"/>
      <c r="E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3"/>
      <c r="R1757" s="17"/>
      <c r="S1757" s="11"/>
      <c r="T1757" s="17"/>
      <c r="V1757" s="16"/>
      <c r="W1757" s="66"/>
      <c r="X1757" s="16"/>
      <c r="Y1757" s="66"/>
      <c r="Z1757" s="16"/>
      <c r="AA1757" s="66"/>
      <c r="AB1757" s="16"/>
      <c r="AC1757" s="66"/>
    </row>
    <row r="1758" spans="1:29" hidden="1" x14ac:dyDescent="0.3">
      <c r="A1758"/>
      <c r="E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3"/>
      <c r="R1758" s="17"/>
      <c r="S1758" s="11"/>
      <c r="T1758" s="17"/>
      <c r="V1758" s="16"/>
      <c r="W1758" s="66"/>
      <c r="X1758" s="16"/>
      <c r="Y1758" s="66"/>
      <c r="Z1758" s="16"/>
      <c r="AA1758" s="66"/>
      <c r="AB1758" s="16"/>
      <c r="AC1758" s="66"/>
    </row>
    <row r="1759" spans="1:29" hidden="1" x14ac:dyDescent="0.3">
      <c r="A1759"/>
      <c r="E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3"/>
      <c r="R1759" s="17"/>
      <c r="S1759" s="11"/>
      <c r="T1759" s="17"/>
      <c r="V1759" s="16"/>
      <c r="W1759" s="66"/>
      <c r="X1759" s="16"/>
      <c r="Y1759" s="66"/>
      <c r="Z1759" s="16"/>
      <c r="AA1759" s="66"/>
      <c r="AB1759" s="16"/>
      <c r="AC1759" s="66"/>
    </row>
    <row r="1760" spans="1:29" hidden="1" x14ac:dyDescent="0.3">
      <c r="A1760"/>
      <c r="E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3"/>
      <c r="R1760" s="17"/>
      <c r="S1760" s="11"/>
      <c r="T1760" s="17"/>
      <c r="V1760" s="16"/>
      <c r="W1760" s="66"/>
      <c r="X1760" s="16"/>
      <c r="Y1760" s="66"/>
      <c r="Z1760" s="16"/>
      <c r="AA1760" s="66"/>
      <c r="AB1760" s="16"/>
      <c r="AC1760" s="66"/>
    </row>
    <row r="1761" spans="1:29" hidden="1" x14ac:dyDescent="0.3">
      <c r="A1761"/>
      <c r="E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3"/>
      <c r="R1761" s="17"/>
      <c r="S1761" s="11"/>
      <c r="T1761" s="17"/>
      <c r="V1761" s="16"/>
      <c r="W1761" s="66"/>
      <c r="X1761" s="16"/>
      <c r="Y1761" s="66"/>
      <c r="Z1761" s="16"/>
      <c r="AA1761" s="66"/>
      <c r="AB1761" s="16"/>
      <c r="AC1761" s="66"/>
    </row>
    <row r="1762" spans="1:29" hidden="1" x14ac:dyDescent="0.3">
      <c r="A1762"/>
      <c r="E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3"/>
      <c r="R1762" s="17"/>
      <c r="S1762" s="11"/>
      <c r="T1762" s="17"/>
      <c r="V1762" s="16"/>
      <c r="W1762" s="66"/>
      <c r="X1762" s="16"/>
      <c r="Y1762" s="66"/>
      <c r="Z1762" s="16"/>
      <c r="AA1762" s="66"/>
      <c r="AB1762" s="16"/>
      <c r="AC1762" s="66"/>
    </row>
    <row r="1763" spans="1:29" hidden="1" x14ac:dyDescent="0.3">
      <c r="A1763"/>
      <c r="E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3"/>
      <c r="R1763" s="17"/>
      <c r="S1763" s="11"/>
      <c r="T1763" s="17"/>
      <c r="V1763" s="16"/>
      <c r="W1763" s="66"/>
      <c r="X1763" s="16"/>
      <c r="Y1763" s="66"/>
      <c r="Z1763" s="16"/>
      <c r="AA1763" s="66"/>
      <c r="AB1763" s="16"/>
      <c r="AC1763" s="66"/>
    </row>
    <row r="1764" spans="1:29" hidden="1" x14ac:dyDescent="0.3">
      <c r="A1764"/>
      <c r="E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3"/>
      <c r="R1764" s="17"/>
      <c r="S1764" s="11"/>
      <c r="T1764" s="17"/>
      <c r="V1764" s="16"/>
      <c r="W1764" s="66"/>
      <c r="X1764" s="16"/>
      <c r="Y1764" s="66"/>
      <c r="Z1764" s="16"/>
      <c r="AA1764" s="66"/>
      <c r="AB1764" s="16"/>
      <c r="AC1764" s="66"/>
    </row>
    <row r="1765" spans="1:29" hidden="1" x14ac:dyDescent="0.3">
      <c r="A1765"/>
      <c r="E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3"/>
      <c r="R1765" s="17"/>
      <c r="S1765" s="11"/>
      <c r="T1765" s="17"/>
      <c r="V1765" s="16"/>
      <c r="W1765" s="66"/>
      <c r="X1765" s="16"/>
      <c r="Y1765" s="66"/>
      <c r="Z1765" s="16"/>
      <c r="AA1765" s="66"/>
      <c r="AB1765" s="16"/>
      <c r="AC1765" s="66"/>
    </row>
    <row r="1766" spans="1:29" hidden="1" x14ac:dyDescent="0.3">
      <c r="A1766"/>
      <c r="E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3"/>
      <c r="R1766" s="17"/>
      <c r="S1766" s="11"/>
      <c r="T1766" s="17"/>
      <c r="V1766" s="16"/>
      <c r="W1766" s="66"/>
      <c r="X1766" s="16"/>
      <c r="Y1766" s="66"/>
      <c r="Z1766" s="16"/>
      <c r="AA1766" s="66"/>
      <c r="AB1766" s="16"/>
      <c r="AC1766" s="66"/>
    </row>
    <row r="1767" spans="1:29" hidden="1" x14ac:dyDescent="0.3">
      <c r="A1767"/>
      <c r="E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3"/>
      <c r="R1767" s="17"/>
      <c r="S1767" s="11"/>
      <c r="T1767" s="17"/>
      <c r="V1767" s="16"/>
      <c r="W1767" s="66"/>
      <c r="X1767" s="16"/>
      <c r="Y1767" s="66"/>
      <c r="Z1767" s="16"/>
      <c r="AA1767" s="66"/>
      <c r="AB1767" s="16"/>
      <c r="AC1767" s="66"/>
    </row>
    <row r="1768" spans="1:29" hidden="1" x14ac:dyDescent="0.3">
      <c r="A1768"/>
      <c r="E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3"/>
      <c r="R1768" s="17"/>
      <c r="S1768" s="11"/>
      <c r="T1768" s="17"/>
      <c r="V1768" s="16"/>
      <c r="W1768" s="66"/>
      <c r="X1768" s="16"/>
      <c r="Y1768" s="66"/>
      <c r="Z1768" s="16"/>
      <c r="AA1768" s="66"/>
      <c r="AB1768" s="16"/>
      <c r="AC1768" s="66"/>
    </row>
    <row r="1769" spans="1:29" hidden="1" x14ac:dyDescent="0.3">
      <c r="A1769"/>
      <c r="E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3"/>
      <c r="R1769" s="17"/>
      <c r="S1769" s="11"/>
      <c r="T1769" s="17"/>
      <c r="V1769" s="16"/>
      <c r="W1769" s="66"/>
      <c r="X1769" s="16"/>
      <c r="Y1769" s="66"/>
      <c r="Z1769" s="16"/>
      <c r="AA1769" s="66"/>
      <c r="AB1769" s="16"/>
      <c r="AC1769" s="66"/>
    </row>
    <row r="1770" spans="1:29" hidden="1" x14ac:dyDescent="0.3">
      <c r="A1770"/>
      <c r="E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3"/>
      <c r="R1770" s="17"/>
      <c r="S1770" s="11"/>
      <c r="T1770" s="17"/>
      <c r="V1770" s="16"/>
      <c r="W1770" s="66"/>
      <c r="X1770" s="16"/>
      <c r="Y1770" s="66"/>
      <c r="Z1770" s="16"/>
      <c r="AA1770" s="66"/>
      <c r="AB1770" s="16"/>
      <c r="AC1770" s="66"/>
    </row>
    <row r="1771" spans="1:29" hidden="1" x14ac:dyDescent="0.3">
      <c r="A1771"/>
      <c r="E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3"/>
      <c r="R1771" s="17"/>
      <c r="S1771" s="11"/>
      <c r="T1771" s="17"/>
      <c r="V1771" s="16"/>
      <c r="W1771" s="66"/>
      <c r="X1771" s="16"/>
      <c r="Y1771" s="66"/>
      <c r="Z1771" s="16"/>
      <c r="AA1771" s="66"/>
      <c r="AB1771" s="16"/>
      <c r="AC1771" s="66"/>
    </row>
    <row r="1772" spans="1:29" hidden="1" x14ac:dyDescent="0.3">
      <c r="A1772"/>
      <c r="E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3"/>
      <c r="R1772" s="17"/>
      <c r="S1772" s="11"/>
      <c r="T1772" s="17"/>
      <c r="V1772" s="16"/>
      <c r="W1772" s="66"/>
      <c r="X1772" s="16"/>
      <c r="Y1772" s="66"/>
      <c r="Z1772" s="16"/>
      <c r="AA1772" s="66"/>
      <c r="AB1772" s="16"/>
      <c r="AC1772" s="66"/>
    </row>
    <row r="1773" spans="1:29" hidden="1" x14ac:dyDescent="0.3">
      <c r="A1773"/>
      <c r="E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3"/>
      <c r="R1773" s="17"/>
      <c r="S1773" s="11"/>
      <c r="T1773" s="17"/>
      <c r="V1773" s="16"/>
      <c r="W1773" s="66"/>
      <c r="X1773" s="16"/>
      <c r="Y1773" s="66"/>
      <c r="Z1773" s="16"/>
      <c r="AA1773" s="66"/>
      <c r="AB1773" s="16"/>
      <c r="AC1773" s="66"/>
    </row>
    <row r="1774" spans="1:29" hidden="1" x14ac:dyDescent="0.3">
      <c r="A1774"/>
      <c r="E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3"/>
      <c r="R1774" s="17"/>
      <c r="S1774" s="11"/>
      <c r="T1774" s="17"/>
      <c r="V1774" s="16"/>
      <c r="W1774" s="66"/>
      <c r="X1774" s="16"/>
      <c r="Y1774" s="66"/>
      <c r="Z1774" s="16"/>
      <c r="AA1774" s="66"/>
      <c r="AB1774" s="16"/>
      <c r="AC1774" s="66"/>
    </row>
    <row r="1775" spans="1:29" hidden="1" x14ac:dyDescent="0.3">
      <c r="A1775"/>
      <c r="E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3"/>
      <c r="R1775" s="17"/>
      <c r="S1775" s="11"/>
      <c r="T1775" s="17"/>
      <c r="V1775" s="16"/>
      <c r="W1775" s="66"/>
      <c r="X1775" s="16"/>
      <c r="Y1775" s="66"/>
      <c r="Z1775" s="16"/>
      <c r="AA1775" s="66"/>
      <c r="AB1775" s="16"/>
      <c r="AC1775" s="66"/>
    </row>
    <row r="1776" spans="1:29" hidden="1" x14ac:dyDescent="0.3">
      <c r="A1776"/>
      <c r="E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3"/>
      <c r="R1776" s="17"/>
      <c r="S1776" s="11"/>
      <c r="T1776" s="17"/>
      <c r="V1776" s="16"/>
      <c r="W1776" s="66"/>
      <c r="X1776" s="16"/>
      <c r="Y1776" s="66"/>
      <c r="Z1776" s="16"/>
      <c r="AA1776" s="66"/>
      <c r="AB1776" s="16"/>
      <c r="AC1776" s="66"/>
    </row>
    <row r="1777" spans="1:29" hidden="1" x14ac:dyDescent="0.3">
      <c r="A1777"/>
      <c r="E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3"/>
      <c r="R1777" s="17"/>
      <c r="S1777" s="11"/>
      <c r="T1777" s="17"/>
      <c r="V1777" s="16"/>
      <c r="W1777" s="66"/>
      <c r="X1777" s="16"/>
      <c r="Y1777" s="66"/>
      <c r="Z1777" s="16"/>
      <c r="AA1777" s="66"/>
      <c r="AB1777" s="16"/>
      <c r="AC1777" s="66"/>
    </row>
    <row r="1778" spans="1:29" hidden="1" x14ac:dyDescent="0.3">
      <c r="A1778"/>
      <c r="E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3"/>
      <c r="R1778" s="17"/>
      <c r="S1778" s="11"/>
      <c r="T1778" s="17"/>
      <c r="V1778" s="16"/>
      <c r="W1778" s="66"/>
      <c r="X1778" s="16"/>
      <c r="Y1778" s="66"/>
      <c r="Z1778" s="16"/>
      <c r="AA1778" s="66"/>
      <c r="AB1778" s="16"/>
      <c r="AC1778" s="66"/>
    </row>
    <row r="1779" spans="1:29" hidden="1" x14ac:dyDescent="0.3">
      <c r="A1779"/>
      <c r="E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3"/>
      <c r="R1779" s="17"/>
      <c r="S1779" s="11"/>
      <c r="T1779" s="17"/>
      <c r="V1779" s="16"/>
      <c r="W1779" s="66"/>
      <c r="X1779" s="16"/>
      <c r="Y1779" s="66"/>
      <c r="Z1779" s="16"/>
      <c r="AA1779" s="66"/>
      <c r="AB1779" s="16"/>
      <c r="AC1779" s="66"/>
    </row>
    <row r="1780" spans="1:29" hidden="1" x14ac:dyDescent="0.3">
      <c r="A1780"/>
      <c r="E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3"/>
      <c r="R1780" s="17"/>
      <c r="S1780" s="11"/>
      <c r="T1780" s="17"/>
      <c r="V1780" s="16"/>
      <c r="W1780" s="66"/>
      <c r="X1780" s="16"/>
      <c r="Y1780" s="66"/>
      <c r="Z1780" s="16"/>
      <c r="AA1780" s="66"/>
      <c r="AB1780" s="16"/>
      <c r="AC1780" s="66"/>
    </row>
    <row r="1781" spans="1:29" hidden="1" x14ac:dyDescent="0.3">
      <c r="A1781"/>
      <c r="E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3"/>
      <c r="R1781" s="17"/>
      <c r="S1781" s="11"/>
      <c r="T1781" s="17"/>
      <c r="V1781" s="16"/>
      <c r="W1781" s="66"/>
      <c r="X1781" s="16"/>
      <c r="Y1781" s="66"/>
      <c r="Z1781" s="16"/>
      <c r="AA1781" s="66"/>
      <c r="AB1781" s="16"/>
      <c r="AC1781" s="66"/>
    </row>
    <row r="1782" spans="1:29" hidden="1" x14ac:dyDescent="0.3">
      <c r="A1782"/>
      <c r="E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3"/>
      <c r="R1782" s="17"/>
      <c r="S1782" s="11"/>
      <c r="T1782" s="17"/>
      <c r="V1782" s="16"/>
      <c r="W1782" s="66"/>
      <c r="X1782" s="16"/>
      <c r="Y1782" s="66"/>
      <c r="Z1782" s="16"/>
      <c r="AA1782" s="66"/>
      <c r="AB1782" s="16"/>
      <c r="AC1782" s="66"/>
    </row>
    <row r="1783" spans="1:29" hidden="1" x14ac:dyDescent="0.3">
      <c r="A1783"/>
      <c r="E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3"/>
      <c r="R1783" s="17"/>
      <c r="S1783" s="11"/>
      <c r="T1783" s="17"/>
      <c r="V1783" s="16"/>
      <c r="W1783" s="66"/>
      <c r="X1783" s="16"/>
      <c r="Y1783" s="66"/>
      <c r="Z1783" s="16"/>
      <c r="AA1783" s="66"/>
      <c r="AB1783" s="16"/>
      <c r="AC1783" s="66"/>
    </row>
    <row r="1784" spans="1:29" hidden="1" x14ac:dyDescent="0.3">
      <c r="A1784"/>
      <c r="E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3"/>
      <c r="R1784" s="17"/>
      <c r="S1784" s="11"/>
      <c r="T1784" s="17"/>
      <c r="V1784" s="16"/>
      <c r="W1784" s="66"/>
      <c r="X1784" s="16"/>
      <c r="Y1784" s="66"/>
      <c r="Z1784" s="16"/>
      <c r="AA1784" s="66"/>
      <c r="AB1784" s="16"/>
      <c r="AC1784" s="66"/>
    </row>
    <row r="1785" spans="1:29" hidden="1" x14ac:dyDescent="0.3">
      <c r="A1785"/>
      <c r="E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3"/>
      <c r="R1785" s="17"/>
      <c r="S1785" s="11"/>
      <c r="T1785" s="17"/>
      <c r="V1785" s="16"/>
      <c r="W1785" s="66"/>
      <c r="X1785" s="16"/>
      <c r="Y1785" s="66"/>
      <c r="Z1785" s="16"/>
      <c r="AA1785" s="66"/>
      <c r="AB1785" s="16"/>
      <c r="AC1785" s="66"/>
    </row>
    <row r="1786" spans="1:29" hidden="1" x14ac:dyDescent="0.3">
      <c r="A1786"/>
      <c r="E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3"/>
      <c r="R1786" s="17"/>
      <c r="S1786" s="11"/>
      <c r="T1786" s="17"/>
      <c r="V1786" s="16"/>
      <c r="W1786" s="66"/>
      <c r="X1786" s="16"/>
      <c r="Y1786" s="66"/>
      <c r="Z1786" s="16"/>
      <c r="AA1786" s="66"/>
      <c r="AB1786" s="16"/>
      <c r="AC1786" s="66"/>
    </row>
    <row r="1787" spans="1:29" hidden="1" x14ac:dyDescent="0.3">
      <c r="A1787"/>
      <c r="E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3"/>
      <c r="R1787" s="17"/>
      <c r="S1787" s="11"/>
      <c r="T1787" s="17"/>
      <c r="V1787" s="16"/>
      <c r="W1787" s="66"/>
      <c r="X1787" s="16"/>
      <c r="Y1787" s="66"/>
      <c r="Z1787" s="16"/>
      <c r="AA1787" s="66"/>
      <c r="AB1787" s="16"/>
      <c r="AC1787" s="66"/>
    </row>
    <row r="1788" spans="1:29" hidden="1" x14ac:dyDescent="0.3">
      <c r="A1788"/>
      <c r="E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3"/>
      <c r="R1788" s="17"/>
      <c r="S1788" s="11"/>
      <c r="T1788" s="17"/>
      <c r="V1788" s="16"/>
      <c r="W1788" s="66"/>
      <c r="X1788" s="16"/>
      <c r="Y1788" s="66"/>
      <c r="Z1788" s="16"/>
      <c r="AA1788" s="66"/>
      <c r="AB1788" s="16"/>
      <c r="AC1788" s="66"/>
    </row>
    <row r="1789" spans="1:29" hidden="1" x14ac:dyDescent="0.3">
      <c r="A1789"/>
      <c r="E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3"/>
      <c r="R1789" s="17"/>
      <c r="S1789" s="11"/>
      <c r="T1789" s="17"/>
      <c r="V1789" s="16"/>
      <c r="W1789" s="66"/>
      <c r="X1789" s="16"/>
      <c r="Y1789" s="66"/>
      <c r="Z1789" s="16"/>
      <c r="AA1789" s="66"/>
      <c r="AB1789" s="16"/>
      <c r="AC1789" s="66"/>
    </row>
    <row r="1790" spans="1:29" hidden="1" x14ac:dyDescent="0.3">
      <c r="A1790"/>
      <c r="E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3"/>
      <c r="R1790" s="17"/>
      <c r="S1790" s="11"/>
      <c r="T1790" s="17"/>
      <c r="V1790" s="16"/>
      <c r="W1790" s="66"/>
      <c r="X1790" s="16"/>
      <c r="Y1790" s="66"/>
      <c r="Z1790" s="16"/>
      <c r="AA1790" s="66"/>
      <c r="AB1790" s="16"/>
      <c r="AC1790" s="66"/>
    </row>
    <row r="1791" spans="1:29" hidden="1" x14ac:dyDescent="0.3">
      <c r="A1791"/>
      <c r="E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3"/>
      <c r="R1791" s="17"/>
      <c r="S1791" s="11"/>
      <c r="T1791" s="17"/>
      <c r="V1791" s="16"/>
      <c r="W1791" s="66"/>
      <c r="X1791" s="16"/>
      <c r="Y1791" s="66"/>
      <c r="Z1791" s="16"/>
      <c r="AA1791" s="66"/>
      <c r="AB1791" s="16"/>
      <c r="AC1791" s="66"/>
    </row>
    <row r="1792" spans="1:29" hidden="1" x14ac:dyDescent="0.3">
      <c r="A1792"/>
      <c r="E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3"/>
      <c r="R1792" s="17"/>
      <c r="S1792" s="11"/>
      <c r="T1792" s="17"/>
      <c r="V1792" s="16"/>
      <c r="W1792" s="66"/>
      <c r="X1792" s="16"/>
      <c r="Y1792" s="66"/>
      <c r="Z1792" s="16"/>
      <c r="AA1792" s="66"/>
      <c r="AB1792" s="16"/>
      <c r="AC1792" s="66"/>
    </row>
    <row r="1793" spans="1:29" hidden="1" x14ac:dyDescent="0.3">
      <c r="A1793"/>
      <c r="E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3"/>
      <c r="R1793" s="17"/>
      <c r="S1793" s="11"/>
      <c r="T1793" s="17"/>
      <c r="V1793" s="16"/>
      <c r="W1793" s="66"/>
      <c r="X1793" s="16"/>
      <c r="Y1793" s="66"/>
      <c r="Z1793" s="16"/>
      <c r="AA1793" s="66"/>
      <c r="AB1793" s="16"/>
      <c r="AC1793" s="66"/>
    </row>
    <row r="1794" spans="1:29" hidden="1" x14ac:dyDescent="0.3">
      <c r="A1794"/>
      <c r="E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3"/>
      <c r="R1794" s="17"/>
      <c r="S1794" s="11"/>
      <c r="T1794" s="17"/>
      <c r="V1794" s="16"/>
      <c r="W1794" s="66"/>
      <c r="X1794" s="16"/>
      <c r="Y1794" s="66"/>
      <c r="Z1794" s="16"/>
      <c r="AA1794" s="66"/>
      <c r="AB1794" s="16"/>
      <c r="AC1794" s="66"/>
    </row>
    <row r="1795" spans="1:29" hidden="1" x14ac:dyDescent="0.3">
      <c r="A1795"/>
      <c r="E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3"/>
      <c r="R1795" s="17"/>
      <c r="S1795" s="11"/>
      <c r="T1795" s="17"/>
      <c r="V1795" s="16"/>
      <c r="W1795" s="66"/>
      <c r="X1795" s="16"/>
      <c r="Y1795" s="66"/>
      <c r="Z1795" s="16"/>
      <c r="AA1795" s="66"/>
      <c r="AB1795" s="16"/>
      <c r="AC1795" s="66"/>
    </row>
    <row r="1796" spans="1:29" hidden="1" x14ac:dyDescent="0.3">
      <c r="A1796"/>
      <c r="E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3"/>
      <c r="R1796" s="17"/>
      <c r="S1796" s="11"/>
      <c r="T1796" s="17"/>
      <c r="V1796" s="16"/>
      <c r="W1796" s="66"/>
      <c r="X1796" s="16"/>
      <c r="Y1796" s="66"/>
      <c r="Z1796" s="16"/>
      <c r="AA1796" s="66"/>
      <c r="AB1796" s="16"/>
      <c r="AC1796" s="66"/>
    </row>
    <row r="1797" spans="1:29" hidden="1" x14ac:dyDescent="0.3">
      <c r="A1797"/>
      <c r="E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3"/>
      <c r="R1797" s="17"/>
      <c r="S1797" s="11"/>
      <c r="T1797" s="17"/>
      <c r="V1797" s="16"/>
      <c r="W1797" s="66"/>
      <c r="X1797" s="16"/>
      <c r="Y1797" s="66"/>
      <c r="Z1797" s="16"/>
      <c r="AA1797" s="66"/>
      <c r="AB1797" s="16"/>
      <c r="AC1797" s="66"/>
    </row>
    <row r="1798" spans="1:29" hidden="1" x14ac:dyDescent="0.3">
      <c r="A1798"/>
      <c r="E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3"/>
      <c r="R1798" s="17"/>
      <c r="S1798" s="11"/>
      <c r="T1798" s="17"/>
      <c r="V1798" s="16"/>
      <c r="W1798" s="66"/>
      <c r="X1798" s="16"/>
      <c r="Y1798" s="66"/>
      <c r="Z1798" s="16"/>
      <c r="AA1798" s="66"/>
      <c r="AB1798" s="16"/>
      <c r="AC1798" s="66"/>
    </row>
    <row r="1799" spans="1:29" hidden="1" x14ac:dyDescent="0.3">
      <c r="A1799"/>
      <c r="E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3"/>
      <c r="R1799" s="17"/>
      <c r="S1799" s="11"/>
      <c r="T1799" s="17"/>
      <c r="V1799" s="16"/>
      <c r="W1799" s="66"/>
      <c r="X1799" s="16"/>
      <c r="Y1799" s="66"/>
      <c r="Z1799" s="16"/>
      <c r="AA1799" s="66"/>
      <c r="AB1799" s="16"/>
      <c r="AC1799" s="66"/>
    </row>
    <row r="1800" spans="1:29" hidden="1" x14ac:dyDescent="0.3">
      <c r="A1800"/>
      <c r="E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3"/>
      <c r="R1800" s="17"/>
      <c r="S1800" s="11"/>
      <c r="T1800" s="17"/>
      <c r="V1800" s="16"/>
      <c r="W1800" s="66"/>
      <c r="X1800" s="16"/>
      <c r="Y1800" s="66"/>
      <c r="Z1800" s="16"/>
      <c r="AA1800" s="66"/>
      <c r="AB1800" s="16"/>
      <c r="AC1800" s="66"/>
    </row>
    <row r="1801" spans="1:29" hidden="1" x14ac:dyDescent="0.3">
      <c r="A1801"/>
      <c r="E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3"/>
      <c r="R1801" s="17"/>
      <c r="S1801" s="11"/>
      <c r="T1801" s="17"/>
      <c r="V1801" s="16"/>
      <c r="W1801" s="66"/>
      <c r="X1801" s="16"/>
      <c r="Y1801" s="66"/>
      <c r="Z1801" s="16"/>
      <c r="AA1801" s="66"/>
      <c r="AB1801" s="16"/>
      <c r="AC1801" s="66"/>
    </row>
    <row r="1802" spans="1:29" hidden="1" x14ac:dyDescent="0.3">
      <c r="A1802"/>
      <c r="E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3"/>
      <c r="R1802" s="17"/>
      <c r="S1802" s="11"/>
      <c r="T1802" s="17"/>
      <c r="V1802" s="16"/>
      <c r="W1802" s="66"/>
      <c r="X1802" s="16"/>
      <c r="Y1802" s="66"/>
      <c r="Z1802" s="16"/>
      <c r="AA1802" s="66"/>
      <c r="AB1802" s="16"/>
      <c r="AC1802" s="66"/>
    </row>
    <row r="1803" spans="1:29" hidden="1" x14ac:dyDescent="0.3">
      <c r="A1803"/>
      <c r="E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3"/>
      <c r="R1803" s="17"/>
      <c r="S1803" s="11"/>
      <c r="T1803" s="17"/>
      <c r="V1803" s="16"/>
      <c r="W1803" s="66"/>
      <c r="X1803" s="16"/>
      <c r="Y1803" s="66"/>
      <c r="Z1803" s="16"/>
      <c r="AA1803" s="66"/>
      <c r="AB1803" s="16"/>
      <c r="AC1803" s="66"/>
    </row>
    <row r="1804" spans="1:29" hidden="1" x14ac:dyDescent="0.3">
      <c r="A1804"/>
      <c r="E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3"/>
      <c r="R1804" s="17"/>
      <c r="S1804" s="11"/>
      <c r="T1804" s="17"/>
      <c r="V1804" s="16"/>
      <c r="W1804" s="66"/>
      <c r="X1804" s="16"/>
      <c r="Y1804" s="66"/>
      <c r="Z1804" s="16"/>
      <c r="AA1804" s="66"/>
      <c r="AB1804" s="16"/>
      <c r="AC1804" s="66"/>
    </row>
    <row r="1805" spans="1:29" hidden="1" x14ac:dyDescent="0.3">
      <c r="A1805"/>
      <c r="E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3"/>
      <c r="R1805" s="17"/>
      <c r="S1805" s="11"/>
      <c r="T1805" s="17"/>
      <c r="V1805" s="16"/>
      <c r="W1805" s="66"/>
      <c r="X1805" s="16"/>
      <c r="Y1805" s="66"/>
      <c r="Z1805" s="16"/>
      <c r="AA1805" s="66"/>
      <c r="AB1805" s="16"/>
      <c r="AC1805" s="66"/>
    </row>
    <row r="1806" spans="1:29" hidden="1" x14ac:dyDescent="0.3">
      <c r="A1806"/>
      <c r="E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3"/>
      <c r="R1806" s="17"/>
      <c r="S1806" s="11"/>
      <c r="T1806" s="17"/>
      <c r="V1806" s="16"/>
      <c r="W1806" s="66"/>
      <c r="X1806" s="16"/>
      <c r="Y1806" s="66"/>
      <c r="Z1806" s="16"/>
      <c r="AA1806" s="66"/>
      <c r="AB1806" s="16"/>
      <c r="AC1806" s="66"/>
    </row>
    <row r="1807" spans="1:29" hidden="1" x14ac:dyDescent="0.3">
      <c r="A1807"/>
      <c r="E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3"/>
      <c r="R1807" s="17"/>
      <c r="S1807" s="11"/>
      <c r="T1807" s="17"/>
      <c r="V1807" s="16"/>
      <c r="W1807" s="66"/>
      <c r="X1807" s="16"/>
      <c r="Y1807" s="66"/>
      <c r="Z1807" s="16"/>
      <c r="AA1807" s="66"/>
      <c r="AB1807" s="16"/>
      <c r="AC1807" s="66"/>
    </row>
    <row r="1808" spans="1:29" hidden="1" x14ac:dyDescent="0.3">
      <c r="A1808"/>
      <c r="E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3"/>
      <c r="R1808" s="17"/>
      <c r="S1808" s="11"/>
      <c r="T1808" s="17"/>
      <c r="V1808" s="16"/>
      <c r="W1808" s="66"/>
      <c r="X1808" s="16"/>
      <c r="Y1808" s="66"/>
      <c r="Z1808" s="16"/>
      <c r="AA1808" s="66"/>
      <c r="AB1808" s="16"/>
      <c r="AC1808" s="66"/>
    </row>
    <row r="1809" spans="1:29" hidden="1" x14ac:dyDescent="0.3">
      <c r="A1809"/>
      <c r="E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3"/>
      <c r="R1809" s="17"/>
      <c r="S1809" s="11"/>
      <c r="T1809" s="17"/>
      <c r="V1809" s="16"/>
      <c r="W1809" s="66"/>
      <c r="X1809" s="16"/>
      <c r="Y1809" s="66"/>
      <c r="Z1809" s="16"/>
      <c r="AA1809" s="66"/>
      <c r="AB1809" s="16"/>
      <c r="AC1809" s="66"/>
    </row>
    <row r="1810" spans="1:29" hidden="1" x14ac:dyDescent="0.3">
      <c r="A1810"/>
      <c r="E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3"/>
      <c r="R1810" s="17"/>
      <c r="S1810" s="11"/>
      <c r="T1810" s="17"/>
      <c r="V1810" s="16"/>
      <c r="W1810" s="66"/>
      <c r="X1810" s="16"/>
      <c r="Y1810" s="66"/>
      <c r="Z1810" s="16"/>
      <c r="AA1810" s="66"/>
      <c r="AB1810" s="16"/>
      <c r="AC1810" s="66"/>
    </row>
    <row r="1811" spans="1:29" hidden="1" x14ac:dyDescent="0.3">
      <c r="A1811"/>
      <c r="E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3"/>
      <c r="R1811" s="17"/>
      <c r="S1811" s="11"/>
      <c r="T1811" s="17"/>
      <c r="V1811" s="16"/>
      <c r="W1811" s="66"/>
      <c r="X1811" s="16"/>
      <c r="Y1811" s="66"/>
      <c r="Z1811" s="16"/>
      <c r="AA1811" s="66"/>
      <c r="AB1811" s="16"/>
      <c r="AC1811" s="66"/>
    </row>
    <row r="1812" spans="1:29" hidden="1" x14ac:dyDescent="0.3">
      <c r="A1812"/>
      <c r="E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3"/>
      <c r="R1812" s="17"/>
      <c r="S1812" s="11"/>
      <c r="T1812" s="17"/>
      <c r="V1812" s="16"/>
      <c r="W1812" s="66"/>
      <c r="X1812" s="16"/>
      <c r="Y1812" s="66"/>
      <c r="Z1812" s="16"/>
      <c r="AA1812" s="66"/>
      <c r="AB1812" s="16"/>
      <c r="AC1812" s="66"/>
    </row>
    <row r="1813" spans="1:29" hidden="1" x14ac:dyDescent="0.3">
      <c r="A1813"/>
      <c r="E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3"/>
      <c r="R1813" s="17"/>
      <c r="S1813" s="11"/>
      <c r="T1813" s="17"/>
      <c r="V1813" s="16"/>
      <c r="W1813" s="66"/>
      <c r="X1813" s="16"/>
      <c r="Y1813" s="66"/>
      <c r="Z1813" s="16"/>
      <c r="AA1813" s="66"/>
      <c r="AB1813" s="16"/>
      <c r="AC1813" s="66"/>
    </row>
    <row r="1814" spans="1:29" hidden="1" x14ac:dyDescent="0.3">
      <c r="A1814"/>
      <c r="E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3"/>
      <c r="R1814" s="17"/>
      <c r="S1814" s="11"/>
      <c r="T1814" s="17"/>
      <c r="V1814" s="16"/>
      <c r="W1814" s="66"/>
      <c r="X1814" s="16"/>
      <c r="Y1814" s="66"/>
      <c r="Z1814" s="16"/>
      <c r="AA1814" s="66"/>
      <c r="AB1814" s="16"/>
      <c r="AC1814" s="66"/>
    </row>
    <row r="1815" spans="1:29" hidden="1" x14ac:dyDescent="0.3">
      <c r="A1815"/>
      <c r="E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3"/>
      <c r="R1815" s="17"/>
      <c r="S1815" s="11"/>
      <c r="T1815" s="17"/>
      <c r="V1815" s="16"/>
      <c r="W1815" s="66"/>
      <c r="X1815" s="16"/>
      <c r="Y1815" s="66"/>
      <c r="Z1815" s="16"/>
      <c r="AA1815" s="66"/>
      <c r="AB1815" s="16"/>
      <c r="AC1815" s="66"/>
    </row>
    <row r="1816" spans="1:29" hidden="1" x14ac:dyDescent="0.3">
      <c r="A1816"/>
      <c r="E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3"/>
      <c r="R1816" s="17"/>
      <c r="S1816" s="11"/>
      <c r="T1816" s="17"/>
      <c r="V1816" s="16"/>
      <c r="W1816" s="66"/>
      <c r="X1816" s="16"/>
      <c r="Y1816" s="66"/>
      <c r="Z1816" s="16"/>
      <c r="AA1816" s="66"/>
      <c r="AB1816" s="16"/>
      <c r="AC1816" s="66"/>
    </row>
    <row r="1817" spans="1:29" hidden="1" x14ac:dyDescent="0.3">
      <c r="A1817"/>
      <c r="E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3"/>
      <c r="R1817" s="17"/>
      <c r="S1817" s="11"/>
      <c r="T1817" s="17"/>
      <c r="V1817" s="16"/>
      <c r="W1817" s="66"/>
      <c r="X1817" s="16"/>
      <c r="Y1817" s="66"/>
      <c r="Z1817" s="16"/>
      <c r="AA1817" s="66"/>
      <c r="AB1817" s="16"/>
      <c r="AC1817" s="66"/>
    </row>
    <row r="1818" spans="1:29" hidden="1" x14ac:dyDescent="0.3">
      <c r="A1818"/>
      <c r="E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3"/>
      <c r="R1818" s="17"/>
      <c r="S1818" s="11"/>
      <c r="T1818" s="17"/>
      <c r="V1818" s="16"/>
      <c r="W1818" s="66"/>
      <c r="X1818" s="16"/>
      <c r="Y1818" s="66"/>
      <c r="Z1818" s="16"/>
      <c r="AA1818" s="66"/>
      <c r="AB1818" s="16"/>
      <c r="AC1818" s="66"/>
    </row>
    <row r="1819" spans="1:29" hidden="1" x14ac:dyDescent="0.3">
      <c r="A1819"/>
      <c r="E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3"/>
      <c r="R1819" s="17"/>
      <c r="S1819" s="11"/>
      <c r="T1819" s="17"/>
      <c r="V1819" s="16"/>
      <c r="W1819" s="66"/>
      <c r="X1819" s="16"/>
      <c r="Y1819" s="66"/>
      <c r="Z1819" s="16"/>
      <c r="AA1819" s="66"/>
      <c r="AB1819" s="16"/>
      <c r="AC1819" s="66"/>
    </row>
    <row r="1820" spans="1:29" hidden="1" x14ac:dyDescent="0.3">
      <c r="A1820"/>
      <c r="E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3"/>
      <c r="R1820" s="17"/>
      <c r="S1820" s="11"/>
      <c r="T1820" s="17"/>
      <c r="V1820" s="16"/>
      <c r="W1820" s="66"/>
      <c r="X1820" s="16"/>
      <c r="Y1820" s="66"/>
      <c r="Z1820" s="16"/>
      <c r="AA1820" s="66"/>
      <c r="AB1820" s="16"/>
      <c r="AC1820" s="66"/>
    </row>
    <row r="1821" spans="1:29" hidden="1" x14ac:dyDescent="0.3">
      <c r="A1821"/>
      <c r="E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3"/>
      <c r="R1821" s="17"/>
      <c r="S1821" s="11"/>
      <c r="T1821" s="17"/>
      <c r="V1821" s="16"/>
      <c r="W1821" s="66"/>
      <c r="X1821" s="16"/>
      <c r="Y1821" s="66"/>
      <c r="Z1821" s="16"/>
      <c r="AA1821" s="66"/>
      <c r="AB1821" s="16"/>
      <c r="AC1821" s="66"/>
    </row>
    <row r="1822" spans="1:29" hidden="1" x14ac:dyDescent="0.3">
      <c r="A1822"/>
      <c r="E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3"/>
      <c r="R1822" s="17"/>
      <c r="S1822" s="11"/>
      <c r="T1822" s="17"/>
      <c r="V1822" s="16"/>
      <c r="W1822" s="66"/>
      <c r="X1822" s="16"/>
      <c r="Y1822" s="66"/>
      <c r="Z1822" s="16"/>
      <c r="AA1822" s="66"/>
      <c r="AB1822" s="16"/>
      <c r="AC1822" s="66"/>
    </row>
    <row r="1823" spans="1:29" hidden="1" x14ac:dyDescent="0.3">
      <c r="A1823"/>
      <c r="E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3"/>
      <c r="R1823" s="17"/>
      <c r="S1823" s="11"/>
      <c r="T1823" s="17"/>
      <c r="V1823" s="16"/>
      <c r="W1823" s="66"/>
      <c r="X1823" s="16"/>
      <c r="Y1823" s="66"/>
      <c r="Z1823" s="16"/>
      <c r="AA1823" s="66"/>
      <c r="AB1823" s="16"/>
      <c r="AC1823" s="66"/>
    </row>
    <row r="1824" spans="1:29" hidden="1" x14ac:dyDescent="0.3">
      <c r="A1824"/>
      <c r="E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3"/>
      <c r="R1824" s="17"/>
      <c r="S1824" s="11"/>
      <c r="T1824" s="17"/>
      <c r="V1824" s="16"/>
      <c r="W1824" s="66"/>
      <c r="X1824" s="16"/>
      <c r="Y1824" s="66"/>
      <c r="Z1824" s="16"/>
      <c r="AA1824" s="66"/>
      <c r="AB1824" s="16"/>
      <c r="AC1824" s="66"/>
    </row>
    <row r="1825" spans="1:29" hidden="1" x14ac:dyDescent="0.3">
      <c r="A1825"/>
      <c r="E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3"/>
      <c r="R1825" s="17"/>
      <c r="S1825" s="11"/>
      <c r="T1825" s="17"/>
      <c r="V1825" s="16"/>
      <c r="W1825" s="66"/>
      <c r="X1825" s="16"/>
      <c r="Y1825" s="66"/>
      <c r="Z1825" s="16"/>
      <c r="AA1825" s="66"/>
      <c r="AB1825" s="16"/>
      <c r="AC1825" s="66"/>
    </row>
    <row r="1826" spans="1:29" hidden="1" x14ac:dyDescent="0.3">
      <c r="A1826"/>
      <c r="E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3"/>
      <c r="R1826" s="17"/>
      <c r="S1826" s="11"/>
      <c r="T1826" s="17"/>
      <c r="V1826" s="16"/>
      <c r="W1826" s="66"/>
      <c r="X1826" s="16"/>
      <c r="Y1826" s="66"/>
      <c r="Z1826" s="16"/>
      <c r="AA1826" s="66"/>
      <c r="AB1826" s="16"/>
      <c r="AC1826" s="66"/>
    </row>
    <row r="1827" spans="1:29" hidden="1" x14ac:dyDescent="0.3">
      <c r="A1827"/>
      <c r="E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3"/>
      <c r="R1827" s="17"/>
      <c r="S1827" s="11"/>
      <c r="T1827" s="17"/>
      <c r="V1827" s="16"/>
      <c r="W1827" s="66"/>
      <c r="X1827" s="16"/>
      <c r="Y1827" s="66"/>
      <c r="Z1827" s="16"/>
      <c r="AA1827" s="66"/>
      <c r="AB1827" s="16"/>
      <c r="AC1827" s="66"/>
    </row>
    <row r="1828" spans="1:29" hidden="1" x14ac:dyDescent="0.3">
      <c r="A1828"/>
      <c r="E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3"/>
      <c r="R1828" s="17"/>
      <c r="S1828" s="11"/>
      <c r="T1828" s="17"/>
      <c r="V1828" s="16"/>
      <c r="W1828" s="66"/>
      <c r="X1828" s="16"/>
      <c r="Y1828" s="66"/>
      <c r="Z1828" s="16"/>
      <c r="AA1828" s="66"/>
      <c r="AB1828" s="16"/>
      <c r="AC1828" s="66"/>
    </row>
    <row r="1829" spans="1:29" hidden="1" x14ac:dyDescent="0.3">
      <c r="A1829"/>
      <c r="E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3"/>
      <c r="R1829" s="17"/>
      <c r="S1829" s="11"/>
      <c r="T1829" s="17"/>
      <c r="V1829" s="16"/>
      <c r="W1829" s="66"/>
      <c r="X1829" s="16"/>
      <c r="Y1829" s="66"/>
      <c r="Z1829" s="16"/>
      <c r="AA1829" s="66"/>
      <c r="AB1829" s="16"/>
      <c r="AC1829" s="66"/>
    </row>
    <row r="1830" spans="1:29" hidden="1" x14ac:dyDescent="0.3">
      <c r="A1830"/>
      <c r="E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3"/>
      <c r="R1830" s="17"/>
      <c r="S1830" s="11"/>
      <c r="T1830" s="17"/>
      <c r="V1830" s="16"/>
      <c r="W1830" s="66"/>
      <c r="X1830" s="16"/>
      <c r="Y1830" s="66"/>
      <c r="Z1830" s="16"/>
      <c r="AA1830" s="66"/>
      <c r="AB1830" s="16"/>
      <c r="AC1830" s="66"/>
    </row>
    <row r="1831" spans="1:29" hidden="1" x14ac:dyDescent="0.3">
      <c r="A1831"/>
      <c r="E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3"/>
      <c r="R1831" s="17"/>
      <c r="S1831" s="11"/>
      <c r="T1831" s="17"/>
      <c r="V1831" s="16"/>
      <c r="W1831" s="66"/>
      <c r="X1831" s="16"/>
      <c r="Y1831" s="66"/>
      <c r="Z1831" s="16"/>
      <c r="AA1831" s="66"/>
      <c r="AB1831" s="16"/>
      <c r="AC1831" s="66"/>
    </row>
    <row r="1832" spans="1:29" hidden="1" x14ac:dyDescent="0.3">
      <c r="A1832"/>
      <c r="E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3"/>
      <c r="R1832" s="17"/>
      <c r="S1832" s="11"/>
      <c r="T1832" s="17"/>
      <c r="V1832" s="16"/>
      <c r="W1832" s="66"/>
      <c r="X1832" s="16"/>
      <c r="Y1832" s="66"/>
      <c r="Z1832" s="16"/>
      <c r="AA1832" s="66"/>
      <c r="AB1832" s="16"/>
      <c r="AC1832" s="66"/>
    </row>
    <row r="1833" spans="1:29" hidden="1" x14ac:dyDescent="0.3">
      <c r="A1833"/>
      <c r="E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3"/>
      <c r="R1833" s="17"/>
      <c r="S1833" s="11"/>
      <c r="T1833" s="17"/>
      <c r="V1833" s="16"/>
      <c r="W1833" s="66"/>
      <c r="X1833" s="16"/>
      <c r="Y1833" s="66"/>
      <c r="Z1833" s="16"/>
      <c r="AA1833" s="66"/>
      <c r="AB1833" s="16"/>
      <c r="AC1833" s="66"/>
    </row>
    <row r="1834" spans="1:29" hidden="1" x14ac:dyDescent="0.3">
      <c r="A1834"/>
      <c r="E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3"/>
      <c r="R1834" s="17"/>
      <c r="S1834" s="11"/>
      <c r="T1834" s="17"/>
      <c r="V1834" s="16"/>
      <c r="W1834" s="66"/>
      <c r="X1834" s="16"/>
      <c r="Y1834" s="66"/>
      <c r="Z1834" s="16"/>
      <c r="AA1834" s="66"/>
      <c r="AB1834" s="16"/>
      <c r="AC1834" s="66"/>
    </row>
    <row r="1835" spans="1:29" hidden="1" x14ac:dyDescent="0.3">
      <c r="A1835"/>
      <c r="E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3"/>
      <c r="R1835" s="17"/>
      <c r="S1835" s="11"/>
      <c r="T1835" s="17"/>
      <c r="V1835" s="16"/>
      <c r="W1835" s="66"/>
      <c r="X1835" s="16"/>
      <c r="Y1835" s="66"/>
      <c r="Z1835" s="16"/>
      <c r="AA1835" s="66"/>
      <c r="AB1835" s="16"/>
      <c r="AC1835" s="66"/>
    </row>
    <row r="1836" spans="1:29" hidden="1" x14ac:dyDescent="0.3">
      <c r="A1836"/>
      <c r="E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3"/>
      <c r="R1836" s="17"/>
      <c r="S1836" s="11"/>
      <c r="T1836" s="17"/>
      <c r="V1836" s="16"/>
      <c r="W1836" s="66"/>
      <c r="X1836" s="16"/>
      <c r="Y1836" s="66"/>
      <c r="Z1836" s="16"/>
      <c r="AA1836" s="66"/>
      <c r="AB1836" s="16"/>
      <c r="AC1836" s="66"/>
    </row>
    <row r="1837" spans="1:29" hidden="1" x14ac:dyDescent="0.3">
      <c r="A1837"/>
      <c r="E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3"/>
      <c r="R1837" s="17"/>
      <c r="S1837" s="11"/>
      <c r="T1837" s="17"/>
      <c r="V1837" s="16"/>
      <c r="W1837" s="66"/>
      <c r="X1837" s="16"/>
      <c r="Y1837" s="66"/>
      <c r="Z1837" s="16"/>
      <c r="AA1837" s="66"/>
      <c r="AB1837" s="16"/>
      <c r="AC1837" s="66"/>
    </row>
    <row r="1838" spans="1:29" hidden="1" x14ac:dyDescent="0.3">
      <c r="A1838"/>
      <c r="E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3"/>
      <c r="R1838" s="17"/>
      <c r="S1838" s="11"/>
      <c r="T1838" s="17"/>
      <c r="V1838" s="16"/>
      <c r="W1838" s="66"/>
      <c r="X1838" s="16"/>
      <c r="Y1838" s="66"/>
      <c r="Z1838" s="16"/>
      <c r="AA1838" s="66"/>
      <c r="AB1838" s="16"/>
      <c r="AC1838" s="66"/>
    </row>
    <row r="1839" spans="1:29" hidden="1" x14ac:dyDescent="0.3">
      <c r="A1839"/>
      <c r="E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3"/>
      <c r="R1839" s="17"/>
      <c r="S1839" s="11"/>
      <c r="T1839" s="17"/>
      <c r="V1839" s="16"/>
      <c r="W1839" s="66"/>
      <c r="X1839" s="16"/>
      <c r="Y1839" s="66"/>
      <c r="Z1839" s="16"/>
      <c r="AA1839" s="66"/>
      <c r="AB1839" s="16"/>
      <c r="AC1839" s="66"/>
    </row>
    <row r="1840" spans="1:29" hidden="1" x14ac:dyDescent="0.3">
      <c r="A1840"/>
      <c r="E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3"/>
      <c r="R1840" s="17"/>
      <c r="S1840" s="11"/>
      <c r="T1840" s="17"/>
      <c r="V1840" s="16"/>
      <c r="W1840" s="66"/>
      <c r="X1840" s="16"/>
      <c r="Y1840" s="66"/>
      <c r="Z1840" s="16"/>
      <c r="AA1840" s="66"/>
      <c r="AB1840" s="16"/>
      <c r="AC1840" s="66"/>
    </row>
    <row r="1841" spans="1:29" hidden="1" x14ac:dyDescent="0.3">
      <c r="A1841"/>
      <c r="E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3"/>
      <c r="R1841" s="17"/>
      <c r="S1841" s="11"/>
      <c r="T1841" s="17"/>
      <c r="V1841" s="16"/>
      <c r="W1841" s="66"/>
      <c r="X1841" s="16"/>
      <c r="Y1841" s="66"/>
      <c r="Z1841" s="16"/>
      <c r="AA1841" s="66"/>
      <c r="AB1841" s="16"/>
      <c r="AC1841" s="66"/>
    </row>
    <row r="1842" spans="1:29" hidden="1" x14ac:dyDescent="0.3">
      <c r="A1842"/>
      <c r="E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3"/>
      <c r="R1842" s="17"/>
      <c r="S1842" s="11"/>
      <c r="T1842" s="17"/>
      <c r="V1842" s="16"/>
      <c r="W1842" s="66"/>
      <c r="X1842" s="16"/>
      <c r="Y1842" s="66"/>
      <c r="Z1842" s="16"/>
      <c r="AA1842" s="66"/>
      <c r="AB1842" s="16"/>
      <c r="AC1842" s="66"/>
    </row>
    <row r="1843" spans="1:29" hidden="1" x14ac:dyDescent="0.3">
      <c r="A1843"/>
      <c r="E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3"/>
      <c r="R1843" s="17"/>
      <c r="S1843" s="11"/>
      <c r="T1843" s="17"/>
      <c r="V1843" s="16"/>
      <c r="W1843" s="66"/>
      <c r="X1843" s="16"/>
      <c r="Y1843" s="66"/>
      <c r="Z1843" s="16"/>
      <c r="AA1843" s="66"/>
      <c r="AB1843" s="16"/>
      <c r="AC1843" s="66"/>
    </row>
    <row r="1844" spans="1:29" hidden="1" x14ac:dyDescent="0.3">
      <c r="A1844"/>
      <c r="E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3"/>
      <c r="R1844" s="17"/>
      <c r="S1844" s="11"/>
      <c r="T1844" s="17"/>
      <c r="V1844" s="16"/>
      <c r="W1844" s="66"/>
      <c r="X1844" s="16"/>
      <c r="Y1844" s="66"/>
      <c r="Z1844" s="16"/>
      <c r="AA1844" s="66"/>
      <c r="AB1844" s="16"/>
      <c r="AC1844" s="66"/>
    </row>
    <row r="1845" spans="1:29" hidden="1" x14ac:dyDescent="0.3">
      <c r="A1845"/>
      <c r="E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3"/>
      <c r="R1845" s="17"/>
      <c r="S1845" s="11"/>
      <c r="T1845" s="17"/>
      <c r="V1845" s="16"/>
      <c r="W1845" s="66"/>
      <c r="X1845" s="16"/>
      <c r="Y1845" s="66"/>
      <c r="Z1845" s="16"/>
      <c r="AA1845" s="66"/>
      <c r="AB1845" s="16"/>
      <c r="AC1845" s="66"/>
    </row>
    <row r="1846" spans="1:29" hidden="1" x14ac:dyDescent="0.3">
      <c r="A1846"/>
      <c r="E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3"/>
      <c r="R1846" s="17"/>
      <c r="S1846" s="11"/>
      <c r="T1846" s="17"/>
      <c r="V1846" s="16"/>
      <c r="W1846" s="66"/>
      <c r="X1846" s="16"/>
      <c r="Y1846" s="66"/>
      <c r="Z1846" s="16"/>
      <c r="AA1846" s="66"/>
      <c r="AB1846" s="16"/>
      <c r="AC1846" s="66"/>
    </row>
    <row r="1847" spans="1:29" hidden="1" x14ac:dyDescent="0.3">
      <c r="A1847"/>
      <c r="E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3"/>
      <c r="R1847" s="17"/>
      <c r="S1847" s="11"/>
      <c r="T1847" s="17"/>
      <c r="V1847" s="16"/>
      <c r="W1847" s="66"/>
      <c r="X1847" s="16"/>
      <c r="Y1847" s="66"/>
      <c r="Z1847" s="16"/>
      <c r="AA1847" s="66"/>
      <c r="AB1847" s="16"/>
      <c r="AC1847" s="66"/>
    </row>
    <row r="1848" spans="1:29" hidden="1" x14ac:dyDescent="0.3">
      <c r="A1848"/>
      <c r="E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3"/>
      <c r="R1848" s="17"/>
      <c r="S1848" s="11"/>
      <c r="T1848" s="17"/>
      <c r="V1848" s="16"/>
      <c r="W1848" s="66"/>
      <c r="X1848" s="16"/>
      <c r="Y1848" s="66"/>
      <c r="Z1848" s="16"/>
      <c r="AA1848" s="66"/>
      <c r="AB1848" s="16"/>
      <c r="AC1848" s="66"/>
    </row>
    <row r="1849" spans="1:29" hidden="1" x14ac:dyDescent="0.3">
      <c r="A1849"/>
      <c r="E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3"/>
      <c r="R1849" s="17"/>
      <c r="S1849" s="11"/>
      <c r="T1849" s="17"/>
      <c r="V1849" s="16"/>
      <c r="W1849" s="66"/>
      <c r="X1849" s="16"/>
      <c r="Y1849" s="66"/>
      <c r="Z1849" s="16"/>
      <c r="AA1849" s="66"/>
      <c r="AB1849" s="16"/>
      <c r="AC1849" s="66"/>
    </row>
    <row r="1850" spans="1:29" hidden="1" x14ac:dyDescent="0.3">
      <c r="A1850"/>
      <c r="E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3"/>
      <c r="R1850" s="17"/>
      <c r="S1850" s="11"/>
      <c r="T1850" s="17"/>
      <c r="V1850" s="16"/>
      <c r="W1850" s="66"/>
      <c r="X1850" s="16"/>
      <c r="Y1850" s="66"/>
      <c r="Z1850" s="16"/>
      <c r="AA1850" s="66"/>
      <c r="AB1850" s="16"/>
      <c r="AC1850" s="66"/>
    </row>
    <row r="1851" spans="1:29" hidden="1" x14ac:dyDescent="0.3">
      <c r="A1851"/>
      <c r="E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3"/>
      <c r="R1851" s="17"/>
      <c r="S1851" s="11"/>
      <c r="T1851" s="17"/>
      <c r="V1851" s="16"/>
      <c r="W1851" s="66"/>
      <c r="X1851" s="16"/>
      <c r="Y1851" s="66"/>
      <c r="Z1851" s="16"/>
      <c r="AA1851" s="66"/>
      <c r="AB1851" s="16"/>
      <c r="AC1851" s="66"/>
    </row>
    <row r="1852" spans="1:29" hidden="1" x14ac:dyDescent="0.3">
      <c r="A1852"/>
      <c r="E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3"/>
      <c r="R1852" s="17"/>
      <c r="S1852" s="11"/>
      <c r="T1852" s="17"/>
      <c r="V1852" s="16"/>
      <c r="W1852" s="66"/>
      <c r="X1852" s="16"/>
      <c r="Y1852" s="66"/>
      <c r="Z1852" s="16"/>
      <c r="AA1852" s="66"/>
      <c r="AB1852" s="16"/>
      <c r="AC1852" s="66"/>
    </row>
    <row r="1853" spans="1:29" hidden="1" x14ac:dyDescent="0.3">
      <c r="A1853"/>
      <c r="E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3"/>
      <c r="R1853" s="17"/>
      <c r="S1853" s="11"/>
      <c r="T1853" s="17"/>
      <c r="V1853" s="16"/>
      <c r="W1853" s="66"/>
      <c r="X1853" s="16"/>
      <c r="Y1853" s="66"/>
      <c r="Z1853" s="16"/>
      <c r="AA1853" s="66"/>
      <c r="AB1853" s="16"/>
      <c r="AC1853" s="66"/>
    </row>
    <row r="1854" spans="1:29" hidden="1" x14ac:dyDescent="0.3">
      <c r="A1854"/>
      <c r="E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3"/>
      <c r="R1854" s="17"/>
      <c r="S1854" s="11"/>
      <c r="T1854" s="17"/>
      <c r="V1854" s="16"/>
      <c r="W1854" s="66"/>
      <c r="X1854" s="16"/>
      <c r="Y1854" s="66"/>
      <c r="Z1854" s="16"/>
      <c r="AA1854" s="66"/>
      <c r="AB1854" s="16"/>
      <c r="AC1854" s="66"/>
    </row>
    <row r="1855" spans="1:29" hidden="1" x14ac:dyDescent="0.3">
      <c r="A1855"/>
      <c r="E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3"/>
      <c r="R1855" s="17"/>
      <c r="S1855" s="11"/>
      <c r="T1855" s="17"/>
      <c r="V1855" s="16"/>
      <c r="W1855" s="66"/>
      <c r="X1855" s="16"/>
      <c r="Y1855" s="66"/>
      <c r="Z1855" s="16"/>
      <c r="AA1855" s="66"/>
      <c r="AB1855" s="16"/>
      <c r="AC1855" s="66"/>
    </row>
    <row r="1856" spans="1:29" hidden="1" x14ac:dyDescent="0.3">
      <c r="A1856"/>
      <c r="E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3"/>
      <c r="R1856" s="17"/>
      <c r="S1856" s="11"/>
      <c r="T1856" s="17"/>
      <c r="V1856" s="16"/>
      <c r="W1856" s="66"/>
      <c r="X1856" s="16"/>
      <c r="Y1856" s="66"/>
      <c r="Z1856" s="16"/>
      <c r="AA1856" s="66"/>
      <c r="AB1856" s="16"/>
      <c r="AC1856" s="66"/>
    </row>
    <row r="1857" spans="1:29" hidden="1" x14ac:dyDescent="0.3">
      <c r="A1857"/>
      <c r="E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3"/>
      <c r="R1857" s="17"/>
      <c r="S1857" s="11"/>
      <c r="T1857" s="17"/>
      <c r="V1857" s="16"/>
      <c r="W1857" s="66"/>
      <c r="X1857" s="16"/>
      <c r="Y1857" s="66"/>
      <c r="Z1857" s="16"/>
      <c r="AA1857" s="66"/>
      <c r="AB1857" s="16"/>
      <c r="AC1857" s="66"/>
    </row>
    <row r="1858" spans="1:29" hidden="1" x14ac:dyDescent="0.3">
      <c r="A1858"/>
      <c r="E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3"/>
      <c r="R1858" s="17"/>
      <c r="S1858" s="11"/>
      <c r="T1858" s="17"/>
      <c r="V1858" s="16"/>
      <c r="W1858" s="66"/>
      <c r="X1858" s="16"/>
      <c r="Y1858" s="66"/>
      <c r="Z1858" s="16"/>
      <c r="AA1858" s="66"/>
      <c r="AB1858" s="16"/>
      <c r="AC1858" s="66"/>
    </row>
    <row r="1859" spans="1:29" hidden="1" x14ac:dyDescent="0.3">
      <c r="A1859"/>
      <c r="E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3"/>
      <c r="R1859" s="17"/>
      <c r="S1859" s="11"/>
      <c r="T1859" s="17"/>
      <c r="V1859" s="16"/>
      <c r="W1859" s="66"/>
      <c r="X1859" s="16"/>
      <c r="Y1859" s="66"/>
      <c r="Z1859" s="16"/>
      <c r="AA1859" s="66"/>
      <c r="AB1859" s="16"/>
      <c r="AC1859" s="66"/>
    </row>
    <row r="1860" spans="1:29" hidden="1" x14ac:dyDescent="0.3">
      <c r="A1860"/>
      <c r="E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3"/>
      <c r="R1860" s="17"/>
      <c r="S1860" s="11"/>
      <c r="T1860" s="17"/>
      <c r="V1860" s="16"/>
      <c r="W1860" s="66"/>
      <c r="X1860" s="16"/>
      <c r="Y1860" s="66"/>
      <c r="Z1860" s="16"/>
      <c r="AA1860" s="66"/>
      <c r="AB1860" s="16"/>
      <c r="AC1860" s="66"/>
    </row>
    <row r="1861" spans="1:29" hidden="1" x14ac:dyDescent="0.3">
      <c r="A1861"/>
      <c r="E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3"/>
      <c r="R1861" s="17"/>
      <c r="S1861" s="11"/>
      <c r="T1861" s="17"/>
      <c r="V1861" s="16"/>
      <c r="W1861" s="66"/>
      <c r="X1861" s="16"/>
      <c r="Y1861" s="66"/>
      <c r="Z1861" s="16"/>
      <c r="AA1861" s="66"/>
      <c r="AB1861" s="16"/>
      <c r="AC1861" s="66"/>
    </row>
    <row r="1862" spans="1:29" hidden="1" x14ac:dyDescent="0.3">
      <c r="A1862"/>
      <c r="E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3"/>
      <c r="R1862" s="17"/>
      <c r="S1862" s="11"/>
      <c r="T1862" s="17"/>
      <c r="V1862" s="16"/>
      <c r="W1862" s="66"/>
      <c r="X1862" s="16"/>
      <c r="Y1862" s="66"/>
      <c r="Z1862" s="16"/>
      <c r="AA1862" s="66"/>
      <c r="AB1862" s="16"/>
      <c r="AC1862" s="66"/>
    </row>
    <row r="1863" spans="1:29" hidden="1" x14ac:dyDescent="0.3">
      <c r="A1863"/>
      <c r="E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3"/>
      <c r="R1863" s="17"/>
      <c r="S1863" s="11"/>
      <c r="T1863" s="17"/>
      <c r="V1863" s="16"/>
      <c r="W1863" s="66"/>
      <c r="X1863" s="16"/>
      <c r="Y1863" s="66"/>
      <c r="Z1863" s="16"/>
      <c r="AA1863" s="66"/>
      <c r="AB1863" s="16"/>
      <c r="AC1863" s="66"/>
    </row>
    <row r="1864" spans="1:29" hidden="1" x14ac:dyDescent="0.3">
      <c r="A1864"/>
      <c r="E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3"/>
      <c r="R1864" s="17"/>
      <c r="S1864" s="11"/>
      <c r="T1864" s="17"/>
      <c r="V1864" s="16"/>
      <c r="W1864" s="66"/>
      <c r="X1864" s="16"/>
      <c r="Y1864" s="66"/>
      <c r="Z1864" s="16"/>
      <c r="AA1864" s="66"/>
      <c r="AB1864" s="16"/>
      <c r="AC1864" s="66"/>
    </row>
    <row r="1865" spans="1:29" hidden="1" x14ac:dyDescent="0.3">
      <c r="A1865"/>
      <c r="E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3"/>
      <c r="R1865" s="17"/>
      <c r="S1865" s="11"/>
      <c r="T1865" s="17"/>
      <c r="V1865" s="16"/>
      <c r="W1865" s="66"/>
      <c r="X1865" s="16"/>
      <c r="Y1865" s="66"/>
      <c r="Z1865" s="16"/>
      <c r="AA1865" s="66"/>
      <c r="AB1865" s="16"/>
      <c r="AC1865" s="66"/>
    </row>
    <row r="1866" spans="1:29" hidden="1" x14ac:dyDescent="0.3">
      <c r="A1866"/>
      <c r="E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3"/>
      <c r="R1866" s="17"/>
      <c r="S1866" s="11"/>
      <c r="T1866" s="17"/>
      <c r="V1866" s="16"/>
      <c r="W1866" s="66"/>
      <c r="X1866" s="16"/>
      <c r="Y1866" s="66"/>
      <c r="Z1866" s="16"/>
      <c r="AA1866" s="66"/>
      <c r="AB1866" s="16"/>
      <c r="AC1866" s="66"/>
    </row>
    <row r="1867" spans="1:29" hidden="1" x14ac:dyDescent="0.3">
      <c r="A1867"/>
      <c r="E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3"/>
      <c r="R1867" s="17"/>
      <c r="S1867" s="11"/>
      <c r="T1867" s="17"/>
      <c r="V1867" s="16"/>
      <c r="W1867" s="66"/>
      <c r="X1867" s="16"/>
      <c r="Y1867" s="66"/>
      <c r="Z1867" s="16"/>
      <c r="AA1867" s="66"/>
      <c r="AB1867" s="16"/>
      <c r="AC1867" s="66"/>
    </row>
    <row r="1868" spans="1:29" hidden="1" x14ac:dyDescent="0.3">
      <c r="A1868"/>
      <c r="E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3"/>
      <c r="R1868" s="17"/>
      <c r="S1868" s="11"/>
      <c r="T1868" s="17"/>
      <c r="V1868" s="16"/>
      <c r="W1868" s="66"/>
      <c r="X1868" s="16"/>
      <c r="Y1868" s="66"/>
      <c r="Z1868" s="16"/>
      <c r="AA1868" s="66"/>
      <c r="AB1868" s="16"/>
      <c r="AC1868" s="66"/>
    </row>
    <row r="1869" spans="1:29" hidden="1" x14ac:dyDescent="0.3">
      <c r="A1869"/>
      <c r="E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3"/>
      <c r="R1869" s="17"/>
      <c r="S1869" s="11"/>
      <c r="T1869" s="17"/>
      <c r="V1869" s="16"/>
      <c r="W1869" s="66"/>
      <c r="X1869" s="16"/>
      <c r="Y1869" s="66"/>
      <c r="Z1869" s="16"/>
      <c r="AA1869" s="66"/>
      <c r="AB1869" s="16"/>
      <c r="AC1869" s="66"/>
    </row>
    <row r="1870" spans="1:29" hidden="1" x14ac:dyDescent="0.3">
      <c r="A1870"/>
      <c r="E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3"/>
      <c r="R1870" s="17"/>
      <c r="S1870" s="11"/>
      <c r="T1870" s="17"/>
      <c r="V1870" s="16"/>
      <c r="W1870" s="66"/>
      <c r="X1870" s="16"/>
      <c r="Y1870" s="66"/>
      <c r="Z1870" s="16"/>
      <c r="AA1870" s="66"/>
      <c r="AB1870" s="16"/>
      <c r="AC1870" s="66"/>
    </row>
    <row r="1871" spans="1:29" hidden="1" x14ac:dyDescent="0.3">
      <c r="A1871"/>
      <c r="E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3"/>
      <c r="R1871" s="17"/>
      <c r="S1871" s="11"/>
      <c r="T1871" s="17"/>
      <c r="V1871" s="16"/>
      <c r="W1871" s="66"/>
      <c r="X1871" s="16"/>
      <c r="Y1871" s="66"/>
      <c r="Z1871" s="16"/>
      <c r="AA1871" s="66"/>
      <c r="AB1871" s="16"/>
      <c r="AC1871" s="66"/>
    </row>
    <row r="1872" spans="1:29" hidden="1" x14ac:dyDescent="0.3">
      <c r="A1872"/>
      <c r="E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3"/>
      <c r="R1872" s="17"/>
      <c r="S1872" s="11"/>
      <c r="T1872" s="17"/>
      <c r="V1872" s="16"/>
      <c r="W1872" s="66"/>
      <c r="X1872" s="16"/>
      <c r="Y1872" s="66"/>
      <c r="Z1872" s="16"/>
      <c r="AA1872" s="66"/>
      <c r="AB1872" s="16"/>
      <c r="AC1872" s="66"/>
    </row>
    <row r="1873" spans="1:29" hidden="1" x14ac:dyDescent="0.3">
      <c r="A1873"/>
      <c r="E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3"/>
      <c r="R1873" s="17"/>
      <c r="S1873" s="11"/>
      <c r="T1873" s="17"/>
      <c r="V1873" s="16"/>
      <c r="W1873" s="66"/>
      <c r="X1873" s="16"/>
      <c r="Y1873" s="66"/>
      <c r="Z1873" s="16"/>
      <c r="AA1873" s="66"/>
      <c r="AB1873" s="16"/>
      <c r="AC1873" s="66"/>
    </row>
    <row r="1874" spans="1:29" hidden="1" x14ac:dyDescent="0.3">
      <c r="A1874"/>
      <c r="E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3"/>
      <c r="R1874" s="17"/>
      <c r="S1874" s="11"/>
      <c r="T1874" s="17"/>
      <c r="V1874" s="16"/>
      <c r="W1874" s="66"/>
      <c r="X1874" s="16"/>
      <c r="Y1874" s="66"/>
      <c r="Z1874" s="16"/>
      <c r="AA1874" s="66"/>
      <c r="AB1874" s="16"/>
      <c r="AC1874" s="66"/>
    </row>
    <row r="1875" spans="1:29" hidden="1" x14ac:dyDescent="0.3">
      <c r="A1875"/>
      <c r="E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3"/>
      <c r="R1875" s="17"/>
      <c r="S1875" s="11"/>
      <c r="T1875" s="17"/>
      <c r="V1875" s="16"/>
      <c r="W1875" s="66"/>
      <c r="X1875" s="16"/>
      <c r="Y1875" s="66"/>
      <c r="Z1875" s="16"/>
      <c r="AA1875" s="66"/>
      <c r="AB1875" s="16"/>
      <c r="AC1875" s="66"/>
    </row>
    <row r="1876" spans="1:29" hidden="1" x14ac:dyDescent="0.3">
      <c r="A1876"/>
      <c r="E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3"/>
      <c r="R1876" s="17"/>
      <c r="S1876" s="11"/>
      <c r="T1876" s="17"/>
      <c r="V1876" s="16"/>
      <c r="W1876" s="66"/>
      <c r="X1876" s="16"/>
      <c r="Y1876" s="66"/>
      <c r="Z1876" s="16"/>
      <c r="AA1876" s="66"/>
      <c r="AB1876" s="16"/>
      <c r="AC1876" s="66"/>
    </row>
    <row r="1877" spans="1:29" hidden="1" x14ac:dyDescent="0.3">
      <c r="A1877"/>
      <c r="E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3"/>
      <c r="R1877" s="17"/>
      <c r="S1877" s="11"/>
      <c r="T1877" s="17"/>
      <c r="V1877" s="16"/>
      <c r="W1877" s="66"/>
      <c r="X1877" s="16"/>
      <c r="Y1877" s="66"/>
      <c r="Z1877" s="16"/>
      <c r="AA1877" s="66"/>
      <c r="AB1877" s="16"/>
      <c r="AC1877" s="66"/>
    </row>
    <row r="1878" spans="1:29" hidden="1" x14ac:dyDescent="0.3">
      <c r="A1878"/>
      <c r="E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3"/>
      <c r="R1878" s="17"/>
      <c r="S1878" s="11"/>
      <c r="T1878" s="17"/>
      <c r="V1878" s="16"/>
      <c r="W1878" s="66"/>
      <c r="X1878" s="16"/>
      <c r="Y1878" s="66"/>
      <c r="Z1878" s="16"/>
      <c r="AA1878" s="66"/>
      <c r="AB1878" s="16"/>
      <c r="AC1878" s="66"/>
    </row>
    <row r="1879" spans="1:29" hidden="1" x14ac:dyDescent="0.3">
      <c r="A1879"/>
      <c r="E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3"/>
      <c r="R1879" s="17"/>
      <c r="S1879" s="11"/>
      <c r="T1879" s="17"/>
      <c r="V1879" s="16"/>
      <c r="W1879" s="66"/>
      <c r="X1879" s="16"/>
      <c r="Y1879" s="66"/>
      <c r="Z1879" s="16"/>
      <c r="AA1879" s="66"/>
      <c r="AB1879" s="16"/>
      <c r="AC1879" s="66"/>
    </row>
    <row r="1880" spans="1:29" hidden="1" x14ac:dyDescent="0.3">
      <c r="A1880"/>
      <c r="E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3"/>
      <c r="R1880" s="17"/>
      <c r="S1880" s="11"/>
      <c r="T1880" s="17"/>
      <c r="V1880" s="16"/>
      <c r="W1880" s="66"/>
      <c r="X1880" s="16"/>
      <c r="Y1880" s="66"/>
      <c r="Z1880" s="16"/>
      <c r="AA1880" s="66"/>
      <c r="AB1880" s="16"/>
      <c r="AC1880" s="66"/>
    </row>
    <row r="1881" spans="1:29" hidden="1" x14ac:dyDescent="0.3">
      <c r="A1881"/>
      <c r="E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3"/>
      <c r="R1881" s="17"/>
      <c r="S1881" s="11"/>
      <c r="T1881" s="17"/>
      <c r="V1881" s="16"/>
      <c r="W1881" s="66"/>
      <c r="X1881" s="16"/>
      <c r="Y1881" s="66"/>
      <c r="Z1881" s="16"/>
      <c r="AA1881" s="66"/>
      <c r="AB1881" s="16"/>
      <c r="AC1881" s="66"/>
    </row>
    <row r="1882" spans="1:29" hidden="1" x14ac:dyDescent="0.3">
      <c r="A1882"/>
      <c r="E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3"/>
      <c r="R1882" s="17"/>
      <c r="S1882" s="11"/>
      <c r="T1882" s="17"/>
      <c r="V1882" s="16"/>
      <c r="W1882" s="66"/>
      <c r="X1882" s="16"/>
      <c r="Y1882" s="66"/>
      <c r="Z1882" s="16"/>
      <c r="AA1882" s="66"/>
      <c r="AB1882" s="16"/>
      <c r="AC1882" s="66"/>
    </row>
    <row r="1883" spans="1:29" hidden="1" x14ac:dyDescent="0.3">
      <c r="A1883"/>
      <c r="E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3"/>
      <c r="R1883" s="17"/>
      <c r="S1883" s="11"/>
      <c r="T1883" s="17"/>
      <c r="V1883" s="16"/>
      <c r="W1883" s="66"/>
      <c r="X1883" s="16"/>
      <c r="Y1883" s="66"/>
      <c r="Z1883" s="16"/>
      <c r="AA1883" s="66"/>
      <c r="AB1883" s="16"/>
      <c r="AC1883" s="66"/>
    </row>
    <row r="1884" spans="1:29" hidden="1" x14ac:dyDescent="0.3">
      <c r="A1884"/>
      <c r="E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3"/>
      <c r="R1884" s="17"/>
      <c r="S1884" s="11"/>
      <c r="T1884" s="17"/>
      <c r="V1884" s="16"/>
      <c r="W1884" s="66"/>
      <c r="X1884" s="16"/>
      <c r="Y1884" s="66"/>
      <c r="Z1884" s="16"/>
      <c r="AA1884" s="66"/>
      <c r="AB1884" s="16"/>
      <c r="AC1884" s="66"/>
    </row>
    <row r="1885" spans="1:29" hidden="1" x14ac:dyDescent="0.3">
      <c r="A1885"/>
      <c r="E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3"/>
      <c r="R1885" s="17"/>
      <c r="S1885" s="11"/>
      <c r="T1885" s="17"/>
      <c r="V1885" s="16"/>
      <c r="W1885" s="66"/>
      <c r="X1885" s="16"/>
      <c r="Y1885" s="66"/>
      <c r="Z1885" s="16"/>
      <c r="AA1885" s="66"/>
      <c r="AB1885" s="16"/>
      <c r="AC1885" s="66"/>
    </row>
    <row r="1886" spans="1:29" hidden="1" x14ac:dyDescent="0.3">
      <c r="A1886"/>
      <c r="E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3"/>
      <c r="R1886" s="17"/>
      <c r="S1886" s="11"/>
      <c r="T1886" s="17"/>
      <c r="V1886" s="16"/>
      <c r="W1886" s="66"/>
      <c r="X1886" s="16"/>
      <c r="Y1886" s="66"/>
      <c r="Z1886" s="16"/>
      <c r="AA1886" s="66"/>
      <c r="AB1886" s="16"/>
      <c r="AC1886" s="66"/>
    </row>
    <row r="1887" spans="1:29" hidden="1" x14ac:dyDescent="0.3">
      <c r="A1887"/>
      <c r="E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3"/>
      <c r="R1887" s="17"/>
      <c r="S1887" s="11"/>
      <c r="T1887" s="17"/>
      <c r="V1887" s="16"/>
      <c r="W1887" s="66"/>
      <c r="X1887" s="16"/>
      <c r="Y1887" s="66"/>
      <c r="Z1887" s="16"/>
      <c r="AA1887" s="66"/>
      <c r="AB1887" s="16"/>
      <c r="AC1887" s="66"/>
    </row>
    <row r="1888" spans="1:29" hidden="1" x14ac:dyDescent="0.3">
      <c r="A1888"/>
      <c r="E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3"/>
      <c r="R1888" s="17"/>
      <c r="S1888" s="11"/>
      <c r="T1888" s="17"/>
      <c r="V1888" s="16"/>
      <c r="W1888" s="66"/>
      <c r="X1888" s="16"/>
      <c r="Y1888" s="66"/>
      <c r="Z1888" s="16"/>
      <c r="AA1888" s="66"/>
      <c r="AB1888" s="16"/>
      <c r="AC1888" s="66"/>
    </row>
    <row r="1889" spans="1:29" hidden="1" x14ac:dyDescent="0.3">
      <c r="A1889"/>
      <c r="E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3"/>
      <c r="R1889" s="17"/>
      <c r="S1889" s="11"/>
      <c r="T1889" s="17"/>
      <c r="V1889" s="16"/>
      <c r="W1889" s="66"/>
      <c r="X1889" s="16"/>
      <c r="Y1889" s="66"/>
      <c r="Z1889" s="16"/>
      <c r="AA1889" s="66"/>
      <c r="AB1889" s="16"/>
      <c r="AC1889" s="66"/>
    </row>
    <row r="1890" spans="1:29" hidden="1" x14ac:dyDescent="0.3">
      <c r="A1890"/>
      <c r="E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3"/>
      <c r="R1890" s="17"/>
      <c r="S1890" s="11"/>
      <c r="T1890" s="17"/>
      <c r="V1890" s="16"/>
      <c r="W1890" s="66"/>
      <c r="X1890" s="16"/>
      <c r="Y1890" s="66"/>
      <c r="Z1890" s="16"/>
      <c r="AA1890" s="66"/>
      <c r="AB1890" s="16"/>
      <c r="AC1890" s="66"/>
    </row>
    <row r="1891" spans="1:29" hidden="1" x14ac:dyDescent="0.3">
      <c r="A1891"/>
      <c r="E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3"/>
      <c r="R1891" s="17"/>
      <c r="S1891" s="11"/>
      <c r="T1891" s="17"/>
      <c r="V1891" s="16"/>
      <c r="W1891" s="66"/>
      <c r="X1891" s="16"/>
      <c r="Y1891" s="66"/>
      <c r="Z1891" s="16"/>
      <c r="AA1891" s="66"/>
      <c r="AB1891" s="16"/>
      <c r="AC1891" s="66"/>
    </row>
    <row r="1892" spans="1:29" hidden="1" x14ac:dyDescent="0.3">
      <c r="A1892"/>
      <c r="E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3"/>
      <c r="R1892" s="17"/>
      <c r="S1892" s="11"/>
      <c r="T1892" s="17"/>
      <c r="V1892" s="16"/>
      <c r="W1892" s="66"/>
      <c r="X1892" s="16"/>
      <c r="Y1892" s="66"/>
      <c r="Z1892" s="16"/>
      <c r="AA1892" s="66"/>
      <c r="AB1892" s="16"/>
      <c r="AC1892" s="66"/>
    </row>
    <row r="1893" spans="1:29" hidden="1" x14ac:dyDescent="0.3">
      <c r="A1893"/>
      <c r="E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3"/>
      <c r="R1893" s="17"/>
      <c r="S1893" s="11"/>
      <c r="T1893" s="17"/>
      <c r="V1893" s="16"/>
      <c r="W1893" s="66"/>
      <c r="X1893" s="16"/>
      <c r="Y1893" s="66"/>
      <c r="Z1893" s="16"/>
      <c r="AA1893" s="66"/>
      <c r="AB1893" s="16"/>
      <c r="AC1893" s="66"/>
    </row>
    <row r="1894" spans="1:29" hidden="1" x14ac:dyDescent="0.3">
      <c r="A1894"/>
      <c r="E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3"/>
      <c r="R1894" s="17"/>
      <c r="S1894" s="11"/>
      <c r="T1894" s="17"/>
      <c r="V1894" s="16"/>
      <c r="W1894" s="66"/>
      <c r="X1894" s="16"/>
      <c r="Y1894" s="66"/>
      <c r="Z1894" s="16"/>
      <c r="AA1894" s="66"/>
      <c r="AB1894" s="16"/>
      <c r="AC1894" s="66"/>
    </row>
    <row r="1895" spans="1:29" hidden="1" x14ac:dyDescent="0.3">
      <c r="A1895"/>
      <c r="E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3"/>
      <c r="R1895" s="17"/>
      <c r="S1895" s="11"/>
      <c r="T1895" s="17"/>
      <c r="V1895" s="16"/>
      <c r="W1895" s="66"/>
      <c r="X1895" s="16"/>
      <c r="Y1895" s="66"/>
      <c r="Z1895" s="16"/>
      <c r="AA1895" s="66"/>
      <c r="AB1895" s="16"/>
      <c r="AC1895" s="66"/>
    </row>
    <row r="1896" spans="1:29" hidden="1" x14ac:dyDescent="0.3">
      <c r="A1896"/>
      <c r="E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3"/>
      <c r="R1896" s="17"/>
      <c r="S1896" s="11"/>
      <c r="T1896" s="17"/>
      <c r="V1896" s="16"/>
      <c r="W1896" s="66"/>
      <c r="X1896" s="16"/>
      <c r="Y1896" s="66"/>
      <c r="Z1896" s="16"/>
      <c r="AA1896" s="66"/>
      <c r="AB1896" s="16"/>
      <c r="AC1896" s="66"/>
    </row>
    <row r="1897" spans="1:29" hidden="1" x14ac:dyDescent="0.3">
      <c r="A1897"/>
      <c r="E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3"/>
      <c r="R1897" s="17"/>
      <c r="S1897" s="11"/>
      <c r="T1897" s="17"/>
      <c r="V1897" s="16"/>
      <c r="W1897" s="66"/>
      <c r="X1897" s="16"/>
      <c r="Y1897" s="66"/>
      <c r="Z1897" s="16"/>
      <c r="AA1897" s="66"/>
      <c r="AB1897" s="16"/>
      <c r="AC1897" s="66"/>
    </row>
    <row r="1898" spans="1:29" hidden="1" x14ac:dyDescent="0.3">
      <c r="A1898"/>
      <c r="E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3"/>
      <c r="R1898" s="17"/>
      <c r="S1898" s="11"/>
      <c r="T1898" s="17"/>
      <c r="V1898" s="16"/>
      <c r="W1898" s="66"/>
      <c r="X1898" s="16"/>
      <c r="Y1898" s="66"/>
      <c r="Z1898" s="16"/>
      <c r="AA1898" s="66"/>
      <c r="AB1898" s="16"/>
      <c r="AC1898" s="66"/>
    </row>
    <row r="1899" spans="1:29" hidden="1" x14ac:dyDescent="0.3">
      <c r="A1899"/>
      <c r="E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3"/>
      <c r="R1899" s="17"/>
      <c r="S1899" s="11"/>
      <c r="T1899" s="17"/>
      <c r="V1899" s="16"/>
      <c r="W1899" s="66"/>
      <c r="X1899" s="16"/>
      <c r="Y1899" s="66"/>
      <c r="Z1899" s="16"/>
      <c r="AA1899" s="66"/>
      <c r="AB1899" s="16"/>
      <c r="AC1899" s="66"/>
    </row>
    <row r="1900" spans="1:29" hidden="1" x14ac:dyDescent="0.3">
      <c r="A1900"/>
      <c r="E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3"/>
      <c r="R1900" s="17"/>
      <c r="S1900" s="11"/>
      <c r="T1900" s="17"/>
      <c r="V1900" s="16"/>
      <c r="W1900" s="66"/>
      <c r="X1900" s="16"/>
      <c r="Y1900" s="66"/>
      <c r="Z1900" s="16"/>
      <c r="AA1900" s="66"/>
      <c r="AB1900" s="16"/>
      <c r="AC1900" s="66"/>
    </row>
    <row r="1901" spans="1:29" hidden="1" x14ac:dyDescent="0.3">
      <c r="A1901"/>
      <c r="E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3"/>
      <c r="R1901" s="17"/>
      <c r="S1901" s="11"/>
      <c r="T1901" s="17"/>
      <c r="V1901" s="16"/>
      <c r="W1901" s="66"/>
      <c r="X1901" s="16"/>
      <c r="Y1901" s="66"/>
      <c r="Z1901" s="16"/>
      <c r="AA1901" s="66"/>
      <c r="AB1901" s="16"/>
      <c r="AC1901" s="66"/>
    </row>
    <row r="1902" spans="1:29" hidden="1" x14ac:dyDescent="0.3">
      <c r="A1902"/>
      <c r="E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3"/>
      <c r="R1902" s="17"/>
      <c r="S1902" s="11"/>
      <c r="T1902" s="17"/>
      <c r="V1902" s="16"/>
      <c r="W1902" s="66"/>
      <c r="X1902" s="16"/>
      <c r="Y1902" s="66"/>
      <c r="Z1902" s="16"/>
      <c r="AA1902" s="66"/>
      <c r="AB1902" s="16"/>
      <c r="AC1902" s="66"/>
    </row>
    <row r="1903" spans="1:29" hidden="1" x14ac:dyDescent="0.3">
      <c r="A1903"/>
      <c r="E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3"/>
      <c r="R1903" s="17"/>
      <c r="S1903" s="11"/>
      <c r="T1903" s="17"/>
      <c r="V1903" s="16"/>
      <c r="W1903" s="66"/>
      <c r="X1903" s="16"/>
      <c r="Y1903" s="66"/>
      <c r="Z1903" s="16"/>
      <c r="AA1903" s="66"/>
      <c r="AB1903" s="16"/>
      <c r="AC1903" s="66"/>
    </row>
    <row r="1904" spans="1:29" hidden="1" x14ac:dyDescent="0.3">
      <c r="A1904"/>
      <c r="E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3"/>
      <c r="R1904" s="17"/>
      <c r="S1904" s="11"/>
      <c r="T1904" s="17"/>
      <c r="V1904" s="16"/>
      <c r="W1904" s="66"/>
      <c r="X1904" s="16"/>
      <c r="Y1904" s="66"/>
      <c r="Z1904" s="16"/>
      <c r="AA1904" s="66"/>
      <c r="AB1904" s="16"/>
      <c r="AC1904" s="66"/>
    </row>
    <row r="1905" spans="1:29" hidden="1" x14ac:dyDescent="0.3">
      <c r="A1905"/>
      <c r="E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3"/>
      <c r="R1905" s="17"/>
      <c r="S1905" s="11"/>
      <c r="T1905" s="17"/>
      <c r="V1905" s="16"/>
      <c r="W1905" s="66"/>
      <c r="X1905" s="16"/>
      <c r="Y1905" s="66"/>
      <c r="Z1905" s="16"/>
      <c r="AA1905" s="66"/>
      <c r="AB1905" s="16"/>
      <c r="AC1905" s="66"/>
    </row>
    <row r="1906" spans="1:29" hidden="1" x14ac:dyDescent="0.3">
      <c r="A1906"/>
      <c r="E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3"/>
      <c r="R1906" s="17"/>
      <c r="S1906" s="11"/>
      <c r="T1906" s="17"/>
      <c r="V1906" s="16"/>
      <c r="W1906" s="66"/>
      <c r="X1906" s="16"/>
      <c r="Y1906" s="66"/>
      <c r="Z1906" s="16"/>
      <c r="AA1906" s="66"/>
      <c r="AB1906" s="16"/>
      <c r="AC1906" s="66"/>
    </row>
    <row r="1907" spans="1:29" hidden="1" x14ac:dyDescent="0.3">
      <c r="A1907"/>
      <c r="E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3"/>
      <c r="R1907" s="17"/>
      <c r="S1907" s="11"/>
      <c r="T1907" s="17"/>
      <c r="V1907" s="16"/>
      <c r="W1907" s="66"/>
      <c r="X1907" s="16"/>
      <c r="Y1907" s="66"/>
      <c r="Z1907" s="16"/>
      <c r="AA1907" s="66"/>
      <c r="AB1907" s="16"/>
      <c r="AC1907" s="66"/>
    </row>
    <row r="1908" spans="1:29" hidden="1" x14ac:dyDescent="0.3">
      <c r="A1908"/>
      <c r="E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3"/>
      <c r="R1908" s="17"/>
      <c r="S1908" s="11"/>
      <c r="T1908" s="17"/>
      <c r="V1908" s="16"/>
      <c r="W1908" s="66"/>
      <c r="X1908" s="16"/>
      <c r="Y1908" s="66"/>
      <c r="Z1908" s="16"/>
      <c r="AA1908" s="66"/>
      <c r="AB1908" s="16"/>
      <c r="AC1908" s="66"/>
    </row>
    <row r="1909" spans="1:29" hidden="1" x14ac:dyDescent="0.3">
      <c r="A1909"/>
      <c r="E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3"/>
      <c r="R1909" s="17"/>
      <c r="S1909" s="11"/>
      <c r="T1909" s="17"/>
      <c r="V1909" s="16"/>
      <c r="W1909" s="66"/>
      <c r="X1909" s="16"/>
      <c r="Y1909" s="66"/>
      <c r="Z1909" s="16"/>
      <c r="AA1909" s="66"/>
      <c r="AB1909" s="16"/>
      <c r="AC1909" s="66"/>
    </row>
    <row r="1910" spans="1:29" hidden="1" x14ac:dyDescent="0.3">
      <c r="A1910"/>
      <c r="E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3"/>
      <c r="R1910" s="17"/>
      <c r="S1910" s="11"/>
      <c r="T1910" s="17"/>
      <c r="V1910" s="16"/>
      <c r="W1910" s="66"/>
      <c r="X1910" s="16"/>
      <c r="Y1910" s="66"/>
      <c r="Z1910" s="16"/>
      <c r="AA1910" s="66"/>
      <c r="AB1910" s="16"/>
      <c r="AC1910" s="66"/>
    </row>
    <row r="1911" spans="1:29" hidden="1" x14ac:dyDescent="0.3">
      <c r="A1911"/>
      <c r="E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3"/>
      <c r="R1911" s="17"/>
      <c r="S1911" s="11"/>
      <c r="T1911" s="17"/>
      <c r="V1911" s="16"/>
      <c r="W1911" s="66"/>
      <c r="X1911" s="16"/>
      <c r="Y1911" s="66"/>
      <c r="Z1911" s="16"/>
      <c r="AA1911" s="66"/>
      <c r="AB1911" s="16"/>
      <c r="AC1911" s="66"/>
    </row>
    <row r="1912" spans="1:29" hidden="1" x14ac:dyDescent="0.3">
      <c r="A1912"/>
      <c r="E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3"/>
      <c r="R1912" s="17"/>
      <c r="S1912" s="11"/>
      <c r="T1912" s="17"/>
      <c r="V1912" s="16"/>
      <c r="W1912" s="66"/>
      <c r="X1912" s="16"/>
      <c r="Y1912" s="66"/>
      <c r="Z1912" s="16"/>
      <c r="AA1912" s="66"/>
      <c r="AB1912" s="16"/>
      <c r="AC1912" s="66"/>
    </row>
    <row r="1913" spans="1:29" hidden="1" x14ac:dyDescent="0.3">
      <c r="A1913"/>
      <c r="E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3"/>
      <c r="R1913" s="17"/>
      <c r="S1913" s="11"/>
      <c r="T1913" s="17"/>
      <c r="V1913" s="16"/>
      <c r="W1913" s="66"/>
      <c r="X1913" s="16"/>
      <c r="Y1913" s="66"/>
      <c r="Z1913" s="16"/>
      <c r="AA1913" s="66"/>
      <c r="AB1913" s="16"/>
      <c r="AC1913" s="66"/>
    </row>
    <row r="1914" spans="1:29" hidden="1" x14ac:dyDescent="0.3">
      <c r="A1914"/>
      <c r="E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3"/>
      <c r="R1914" s="17"/>
      <c r="S1914" s="11"/>
      <c r="T1914" s="17"/>
      <c r="V1914" s="16"/>
      <c r="W1914" s="66"/>
      <c r="X1914" s="16"/>
      <c r="Y1914" s="66"/>
      <c r="Z1914" s="16"/>
      <c r="AA1914" s="66"/>
      <c r="AB1914" s="16"/>
      <c r="AC1914" s="66"/>
    </row>
    <row r="1915" spans="1:29" hidden="1" x14ac:dyDescent="0.3">
      <c r="A1915"/>
      <c r="E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3"/>
      <c r="R1915" s="17"/>
      <c r="S1915" s="11"/>
      <c r="T1915" s="17"/>
      <c r="V1915" s="16"/>
      <c r="W1915" s="66"/>
      <c r="X1915" s="16"/>
      <c r="Y1915" s="66"/>
      <c r="Z1915" s="16"/>
      <c r="AA1915" s="66"/>
      <c r="AB1915" s="16"/>
      <c r="AC1915" s="66"/>
    </row>
    <row r="1916" spans="1:29" hidden="1" x14ac:dyDescent="0.3">
      <c r="A1916"/>
      <c r="E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3"/>
      <c r="R1916" s="17"/>
      <c r="S1916" s="11"/>
      <c r="T1916" s="17"/>
      <c r="V1916" s="16"/>
      <c r="W1916" s="66"/>
      <c r="X1916" s="16"/>
      <c r="Y1916" s="66"/>
      <c r="Z1916" s="16"/>
      <c r="AA1916" s="66"/>
      <c r="AB1916" s="16"/>
      <c r="AC1916" s="66"/>
    </row>
    <row r="1917" spans="1:29" hidden="1" x14ac:dyDescent="0.3">
      <c r="A1917"/>
      <c r="E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3"/>
      <c r="R1917" s="17"/>
      <c r="S1917" s="11"/>
      <c r="T1917" s="17"/>
      <c r="V1917" s="16"/>
      <c r="W1917" s="66"/>
      <c r="X1917" s="16"/>
      <c r="Y1917" s="66"/>
      <c r="Z1917" s="16"/>
      <c r="AA1917" s="66"/>
      <c r="AB1917" s="16"/>
      <c r="AC1917" s="66"/>
    </row>
    <row r="1918" spans="1:29" hidden="1" x14ac:dyDescent="0.3">
      <c r="A1918"/>
      <c r="E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3"/>
      <c r="R1918" s="17"/>
      <c r="S1918" s="11"/>
      <c r="T1918" s="17"/>
      <c r="V1918" s="16"/>
      <c r="W1918" s="66"/>
      <c r="X1918" s="16"/>
      <c r="Y1918" s="66"/>
      <c r="Z1918" s="16"/>
      <c r="AA1918" s="66"/>
      <c r="AB1918" s="16"/>
      <c r="AC1918" s="66"/>
    </row>
    <row r="1919" spans="1:29" hidden="1" x14ac:dyDescent="0.3">
      <c r="A1919"/>
      <c r="E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3"/>
      <c r="R1919" s="17"/>
      <c r="S1919" s="11"/>
      <c r="T1919" s="17"/>
      <c r="V1919" s="16"/>
      <c r="W1919" s="66"/>
      <c r="X1919" s="16"/>
      <c r="Y1919" s="66"/>
      <c r="Z1919" s="16"/>
      <c r="AA1919" s="66"/>
      <c r="AB1919" s="16"/>
      <c r="AC1919" s="66"/>
    </row>
    <row r="1920" spans="1:29" hidden="1" x14ac:dyDescent="0.3">
      <c r="A1920"/>
      <c r="E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3"/>
      <c r="R1920" s="17"/>
      <c r="S1920" s="11"/>
      <c r="T1920" s="17"/>
      <c r="V1920" s="16"/>
      <c r="W1920" s="66"/>
      <c r="X1920" s="16"/>
      <c r="Y1920" s="66"/>
      <c r="Z1920" s="16"/>
      <c r="AA1920" s="66"/>
      <c r="AB1920" s="16"/>
      <c r="AC1920" s="66"/>
    </row>
    <row r="1921" spans="1:29" hidden="1" x14ac:dyDescent="0.3">
      <c r="A1921"/>
      <c r="E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3"/>
      <c r="R1921" s="17"/>
      <c r="S1921" s="11"/>
      <c r="T1921" s="17"/>
      <c r="V1921" s="16"/>
      <c r="W1921" s="66"/>
      <c r="X1921" s="16"/>
      <c r="Y1921" s="66"/>
      <c r="Z1921" s="16"/>
      <c r="AA1921" s="66"/>
      <c r="AB1921" s="16"/>
      <c r="AC1921" s="66"/>
    </row>
    <row r="1922" spans="1:29" hidden="1" x14ac:dyDescent="0.3">
      <c r="A1922"/>
      <c r="E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3"/>
      <c r="R1922" s="17"/>
      <c r="S1922" s="11"/>
      <c r="T1922" s="17"/>
      <c r="V1922" s="16"/>
      <c r="W1922" s="66"/>
      <c r="X1922" s="16"/>
      <c r="Y1922" s="66"/>
      <c r="Z1922" s="16"/>
      <c r="AA1922" s="66"/>
      <c r="AB1922" s="16"/>
      <c r="AC1922" s="66"/>
    </row>
    <row r="1923" spans="1:29" hidden="1" x14ac:dyDescent="0.3">
      <c r="A1923"/>
      <c r="E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3"/>
      <c r="R1923" s="17"/>
      <c r="S1923" s="11"/>
      <c r="T1923" s="17"/>
      <c r="V1923" s="16"/>
      <c r="W1923" s="66"/>
      <c r="X1923" s="16"/>
      <c r="Y1923" s="66"/>
      <c r="Z1923" s="16"/>
      <c r="AA1923" s="66"/>
      <c r="AB1923" s="16"/>
      <c r="AC1923" s="66"/>
    </row>
    <row r="1924" spans="1:29" hidden="1" x14ac:dyDescent="0.3">
      <c r="A1924"/>
      <c r="E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3"/>
      <c r="R1924" s="17"/>
      <c r="S1924" s="11"/>
      <c r="T1924" s="17"/>
      <c r="V1924" s="16"/>
      <c r="W1924" s="66"/>
      <c r="X1924" s="16"/>
      <c r="Y1924" s="66"/>
      <c r="Z1924" s="16"/>
      <c r="AA1924" s="66"/>
      <c r="AB1924" s="16"/>
      <c r="AC1924" s="66"/>
    </row>
    <row r="1925" spans="1:29" hidden="1" x14ac:dyDescent="0.3">
      <c r="A1925"/>
      <c r="E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3"/>
      <c r="R1925" s="17"/>
      <c r="S1925" s="11"/>
      <c r="T1925" s="17"/>
      <c r="V1925" s="16"/>
      <c r="W1925" s="66"/>
      <c r="X1925" s="16"/>
      <c r="Y1925" s="66"/>
      <c r="Z1925" s="16"/>
      <c r="AA1925" s="66"/>
      <c r="AB1925" s="16"/>
      <c r="AC1925" s="66"/>
    </row>
    <row r="1926" spans="1:29" hidden="1" x14ac:dyDescent="0.3">
      <c r="A1926"/>
      <c r="E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3"/>
      <c r="R1926" s="17"/>
      <c r="S1926" s="11"/>
      <c r="T1926" s="17"/>
      <c r="V1926" s="16"/>
      <c r="W1926" s="66"/>
      <c r="X1926" s="16"/>
      <c r="Y1926" s="66"/>
      <c r="Z1926" s="16"/>
      <c r="AA1926" s="66"/>
      <c r="AB1926" s="16"/>
      <c r="AC1926" s="66"/>
    </row>
    <row r="1927" spans="1:29" hidden="1" x14ac:dyDescent="0.3">
      <c r="A1927"/>
      <c r="E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3"/>
      <c r="R1927" s="17"/>
      <c r="S1927" s="11"/>
      <c r="T1927" s="17"/>
      <c r="V1927" s="16"/>
      <c r="W1927" s="66"/>
      <c r="X1927" s="16"/>
      <c r="Y1927" s="66"/>
      <c r="Z1927" s="16"/>
      <c r="AA1927" s="66"/>
      <c r="AB1927" s="16"/>
      <c r="AC1927" s="66"/>
    </row>
    <row r="1928" spans="1:29" hidden="1" x14ac:dyDescent="0.3">
      <c r="A1928"/>
      <c r="E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3"/>
      <c r="R1928" s="17"/>
      <c r="S1928" s="11"/>
      <c r="T1928" s="17"/>
      <c r="V1928" s="16"/>
      <c r="W1928" s="66"/>
      <c r="X1928" s="16"/>
      <c r="Y1928" s="66"/>
      <c r="Z1928" s="16"/>
      <c r="AA1928" s="66"/>
      <c r="AB1928" s="16"/>
      <c r="AC1928" s="66"/>
    </row>
    <row r="1929" spans="1:29" hidden="1" x14ac:dyDescent="0.3">
      <c r="A1929"/>
      <c r="E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3"/>
      <c r="R1929" s="17"/>
      <c r="S1929" s="11"/>
      <c r="T1929" s="17"/>
      <c r="V1929" s="16"/>
      <c r="W1929" s="66"/>
      <c r="X1929" s="16"/>
      <c r="Y1929" s="66"/>
      <c r="Z1929" s="16"/>
      <c r="AA1929" s="66"/>
      <c r="AB1929" s="16"/>
      <c r="AC1929" s="66"/>
    </row>
    <row r="1930" spans="1:29" hidden="1" x14ac:dyDescent="0.3">
      <c r="A1930"/>
      <c r="E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3"/>
      <c r="R1930" s="17"/>
      <c r="S1930" s="11"/>
      <c r="T1930" s="17"/>
      <c r="V1930" s="16"/>
      <c r="W1930" s="66"/>
      <c r="X1930" s="16"/>
      <c r="Y1930" s="66"/>
      <c r="Z1930" s="16"/>
      <c r="AA1930" s="66"/>
      <c r="AB1930" s="16"/>
      <c r="AC1930" s="66"/>
    </row>
    <row r="1931" spans="1:29" hidden="1" x14ac:dyDescent="0.3">
      <c r="A1931"/>
      <c r="E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3"/>
      <c r="R1931" s="17"/>
      <c r="S1931" s="11"/>
      <c r="T1931" s="17"/>
      <c r="V1931" s="16"/>
      <c r="W1931" s="66"/>
      <c r="X1931" s="16"/>
      <c r="Y1931" s="66"/>
      <c r="Z1931" s="16"/>
      <c r="AA1931" s="66"/>
      <c r="AB1931" s="16"/>
      <c r="AC1931" s="66"/>
    </row>
    <row r="1932" spans="1:29" hidden="1" x14ac:dyDescent="0.3">
      <c r="A1932"/>
      <c r="E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3"/>
      <c r="R1932" s="17"/>
      <c r="S1932" s="11"/>
      <c r="T1932" s="17"/>
      <c r="V1932" s="16"/>
      <c r="W1932" s="66"/>
      <c r="X1932" s="16"/>
      <c r="Y1932" s="66"/>
      <c r="Z1932" s="16"/>
      <c r="AA1932" s="66"/>
      <c r="AB1932" s="16"/>
      <c r="AC1932" s="66"/>
    </row>
    <row r="1933" spans="1:29" hidden="1" x14ac:dyDescent="0.3">
      <c r="A1933"/>
      <c r="E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3"/>
      <c r="R1933" s="17"/>
      <c r="S1933" s="11"/>
      <c r="T1933" s="17"/>
      <c r="V1933" s="16"/>
      <c r="W1933" s="66"/>
      <c r="X1933" s="16"/>
      <c r="Y1933" s="66"/>
      <c r="Z1933" s="16"/>
      <c r="AA1933" s="66"/>
      <c r="AB1933" s="16"/>
      <c r="AC1933" s="66"/>
    </row>
    <row r="1934" spans="1:29" hidden="1" x14ac:dyDescent="0.3">
      <c r="A1934"/>
      <c r="E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3"/>
      <c r="R1934" s="17"/>
      <c r="S1934" s="11"/>
      <c r="T1934" s="17"/>
      <c r="V1934" s="16"/>
      <c r="W1934" s="66"/>
      <c r="X1934" s="16"/>
      <c r="Y1934" s="66"/>
      <c r="Z1934" s="16"/>
      <c r="AA1934" s="66"/>
      <c r="AB1934" s="16"/>
      <c r="AC1934" s="66"/>
    </row>
    <row r="1935" spans="1:29" hidden="1" x14ac:dyDescent="0.3">
      <c r="A1935"/>
      <c r="E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3"/>
      <c r="R1935" s="17"/>
      <c r="S1935" s="11"/>
      <c r="T1935" s="17"/>
      <c r="V1935" s="16"/>
      <c r="W1935" s="66"/>
      <c r="X1935" s="16"/>
      <c r="Y1935" s="66"/>
      <c r="Z1935" s="16"/>
      <c r="AA1935" s="66"/>
      <c r="AB1935" s="16"/>
      <c r="AC1935" s="66"/>
    </row>
    <row r="1936" spans="1:29" hidden="1" x14ac:dyDescent="0.3">
      <c r="A1936"/>
      <c r="E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3"/>
      <c r="R1936" s="17"/>
      <c r="S1936" s="11"/>
      <c r="T1936" s="17"/>
      <c r="V1936" s="16"/>
      <c r="W1936" s="66"/>
      <c r="X1936" s="16"/>
      <c r="Y1936" s="66"/>
      <c r="Z1936" s="16"/>
      <c r="AA1936" s="66"/>
      <c r="AB1936" s="16"/>
      <c r="AC1936" s="66"/>
    </row>
    <row r="1937" spans="1:29" hidden="1" x14ac:dyDescent="0.3">
      <c r="A1937"/>
      <c r="E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3"/>
      <c r="R1937" s="17"/>
      <c r="S1937" s="11"/>
      <c r="T1937" s="17"/>
      <c r="V1937" s="16"/>
      <c r="W1937" s="66"/>
      <c r="X1937" s="16"/>
      <c r="Y1937" s="66"/>
      <c r="Z1937" s="16"/>
      <c r="AA1937" s="66"/>
      <c r="AB1937" s="16"/>
      <c r="AC1937" s="66"/>
    </row>
    <row r="1938" spans="1:29" hidden="1" x14ac:dyDescent="0.3">
      <c r="A1938"/>
      <c r="E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3"/>
      <c r="R1938" s="17"/>
      <c r="S1938" s="11"/>
      <c r="T1938" s="17"/>
      <c r="V1938" s="16"/>
      <c r="W1938" s="66"/>
      <c r="X1938" s="16"/>
      <c r="Y1938" s="66"/>
      <c r="Z1938" s="16"/>
      <c r="AA1938" s="66"/>
      <c r="AB1938" s="16"/>
      <c r="AC1938" s="66"/>
    </row>
    <row r="1939" spans="1:29" hidden="1" x14ac:dyDescent="0.3">
      <c r="A1939"/>
      <c r="E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3"/>
      <c r="R1939" s="17"/>
      <c r="S1939" s="11"/>
      <c r="T1939" s="17"/>
      <c r="V1939" s="16"/>
      <c r="W1939" s="66"/>
      <c r="X1939" s="16"/>
      <c r="Y1939" s="66"/>
      <c r="Z1939" s="16"/>
      <c r="AA1939" s="66"/>
      <c r="AB1939" s="16"/>
      <c r="AC1939" s="66"/>
    </row>
    <row r="1940" spans="1:29" hidden="1" x14ac:dyDescent="0.3">
      <c r="A1940"/>
      <c r="E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3"/>
      <c r="R1940" s="17"/>
      <c r="S1940" s="11"/>
      <c r="T1940" s="17"/>
      <c r="V1940" s="16"/>
      <c r="W1940" s="66"/>
      <c r="X1940" s="16"/>
      <c r="Y1940" s="66"/>
      <c r="Z1940" s="16"/>
      <c r="AA1940" s="66"/>
      <c r="AB1940" s="16"/>
      <c r="AC1940" s="66"/>
    </row>
    <row r="1941" spans="1:29" hidden="1" x14ac:dyDescent="0.3">
      <c r="A1941"/>
      <c r="E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3"/>
      <c r="R1941" s="17"/>
      <c r="S1941" s="11"/>
      <c r="T1941" s="17"/>
      <c r="V1941" s="16"/>
      <c r="W1941" s="66"/>
      <c r="X1941" s="16"/>
      <c r="Y1941" s="66"/>
      <c r="Z1941" s="16"/>
      <c r="AA1941" s="66"/>
      <c r="AB1941" s="16"/>
      <c r="AC1941" s="66"/>
    </row>
    <row r="1942" spans="1:29" hidden="1" x14ac:dyDescent="0.3">
      <c r="A1942"/>
      <c r="E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3"/>
      <c r="R1942" s="17"/>
      <c r="S1942" s="11"/>
      <c r="T1942" s="17"/>
      <c r="V1942" s="16"/>
      <c r="W1942" s="66"/>
      <c r="X1942" s="16"/>
      <c r="Y1942" s="66"/>
      <c r="Z1942" s="16"/>
      <c r="AA1942" s="66"/>
      <c r="AB1942" s="16"/>
      <c r="AC1942" s="66"/>
    </row>
    <row r="1943" spans="1:29" hidden="1" x14ac:dyDescent="0.3">
      <c r="A1943"/>
      <c r="E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3"/>
      <c r="R1943" s="17"/>
      <c r="S1943" s="11"/>
      <c r="T1943" s="17"/>
      <c r="V1943" s="16"/>
      <c r="W1943" s="66"/>
      <c r="X1943" s="16"/>
      <c r="Y1943" s="66"/>
      <c r="Z1943" s="16"/>
      <c r="AA1943" s="66"/>
      <c r="AB1943" s="16"/>
      <c r="AC1943" s="66"/>
    </row>
    <row r="1944" spans="1:29" hidden="1" x14ac:dyDescent="0.3">
      <c r="A1944"/>
      <c r="E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3"/>
      <c r="R1944" s="17"/>
      <c r="S1944" s="11"/>
      <c r="T1944" s="17"/>
      <c r="V1944" s="16"/>
      <c r="W1944" s="66"/>
      <c r="X1944" s="16"/>
      <c r="Y1944" s="66"/>
      <c r="Z1944" s="16"/>
      <c r="AA1944" s="66"/>
      <c r="AB1944" s="16"/>
      <c r="AC1944" s="66"/>
    </row>
    <row r="1945" spans="1:29" hidden="1" x14ac:dyDescent="0.3">
      <c r="A1945"/>
      <c r="E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3"/>
      <c r="R1945" s="17"/>
      <c r="S1945" s="11"/>
      <c r="T1945" s="17"/>
      <c r="V1945" s="16"/>
      <c r="W1945" s="66"/>
      <c r="X1945" s="16"/>
      <c r="Y1945" s="66"/>
      <c r="Z1945" s="16"/>
      <c r="AA1945" s="66"/>
      <c r="AB1945" s="16"/>
      <c r="AC1945" s="66"/>
    </row>
    <row r="1946" spans="1:29" hidden="1" x14ac:dyDescent="0.3">
      <c r="A1946"/>
      <c r="E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3"/>
      <c r="R1946" s="17"/>
      <c r="S1946" s="11"/>
      <c r="T1946" s="17"/>
      <c r="V1946" s="16"/>
      <c r="W1946" s="66"/>
      <c r="X1946" s="16"/>
      <c r="Y1946" s="66"/>
      <c r="Z1946" s="16"/>
      <c r="AA1946" s="66"/>
      <c r="AB1946" s="16"/>
      <c r="AC1946" s="66"/>
    </row>
    <row r="1947" spans="1:29" hidden="1" x14ac:dyDescent="0.3">
      <c r="A1947"/>
      <c r="E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3"/>
      <c r="R1947" s="17"/>
      <c r="S1947" s="11"/>
      <c r="T1947" s="17"/>
      <c r="V1947" s="16"/>
      <c r="W1947" s="66"/>
      <c r="X1947" s="16"/>
      <c r="Y1947" s="66"/>
      <c r="Z1947" s="16"/>
      <c r="AA1947" s="66"/>
      <c r="AB1947" s="16"/>
      <c r="AC1947" s="66"/>
    </row>
    <row r="1948" spans="1:29" hidden="1" x14ac:dyDescent="0.3">
      <c r="A1948"/>
      <c r="E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3"/>
      <c r="R1948" s="17"/>
      <c r="S1948" s="11"/>
      <c r="T1948" s="17"/>
      <c r="V1948" s="16"/>
      <c r="W1948" s="66"/>
      <c r="X1948" s="16"/>
      <c r="Y1948" s="66"/>
      <c r="Z1948" s="16"/>
      <c r="AA1948" s="66"/>
      <c r="AB1948" s="16"/>
      <c r="AC1948" s="66"/>
    </row>
    <row r="1949" spans="1:29" hidden="1" x14ac:dyDescent="0.3">
      <c r="A1949"/>
      <c r="E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3"/>
      <c r="R1949" s="17"/>
      <c r="S1949" s="11"/>
      <c r="T1949" s="17"/>
      <c r="V1949" s="16"/>
      <c r="W1949" s="66"/>
      <c r="X1949" s="16"/>
      <c r="Y1949" s="66"/>
      <c r="Z1949" s="16"/>
      <c r="AA1949" s="66"/>
      <c r="AB1949" s="16"/>
      <c r="AC1949" s="66"/>
    </row>
    <row r="1950" spans="1:29" hidden="1" x14ac:dyDescent="0.3">
      <c r="A1950"/>
      <c r="E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3"/>
      <c r="R1950" s="17"/>
      <c r="S1950" s="11"/>
      <c r="T1950" s="17"/>
      <c r="V1950" s="16"/>
      <c r="W1950" s="66"/>
      <c r="X1950" s="16"/>
      <c r="Y1950" s="66"/>
      <c r="Z1950" s="16"/>
      <c r="AA1950" s="66"/>
      <c r="AB1950" s="16"/>
      <c r="AC1950" s="66"/>
    </row>
    <row r="1951" spans="1:29" hidden="1" x14ac:dyDescent="0.3">
      <c r="A1951"/>
      <c r="E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3"/>
      <c r="R1951" s="17"/>
      <c r="S1951" s="11"/>
      <c r="T1951" s="17"/>
      <c r="V1951" s="16"/>
      <c r="W1951" s="66"/>
      <c r="X1951" s="16"/>
      <c r="Y1951" s="66"/>
      <c r="Z1951" s="16"/>
      <c r="AA1951" s="66"/>
      <c r="AB1951" s="16"/>
      <c r="AC1951" s="66"/>
    </row>
    <row r="1952" spans="1:29" hidden="1" x14ac:dyDescent="0.3">
      <c r="A1952"/>
      <c r="E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3"/>
      <c r="R1952" s="17"/>
      <c r="S1952" s="11"/>
      <c r="T1952" s="17"/>
      <c r="V1952" s="16"/>
      <c r="W1952" s="66"/>
      <c r="X1952" s="16"/>
      <c r="Y1952" s="66"/>
      <c r="Z1952" s="16"/>
      <c r="AA1952" s="66"/>
      <c r="AB1952" s="16"/>
      <c r="AC1952" s="66"/>
    </row>
    <row r="1953" spans="1:29" hidden="1" x14ac:dyDescent="0.3">
      <c r="A1953"/>
      <c r="E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3"/>
      <c r="R1953" s="17"/>
      <c r="S1953" s="11"/>
      <c r="T1953" s="17"/>
      <c r="V1953" s="16"/>
      <c r="W1953" s="66"/>
      <c r="X1953" s="16"/>
      <c r="Y1953" s="66"/>
      <c r="Z1953" s="16"/>
      <c r="AA1953" s="66"/>
      <c r="AB1953" s="16"/>
      <c r="AC1953" s="66"/>
    </row>
    <row r="1954" spans="1:29" hidden="1" x14ac:dyDescent="0.3">
      <c r="A1954"/>
      <c r="E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3"/>
      <c r="R1954" s="17"/>
      <c r="S1954" s="11"/>
      <c r="T1954" s="17"/>
      <c r="V1954" s="16"/>
      <c r="W1954" s="66"/>
      <c r="X1954" s="16"/>
      <c r="Y1954" s="66"/>
      <c r="Z1954" s="16"/>
      <c r="AA1954" s="66"/>
      <c r="AB1954" s="16"/>
      <c r="AC1954" s="66"/>
    </row>
    <row r="1955" spans="1:29" hidden="1" x14ac:dyDescent="0.3">
      <c r="A1955"/>
      <c r="E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3"/>
      <c r="R1955" s="17"/>
      <c r="S1955" s="11"/>
      <c r="T1955" s="17"/>
      <c r="V1955" s="16"/>
      <c r="W1955" s="66"/>
      <c r="X1955" s="16"/>
      <c r="Y1955" s="66"/>
      <c r="Z1955" s="16"/>
      <c r="AA1955" s="66"/>
      <c r="AB1955" s="16"/>
      <c r="AC1955" s="66"/>
    </row>
    <row r="1956" spans="1:29" hidden="1" x14ac:dyDescent="0.3">
      <c r="A1956"/>
      <c r="E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3"/>
      <c r="R1956" s="17"/>
      <c r="S1956" s="11"/>
      <c r="T1956" s="17"/>
      <c r="V1956" s="16"/>
      <c r="W1956" s="66"/>
      <c r="X1956" s="16"/>
      <c r="Y1956" s="66"/>
      <c r="Z1956" s="16"/>
      <c r="AA1956" s="66"/>
      <c r="AB1956" s="16"/>
      <c r="AC1956" s="66"/>
    </row>
    <row r="1957" spans="1:29" hidden="1" x14ac:dyDescent="0.3">
      <c r="A1957"/>
      <c r="E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3"/>
      <c r="R1957" s="17"/>
      <c r="S1957" s="11"/>
      <c r="T1957" s="17"/>
      <c r="V1957" s="16"/>
      <c r="W1957" s="66"/>
      <c r="X1957" s="16"/>
      <c r="Y1957" s="66"/>
      <c r="Z1957" s="16"/>
      <c r="AA1957" s="66"/>
      <c r="AB1957" s="16"/>
      <c r="AC1957" s="66"/>
    </row>
    <row r="1958" spans="1:29" hidden="1" x14ac:dyDescent="0.3">
      <c r="A1958"/>
      <c r="E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3"/>
      <c r="R1958" s="17"/>
      <c r="S1958" s="11"/>
      <c r="T1958" s="17"/>
      <c r="V1958" s="16"/>
      <c r="W1958" s="66"/>
      <c r="X1958" s="16"/>
      <c r="Y1958" s="66"/>
      <c r="Z1958" s="16"/>
      <c r="AA1958" s="66"/>
      <c r="AB1958" s="16"/>
      <c r="AC1958" s="66"/>
    </row>
    <row r="1959" spans="1:29" hidden="1" x14ac:dyDescent="0.3">
      <c r="A1959"/>
      <c r="E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3"/>
      <c r="R1959" s="17"/>
      <c r="S1959" s="11"/>
      <c r="T1959" s="17"/>
      <c r="V1959" s="16"/>
      <c r="W1959" s="66"/>
      <c r="X1959" s="16"/>
      <c r="Y1959" s="66"/>
      <c r="Z1959" s="16"/>
      <c r="AA1959" s="66"/>
      <c r="AB1959" s="16"/>
      <c r="AC1959" s="66"/>
    </row>
    <row r="1960" spans="1:29" hidden="1" x14ac:dyDescent="0.3">
      <c r="A1960"/>
      <c r="E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3"/>
      <c r="R1960" s="17"/>
      <c r="S1960" s="11"/>
      <c r="T1960" s="17"/>
      <c r="V1960" s="16"/>
      <c r="W1960" s="66"/>
      <c r="X1960" s="16"/>
      <c r="Y1960" s="66"/>
      <c r="Z1960" s="16"/>
      <c r="AA1960" s="66"/>
      <c r="AB1960" s="16"/>
      <c r="AC1960" s="66"/>
    </row>
    <row r="1961" spans="1:29" hidden="1" x14ac:dyDescent="0.3">
      <c r="A1961"/>
      <c r="E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3"/>
      <c r="R1961" s="17"/>
      <c r="S1961" s="11"/>
      <c r="T1961" s="17"/>
      <c r="V1961" s="16"/>
      <c r="W1961" s="66"/>
      <c r="X1961" s="16"/>
      <c r="Y1961" s="66"/>
      <c r="Z1961" s="16"/>
      <c r="AA1961" s="66"/>
      <c r="AB1961" s="16"/>
      <c r="AC1961" s="66"/>
    </row>
    <row r="1962" spans="1:29" hidden="1" x14ac:dyDescent="0.3">
      <c r="A1962"/>
      <c r="E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3"/>
      <c r="R1962" s="17"/>
      <c r="S1962" s="11"/>
      <c r="T1962" s="17"/>
      <c r="V1962" s="16"/>
      <c r="W1962" s="66"/>
      <c r="X1962" s="16"/>
      <c r="Y1962" s="66"/>
      <c r="Z1962" s="16"/>
      <c r="AA1962" s="66"/>
      <c r="AB1962" s="16"/>
      <c r="AC1962" s="66"/>
    </row>
    <row r="1963" spans="1:29" hidden="1" x14ac:dyDescent="0.3">
      <c r="A1963"/>
      <c r="E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3"/>
      <c r="R1963" s="17"/>
      <c r="S1963" s="11"/>
      <c r="T1963" s="17"/>
      <c r="V1963" s="16"/>
      <c r="W1963" s="66"/>
      <c r="X1963" s="16"/>
      <c r="Y1963" s="66"/>
      <c r="Z1963" s="16"/>
      <c r="AA1963" s="66"/>
      <c r="AB1963" s="16"/>
      <c r="AC1963" s="66"/>
    </row>
    <row r="1964" spans="1:29" hidden="1" x14ac:dyDescent="0.3">
      <c r="A1964"/>
      <c r="E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3"/>
      <c r="R1964" s="17"/>
      <c r="S1964" s="11"/>
      <c r="T1964" s="17"/>
      <c r="V1964" s="16"/>
      <c r="W1964" s="66"/>
      <c r="X1964" s="16"/>
      <c r="Y1964" s="66"/>
      <c r="Z1964" s="16"/>
      <c r="AA1964" s="66"/>
      <c r="AB1964" s="16"/>
      <c r="AC1964" s="66"/>
    </row>
    <row r="1965" spans="1:29" hidden="1" x14ac:dyDescent="0.3">
      <c r="A1965"/>
      <c r="E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3"/>
      <c r="R1965" s="17"/>
      <c r="S1965" s="11"/>
      <c r="T1965" s="17"/>
      <c r="V1965" s="16"/>
      <c r="W1965" s="66"/>
      <c r="X1965" s="16"/>
      <c r="Y1965" s="66"/>
      <c r="Z1965" s="16"/>
      <c r="AA1965" s="66"/>
      <c r="AB1965" s="16"/>
      <c r="AC1965" s="66"/>
    </row>
    <row r="1966" spans="1:29" hidden="1" x14ac:dyDescent="0.3">
      <c r="A1966"/>
      <c r="E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3"/>
      <c r="R1966" s="17"/>
      <c r="S1966" s="11"/>
      <c r="T1966" s="17"/>
      <c r="V1966" s="16"/>
      <c r="W1966" s="66"/>
      <c r="X1966" s="16"/>
      <c r="Y1966" s="66"/>
      <c r="Z1966" s="16"/>
      <c r="AA1966" s="66"/>
      <c r="AB1966" s="16"/>
      <c r="AC1966" s="66"/>
    </row>
    <row r="1967" spans="1:29" hidden="1" x14ac:dyDescent="0.3">
      <c r="A1967"/>
      <c r="E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3"/>
      <c r="R1967" s="17"/>
      <c r="S1967" s="11"/>
      <c r="T1967" s="17"/>
      <c r="V1967" s="16"/>
      <c r="W1967" s="66"/>
      <c r="X1967" s="16"/>
      <c r="Y1967" s="66"/>
      <c r="Z1967" s="16"/>
      <c r="AA1967" s="66"/>
      <c r="AB1967" s="16"/>
      <c r="AC1967" s="66"/>
    </row>
    <row r="1968" spans="1:29" hidden="1" x14ac:dyDescent="0.3">
      <c r="A1968"/>
      <c r="E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3"/>
      <c r="R1968" s="17"/>
      <c r="S1968" s="11"/>
      <c r="T1968" s="17"/>
      <c r="V1968" s="16"/>
      <c r="W1968" s="66"/>
      <c r="X1968" s="16"/>
      <c r="Y1968" s="66"/>
      <c r="Z1968" s="16"/>
      <c r="AA1968" s="66"/>
      <c r="AB1968" s="16"/>
      <c r="AC1968" s="66"/>
    </row>
    <row r="1969" spans="1:29" hidden="1" x14ac:dyDescent="0.3">
      <c r="A1969"/>
      <c r="E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3"/>
      <c r="R1969" s="17"/>
      <c r="S1969" s="11"/>
      <c r="T1969" s="17"/>
      <c r="V1969" s="16"/>
      <c r="W1969" s="66"/>
      <c r="X1969" s="16"/>
      <c r="Y1969" s="66"/>
      <c r="Z1969" s="16"/>
      <c r="AA1969" s="66"/>
      <c r="AB1969" s="16"/>
      <c r="AC1969" s="66"/>
    </row>
    <row r="1970" spans="1:29" hidden="1" x14ac:dyDescent="0.3">
      <c r="A1970"/>
      <c r="E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3"/>
      <c r="R1970" s="17"/>
      <c r="S1970" s="11"/>
      <c r="T1970" s="17"/>
      <c r="V1970" s="16"/>
      <c r="W1970" s="66"/>
      <c r="X1970" s="16"/>
      <c r="Y1970" s="66"/>
      <c r="Z1970" s="16"/>
      <c r="AA1970" s="66"/>
      <c r="AB1970" s="16"/>
      <c r="AC1970" s="66"/>
    </row>
    <row r="1971" spans="1:29" hidden="1" x14ac:dyDescent="0.3">
      <c r="A1971"/>
      <c r="E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3"/>
      <c r="R1971" s="17"/>
      <c r="S1971" s="11"/>
      <c r="T1971" s="17"/>
      <c r="V1971" s="16"/>
      <c r="W1971" s="66"/>
      <c r="X1971" s="16"/>
      <c r="Y1971" s="66"/>
      <c r="Z1971" s="16"/>
      <c r="AA1971" s="66"/>
      <c r="AB1971" s="16"/>
      <c r="AC1971" s="66"/>
    </row>
    <row r="1972" spans="1:29" hidden="1" x14ac:dyDescent="0.3">
      <c r="A1972"/>
      <c r="E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3"/>
      <c r="R1972" s="17"/>
      <c r="S1972" s="11"/>
      <c r="T1972" s="17"/>
      <c r="V1972" s="16"/>
      <c r="W1972" s="66"/>
      <c r="X1972" s="16"/>
      <c r="Y1972" s="66"/>
      <c r="Z1972" s="16"/>
      <c r="AA1972" s="66"/>
      <c r="AB1972" s="16"/>
      <c r="AC1972" s="66"/>
    </row>
    <row r="1973" spans="1:29" hidden="1" x14ac:dyDescent="0.3">
      <c r="A1973"/>
      <c r="E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3"/>
      <c r="R1973" s="17"/>
      <c r="S1973" s="11"/>
      <c r="T1973" s="17"/>
      <c r="V1973" s="16"/>
      <c r="W1973" s="66"/>
      <c r="X1973" s="16"/>
      <c r="Y1973" s="66"/>
      <c r="Z1973" s="16"/>
      <c r="AA1973" s="66"/>
      <c r="AB1973" s="16"/>
      <c r="AC1973" s="66"/>
    </row>
    <row r="1974" spans="1:29" hidden="1" x14ac:dyDescent="0.3">
      <c r="A1974"/>
      <c r="E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3"/>
      <c r="R1974" s="17"/>
      <c r="S1974" s="11"/>
      <c r="T1974" s="17"/>
      <c r="V1974" s="16"/>
      <c r="W1974" s="66"/>
      <c r="X1974" s="16"/>
      <c r="Y1974" s="66"/>
      <c r="Z1974" s="16"/>
      <c r="AA1974" s="66"/>
      <c r="AB1974" s="16"/>
      <c r="AC1974" s="66"/>
    </row>
    <row r="1975" spans="1:29" hidden="1" x14ac:dyDescent="0.3">
      <c r="A1975"/>
      <c r="E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3"/>
      <c r="R1975" s="17"/>
      <c r="S1975" s="11"/>
      <c r="T1975" s="17"/>
      <c r="V1975" s="16"/>
      <c r="W1975" s="66"/>
      <c r="X1975" s="16"/>
      <c r="Y1975" s="66"/>
      <c r="Z1975" s="16"/>
      <c r="AA1975" s="66"/>
      <c r="AB1975" s="16"/>
      <c r="AC1975" s="66"/>
    </row>
    <row r="1976" spans="1:29" hidden="1" x14ac:dyDescent="0.3">
      <c r="A1976"/>
      <c r="E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3"/>
      <c r="R1976" s="17"/>
      <c r="S1976" s="11"/>
      <c r="T1976" s="17"/>
      <c r="V1976" s="16"/>
      <c r="W1976" s="66"/>
      <c r="X1976" s="16"/>
      <c r="Y1976" s="66"/>
      <c r="Z1976" s="16"/>
      <c r="AA1976" s="66"/>
      <c r="AB1976" s="16"/>
      <c r="AC1976" s="66"/>
    </row>
    <row r="1977" spans="1:29" hidden="1" x14ac:dyDescent="0.3">
      <c r="A1977"/>
      <c r="E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3"/>
      <c r="R1977" s="17"/>
      <c r="S1977" s="11"/>
      <c r="T1977" s="17"/>
      <c r="V1977" s="16"/>
      <c r="W1977" s="66"/>
      <c r="X1977" s="16"/>
      <c r="Y1977" s="66"/>
      <c r="Z1977" s="16"/>
      <c r="AA1977" s="66"/>
      <c r="AB1977" s="16"/>
      <c r="AC1977" s="66"/>
    </row>
    <row r="1978" spans="1:29" hidden="1" x14ac:dyDescent="0.3">
      <c r="A1978"/>
      <c r="E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3"/>
      <c r="R1978" s="17"/>
      <c r="S1978" s="11"/>
      <c r="T1978" s="17"/>
      <c r="V1978" s="16"/>
      <c r="W1978" s="66"/>
      <c r="X1978" s="16"/>
      <c r="Y1978" s="66"/>
      <c r="Z1978" s="16"/>
      <c r="AA1978" s="66"/>
      <c r="AB1978" s="16"/>
      <c r="AC1978" s="66"/>
    </row>
    <row r="1979" spans="1:29" hidden="1" x14ac:dyDescent="0.3">
      <c r="A1979"/>
      <c r="E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3"/>
      <c r="R1979" s="17"/>
      <c r="S1979" s="11"/>
      <c r="T1979" s="17"/>
      <c r="V1979" s="16"/>
      <c r="W1979" s="66"/>
      <c r="X1979" s="16"/>
      <c r="Y1979" s="66"/>
      <c r="Z1979" s="16"/>
      <c r="AA1979" s="66"/>
      <c r="AB1979" s="16"/>
      <c r="AC1979" s="66"/>
    </row>
    <row r="1980" spans="1:29" hidden="1" x14ac:dyDescent="0.3">
      <c r="A1980"/>
      <c r="E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3"/>
      <c r="R1980" s="17"/>
      <c r="S1980" s="11"/>
      <c r="T1980" s="17"/>
      <c r="V1980" s="16"/>
      <c r="W1980" s="66"/>
      <c r="X1980" s="16"/>
      <c r="Y1980" s="66"/>
      <c r="Z1980" s="16"/>
      <c r="AA1980" s="66"/>
      <c r="AB1980" s="16"/>
      <c r="AC1980" s="66"/>
    </row>
    <row r="1981" spans="1:29" hidden="1" x14ac:dyDescent="0.3">
      <c r="A1981"/>
      <c r="E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3"/>
      <c r="R1981" s="17"/>
      <c r="S1981" s="11"/>
      <c r="T1981" s="17"/>
      <c r="V1981" s="16"/>
      <c r="W1981" s="66"/>
      <c r="X1981" s="16"/>
      <c r="Y1981" s="66"/>
      <c r="Z1981" s="16"/>
      <c r="AA1981" s="66"/>
      <c r="AB1981" s="16"/>
      <c r="AC1981" s="66"/>
    </row>
    <row r="1982" spans="1:29" hidden="1" x14ac:dyDescent="0.3">
      <c r="A1982"/>
      <c r="E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3"/>
      <c r="R1982" s="17"/>
      <c r="S1982" s="11"/>
      <c r="T1982" s="17"/>
      <c r="V1982" s="16"/>
      <c r="W1982" s="66"/>
      <c r="X1982" s="16"/>
      <c r="Y1982" s="66"/>
      <c r="Z1982" s="16"/>
      <c r="AA1982" s="66"/>
      <c r="AB1982" s="16"/>
      <c r="AC1982" s="66"/>
    </row>
    <row r="1983" spans="1:29" hidden="1" x14ac:dyDescent="0.3">
      <c r="A1983"/>
      <c r="E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3"/>
      <c r="R1983" s="17"/>
      <c r="S1983" s="11"/>
      <c r="T1983" s="17"/>
      <c r="V1983" s="16"/>
      <c r="W1983" s="66"/>
      <c r="X1983" s="16"/>
      <c r="Y1983" s="66"/>
      <c r="Z1983" s="16"/>
      <c r="AA1983" s="66"/>
      <c r="AB1983" s="16"/>
      <c r="AC1983" s="66"/>
    </row>
    <row r="1984" spans="1:29" hidden="1" x14ac:dyDescent="0.3">
      <c r="A1984"/>
      <c r="E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3"/>
      <c r="R1984" s="17"/>
      <c r="S1984" s="11"/>
      <c r="T1984" s="17"/>
      <c r="V1984" s="16"/>
      <c r="W1984" s="66"/>
      <c r="X1984" s="16"/>
      <c r="Y1984" s="66"/>
      <c r="Z1984" s="16"/>
      <c r="AA1984" s="66"/>
      <c r="AB1984" s="16"/>
      <c r="AC1984" s="66"/>
    </row>
    <row r="1985" spans="1:29" hidden="1" x14ac:dyDescent="0.3">
      <c r="A1985"/>
      <c r="E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3"/>
      <c r="R1985" s="17"/>
      <c r="S1985" s="11"/>
      <c r="T1985" s="17"/>
      <c r="V1985" s="16"/>
      <c r="W1985" s="66"/>
      <c r="X1985" s="16"/>
      <c r="Y1985" s="66"/>
      <c r="Z1985" s="16"/>
      <c r="AA1985" s="66"/>
      <c r="AB1985" s="16"/>
      <c r="AC1985" s="66"/>
    </row>
    <row r="1986" spans="1:29" hidden="1" x14ac:dyDescent="0.3">
      <c r="A1986"/>
      <c r="E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3"/>
      <c r="R1986" s="17"/>
      <c r="S1986" s="11"/>
      <c r="T1986" s="17"/>
      <c r="V1986" s="16"/>
      <c r="W1986" s="66"/>
      <c r="X1986" s="16"/>
      <c r="Y1986" s="66"/>
      <c r="Z1986" s="16"/>
      <c r="AA1986" s="66"/>
      <c r="AB1986" s="16"/>
      <c r="AC1986" s="66"/>
    </row>
    <row r="1987" spans="1:29" hidden="1" x14ac:dyDescent="0.3">
      <c r="A1987"/>
      <c r="E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3"/>
      <c r="R1987" s="17"/>
      <c r="S1987" s="11"/>
      <c r="T1987" s="17"/>
      <c r="V1987" s="16"/>
      <c r="W1987" s="66"/>
      <c r="X1987" s="16"/>
      <c r="Y1987" s="66"/>
      <c r="Z1987" s="16"/>
      <c r="AA1987" s="66"/>
      <c r="AB1987" s="16"/>
      <c r="AC1987" s="66"/>
    </row>
    <row r="1988" spans="1:29" hidden="1" x14ac:dyDescent="0.3">
      <c r="A1988"/>
      <c r="E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3"/>
      <c r="R1988" s="17"/>
      <c r="S1988" s="11"/>
      <c r="T1988" s="17"/>
      <c r="V1988" s="16"/>
      <c r="W1988" s="66"/>
      <c r="X1988" s="16"/>
      <c r="Y1988" s="66"/>
      <c r="Z1988" s="16"/>
      <c r="AA1988" s="66"/>
      <c r="AB1988" s="16"/>
      <c r="AC1988" s="66"/>
    </row>
    <row r="1989" spans="1:29" hidden="1" x14ac:dyDescent="0.3">
      <c r="A1989"/>
      <c r="E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3"/>
      <c r="R1989" s="17"/>
      <c r="S1989" s="11"/>
      <c r="T1989" s="17"/>
      <c r="V1989" s="16"/>
      <c r="W1989" s="66"/>
      <c r="X1989" s="16"/>
      <c r="Y1989" s="66"/>
      <c r="Z1989" s="16"/>
      <c r="AA1989" s="66"/>
      <c r="AB1989" s="16"/>
      <c r="AC1989" s="66"/>
    </row>
    <row r="1990" spans="1:29" hidden="1" x14ac:dyDescent="0.3">
      <c r="A1990"/>
      <c r="E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3"/>
      <c r="R1990" s="17"/>
      <c r="S1990" s="11"/>
      <c r="T1990" s="17"/>
      <c r="V1990" s="16"/>
      <c r="W1990" s="66"/>
      <c r="X1990" s="16"/>
      <c r="Y1990" s="66"/>
      <c r="Z1990" s="16"/>
      <c r="AA1990" s="66"/>
      <c r="AB1990" s="16"/>
      <c r="AC1990" s="66"/>
    </row>
    <row r="1991" spans="1:29" hidden="1" x14ac:dyDescent="0.3">
      <c r="A1991"/>
      <c r="E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3"/>
      <c r="R1991" s="17"/>
      <c r="S1991" s="11"/>
      <c r="T1991" s="17"/>
      <c r="V1991" s="16"/>
      <c r="W1991" s="66"/>
      <c r="X1991" s="16"/>
      <c r="Y1991" s="66"/>
      <c r="Z1991" s="16"/>
      <c r="AA1991" s="66"/>
      <c r="AB1991" s="16"/>
      <c r="AC1991" s="66"/>
    </row>
    <row r="1992" spans="1:29" hidden="1" x14ac:dyDescent="0.3">
      <c r="A1992"/>
      <c r="E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3"/>
      <c r="R1992" s="17"/>
      <c r="S1992" s="11"/>
      <c r="T1992" s="17"/>
      <c r="V1992" s="16"/>
      <c r="W1992" s="66"/>
      <c r="X1992" s="16"/>
      <c r="Y1992" s="66"/>
      <c r="Z1992" s="16"/>
      <c r="AA1992" s="66"/>
      <c r="AB1992" s="16"/>
      <c r="AC1992" s="66"/>
    </row>
    <row r="1993" spans="1:29" hidden="1" x14ac:dyDescent="0.3">
      <c r="A1993"/>
      <c r="E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3"/>
      <c r="R1993" s="17"/>
      <c r="S1993" s="11"/>
      <c r="T1993" s="17"/>
      <c r="V1993" s="16"/>
      <c r="W1993" s="66"/>
      <c r="X1993" s="16"/>
      <c r="Y1993" s="66"/>
      <c r="Z1993" s="16"/>
      <c r="AA1993" s="66"/>
      <c r="AB1993" s="16"/>
      <c r="AC1993" s="66"/>
    </row>
    <row r="1994" spans="1:29" hidden="1" x14ac:dyDescent="0.3">
      <c r="A1994"/>
      <c r="E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3"/>
      <c r="R1994" s="17"/>
      <c r="S1994" s="11"/>
      <c r="T1994" s="17"/>
      <c r="V1994" s="16"/>
      <c r="W1994" s="66"/>
      <c r="X1994" s="16"/>
      <c r="Y1994" s="66"/>
      <c r="Z1994" s="16"/>
      <c r="AA1994" s="66"/>
      <c r="AB1994" s="16"/>
      <c r="AC1994" s="66"/>
    </row>
    <row r="1995" spans="1:29" hidden="1" x14ac:dyDescent="0.3">
      <c r="A1995"/>
      <c r="E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3"/>
      <c r="R1995" s="17"/>
      <c r="S1995" s="11"/>
      <c r="T1995" s="17"/>
      <c r="V1995" s="16"/>
      <c r="W1995" s="66"/>
      <c r="X1995" s="16"/>
      <c r="Y1995" s="66"/>
      <c r="Z1995" s="16"/>
      <c r="AA1995" s="66"/>
      <c r="AB1995" s="16"/>
      <c r="AC1995" s="66"/>
    </row>
    <row r="1996" spans="1:29" hidden="1" x14ac:dyDescent="0.3">
      <c r="A1996"/>
      <c r="E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3"/>
      <c r="R1996" s="17"/>
      <c r="S1996" s="11"/>
      <c r="T1996" s="17"/>
      <c r="V1996" s="16"/>
      <c r="W1996" s="66"/>
      <c r="X1996" s="16"/>
      <c r="Y1996" s="66"/>
      <c r="Z1996" s="16"/>
      <c r="AA1996" s="66"/>
      <c r="AB1996" s="16"/>
      <c r="AC1996" s="66"/>
    </row>
    <row r="1997" spans="1:29" hidden="1" x14ac:dyDescent="0.3">
      <c r="A1997"/>
      <c r="E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3"/>
      <c r="R1997" s="17"/>
      <c r="S1997" s="11"/>
      <c r="T1997" s="17"/>
      <c r="V1997" s="16"/>
      <c r="W1997" s="66"/>
      <c r="X1997" s="16"/>
      <c r="Y1997" s="66"/>
      <c r="Z1997" s="16"/>
      <c r="AA1997" s="66"/>
      <c r="AB1997" s="16"/>
      <c r="AC1997" s="66"/>
    </row>
    <row r="1998" spans="1:29" hidden="1" x14ac:dyDescent="0.3">
      <c r="A1998"/>
      <c r="E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3"/>
      <c r="R1998" s="17"/>
      <c r="S1998" s="11"/>
      <c r="T1998" s="17"/>
      <c r="V1998" s="16"/>
      <c r="W1998" s="66"/>
      <c r="X1998" s="16"/>
      <c r="Y1998" s="66"/>
      <c r="Z1998" s="16"/>
      <c r="AA1998" s="66"/>
      <c r="AB1998" s="16"/>
      <c r="AC1998" s="66"/>
    </row>
    <row r="1999" spans="1:29" hidden="1" x14ac:dyDescent="0.3">
      <c r="A1999"/>
      <c r="E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3"/>
      <c r="R1999" s="17"/>
      <c r="S1999" s="11"/>
      <c r="T1999" s="17"/>
      <c r="V1999" s="16"/>
      <c r="W1999" s="66"/>
      <c r="X1999" s="16"/>
      <c r="Y1999" s="66"/>
      <c r="Z1999" s="16"/>
      <c r="AA1999" s="66"/>
      <c r="AB1999" s="16"/>
      <c r="AC1999" s="66"/>
    </row>
    <row r="2000" spans="1:29" hidden="1" x14ac:dyDescent="0.3">
      <c r="A2000"/>
      <c r="E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3"/>
      <c r="R2000" s="17"/>
      <c r="S2000" s="11"/>
      <c r="T2000" s="17"/>
      <c r="V2000" s="16"/>
      <c r="W2000" s="66"/>
      <c r="X2000" s="16"/>
      <c r="Y2000" s="66"/>
      <c r="Z2000" s="16"/>
      <c r="AA2000" s="66"/>
      <c r="AB2000" s="16"/>
      <c r="AC2000" s="66"/>
    </row>
    <row r="2001" spans="1:29" hidden="1" x14ac:dyDescent="0.3">
      <c r="A2001"/>
      <c r="E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3"/>
      <c r="R2001" s="17"/>
      <c r="S2001" s="11"/>
      <c r="T2001" s="17"/>
      <c r="V2001" s="16"/>
      <c r="W2001" s="66"/>
      <c r="X2001" s="16"/>
      <c r="Y2001" s="66"/>
      <c r="Z2001" s="16"/>
      <c r="AA2001" s="66"/>
      <c r="AB2001" s="16"/>
      <c r="AC2001" s="66"/>
    </row>
    <row r="2002" spans="1:29" hidden="1" x14ac:dyDescent="0.3">
      <c r="A2002"/>
      <c r="E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3"/>
      <c r="R2002" s="17"/>
      <c r="S2002" s="11"/>
      <c r="T2002" s="17"/>
      <c r="V2002" s="16"/>
      <c r="W2002" s="66"/>
      <c r="X2002" s="16"/>
      <c r="Y2002" s="66"/>
      <c r="Z2002" s="16"/>
      <c r="AA2002" s="66"/>
      <c r="AB2002" s="16"/>
      <c r="AC2002" s="66"/>
    </row>
    <row r="2003" spans="1:29" hidden="1" x14ac:dyDescent="0.3">
      <c r="A2003"/>
      <c r="E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3"/>
      <c r="R2003" s="17"/>
      <c r="S2003" s="11"/>
      <c r="T2003" s="17"/>
      <c r="V2003" s="16"/>
      <c r="W2003" s="66"/>
      <c r="X2003" s="16"/>
      <c r="Y2003" s="66"/>
      <c r="Z2003" s="16"/>
      <c r="AA2003" s="66"/>
      <c r="AB2003" s="16"/>
      <c r="AC2003" s="66"/>
    </row>
    <row r="2004" spans="1:29" hidden="1" x14ac:dyDescent="0.3">
      <c r="A2004"/>
      <c r="E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3"/>
      <c r="R2004" s="17"/>
      <c r="S2004" s="11"/>
      <c r="T2004" s="17"/>
      <c r="V2004" s="16"/>
      <c r="W2004" s="66"/>
      <c r="X2004" s="16"/>
      <c r="Y2004" s="66"/>
      <c r="Z2004" s="16"/>
      <c r="AA2004" s="66"/>
      <c r="AB2004" s="16"/>
      <c r="AC2004" s="66"/>
    </row>
    <row r="2005" spans="1:29" hidden="1" x14ac:dyDescent="0.3">
      <c r="A2005"/>
      <c r="E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3"/>
      <c r="R2005" s="17"/>
      <c r="S2005" s="11"/>
      <c r="T2005" s="17"/>
      <c r="V2005" s="16"/>
      <c r="W2005" s="66"/>
      <c r="X2005" s="16"/>
      <c r="Y2005" s="66"/>
      <c r="Z2005" s="16"/>
      <c r="AA2005" s="66"/>
      <c r="AB2005" s="16"/>
      <c r="AC2005" s="66"/>
    </row>
    <row r="2006" spans="1:29" hidden="1" x14ac:dyDescent="0.3">
      <c r="A2006"/>
      <c r="E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3"/>
      <c r="R2006" s="17"/>
      <c r="S2006" s="11"/>
      <c r="T2006" s="17"/>
      <c r="V2006" s="16"/>
      <c r="W2006" s="66"/>
      <c r="X2006" s="16"/>
      <c r="Y2006" s="66"/>
      <c r="Z2006" s="16"/>
      <c r="AA2006" s="66"/>
      <c r="AB2006" s="16"/>
      <c r="AC2006" s="66"/>
    </row>
    <row r="2007" spans="1:29" hidden="1" x14ac:dyDescent="0.3">
      <c r="A2007"/>
      <c r="E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3"/>
      <c r="R2007" s="17"/>
      <c r="S2007" s="11"/>
      <c r="T2007" s="17"/>
      <c r="V2007" s="16"/>
      <c r="W2007" s="66"/>
      <c r="X2007" s="16"/>
      <c r="Y2007" s="66"/>
      <c r="Z2007" s="16"/>
      <c r="AA2007" s="66"/>
      <c r="AB2007" s="16"/>
      <c r="AC2007" s="66"/>
    </row>
    <row r="2008" spans="1:29" hidden="1" x14ac:dyDescent="0.3">
      <c r="A2008"/>
      <c r="E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3"/>
      <c r="R2008" s="17"/>
      <c r="S2008" s="11"/>
      <c r="T2008" s="17"/>
      <c r="V2008" s="16"/>
      <c r="W2008" s="66"/>
      <c r="X2008" s="16"/>
      <c r="Y2008" s="66"/>
      <c r="Z2008" s="16"/>
      <c r="AA2008" s="66"/>
      <c r="AB2008" s="16"/>
      <c r="AC2008" s="66"/>
    </row>
    <row r="2009" spans="1:29" hidden="1" x14ac:dyDescent="0.3">
      <c r="A2009"/>
      <c r="E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3"/>
      <c r="R2009" s="17"/>
      <c r="S2009" s="11"/>
      <c r="T2009" s="17"/>
      <c r="V2009" s="16"/>
      <c r="W2009" s="66"/>
      <c r="X2009" s="16"/>
      <c r="Y2009" s="66"/>
      <c r="Z2009" s="16"/>
      <c r="AA2009" s="66"/>
      <c r="AB2009" s="16"/>
      <c r="AC2009" s="66"/>
    </row>
    <row r="2010" spans="1:29" hidden="1" x14ac:dyDescent="0.3">
      <c r="A2010"/>
      <c r="E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3"/>
      <c r="R2010" s="17"/>
      <c r="S2010" s="11"/>
      <c r="T2010" s="17"/>
      <c r="V2010" s="16"/>
      <c r="W2010" s="66"/>
      <c r="X2010" s="16"/>
      <c r="Y2010" s="66"/>
      <c r="Z2010" s="16"/>
      <c r="AA2010" s="66"/>
      <c r="AB2010" s="16"/>
      <c r="AC2010" s="66"/>
    </row>
    <row r="2011" spans="1:29" hidden="1" x14ac:dyDescent="0.3">
      <c r="A2011"/>
      <c r="E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3"/>
      <c r="R2011" s="17"/>
      <c r="S2011" s="11"/>
      <c r="T2011" s="17"/>
      <c r="V2011" s="16"/>
      <c r="W2011" s="66"/>
      <c r="X2011" s="16"/>
      <c r="Y2011" s="66"/>
      <c r="Z2011" s="16"/>
      <c r="AA2011" s="66"/>
      <c r="AB2011" s="16"/>
      <c r="AC2011" s="66"/>
    </row>
    <row r="2012" spans="1:29" hidden="1" x14ac:dyDescent="0.3">
      <c r="A2012"/>
      <c r="E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3"/>
      <c r="R2012" s="17"/>
      <c r="S2012" s="11"/>
      <c r="T2012" s="17"/>
      <c r="V2012" s="16"/>
      <c r="W2012" s="66"/>
      <c r="X2012" s="16"/>
      <c r="Y2012" s="66"/>
      <c r="Z2012" s="16"/>
      <c r="AA2012" s="66"/>
      <c r="AB2012" s="16"/>
      <c r="AC2012" s="66"/>
    </row>
    <row r="2013" spans="1:29" hidden="1" x14ac:dyDescent="0.3">
      <c r="A2013"/>
      <c r="E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3"/>
      <c r="R2013" s="17"/>
      <c r="S2013" s="11"/>
      <c r="T2013" s="17"/>
      <c r="V2013" s="16"/>
      <c r="W2013" s="66"/>
      <c r="X2013" s="16"/>
      <c r="Y2013" s="66"/>
      <c r="Z2013" s="16"/>
      <c r="AA2013" s="66"/>
      <c r="AB2013" s="16"/>
      <c r="AC2013" s="66"/>
    </row>
    <row r="2014" spans="1:29" hidden="1" x14ac:dyDescent="0.3">
      <c r="A2014"/>
      <c r="E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3"/>
      <c r="R2014" s="17"/>
      <c r="S2014" s="11"/>
      <c r="T2014" s="17"/>
      <c r="V2014" s="16"/>
      <c r="W2014" s="66"/>
      <c r="X2014" s="16"/>
      <c r="Y2014" s="66"/>
      <c r="Z2014" s="16"/>
      <c r="AA2014" s="66"/>
      <c r="AB2014" s="16"/>
      <c r="AC2014" s="66"/>
    </row>
    <row r="2015" spans="1:29" hidden="1" x14ac:dyDescent="0.3">
      <c r="A2015"/>
      <c r="E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3"/>
      <c r="R2015" s="17"/>
      <c r="S2015" s="11"/>
      <c r="T2015" s="17"/>
      <c r="V2015" s="16"/>
      <c r="W2015" s="66"/>
      <c r="X2015" s="16"/>
      <c r="Y2015" s="66"/>
      <c r="Z2015" s="16"/>
      <c r="AA2015" s="66"/>
      <c r="AB2015" s="16"/>
      <c r="AC2015" s="66"/>
    </row>
    <row r="2016" spans="1:29" hidden="1" x14ac:dyDescent="0.3">
      <c r="A2016"/>
      <c r="E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3"/>
      <c r="R2016" s="17"/>
      <c r="S2016" s="11"/>
      <c r="T2016" s="17"/>
      <c r="V2016" s="16"/>
      <c r="W2016" s="66"/>
      <c r="X2016" s="16"/>
      <c r="Y2016" s="66"/>
      <c r="Z2016" s="16"/>
      <c r="AA2016" s="66"/>
      <c r="AB2016" s="16"/>
      <c r="AC2016" s="66"/>
    </row>
    <row r="2017" spans="1:29" hidden="1" x14ac:dyDescent="0.3">
      <c r="A2017"/>
      <c r="E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3"/>
      <c r="R2017" s="17"/>
      <c r="S2017" s="11"/>
      <c r="T2017" s="17"/>
      <c r="V2017" s="16"/>
      <c r="W2017" s="66"/>
      <c r="X2017" s="16"/>
      <c r="Y2017" s="66"/>
      <c r="Z2017" s="16"/>
      <c r="AA2017" s="66"/>
      <c r="AB2017" s="16"/>
      <c r="AC2017" s="66"/>
    </row>
    <row r="2018" spans="1:29" hidden="1" x14ac:dyDescent="0.3">
      <c r="A2018"/>
      <c r="E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3"/>
      <c r="R2018" s="17"/>
      <c r="S2018" s="11"/>
      <c r="T2018" s="17"/>
      <c r="V2018" s="16"/>
      <c r="W2018" s="66"/>
      <c r="X2018" s="16"/>
      <c r="Y2018" s="66"/>
      <c r="Z2018" s="16"/>
      <c r="AA2018" s="66"/>
      <c r="AB2018" s="16"/>
      <c r="AC2018" s="66"/>
    </row>
    <row r="2019" spans="1:29" hidden="1" x14ac:dyDescent="0.3">
      <c r="A2019"/>
      <c r="E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3"/>
      <c r="R2019" s="17"/>
      <c r="S2019" s="11"/>
      <c r="T2019" s="17"/>
      <c r="V2019" s="16"/>
      <c r="W2019" s="66"/>
      <c r="X2019" s="16"/>
      <c r="Y2019" s="66"/>
      <c r="Z2019" s="16"/>
      <c r="AA2019" s="66"/>
      <c r="AB2019" s="16"/>
      <c r="AC2019" s="66"/>
    </row>
    <row r="2020" spans="1:29" hidden="1" x14ac:dyDescent="0.3">
      <c r="A2020"/>
      <c r="E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3"/>
      <c r="R2020" s="17"/>
      <c r="S2020" s="11"/>
      <c r="T2020" s="17"/>
      <c r="V2020" s="16"/>
      <c r="W2020" s="66"/>
      <c r="X2020" s="16"/>
      <c r="Y2020" s="66"/>
      <c r="Z2020" s="16"/>
      <c r="AA2020" s="66"/>
      <c r="AB2020" s="16"/>
      <c r="AC2020" s="66"/>
    </row>
    <row r="2021" spans="1:29" hidden="1" x14ac:dyDescent="0.3">
      <c r="A2021"/>
      <c r="E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3"/>
      <c r="R2021" s="17"/>
      <c r="S2021" s="11"/>
      <c r="T2021" s="17"/>
      <c r="V2021" s="16"/>
      <c r="W2021" s="66"/>
      <c r="X2021" s="16"/>
      <c r="Y2021" s="66"/>
      <c r="Z2021" s="16"/>
      <c r="AA2021" s="66"/>
      <c r="AB2021" s="16"/>
      <c r="AC2021" s="66"/>
    </row>
    <row r="2022" spans="1:29" hidden="1" x14ac:dyDescent="0.3">
      <c r="A2022"/>
      <c r="E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3"/>
      <c r="R2022" s="17"/>
      <c r="S2022" s="11"/>
      <c r="T2022" s="17"/>
      <c r="V2022" s="16"/>
      <c r="W2022" s="66"/>
      <c r="X2022" s="16"/>
      <c r="Y2022" s="66"/>
      <c r="Z2022" s="16"/>
      <c r="AA2022" s="66"/>
      <c r="AB2022" s="16"/>
      <c r="AC2022" s="66"/>
    </row>
    <row r="2023" spans="1:29" hidden="1" x14ac:dyDescent="0.3">
      <c r="A2023"/>
      <c r="E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3"/>
      <c r="R2023" s="17"/>
      <c r="S2023" s="11"/>
      <c r="T2023" s="17"/>
      <c r="V2023" s="16"/>
      <c r="W2023" s="66"/>
      <c r="X2023" s="16"/>
      <c r="Y2023" s="66"/>
      <c r="Z2023" s="16"/>
      <c r="AA2023" s="66"/>
      <c r="AB2023" s="16"/>
      <c r="AC2023" s="66"/>
    </row>
    <row r="2024" spans="1:29" hidden="1" x14ac:dyDescent="0.3">
      <c r="A2024"/>
      <c r="E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3"/>
      <c r="R2024" s="17"/>
      <c r="S2024" s="11"/>
      <c r="T2024" s="17"/>
      <c r="V2024" s="16"/>
      <c r="W2024" s="66"/>
      <c r="X2024" s="16"/>
      <c r="Y2024" s="66"/>
      <c r="Z2024" s="16"/>
      <c r="AA2024" s="66"/>
      <c r="AB2024" s="16"/>
      <c r="AC2024" s="66"/>
    </row>
    <row r="2025" spans="1:29" hidden="1" x14ac:dyDescent="0.3">
      <c r="A2025"/>
      <c r="E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3"/>
      <c r="R2025" s="17"/>
      <c r="S2025" s="11"/>
      <c r="T2025" s="17"/>
      <c r="V2025" s="16"/>
      <c r="W2025" s="66"/>
      <c r="X2025" s="16"/>
      <c r="Y2025" s="66"/>
      <c r="Z2025" s="16"/>
      <c r="AA2025" s="66"/>
      <c r="AB2025" s="16"/>
      <c r="AC2025" s="66"/>
    </row>
    <row r="2026" spans="1:29" hidden="1" x14ac:dyDescent="0.3">
      <c r="A2026"/>
      <c r="E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3"/>
      <c r="R2026" s="17"/>
      <c r="S2026" s="11"/>
      <c r="T2026" s="17"/>
      <c r="V2026" s="16"/>
      <c r="W2026" s="66"/>
      <c r="X2026" s="16"/>
      <c r="Y2026" s="66"/>
      <c r="Z2026" s="16"/>
      <c r="AA2026" s="66"/>
      <c r="AB2026" s="16"/>
      <c r="AC2026" s="66"/>
    </row>
    <row r="2027" spans="1:29" hidden="1" x14ac:dyDescent="0.3">
      <c r="A2027"/>
      <c r="E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3"/>
      <c r="R2027" s="17"/>
      <c r="S2027" s="11"/>
      <c r="T2027" s="17"/>
      <c r="V2027" s="16"/>
      <c r="W2027" s="66"/>
      <c r="X2027" s="16"/>
      <c r="Y2027" s="66"/>
      <c r="Z2027" s="16"/>
      <c r="AA2027" s="66"/>
      <c r="AB2027" s="16"/>
      <c r="AC2027" s="66"/>
    </row>
    <row r="2028" spans="1:29" hidden="1" x14ac:dyDescent="0.3">
      <c r="A2028"/>
      <c r="E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3"/>
      <c r="R2028" s="17"/>
      <c r="S2028" s="11"/>
      <c r="T2028" s="17"/>
      <c r="V2028" s="16"/>
      <c r="W2028" s="66"/>
      <c r="X2028" s="16"/>
      <c r="Y2028" s="66"/>
      <c r="Z2028" s="16"/>
      <c r="AA2028" s="66"/>
      <c r="AB2028" s="16"/>
      <c r="AC2028" s="66"/>
    </row>
    <row r="2029" spans="1:29" hidden="1" x14ac:dyDescent="0.3">
      <c r="A2029"/>
      <c r="E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3"/>
      <c r="R2029" s="17"/>
      <c r="S2029" s="11"/>
      <c r="T2029" s="17"/>
      <c r="V2029" s="16"/>
      <c r="W2029" s="66"/>
      <c r="X2029" s="16"/>
      <c r="Y2029" s="66"/>
      <c r="Z2029" s="16"/>
      <c r="AA2029" s="66"/>
      <c r="AB2029" s="16"/>
      <c r="AC2029" s="66"/>
    </row>
    <row r="2030" spans="1:29" hidden="1" x14ac:dyDescent="0.3">
      <c r="A2030"/>
      <c r="E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3"/>
      <c r="R2030" s="17"/>
      <c r="S2030" s="11"/>
      <c r="T2030" s="17"/>
      <c r="V2030" s="16"/>
      <c r="W2030" s="66"/>
      <c r="X2030" s="16"/>
      <c r="Y2030" s="66"/>
      <c r="Z2030" s="16"/>
      <c r="AA2030" s="66"/>
      <c r="AB2030" s="16"/>
      <c r="AC2030" s="66"/>
    </row>
    <row r="2031" spans="1:29" hidden="1" x14ac:dyDescent="0.3">
      <c r="A2031"/>
      <c r="E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3"/>
      <c r="R2031" s="17"/>
      <c r="S2031" s="11"/>
      <c r="T2031" s="17"/>
      <c r="V2031" s="16"/>
      <c r="W2031" s="66"/>
      <c r="X2031" s="16"/>
      <c r="Y2031" s="66"/>
      <c r="Z2031" s="16"/>
      <c r="AA2031" s="66"/>
      <c r="AB2031" s="16"/>
      <c r="AC2031" s="66"/>
    </row>
    <row r="2032" spans="1:29" hidden="1" x14ac:dyDescent="0.3">
      <c r="A2032"/>
      <c r="E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3"/>
      <c r="R2032" s="17"/>
      <c r="S2032" s="11"/>
      <c r="T2032" s="17"/>
      <c r="V2032" s="16"/>
      <c r="W2032" s="66"/>
      <c r="X2032" s="16"/>
      <c r="Y2032" s="66"/>
      <c r="Z2032" s="16"/>
      <c r="AA2032" s="66"/>
      <c r="AB2032" s="16"/>
      <c r="AC2032" s="66"/>
    </row>
    <row r="2033" spans="1:29" hidden="1" x14ac:dyDescent="0.3">
      <c r="A2033"/>
      <c r="E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3"/>
      <c r="R2033" s="17"/>
      <c r="S2033" s="11"/>
      <c r="T2033" s="17"/>
      <c r="V2033" s="16"/>
      <c r="W2033" s="66"/>
      <c r="X2033" s="16"/>
      <c r="Y2033" s="66"/>
      <c r="Z2033" s="16"/>
      <c r="AA2033" s="66"/>
      <c r="AB2033" s="16"/>
      <c r="AC2033" s="66"/>
    </row>
    <row r="2034" spans="1:29" hidden="1" x14ac:dyDescent="0.3">
      <c r="A2034"/>
      <c r="E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3"/>
      <c r="R2034" s="17"/>
      <c r="S2034" s="11"/>
      <c r="T2034" s="17"/>
      <c r="V2034" s="16"/>
      <c r="W2034" s="66"/>
      <c r="X2034" s="16"/>
      <c r="Y2034" s="66"/>
      <c r="Z2034" s="16"/>
      <c r="AA2034" s="66"/>
      <c r="AB2034" s="16"/>
      <c r="AC2034" s="66"/>
    </row>
    <row r="2035" spans="1:29" hidden="1" x14ac:dyDescent="0.3">
      <c r="A2035"/>
      <c r="E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3"/>
      <c r="R2035" s="17"/>
      <c r="S2035" s="11"/>
      <c r="T2035" s="17"/>
      <c r="V2035" s="16"/>
      <c r="W2035" s="66"/>
      <c r="X2035" s="16"/>
      <c r="Y2035" s="66"/>
      <c r="Z2035" s="16"/>
      <c r="AA2035" s="66"/>
      <c r="AB2035" s="16"/>
      <c r="AC2035" s="66"/>
    </row>
    <row r="2036" spans="1:29" hidden="1" x14ac:dyDescent="0.3">
      <c r="A2036"/>
      <c r="E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3"/>
      <c r="R2036" s="17"/>
      <c r="S2036" s="11"/>
      <c r="T2036" s="17"/>
      <c r="V2036" s="16"/>
      <c r="W2036" s="66"/>
      <c r="X2036" s="16"/>
      <c r="Y2036" s="66"/>
      <c r="Z2036" s="16"/>
      <c r="AA2036" s="66"/>
      <c r="AB2036" s="16"/>
      <c r="AC2036" s="66"/>
    </row>
    <row r="2037" spans="1:29" hidden="1" x14ac:dyDescent="0.3">
      <c r="A2037"/>
      <c r="E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3"/>
      <c r="R2037" s="17"/>
      <c r="S2037" s="11"/>
      <c r="T2037" s="17"/>
      <c r="V2037" s="16"/>
      <c r="W2037" s="66"/>
      <c r="X2037" s="16"/>
      <c r="Y2037" s="66"/>
      <c r="Z2037" s="16"/>
      <c r="AA2037" s="66"/>
      <c r="AB2037" s="16"/>
      <c r="AC2037" s="66"/>
    </row>
    <row r="2038" spans="1:29" hidden="1" x14ac:dyDescent="0.3">
      <c r="A2038"/>
      <c r="E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3"/>
      <c r="R2038" s="17"/>
      <c r="S2038" s="11"/>
      <c r="T2038" s="17"/>
      <c r="V2038" s="16"/>
      <c r="W2038" s="66"/>
      <c r="X2038" s="16"/>
      <c r="Y2038" s="66"/>
      <c r="Z2038" s="16"/>
      <c r="AA2038" s="66"/>
      <c r="AB2038" s="16"/>
      <c r="AC2038" s="66"/>
    </row>
    <row r="2039" spans="1:29" hidden="1" x14ac:dyDescent="0.3">
      <c r="A2039"/>
      <c r="E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3"/>
      <c r="R2039" s="17"/>
      <c r="S2039" s="11"/>
      <c r="T2039" s="17"/>
      <c r="V2039" s="16"/>
      <c r="W2039" s="66"/>
      <c r="X2039" s="16"/>
      <c r="Y2039" s="66"/>
      <c r="Z2039" s="16"/>
      <c r="AA2039" s="66"/>
      <c r="AB2039" s="16"/>
      <c r="AC2039" s="66"/>
    </row>
    <row r="2040" spans="1:29" hidden="1" x14ac:dyDescent="0.3">
      <c r="A2040"/>
      <c r="E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3"/>
      <c r="R2040" s="17"/>
      <c r="S2040" s="11"/>
      <c r="T2040" s="17"/>
      <c r="V2040" s="16"/>
      <c r="W2040" s="66"/>
      <c r="X2040" s="16"/>
      <c r="Y2040" s="66"/>
      <c r="Z2040" s="16"/>
      <c r="AA2040" s="66"/>
      <c r="AB2040" s="16"/>
      <c r="AC2040" s="66"/>
    </row>
    <row r="2041" spans="1:29" hidden="1" x14ac:dyDescent="0.3">
      <c r="A2041"/>
      <c r="E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3"/>
      <c r="R2041" s="17"/>
      <c r="S2041" s="11"/>
      <c r="T2041" s="17"/>
      <c r="V2041" s="16"/>
      <c r="W2041" s="66"/>
      <c r="X2041" s="16"/>
      <c r="Y2041" s="66"/>
      <c r="Z2041" s="16"/>
      <c r="AA2041" s="66"/>
      <c r="AB2041" s="16"/>
      <c r="AC2041" s="66"/>
    </row>
    <row r="2042" spans="1:29" hidden="1" x14ac:dyDescent="0.3">
      <c r="A2042"/>
      <c r="E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3"/>
      <c r="R2042" s="17"/>
      <c r="S2042" s="11"/>
      <c r="T2042" s="17"/>
      <c r="V2042" s="16"/>
      <c r="W2042" s="66"/>
      <c r="X2042" s="16"/>
      <c r="Y2042" s="66"/>
      <c r="Z2042" s="16"/>
      <c r="AA2042" s="66"/>
      <c r="AB2042" s="16"/>
      <c r="AC2042" s="66"/>
    </row>
    <row r="2043" spans="1:29" hidden="1" x14ac:dyDescent="0.3">
      <c r="A2043"/>
      <c r="E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3"/>
      <c r="R2043" s="17"/>
      <c r="S2043" s="11"/>
      <c r="T2043" s="17"/>
      <c r="V2043" s="16"/>
      <c r="W2043" s="66"/>
      <c r="X2043" s="16"/>
      <c r="Y2043" s="66"/>
      <c r="Z2043" s="16"/>
      <c r="AA2043" s="66"/>
      <c r="AB2043" s="16"/>
      <c r="AC2043" s="66"/>
    </row>
    <row r="2044" spans="1:29" hidden="1" x14ac:dyDescent="0.3">
      <c r="A2044"/>
      <c r="E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3"/>
      <c r="R2044" s="17"/>
      <c r="S2044" s="11"/>
      <c r="T2044" s="17"/>
      <c r="V2044" s="16"/>
      <c r="W2044" s="66"/>
      <c r="X2044" s="16"/>
      <c r="Y2044" s="66"/>
      <c r="Z2044" s="16"/>
      <c r="AA2044" s="66"/>
      <c r="AB2044" s="16"/>
      <c r="AC2044" s="66"/>
    </row>
    <row r="2045" spans="1:29" hidden="1" x14ac:dyDescent="0.3">
      <c r="A2045"/>
      <c r="E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3"/>
      <c r="R2045" s="17"/>
      <c r="S2045" s="11"/>
      <c r="T2045" s="17"/>
      <c r="V2045" s="16"/>
      <c r="W2045" s="66"/>
      <c r="X2045" s="16"/>
      <c r="Y2045" s="66"/>
      <c r="Z2045" s="16"/>
      <c r="AA2045" s="66"/>
      <c r="AB2045" s="16"/>
      <c r="AC2045" s="66"/>
    </row>
    <row r="2046" spans="1:29" hidden="1" x14ac:dyDescent="0.3">
      <c r="A2046"/>
      <c r="E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3"/>
      <c r="R2046" s="17"/>
      <c r="S2046" s="11"/>
      <c r="T2046" s="17"/>
      <c r="V2046" s="16"/>
      <c r="W2046" s="66"/>
      <c r="X2046" s="16"/>
      <c r="Y2046" s="66"/>
      <c r="Z2046" s="16"/>
      <c r="AA2046" s="66"/>
      <c r="AB2046" s="16"/>
      <c r="AC2046" s="66"/>
    </row>
    <row r="2047" spans="1:29" hidden="1" x14ac:dyDescent="0.3">
      <c r="A2047"/>
      <c r="E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3"/>
      <c r="R2047" s="17"/>
      <c r="S2047" s="11"/>
      <c r="T2047" s="17"/>
      <c r="V2047" s="16"/>
      <c r="W2047" s="66"/>
      <c r="X2047" s="16"/>
      <c r="Y2047" s="66"/>
      <c r="Z2047" s="16"/>
      <c r="AA2047" s="66"/>
      <c r="AB2047" s="16"/>
      <c r="AC2047" s="66"/>
    </row>
    <row r="2048" spans="1:29" hidden="1" x14ac:dyDescent="0.3">
      <c r="A2048"/>
      <c r="E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3"/>
      <c r="R2048" s="17"/>
      <c r="S2048" s="11"/>
      <c r="T2048" s="17"/>
      <c r="V2048" s="16"/>
      <c r="W2048" s="66"/>
      <c r="X2048" s="16"/>
      <c r="Y2048" s="66"/>
      <c r="Z2048" s="16"/>
      <c r="AA2048" s="66"/>
      <c r="AB2048" s="16"/>
      <c r="AC2048" s="66"/>
    </row>
    <row r="2049" spans="1:29" hidden="1" x14ac:dyDescent="0.3">
      <c r="A2049"/>
      <c r="E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3"/>
      <c r="R2049" s="17"/>
      <c r="S2049" s="11"/>
      <c r="T2049" s="17"/>
      <c r="V2049" s="16"/>
      <c r="W2049" s="66"/>
      <c r="X2049" s="16"/>
      <c r="Y2049" s="66"/>
      <c r="Z2049" s="16"/>
      <c r="AA2049" s="66"/>
      <c r="AB2049" s="16"/>
      <c r="AC2049" s="66"/>
    </row>
    <row r="2050" spans="1:29" hidden="1" x14ac:dyDescent="0.3">
      <c r="A2050"/>
      <c r="E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3"/>
      <c r="R2050" s="17"/>
      <c r="S2050" s="11"/>
      <c r="T2050" s="17"/>
      <c r="V2050" s="16"/>
      <c r="W2050" s="66"/>
      <c r="X2050" s="16"/>
      <c r="Y2050" s="66"/>
      <c r="Z2050" s="16"/>
      <c r="AA2050" s="66"/>
      <c r="AB2050" s="16"/>
      <c r="AC2050" s="66"/>
    </row>
    <row r="2051" spans="1:29" hidden="1" x14ac:dyDescent="0.3">
      <c r="A2051"/>
      <c r="E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3"/>
      <c r="R2051" s="17"/>
      <c r="S2051" s="11"/>
      <c r="T2051" s="17"/>
      <c r="V2051" s="16"/>
      <c r="W2051" s="66"/>
      <c r="X2051" s="16"/>
      <c r="Y2051" s="66"/>
      <c r="Z2051" s="16"/>
      <c r="AA2051" s="66"/>
      <c r="AB2051" s="16"/>
      <c r="AC2051" s="66"/>
    </row>
    <row r="2052" spans="1:29" hidden="1" x14ac:dyDescent="0.3">
      <c r="A2052"/>
      <c r="E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3"/>
      <c r="R2052" s="17"/>
      <c r="S2052" s="11"/>
      <c r="T2052" s="17"/>
      <c r="V2052" s="16"/>
      <c r="W2052" s="66"/>
      <c r="X2052" s="16"/>
      <c r="Y2052" s="66"/>
      <c r="Z2052" s="16"/>
      <c r="AA2052" s="66"/>
      <c r="AB2052" s="16"/>
      <c r="AC2052" s="66"/>
    </row>
    <row r="2053" spans="1:29" hidden="1" x14ac:dyDescent="0.3">
      <c r="A2053"/>
      <c r="E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3"/>
      <c r="R2053" s="17"/>
      <c r="S2053" s="11"/>
      <c r="T2053" s="17"/>
      <c r="V2053" s="16"/>
      <c r="W2053" s="66"/>
      <c r="X2053" s="16"/>
      <c r="Y2053" s="66"/>
      <c r="Z2053" s="16"/>
      <c r="AA2053" s="66"/>
      <c r="AB2053" s="16"/>
      <c r="AC2053" s="66"/>
    </row>
    <row r="2054" spans="1:29" hidden="1" x14ac:dyDescent="0.3">
      <c r="A2054"/>
      <c r="E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3"/>
      <c r="R2054" s="17"/>
      <c r="S2054" s="11"/>
      <c r="T2054" s="17"/>
      <c r="V2054" s="16"/>
      <c r="W2054" s="66"/>
      <c r="X2054" s="16"/>
      <c r="Y2054" s="66"/>
      <c r="Z2054" s="16"/>
      <c r="AA2054" s="66"/>
      <c r="AB2054" s="16"/>
      <c r="AC2054" s="66"/>
    </row>
    <row r="2055" spans="1:29" hidden="1" x14ac:dyDescent="0.3">
      <c r="A2055"/>
      <c r="E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3"/>
      <c r="R2055" s="17"/>
      <c r="S2055" s="11"/>
      <c r="T2055" s="17"/>
      <c r="V2055" s="16"/>
      <c r="W2055" s="66"/>
      <c r="X2055" s="16"/>
      <c r="Y2055" s="66"/>
      <c r="Z2055" s="16"/>
      <c r="AA2055" s="66"/>
      <c r="AB2055" s="16"/>
      <c r="AC2055" s="66"/>
    </row>
    <row r="2056" spans="1:29" hidden="1" x14ac:dyDescent="0.3">
      <c r="A2056"/>
      <c r="E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3"/>
      <c r="R2056" s="17"/>
      <c r="S2056" s="11"/>
      <c r="T2056" s="17"/>
      <c r="V2056" s="16"/>
      <c r="W2056" s="66"/>
      <c r="X2056" s="16"/>
      <c r="Y2056" s="66"/>
      <c r="Z2056" s="16"/>
      <c r="AA2056" s="66"/>
      <c r="AB2056" s="16"/>
      <c r="AC2056" s="66"/>
    </row>
    <row r="2057" spans="1:29" hidden="1" x14ac:dyDescent="0.3">
      <c r="A2057"/>
      <c r="E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3"/>
      <c r="R2057" s="17"/>
      <c r="S2057" s="11"/>
      <c r="T2057" s="17"/>
      <c r="V2057" s="16"/>
      <c r="W2057" s="66"/>
      <c r="X2057" s="16"/>
      <c r="Y2057" s="66"/>
      <c r="Z2057" s="16"/>
      <c r="AA2057" s="66"/>
      <c r="AB2057" s="16"/>
      <c r="AC2057" s="66"/>
    </row>
    <row r="2058" spans="1:29" hidden="1" x14ac:dyDescent="0.3">
      <c r="A2058"/>
      <c r="E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3"/>
      <c r="R2058" s="17"/>
      <c r="S2058" s="11"/>
      <c r="T2058" s="17"/>
      <c r="V2058" s="16"/>
      <c r="W2058" s="66"/>
      <c r="X2058" s="16"/>
      <c r="Y2058" s="66"/>
      <c r="Z2058" s="16"/>
      <c r="AA2058" s="66"/>
      <c r="AB2058" s="16"/>
      <c r="AC2058" s="66"/>
    </row>
    <row r="2059" spans="1:29" hidden="1" x14ac:dyDescent="0.3">
      <c r="A2059"/>
      <c r="E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3"/>
      <c r="R2059" s="17"/>
      <c r="S2059" s="11"/>
      <c r="T2059" s="17"/>
      <c r="V2059" s="16"/>
      <c r="W2059" s="66"/>
      <c r="X2059" s="16"/>
      <c r="Y2059" s="66"/>
      <c r="Z2059" s="16"/>
      <c r="AA2059" s="66"/>
      <c r="AB2059" s="16"/>
      <c r="AC2059" s="66"/>
    </row>
    <row r="2060" spans="1:29" hidden="1" x14ac:dyDescent="0.3">
      <c r="A2060"/>
      <c r="E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3"/>
      <c r="R2060" s="17"/>
      <c r="S2060" s="11"/>
      <c r="T2060" s="17"/>
      <c r="V2060" s="16"/>
      <c r="W2060" s="66"/>
      <c r="X2060" s="16"/>
      <c r="Y2060" s="66"/>
      <c r="Z2060" s="16"/>
      <c r="AA2060" s="66"/>
      <c r="AB2060" s="16"/>
      <c r="AC2060" s="66"/>
    </row>
    <row r="2061" spans="1:29" hidden="1" x14ac:dyDescent="0.3">
      <c r="A2061"/>
      <c r="E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3"/>
      <c r="R2061" s="17"/>
      <c r="S2061" s="11"/>
      <c r="T2061" s="17"/>
      <c r="V2061" s="16"/>
      <c r="W2061" s="66"/>
      <c r="X2061" s="16"/>
      <c r="Y2061" s="66"/>
      <c r="Z2061" s="16"/>
      <c r="AA2061" s="66"/>
      <c r="AB2061" s="16"/>
      <c r="AC2061" s="66"/>
    </row>
    <row r="2062" spans="1:29" hidden="1" x14ac:dyDescent="0.3">
      <c r="A2062"/>
      <c r="E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3"/>
      <c r="R2062" s="17"/>
      <c r="S2062" s="11"/>
      <c r="T2062" s="17"/>
      <c r="V2062" s="16"/>
      <c r="W2062" s="66"/>
      <c r="X2062" s="16"/>
      <c r="Y2062" s="66"/>
      <c r="Z2062" s="16"/>
      <c r="AA2062" s="66"/>
      <c r="AB2062" s="16"/>
      <c r="AC2062" s="66"/>
    </row>
    <row r="2063" spans="1:29" hidden="1" x14ac:dyDescent="0.3">
      <c r="A2063"/>
      <c r="E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3"/>
      <c r="R2063" s="17"/>
      <c r="S2063" s="11"/>
      <c r="T2063" s="17"/>
      <c r="V2063" s="16"/>
      <c r="W2063" s="66"/>
      <c r="X2063" s="16"/>
      <c r="Y2063" s="66"/>
      <c r="Z2063" s="16"/>
      <c r="AA2063" s="66"/>
      <c r="AB2063" s="16"/>
      <c r="AC2063" s="66"/>
    </row>
    <row r="2064" spans="1:29" hidden="1" x14ac:dyDescent="0.3">
      <c r="A2064"/>
      <c r="E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3"/>
      <c r="R2064" s="17"/>
      <c r="S2064" s="11"/>
      <c r="T2064" s="17"/>
      <c r="V2064" s="16"/>
      <c r="W2064" s="66"/>
      <c r="X2064" s="16"/>
      <c r="Y2064" s="66"/>
      <c r="Z2064" s="16"/>
      <c r="AA2064" s="66"/>
      <c r="AB2064" s="16"/>
      <c r="AC2064" s="66"/>
    </row>
    <row r="2065" spans="1:29" hidden="1" x14ac:dyDescent="0.3">
      <c r="A2065"/>
      <c r="E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3"/>
      <c r="R2065" s="17"/>
      <c r="S2065" s="11"/>
      <c r="T2065" s="17"/>
      <c r="V2065" s="16"/>
      <c r="W2065" s="66"/>
      <c r="X2065" s="16"/>
      <c r="Y2065" s="66"/>
      <c r="Z2065" s="16"/>
      <c r="AA2065" s="66"/>
      <c r="AB2065" s="16"/>
      <c r="AC2065" s="66"/>
    </row>
    <row r="2066" spans="1:29" hidden="1" x14ac:dyDescent="0.3">
      <c r="A2066"/>
      <c r="E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3"/>
      <c r="R2066" s="17"/>
      <c r="S2066" s="11"/>
      <c r="T2066" s="17"/>
      <c r="V2066" s="16"/>
      <c r="W2066" s="66"/>
      <c r="X2066" s="16"/>
      <c r="Y2066" s="66"/>
      <c r="Z2066" s="16"/>
      <c r="AA2066" s="66"/>
      <c r="AB2066" s="16"/>
      <c r="AC2066" s="66"/>
    </row>
    <row r="2067" spans="1:29" hidden="1" x14ac:dyDescent="0.3">
      <c r="A2067"/>
      <c r="E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3"/>
      <c r="R2067" s="17"/>
      <c r="S2067" s="11"/>
      <c r="T2067" s="17"/>
      <c r="V2067" s="16"/>
      <c r="W2067" s="66"/>
      <c r="X2067" s="16"/>
      <c r="Y2067" s="66"/>
      <c r="Z2067" s="16"/>
      <c r="AA2067" s="66"/>
      <c r="AB2067" s="16"/>
      <c r="AC2067" s="66"/>
    </row>
    <row r="2068" spans="1:29" hidden="1" x14ac:dyDescent="0.3">
      <c r="A2068"/>
      <c r="E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3"/>
      <c r="R2068" s="17"/>
      <c r="S2068" s="11"/>
      <c r="T2068" s="17"/>
      <c r="V2068" s="16"/>
      <c r="W2068" s="66"/>
      <c r="X2068" s="16"/>
      <c r="Y2068" s="66"/>
      <c r="Z2068" s="16"/>
      <c r="AA2068" s="66"/>
      <c r="AB2068" s="16"/>
      <c r="AC2068" s="66"/>
    </row>
    <row r="2069" spans="1:29" hidden="1" x14ac:dyDescent="0.3">
      <c r="A2069"/>
      <c r="E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3"/>
      <c r="R2069" s="17"/>
      <c r="S2069" s="11"/>
      <c r="T2069" s="17"/>
      <c r="V2069" s="16"/>
      <c r="W2069" s="66"/>
      <c r="X2069" s="16"/>
      <c r="Y2069" s="66"/>
      <c r="Z2069" s="16"/>
      <c r="AA2069" s="66"/>
      <c r="AB2069" s="16"/>
      <c r="AC2069" s="66"/>
    </row>
    <row r="2070" spans="1:29" hidden="1" x14ac:dyDescent="0.3">
      <c r="A2070"/>
      <c r="E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3"/>
      <c r="R2070" s="17"/>
      <c r="S2070" s="11"/>
      <c r="T2070" s="17"/>
      <c r="V2070" s="16"/>
      <c r="W2070" s="66"/>
      <c r="X2070" s="16"/>
      <c r="Y2070" s="66"/>
      <c r="Z2070" s="16"/>
      <c r="AA2070" s="66"/>
      <c r="AB2070" s="16"/>
      <c r="AC2070" s="66"/>
    </row>
    <row r="2071" spans="1:29" hidden="1" x14ac:dyDescent="0.3">
      <c r="A2071"/>
      <c r="E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3"/>
      <c r="R2071" s="17"/>
      <c r="S2071" s="11"/>
      <c r="T2071" s="17"/>
      <c r="V2071" s="16"/>
      <c r="W2071" s="66"/>
      <c r="X2071" s="16"/>
      <c r="Y2071" s="66"/>
      <c r="Z2071" s="16"/>
      <c r="AA2071" s="66"/>
      <c r="AB2071" s="16"/>
      <c r="AC2071" s="66"/>
    </row>
    <row r="2072" spans="1:29" hidden="1" x14ac:dyDescent="0.3">
      <c r="A2072"/>
      <c r="E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3"/>
      <c r="R2072" s="17"/>
      <c r="S2072" s="11"/>
      <c r="T2072" s="17"/>
      <c r="V2072" s="16"/>
      <c r="W2072" s="66"/>
      <c r="X2072" s="16"/>
      <c r="Y2072" s="66"/>
      <c r="Z2072" s="16"/>
      <c r="AA2072" s="66"/>
      <c r="AB2072" s="16"/>
      <c r="AC2072" s="66"/>
    </row>
    <row r="2073" spans="1:29" hidden="1" x14ac:dyDescent="0.3">
      <c r="A2073"/>
      <c r="E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3"/>
      <c r="R2073" s="17"/>
      <c r="S2073" s="11"/>
      <c r="T2073" s="17"/>
      <c r="V2073" s="16"/>
      <c r="W2073" s="66"/>
      <c r="X2073" s="16"/>
      <c r="Y2073" s="66"/>
      <c r="Z2073" s="16"/>
      <c r="AA2073" s="66"/>
      <c r="AB2073" s="16"/>
      <c r="AC2073" s="66"/>
    </row>
    <row r="2074" spans="1:29" hidden="1" x14ac:dyDescent="0.3">
      <c r="A2074"/>
      <c r="E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3"/>
      <c r="R2074" s="17"/>
      <c r="S2074" s="11"/>
      <c r="T2074" s="17"/>
      <c r="V2074" s="16"/>
      <c r="W2074" s="66"/>
      <c r="X2074" s="16"/>
      <c r="Y2074" s="66"/>
      <c r="Z2074" s="16"/>
      <c r="AA2074" s="66"/>
      <c r="AB2074" s="16"/>
      <c r="AC2074" s="66"/>
    </row>
    <row r="2075" spans="1:29" hidden="1" x14ac:dyDescent="0.3">
      <c r="A2075"/>
      <c r="E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3"/>
      <c r="R2075" s="17"/>
      <c r="S2075" s="11"/>
      <c r="T2075" s="17"/>
      <c r="V2075" s="16"/>
      <c r="W2075" s="66"/>
      <c r="X2075" s="16"/>
      <c r="Y2075" s="66"/>
      <c r="Z2075" s="16"/>
      <c r="AA2075" s="66"/>
      <c r="AB2075" s="16"/>
      <c r="AC2075" s="66"/>
    </row>
    <row r="2076" spans="1:29" hidden="1" x14ac:dyDescent="0.3">
      <c r="A2076"/>
      <c r="E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3"/>
      <c r="R2076" s="17"/>
      <c r="S2076" s="11"/>
      <c r="T2076" s="17"/>
      <c r="V2076" s="16"/>
      <c r="W2076" s="66"/>
      <c r="X2076" s="16"/>
      <c r="Y2076" s="66"/>
      <c r="Z2076" s="16"/>
      <c r="AA2076" s="66"/>
      <c r="AB2076" s="16"/>
      <c r="AC2076" s="66"/>
    </row>
    <row r="2077" spans="1:29" hidden="1" x14ac:dyDescent="0.3">
      <c r="A2077"/>
      <c r="E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3"/>
      <c r="R2077" s="17"/>
      <c r="S2077" s="11"/>
      <c r="T2077" s="17"/>
      <c r="V2077" s="16"/>
      <c r="W2077" s="66"/>
      <c r="X2077" s="16"/>
      <c r="Y2077" s="66"/>
      <c r="Z2077" s="16"/>
      <c r="AA2077" s="66"/>
      <c r="AB2077" s="16"/>
      <c r="AC2077" s="66"/>
    </row>
    <row r="2078" spans="1:29" hidden="1" x14ac:dyDescent="0.3">
      <c r="A2078"/>
      <c r="E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3"/>
      <c r="R2078" s="17"/>
      <c r="S2078" s="11"/>
      <c r="T2078" s="17"/>
      <c r="V2078" s="16"/>
      <c r="W2078" s="66"/>
      <c r="X2078" s="16"/>
      <c r="Y2078" s="66"/>
      <c r="Z2078" s="16"/>
      <c r="AA2078" s="66"/>
      <c r="AB2078" s="16"/>
      <c r="AC2078" s="66"/>
    </row>
    <row r="2079" spans="1:29" hidden="1" x14ac:dyDescent="0.3">
      <c r="A2079"/>
      <c r="E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3"/>
      <c r="R2079" s="17"/>
      <c r="S2079" s="11"/>
      <c r="T2079" s="17"/>
      <c r="V2079" s="16"/>
      <c r="W2079" s="66"/>
      <c r="X2079" s="16"/>
      <c r="Y2079" s="66"/>
      <c r="Z2079" s="16"/>
      <c r="AA2079" s="66"/>
      <c r="AB2079" s="16"/>
      <c r="AC2079" s="66"/>
    </row>
    <row r="2080" spans="1:29" hidden="1" x14ac:dyDescent="0.3">
      <c r="A2080"/>
      <c r="E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3"/>
      <c r="R2080" s="17"/>
      <c r="S2080" s="11"/>
      <c r="T2080" s="17"/>
      <c r="V2080" s="16"/>
      <c r="W2080" s="66"/>
      <c r="X2080" s="16"/>
      <c r="Y2080" s="66"/>
      <c r="Z2080" s="16"/>
      <c r="AA2080" s="66"/>
      <c r="AB2080" s="16"/>
      <c r="AC2080" s="66"/>
    </row>
    <row r="2081" spans="1:29" hidden="1" x14ac:dyDescent="0.3">
      <c r="A2081"/>
      <c r="E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3"/>
      <c r="R2081" s="17"/>
      <c r="S2081" s="11"/>
      <c r="T2081" s="17"/>
      <c r="V2081" s="16"/>
      <c r="W2081" s="66"/>
      <c r="X2081" s="16"/>
      <c r="Y2081" s="66"/>
      <c r="Z2081" s="16"/>
      <c r="AA2081" s="66"/>
      <c r="AB2081" s="16"/>
      <c r="AC2081" s="66"/>
    </row>
    <row r="2082" spans="1:29" hidden="1" x14ac:dyDescent="0.3">
      <c r="A2082"/>
      <c r="E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3"/>
      <c r="R2082" s="17"/>
      <c r="S2082" s="11"/>
      <c r="T2082" s="17"/>
      <c r="V2082" s="16"/>
      <c r="W2082" s="66"/>
      <c r="X2082" s="16"/>
      <c r="Y2082" s="66"/>
      <c r="Z2082" s="16"/>
      <c r="AA2082" s="66"/>
      <c r="AB2082" s="16"/>
      <c r="AC2082" s="66"/>
    </row>
    <row r="2083" spans="1:29" hidden="1" x14ac:dyDescent="0.3">
      <c r="A2083"/>
      <c r="E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3"/>
      <c r="R2083" s="17"/>
      <c r="S2083" s="11"/>
      <c r="T2083" s="17"/>
      <c r="V2083" s="16"/>
      <c r="W2083" s="66"/>
      <c r="X2083" s="16"/>
      <c r="Y2083" s="66"/>
      <c r="Z2083" s="16"/>
      <c r="AA2083" s="66"/>
      <c r="AB2083" s="16"/>
      <c r="AC2083" s="66"/>
    </row>
    <row r="2084" spans="1:29" hidden="1" x14ac:dyDescent="0.3">
      <c r="A2084"/>
      <c r="E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3"/>
      <c r="R2084" s="17"/>
      <c r="S2084" s="11"/>
      <c r="T2084" s="17"/>
      <c r="V2084" s="16"/>
      <c r="W2084" s="66"/>
      <c r="X2084" s="16"/>
      <c r="Y2084" s="66"/>
      <c r="Z2084" s="16"/>
      <c r="AA2084" s="66"/>
      <c r="AB2084" s="16"/>
      <c r="AC2084" s="66"/>
    </row>
    <row r="2085" spans="1:29" hidden="1" x14ac:dyDescent="0.3">
      <c r="A2085"/>
      <c r="E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3"/>
      <c r="R2085" s="17"/>
      <c r="S2085" s="11"/>
      <c r="T2085" s="17"/>
      <c r="V2085" s="16"/>
      <c r="W2085" s="66"/>
      <c r="X2085" s="16"/>
      <c r="Y2085" s="66"/>
      <c r="Z2085" s="16"/>
      <c r="AA2085" s="66"/>
      <c r="AB2085" s="16"/>
      <c r="AC2085" s="66"/>
    </row>
    <row r="2086" spans="1:29" hidden="1" x14ac:dyDescent="0.3">
      <c r="A2086"/>
      <c r="E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3"/>
      <c r="R2086" s="17"/>
      <c r="S2086" s="11"/>
      <c r="T2086" s="17"/>
      <c r="V2086" s="16"/>
      <c r="W2086" s="66"/>
      <c r="X2086" s="16"/>
      <c r="Y2086" s="66"/>
      <c r="Z2086" s="16"/>
      <c r="AA2086" s="66"/>
      <c r="AB2086" s="16"/>
      <c r="AC2086" s="66"/>
    </row>
    <row r="2087" spans="1:29" hidden="1" x14ac:dyDescent="0.3">
      <c r="A2087"/>
      <c r="E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3"/>
      <c r="R2087" s="17"/>
      <c r="S2087" s="11"/>
      <c r="T2087" s="17"/>
      <c r="V2087" s="16"/>
      <c r="W2087" s="66"/>
      <c r="X2087" s="16"/>
      <c r="Y2087" s="66"/>
      <c r="Z2087" s="16"/>
      <c r="AA2087" s="66"/>
      <c r="AB2087" s="16"/>
      <c r="AC2087" s="66"/>
    </row>
    <row r="2088" spans="1:29" hidden="1" x14ac:dyDescent="0.3">
      <c r="A2088"/>
      <c r="E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3"/>
      <c r="R2088" s="17"/>
      <c r="S2088" s="11"/>
      <c r="T2088" s="17"/>
      <c r="V2088" s="16"/>
      <c r="W2088" s="66"/>
      <c r="X2088" s="16"/>
      <c r="Y2088" s="66"/>
      <c r="Z2088" s="16"/>
      <c r="AA2088" s="66"/>
      <c r="AB2088" s="16"/>
      <c r="AC2088" s="66"/>
    </row>
    <row r="2089" spans="1:29" hidden="1" x14ac:dyDescent="0.3">
      <c r="A2089"/>
      <c r="E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3"/>
      <c r="R2089" s="17"/>
      <c r="S2089" s="11"/>
      <c r="T2089" s="17"/>
      <c r="V2089" s="16"/>
      <c r="W2089" s="66"/>
      <c r="X2089" s="16"/>
      <c r="Y2089" s="66"/>
      <c r="Z2089" s="16"/>
      <c r="AA2089" s="66"/>
      <c r="AB2089" s="16"/>
      <c r="AC2089" s="66"/>
    </row>
    <row r="2090" spans="1:29" hidden="1" x14ac:dyDescent="0.3">
      <c r="A2090"/>
      <c r="E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3"/>
      <c r="R2090" s="17"/>
      <c r="S2090" s="11"/>
      <c r="T2090" s="17"/>
      <c r="V2090" s="16"/>
      <c r="W2090" s="66"/>
      <c r="X2090" s="16"/>
      <c r="Y2090" s="66"/>
      <c r="Z2090" s="16"/>
      <c r="AA2090" s="66"/>
      <c r="AB2090" s="16"/>
      <c r="AC2090" s="66"/>
    </row>
    <row r="2091" spans="1:29" hidden="1" x14ac:dyDescent="0.3">
      <c r="A2091"/>
      <c r="E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3"/>
      <c r="R2091" s="17"/>
      <c r="S2091" s="11"/>
      <c r="T2091" s="17"/>
      <c r="V2091" s="16"/>
      <c r="W2091" s="66"/>
      <c r="X2091" s="16"/>
      <c r="Y2091" s="66"/>
      <c r="Z2091" s="16"/>
      <c r="AA2091" s="66"/>
      <c r="AB2091" s="16"/>
      <c r="AC2091" s="66"/>
    </row>
    <row r="2092" spans="1:29" hidden="1" x14ac:dyDescent="0.3">
      <c r="A2092"/>
      <c r="E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3"/>
      <c r="R2092" s="17"/>
      <c r="S2092" s="11"/>
      <c r="T2092" s="17"/>
      <c r="V2092" s="16"/>
      <c r="W2092" s="66"/>
      <c r="X2092" s="16"/>
      <c r="Y2092" s="66"/>
      <c r="Z2092" s="16"/>
      <c r="AA2092" s="66"/>
      <c r="AB2092" s="16"/>
      <c r="AC2092" s="66"/>
    </row>
    <row r="2093" spans="1:29" hidden="1" x14ac:dyDescent="0.3">
      <c r="A2093"/>
      <c r="E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3"/>
      <c r="R2093" s="17"/>
      <c r="S2093" s="11"/>
      <c r="T2093" s="17"/>
      <c r="V2093" s="16"/>
      <c r="W2093" s="66"/>
      <c r="X2093" s="16"/>
      <c r="Y2093" s="66"/>
      <c r="Z2093" s="16"/>
      <c r="AA2093" s="66"/>
      <c r="AB2093" s="16"/>
      <c r="AC2093" s="66"/>
    </row>
    <row r="2094" spans="1:29" hidden="1" x14ac:dyDescent="0.3">
      <c r="A2094"/>
      <c r="E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3"/>
      <c r="R2094" s="17"/>
      <c r="S2094" s="11"/>
      <c r="T2094" s="17"/>
      <c r="V2094" s="16"/>
      <c r="W2094" s="66"/>
      <c r="X2094" s="16"/>
      <c r="Y2094" s="66"/>
      <c r="Z2094" s="16"/>
      <c r="AA2094" s="66"/>
      <c r="AB2094" s="16"/>
      <c r="AC2094" s="66"/>
    </row>
    <row r="2095" spans="1:29" hidden="1" x14ac:dyDescent="0.3">
      <c r="A2095"/>
      <c r="E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3"/>
      <c r="R2095" s="17"/>
      <c r="S2095" s="11"/>
      <c r="T2095" s="17"/>
      <c r="V2095" s="16"/>
      <c r="W2095" s="66"/>
      <c r="X2095" s="16"/>
      <c r="Y2095" s="66"/>
      <c r="Z2095" s="16"/>
      <c r="AA2095" s="66"/>
      <c r="AB2095" s="16"/>
      <c r="AC2095" s="66"/>
    </row>
    <row r="2096" spans="1:29" hidden="1" x14ac:dyDescent="0.3">
      <c r="A2096"/>
      <c r="E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3"/>
      <c r="R2096" s="17"/>
      <c r="S2096" s="11"/>
      <c r="T2096" s="17"/>
      <c r="V2096" s="16"/>
      <c r="W2096" s="66"/>
      <c r="X2096" s="16"/>
      <c r="Y2096" s="66"/>
      <c r="Z2096" s="16"/>
      <c r="AA2096" s="66"/>
      <c r="AB2096" s="16"/>
      <c r="AC2096" s="66"/>
    </row>
    <row r="2097" spans="1:29" hidden="1" x14ac:dyDescent="0.3">
      <c r="A2097"/>
      <c r="E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3"/>
      <c r="R2097" s="17"/>
      <c r="S2097" s="11"/>
      <c r="T2097" s="17"/>
      <c r="V2097" s="16"/>
      <c r="W2097" s="66"/>
      <c r="X2097" s="16"/>
      <c r="Y2097" s="66"/>
      <c r="Z2097" s="16"/>
      <c r="AA2097" s="66"/>
      <c r="AB2097" s="16"/>
      <c r="AC2097" s="66"/>
    </row>
    <row r="2098" spans="1:29" hidden="1" x14ac:dyDescent="0.3">
      <c r="A2098"/>
      <c r="E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3"/>
      <c r="R2098" s="17"/>
      <c r="S2098" s="11"/>
      <c r="T2098" s="17"/>
      <c r="V2098" s="16"/>
      <c r="W2098" s="66"/>
      <c r="X2098" s="16"/>
      <c r="Y2098" s="66"/>
      <c r="Z2098" s="16"/>
      <c r="AA2098" s="66"/>
      <c r="AB2098" s="16"/>
      <c r="AC2098" s="66"/>
    </row>
    <row r="2099" spans="1:29" hidden="1" x14ac:dyDescent="0.3">
      <c r="A2099"/>
      <c r="E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3"/>
      <c r="R2099" s="17"/>
      <c r="S2099" s="11"/>
      <c r="T2099" s="17"/>
      <c r="V2099" s="16"/>
      <c r="W2099" s="66"/>
      <c r="X2099" s="16"/>
      <c r="Y2099" s="66"/>
      <c r="Z2099" s="16"/>
      <c r="AA2099" s="66"/>
      <c r="AB2099" s="16"/>
      <c r="AC2099" s="66"/>
    </row>
    <row r="2100" spans="1:29" hidden="1" x14ac:dyDescent="0.3">
      <c r="A2100"/>
      <c r="E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3"/>
      <c r="R2100" s="17"/>
      <c r="S2100" s="11"/>
      <c r="T2100" s="17"/>
      <c r="V2100" s="16"/>
      <c r="W2100" s="66"/>
      <c r="X2100" s="16"/>
      <c r="Y2100" s="66"/>
      <c r="Z2100" s="16"/>
      <c r="AA2100" s="66"/>
      <c r="AB2100" s="16"/>
      <c r="AC2100" s="66"/>
    </row>
    <row r="2101" spans="1:29" hidden="1" x14ac:dyDescent="0.3">
      <c r="A2101"/>
      <c r="E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3"/>
      <c r="R2101" s="17"/>
      <c r="S2101" s="11"/>
      <c r="T2101" s="17"/>
      <c r="V2101" s="16"/>
      <c r="W2101" s="66"/>
      <c r="X2101" s="16"/>
      <c r="Y2101" s="66"/>
      <c r="Z2101" s="16"/>
      <c r="AA2101" s="66"/>
      <c r="AB2101" s="16"/>
      <c r="AC2101" s="66"/>
    </row>
    <row r="2102" spans="1:29" hidden="1" x14ac:dyDescent="0.3">
      <c r="A2102"/>
      <c r="E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3"/>
      <c r="R2102" s="17"/>
      <c r="S2102" s="11"/>
      <c r="T2102" s="17"/>
      <c r="V2102" s="16"/>
      <c r="W2102" s="66"/>
      <c r="X2102" s="16"/>
      <c r="Y2102" s="66"/>
      <c r="Z2102" s="16"/>
      <c r="AA2102" s="66"/>
      <c r="AB2102" s="16"/>
      <c r="AC2102" s="66"/>
    </row>
    <row r="2103" spans="1:29" hidden="1" x14ac:dyDescent="0.3">
      <c r="A2103"/>
      <c r="E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3"/>
      <c r="R2103" s="17"/>
      <c r="S2103" s="11"/>
      <c r="T2103" s="17"/>
      <c r="V2103" s="16"/>
      <c r="W2103" s="66"/>
      <c r="X2103" s="16"/>
      <c r="Y2103" s="66"/>
      <c r="Z2103" s="16"/>
      <c r="AA2103" s="66"/>
      <c r="AB2103" s="16"/>
      <c r="AC2103" s="66"/>
    </row>
    <row r="2104" spans="1:29" hidden="1" x14ac:dyDescent="0.3">
      <c r="A2104"/>
      <c r="E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3"/>
      <c r="R2104" s="17"/>
      <c r="S2104" s="11"/>
      <c r="T2104" s="17"/>
      <c r="V2104" s="16"/>
      <c r="W2104" s="66"/>
      <c r="X2104" s="16"/>
      <c r="Y2104" s="66"/>
      <c r="Z2104" s="16"/>
      <c r="AA2104" s="66"/>
      <c r="AB2104" s="16"/>
      <c r="AC2104" s="66"/>
    </row>
    <row r="2105" spans="1:29" hidden="1" x14ac:dyDescent="0.3">
      <c r="A2105"/>
      <c r="E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3"/>
      <c r="R2105" s="17"/>
      <c r="S2105" s="11"/>
      <c r="T2105" s="17"/>
      <c r="V2105" s="16"/>
      <c r="W2105" s="66"/>
      <c r="X2105" s="16"/>
      <c r="Y2105" s="66"/>
      <c r="Z2105" s="16"/>
      <c r="AA2105" s="66"/>
      <c r="AB2105" s="16"/>
      <c r="AC2105" s="66"/>
    </row>
    <row r="2106" spans="1:29" hidden="1" x14ac:dyDescent="0.3">
      <c r="A2106"/>
      <c r="E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3"/>
      <c r="R2106" s="17"/>
      <c r="S2106" s="11"/>
      <c r="T2106" s="17"/>
      <c r="V2106" s="16"/>
      <c r="W2106" s="66"/>
      <c r="X2106" s="16"/>
      <c r="Y2106" s="66"/>
      <c r="Z2106" s="16"/>
      <c r="AA2106" s="66"/>
      <c r="AB2106" s="16"/>
      <c r="AC2106" s="66"/>
    </row>
    <row r="2107" spans="1:29" hidden="1" x14ac:dyDescent="0.3">
      <c r="A2107"/>
      <c r="E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3"/>
      <c r="R2107" s="17"/>
      <c r="S2107" s="11"/>
      <c r="T2107" s="17"/>
      <c r="V2107" s="16"/>
      <c r="W2107" s="66"/>
      <c r="X2107" s="16"/>
      <c r="Y2107" s="66"/>
      <c r="Z2107" s="16"/>
      <c r="AA2107" s="66"/>
      <c r="AB2107" s="16"/>
      <c r="AC2107" s="66"/>
    </row>
    <row r="2108" spans="1:29" hidden="1" x14ac:dyDescent="0.3">
      <c r="A2108"/>
      <c r="E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3"/>
      <c r="R2108" s="17"/>
      <c r="S2108" s="11"/>
      <c r="T2108" s="17"/>
      <c r="V2108" s="16"/>
      <c r="W2108" s="66"/>
      <c r="X2108" s="16"/>
      <c r="Y2108" s="66"/>
      <c r="Z2108" s="16"/>
      <c r="AA2108" s="66"/>
      <c r="AB2108" s="16"/>
      <c r="AC2108" s="66"/>
    </row>
    <row r="2109" spans="1:29" hidden="1" x14ac:dyDescent="0.3">
      <c r="A2109"/>
      <c r="E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3"/>
      <c r="R2109" s="17"/>
      <c r="S2109" s="11"/>
      <c r="T2109" s="17"/>
      <c r="V2109" s="16"/>
      <c r="W2109" s="66"/>
      <c r="X2109" s="16"/>
      <c r="Y2109" s="66"/>
      <c r="Z2109" s="16"/>
      <c r="AA2109" s="66"/>
      <c r="AB2109" s="16"/>
      <c r="AC2109" s="66"/>
    </row>
    <row r="2110" spans="1:29" hidden="1" x14ac:dyDescent="0.3">
      <c r="A2110"/>
      <c r="E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3"/>
      <c r="R2110" s="17"/>
      <c r="S2110" s="11"/>
      <c r="T2110" s="17"/>
      <c r="V2110" s="16"/>
      <c r="W2110" s="66"/>
      <c r="X2110" s="16"/>
      <c r="Y2110" s="66"/>
      <c r="Z2110" s="16"/>
      <c r="AA2110" s="66"/>
      <c r="AB2110" s="16"/>
      <c r="AC2110" s="66"/>
    </row>
    <row r="2111" spans="1:29" hidden="1" x14ac:dyDescent="0.3">
      <c r="A2111"/>
      <c r="E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3"/>
      <c r="R2111" s="17"/>
      <c r="S2111" s="11"/>
      <c r="T2111" s="17"/>
      <c r="V2111" s="16"/>
      <c r="W2111" s="66"/>
      <c r="X2111" s="16"/>
      <c r="Y2111" s="66"/>
      <c r="Z2111" s="16"/>
      <c r="AA2111" s="66"/>
      <c r="AB2111" s="16"/>
      <c r="AC2111" s="66"/>
    </row>
    <row r="2112" spans="1:29" hidden="1" x14ac:dyDescent="0.3">
      <c r="A2112"/>
      <c r="E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3"/>
      <c r="R2112" s="17"/>
      <c r="S2112" s="11"/>
      <c r="T2112" s="17"/>
      <c r="V2112" s="16"/>
      <c r="W2112" s="66"/>
      <c r="X2112" s="16"/>
      <c r="Y2112" s="66"/>
      <c r="Z2112" s="16"/>
      <c r="AA2112" s="66"/>
      <c r="AB2112" s="16"/>
      <c r="AC2112" s="66"/>
    </row>
    <row r="2113" spans="1:29" hidden="1" x14ac:dyDescent="0.3">
      <c r="A2113"/>
      <c r="E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3"/>
      <c r="R2113" s="17"/>
      <c r="S2113" s="11"/>
      <c r="T2113" s="17"/>
      <c r="V2113" s="16"/>
      <c r="W2113" s="66"/>
      <c r="X2113" s="16"/>
      <c r="Y2113" s="66"/>
      <c r="Z2113" s="16"/>
      <c r="AA2113" s="66"/>
      <c r="AB2113" s="16"/>
      <c r="AC2113" s="66"/>
    </row>
    <row r="2114" spans="1:29" hidden="1" x14ac:dyDescent="0.3">
      <c r="A2114"/>
      <c r="E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3"/>
      <c r="R2114" s="17"/>
      <c r="S2114" s="11"/>
      <c r="T2114" s="17"/>
      <c r="V2114" s="16"/>
      <c r="W2114" s="66"/>
      <c r="X2114" s="16"/>
      <c r="Y2114" s="66"/>
      <c r="Z2114" s="16"/>
      <c r="AA2114" s="66"/>
      <c r="AB2114" s="16"/>
      <c r="AC2114" s="66"/>
    </row>
    <row r="2115" spans="1:29" hidden="1" x14ac:dyDescent="0.3">
      <c r="A2115"/>
      <c r="E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3"/>
      <c r="R2115" s="17"/>
      <c r="S2115" s="11"/>
      <c r="T2115" s="17"/>
      <c r="V2115" s="16"/>
      <c r="W2115" s="66"/>
      <c r="X2115" s="16"/>
      <c r="Y2115" s="66"/>
      <c r="Z2115" s="16"/>
      <c r="AA2115" s="66"/>
      <c r="AB2115" s="16"/>
      <c r="AC2115" s="66"/>
    </row>
    <row r="2116" spans="1:29" hidden="1" x14ac:dyDescent="0.3">
      <c r="A2116"/>
      <c r="E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3"/>
      <c r="R2116" s="17"/>
      <c r="S2116" s="11"/>
      <c r="T2116" s="17"/>
      <c r="V2116" s="16"/>
      <c r="W2116" s="66"/>
      <c r="X2116" s="16"/>
      <c r="Y2116" s="66"/>
      <c r="Z2116" s="16"/>
      <c r="AA2116" s="66"/>
      <c r="AB2116" s="16"/>
      <c r="AC2116" s="66"/>
    </row>
    <row r="2117" spans="1:29" hidden="1" x14ac:dyDescent="0.3">
      <c r="A2117"/>
      <c r="E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3"/>
      <c r="R2117" s="17"/>
      <c r="S2117" s="11"/>
      <c r="T2117" s="17"/>
      <c r="V2117" s="16"/>
      <c r="W2117" s="66"/>
      <c r="X2117" s="16"/>
      <c r="Y2117" s="66"/>
      <c r="Z2117" s="16"/>
      <c r="AA2117" s="66"/>
      <c r="AB2117" s="16"/>
      <c r="AC2117" s="66"/>
    </row>
    <row r="2118" spans="1:29" hidden="1" x14ac:dyDescent="0.3">
      <c r="A2118"/>
      <c r="E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3"/>
      <c r="R2118" s="17"/>
      <c r="S2118" s="11"/>
      <c r="T2118" s="17"/>
      <c r="V2118" s="16"/>
      <c r="W2118" s="66"/>
      <c r="X2118" s="16"/>
      <c r="Y2118" s="66"/>
      <c r="Z2118" s="16"/>
      <c r="AA2118" s="66"/>
      <c r="AB2118" s="16"/>
      <c r="AC2118" s="66"/>
    </row>
    <row r="2119" spans="1:29" hidden="1" x14ac:dyDescent="0.3">
      <c r="A2119"/>
      <c r="E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3"/>
      <c r="R2119" s="17"/>
      <c r="S2119" s="11"/>
      <c r="T2119" s="17"/>
      <c r="V2119" s="16"/>
      <c r="W2119" s="66"/>
      <c r="X2119" s="16"/>
      <c r="Y2119" s="66"/>
      <c r="Z2119" s="16"/>
      <c r="AA2119" s="66"/>
      <c r="AB2119" s="16"/>
      <c r="AC2119" s="66"/>
    </row>
    <row r="2120" spans="1:29" hidden="1" x14ac:dyDescent="0.3">
      <c r="A2120"/>
      <c r="E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3"/>
      <c r="R2120" s="17"/>
      <c r="S2120" s="11"/>
      <c r="T2120" s="17"/>
      <c r="V2120" s="16"/>
      <c r="W2120" s="66"/>
      <c r="X2120" s="16"/>
      <c r="Y2120" s="66"/>
      <c r="Z2120" s="16"/>
      <c r="AA2120" s="66"/>
      <c r="AB2120" s="16"/>
      <c r="AC2120" s="66"/>
    </row>
    <row r="2121" spans="1:29" hidden="1" x14ac:dyDescent="0.3">
      <c r="A2121"/>
      <c r="E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3"/>
      <c r="R2121" s="17"/>
      <c r="S2121" s="11"/>
      <c r="T2121" s="17"/>
      <c r="V2121" s="16"/>
      <c r="W2121" s="66"/>
      <c r="X2121" s="16"/>
      <c r="Y2121" s="66"/>
      <c r="Z2121" s="16"/>
      <c r="AA2121" s="66"/>
      <c r="AB2121" s="16"/>
      <c r="AC2121" s="66"/>
    </row>
    <row r="2122" spans="1:29" hidden="1" x14ac:dyDescent="0.3">
      <c r="A2122"/>
      <c r="E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3"/>
      <c r="R2122" s="17"/>
      <c r="S2122" s="11"/>
      <c r="T2122" s="17"/>
      <c r="V2122" s="16"/>
      <c r="W2122" s="66"/>
      <c r="X2122" s="16"/>
      <c r="Y2122" s="66"/>
      <c r="Z2122" s="16"/>
      <c r="AA2122" s="66"/>
      <c r="AB2122" s="16"/>
      <c r="AC2122" s="66"/>
    </row>
    <row r="2123" spans="1:29" hidden="1" x14ac:dyDescent="0.3">
      <c r="A2123"/>
      <c r="E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3"/>
      <c r="R2123" s="17"/>
      <c r="S2123" s="11"/>
      <c r="T2123" s="17"/>
      <c r="V2123" s="16"/>
      <c r="W2123" s="66"/>
      <c r="X2123" s="16"/>
      <c r="Y2123" s="66"/>
      <c r="Z2123" s="16"/>
      <c r="AA2123" s="66"/>
      <c r="AB2123" s="16"/>
      <c r="AC2123" s="66"/>
    </row>
    <row r="2124" spans="1:29" hidden="1" x14ac:dyDescent="0.3">
      <c r="A2124"/>
      <c r="E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3"/>
      <c r="R2124" s="17"/>
      <c r="S2124" s="11"/>
      <c r="T2124" s="17"/>
      <c r="V2124" s="16"/>
      <c r="W2124" s="66"/>
      <c r="X2124" s="16"/>
      <c r="Y2124" s="66"/>
      <c r="Z2124" s="16"/>
      <c r="AA2124" s="66"/>
      <c r="AB2124" s="16"/>
      <c r="AC2124" s="66"/>
    </row>
    <row r="2125" spans="1:29" hidden="1" x14ac:dyDescent="0.3">
      <c r="A2125"/>
      <c r="E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3"/>
      <c r="R2125" s="17"/>
      <c r="S2125" s="11"/>
      <c r="T2125" s="17"/>
      <c r="V2125" s="16"/>
      <c r="W2125" s="66"/>
      <c r="X2125" s="16"/>
      <c r="Y2125" s="66"/>
      <c r="Z2125" s="16"/>
      <c r="AA2125" s="66"/>
      <c r="AB2125" s="16"/>
      <c r="AC2125" s="66"/>
    </row>
    <row r="2126" spans="1:29" hidden="1" x14ac:dyDescent="0.3">
      <c r="A2126"/>
      <c r="E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3"/>
      <c r="R2126" s="17"/>
      <c r="S2126" s="11"/>
      <c r="T2126" s="17"/>
      <c r="V2126" s="16"/>
      <c r="W2126" s="66"/>
      <c r="X2126" s="16"/>
      <c r="Y2126" s="66"/>
      <c r="Z2126" s="16"/>
      <c r="AA2126" s="66"/>
      <c r="AB2126" s="16"/>
      <c r="AC2126" s="66"/>
    </row>
    <row r="2127" spans="1:29" hidden="1" x14ac:dyDescent="0.3">
      <c r="A2127"/>
      <c r="E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3"/>
      <c r="R2127" s="17"/>
      <c r="S2127" s="11"/>
      <c r="T2127" s="17"/>
      <c r="V2127" s="16"/>
      <c r="W2127" s="66"/>
      <c r="X2127" s="16"/>
      <c r="Y2127" s="66"/>
      <c r="Z2127" s="16"/>
      <c r="AA2127" s="66"/>
      <c r="AB2127" s="16"/>
      <c r="AC2127" s="66"/>
    </row>
    <row r="2128" spans="1:29" hidden="1" x14ac:dyDescent="0.3">
      <c r="A2128"/>
      <c r="E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3"/>
      <c r="R2128" s="17"/>
      <c r="S2128" s="11"/>
      <c r="T2128" s="17"/>
      <c r="V2128" s="16"/>
      <c r="W2128" s="66"/>
      <c r="X2128" s="16"/>
      <c r="Y2128" s="66"/>
      <c r="Z2128" s="16"/>
      <c r="AA2128" s="66"/>
      <c r="AB2128" s="16"/>
      <c r="AC2128" s="66"/>
    </row>
    <row r="2129" spans="1:29" hidden="1" x14ac:dyDescent="0.3">
      <c r="A2129"/>
      <c r="E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3"/>
      <c r="R2129" s="17"/>
      <c r="S2129" s="11"/>
      <c r="T2129" s="17"/>
      <c r="V2129" s="16"/>
      <c r="W2129" s="66"/>
      <c r="X2129" s="16"/>
      <c r="Y2129" s="66"/>
      <c r="Z2129" s="16"/>
      <c r="AA2129" s="66"/>
      <c r="AB2129" s="16"/>
      <c r="AC2129" s="66"/>
    </row>
    <row r="2130" spans="1:29" hidden="1" x14ac:dyDescent="0.3">
      <c r="A2130"/>
      <c r="E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3"/>
      <c r="R2130" s="17"/>
      <c r="S2130" s="11"/>
      <c r="T2130" s="17"/>
      <c r="V2130" s="16"/>
      <c r="W2130" s="66"/>
      <c r="X2130" s="16"/>
      <c r="Y2130" s="66"/>
      <c r="Z2130" s="16"/>
      <c r="AA2130" s="66"/>
      <c r="AB2130" s="16"/>
      <c r="AC2130" s="66"/>
    </row>
    <row r="2131" spans="1:29" hidden="1" x14ac:dyDescent="0.3">
      <c r="A2131"/>
      <c r="E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3"/>
      <c r="R2131" s="17"/>
      <c r="S2131" s="11"/>
      <c r="T2131" s="17"/>
      <c r="V2131" s="16"/>
      <c r="W2131" s="66"/>
      <c r="X2131" s="16"/>
      <c r="Y2131" s="66"/>
      <c r="Z2131" s="16"/>
      <c r="AA2131" s="66"/>
      <c r="AB2131" s="16"/>
      <c r="AC2131" s="66"/>
    </row>
    <row r="2132" spans="1:29" hidden="1" x14ac:dyDescent="0.3">
      <c r="A2132"/>
      <c r="E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3"/>
      <c r="R2132" s="17"/>
      <c r="S2132" s="11"/>
      <c r="T2132" s="17"/>
      <c r="V2132" s="16"/>
      <c r="W2132" s="66"/>
      <c r="X2132" s="16"/>
      <c r="Y2132" s="66"/>
      <c r="Z2132" s="16"/>
      <c r="AA2132" s="66"/>
      <c r="AB2132" s="16"/>
      <c r="AC2132" s="66"/>
    </row>
    <row r="2133" spans="1:29" hidden="1" x14ac:dyDescent="0.3">
      <c r="A2133"/>
      <c r="E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3"/>
      <c r="R2133" s="17"/>
      <c r="S2133" s="11"/>
      <c r="T2133" s="17"/>
      <c r="V2133" s="16"/>
      <c r="W2133" s="66"/>
      <c r="X2133" s="16"/>
      <c r="Y2133" s="66"/>
      <c r="Z2133" s="16"/>
      <c r="AA2133" s="66"/>
      <c r="AB2133" s="16"/>
      <c r="AC2133" s="66"/>
    </row>
    <row r="2134" spans="1:29" hidden="1" x14ac:dyDescent="0.3">
      <c r="A2134"/>
      <c r="E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3"/>
      <c r="R2134" s="17"/>
      <c r="S2134" s="11"/>
      <c r="T2134" s="17"/>
      <c r="V2134" s="16"/>
      <c r="W2134" s="66"/>
      <c r="X2134" s="16"/>
      <c r="Y2134" s="66"/>
      <c r="Z2134" s="16"/>
      <c r="AA2134" s="66"/>
      <c r="AB2134" s="16"/>
      <c r="AC2134" s="66"/>
    </row>
    <row r="2135" spans="1:29" hidden="1" x14ac:dyDescent="0.3">
      <c r="A2135"/>
      <c r="E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3"/>
      <c r="R2135" s="17"/>
      <c r="S2135" s="11"/>
      <c r="T2135" s="17"/>
      <c r="V2135" s="16"/>
      <c r="W2135" s="66"/>
      <c r="X2135" s="16"/>
      <c r="Y2135" s="66"/>
      <c r="Z2135" s="16"/>
      <c r="AA2135" s="66"/>
      <c r="AB2135" s="16"/>
      <c r="AC2135" s="66"/>
    </row>
    <row r="2136" spans="1:29" hidden="1" x14ac:dyDescent="0.3">
      <c r="A2136"/>
      <c r="E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3"/>
      <c r="R2136" s="17"/>
      <c r="S2136" s="11"/>
      <c r="T2136" s="17"/>
      <c r="V2136" s="16"/>
      <c r="W2136" s="66"/>
      <c r="X2136" s="16"/>
      <c r="Y2136" s="66"/>
      <c r="Z2136" s="16"/>
      <c r="AA2136" s="66"/>
      <c r="AB2136" s="16"/>
      <c r="AC2136" s="66"/>
    </row>
    <row r="2137" spans="1:29" hidden="1" x14ac:dyDescent="0.3">
      <c r="A2137"/>
      <c r="E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3"/>
      <c r="R2137" s="17"/>
      <c r="S2137" s="11"/>
      <c r="T2137" s="17"/>
      <c r="V2137" s="16"/>
      <c r="W2137" s="66"/>
      <c r="X2137" s="16"/>
      <c r="Y2137" s="66"/>
      <c r="Z2137" s="16"/>
      <c r="AA2137" s="66"/>
      <c r="AB2137" s="16"/>
      <c r="AC2137" s="66"/>
    </row>
    <row r="2138" spans="1:29" hidden="1" x14ac:dyDescent="0.3">
      <c r="A2138"/>
      <c r="E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3"/>
      <c r="R2138" s="17"/>
      <c r="S2138" s="11"/>
      <c r="T2138" s="17"/>
      <c r="V2138" s="16"/>
      <c r="W2138" s="66"/>
      <c r="X2138" s="16"/>
      <c r="Y2138" s="66"/>
      <c r="Z2138" s="16"/>
      <c r="AA2138" s="66"/>
      <c r="AB2138" s="16"/>
      <c r="AC2138" s="66"/>
    </row>
    <row r="2139" spans="1:29" hidden="1" x14ac:dyDescent="0.3">
      <c r="A2139"/>
      <c r="E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3"/>
      <c r="R2139" s="17"/>
      <c r="S2139" s="11"/>
      <c r="T2139" s="17"/>
      <c r="V2139" s="16"/>
      <c r="W2139" s="66"/>
      <c r="X2139" s="16"/>
      <c r="Y2139" s="66"/>
      <c r="Z2139" s="16"/>
      <c r="AA2139" s="66"/>
      <c r="AB2139" s="16"/>
      <c r="AC2139" s="66"/>
    </row>
    <row r="2140" spans="1:29" hidden="1" x14ac:dyDescent="0.3">
      <c r="A2140"/>
      <c r="E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3"/>
      <c r="R2140" s="17"/>
      <c r="S2140" s="11"/>
      <c r="T2140" s="17"/>
      <c r="V2140" s="16"/>
      <c r="W2140" s="66"/>
      <c r="X2140" s="16"/>
      <c r="Y2140" s="66"/>
      <c r="Z2140" s="16"/>
      <c r="AA2140" s="66"/>
      <c r="AB2140" s="16"/>
      <c r="AC2140" s="66"/>
    </row>
    <row r="2141" spans="1:29" hidden="1" x14ac:dyDescent="0.3">
      <c r="A2141"/>
      <c r="E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3"/>
      <c r="R2141" s="17"/>
      <c r="S2141" s="11"/>
      <c r="T2141" s="17"/>
      <c r="V2141" s="16"/>
      <c r="W2141" s="66"/>
      <c r="X2141" s="16"/>
      <c r="Y2141" s="66"/>
      <c r="Z2141" s="16"/>
      <c r="AA2141" s="66"/>
      <c r="AB2141" s="16"/>
      <c r="AC2141" s="66"/>
    </row>
    <row r="2142" spans="1:29" hidden="1" x14ac:dyDescent="0.3">
      <c r="A2142"/>
      <c r="E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3"/>
      <c r="R2142" s="17"/>
      <c r="S2142" s="11"/>
      <c r="T2142" s="17"/>
      <c r="V2142" s="16"/>
      <c r="W2142" s="66"/>
      <c r="X2142" s="16"/>
      <c r="Y2142" s="66"/>
      <c r="Z2142" s="16"/>
      <c r="AA2142" s="66"/>
      <c r="AB2142" s="16"/>
      <c r="AC2142" s="66"/>
    </row>
    <row r="2143" spans="1:29" hidden="1" x14ac:dyDescent="0.3">
      <c r="A2143"/>
      <c r="E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3"/>
      <c r="R2143" s="17"/>
      <c r="S2143" s="11"/>
      <c r="T2143" s="17"/>
      <c r="V2143" s="16"/>
      <c r="W2143" s="66"/>
      <c r="X2143" s="16"/>
      <c r="Y2143" s="66"/>
      <c r="Z2143" s="16"/>
      <c r="AA2143" s="66"/>
      <c r="AB2143" s="16"/>
      <c r="AC2143" s="66"/>
    </row>
    <row r="2144" spans="1:29" hidden="1" x14ac:dyDescent="0.3">
      <c r="A2144"/>
      <c r="E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3"/>
      <c r="R2144" s="17"/>
      <c r="S2144" s="11"/>
      <c r="T2144" s="17"/>
      <c r="V2144" s="16"/>
      <c r="W2144" s="66"/>
      <c r="X2144" s="16"/>
      <c r="Y2144" s="66"/>
      <c r="Z2144" s="16"/>
      <c r="AA2144" s="66"/>
      <c r="AB2144" s="16"/>
      <c r="AC2144" s="66"/>
    </row>
    <row r="2145" spans="1:29" hidden="1" x14ac:dyDescent="0.3">
      <c r="A2145"/>
      <c r="E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3"/>
      <c r="R2145" s="17"/>
      <c r="S2145" s="11"/>
      <c r="T2145" s="17"/>
      <c r="V2145" s="16"/>
      <c r="W2145" s="66"/>
      <c r="X2145" s="16"/>
      <c r="Y2145" s="66"/>
      <c r="Z2145" s="16"/>
      <c r="AA2145" s="66"/>
      <c r="AB2145" s="16"/>
      <c r="AC2145" s="66"/>
    </row>
    <row r="2146" spans="1:29" hidden="1" x14ac:dyDescent="0.3">
      <c r="A2146"/>
      <c r="E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3"/>
      <c r="R2146" s="17"/>
      <c r="S2146" s="11"/>
      <c r="T2146" s="17"/>
      <c r="V2146" s="16"/>
      <c r="W2146" s="66"/>
      <c r="X2146" s="16"/>
      <c r="Y2146" s="66"/>
      <c r="Z2146" s="16"/>
      <c r="AA2146" s="66"/>
      <c r="AB2146" s="16"/>
      <c r="AC2146" s="66"/>
    </row>
    <row r="2147" spans="1:29" hidden="1" x14ac:dyDescent="0.3">
      <c r="A2147"/>
      <c r="E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3"/>
      <c r="R2147" s="17"/>
      <c r="S2147" s="11"/>
      <c r="T2147" s="17"/>
      <c r="V2147" s="16"/>
      <c r="W2147" s="66"/>
      <c r="X2147" s="16"/>
      <c r="Y2147" s="66"/>
      <c r="Z2147" s="16"/>
      <c r="AA2147" s="66"/>
      <c r="AB2147" s="16"/>
      <c r="AC2147" s="66"/>
    </row>
    <row r="2148" spans="1:29" hidden="1" x14ac:dyDescent="0.3">
      <c r="A2148"/>
      <c r="E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3"/>
      <c r="R2148" s="17"/>
      <c r="S2148" s="11"/>
      <c r="T2148" s="17"/>
      <c r="V2148" s="16"/>
      <c r="W2148" s="66"/>
      <c r="X2148" s="16"/>
      <c r="Y2148" s="66"/>
      <c r="Z2148" s="16"/>
      <c r="AA2148" s="66"/>
      <c r="AB2148" s="16"/>
      <c r="AC2148" s="66"/>
    </row>
    <row r="2149" spans="1:29" hidden="1" x14ac:dyDescent="0.3">
      <c r="A2149"/>
      <c r="E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3"/>
      <c r="R2149" s="17"/>
      <c r="S2149" s="11"/>
      <c r="T2149" s="17"/>
      <c r="V2149" s="16"/>
      <c r="W2149" s="66"/>
      <c r="X2149" s="16"/>
      <c r="Y2149" s="66"/>
      <c r="Z2149" s="16"/>
      <c r="AA2149" s="66"/>
      <c r="AB2149" s="16"/>
      <c r="AC2149" s="66"/>
    </row>
    <row r="2150" spans="1:29" hidden="1" x14ac:dyDescent="0.3">
      <c r="A2150"/>
      <c r="E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3"/>
      <c r="R2150" s="17"/>
      <c r="S2150" s="11"/>
      <c r="T2150" s="17"/>
      <c r="V2150" s="16"/>
      <c r="W2150" s="66"/>
      <c r="X2150" s="16"/>
      <c r="Y2150" s="66"/>
      <c r="Z2150" s="16"/>
      <c r="AA2150" s="66"/>
      <c r="AB2150" s="16"/>
      <c r="AC2150" s="66"/>
    </row>
    <row r="2151" spans="1:29" hidden="1" x14ac:dyDescent="0.3">
      <c r="A2151"/>
      <c r="E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3"/>
      <c r="R2151" s="17"/>
      <c r="S2151" s="11"/>
      <c r="T2151" s="17"/>
      <c r="V2151" s="16"/>
      <c r="W2151" s="66"/>
      <c r="X2151" s="16"/>
      <c r="Y2151" s="66"/>
      <c r="Z2151" s="16"/>
      <c r="AA2151" s="66"/>
      <c r="AB2151" s="16"/>
      <c r="AC2151" s="66"/>
    </row>
    <row r="2152" spans="1:29" hidden="1" x14ac:dyDescent="0.3">
      <c r="A2152"/>
      <c r="E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3"/>
      <c r="R2152" s="17"/>
      <c r="S2152" s="11"/>
      <c r="T2152" s="17"/>
      <c r="V2152" s="16"/>
      <c r="W2152" s="66"/>
      <c r="X2152" s="16"/>
      <c r="Y2152" s="66"/>
      <c r="Z2152" s="16"/>
      <c r="AA2152" s="66"/>
      <c r="AB2152" s="16"/>
      <c r="AC2152" s="66"/>
    </row>
    <row r="2153" spans="1:29" hidden="1" x14ac:dyDescent="0.3">
      <c r="A2153"/>
      <c r="E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3"/>
      <c r="R2153" s="17"/>
      <c r="S2153" s="11"/>
      <c r="T2153" s="17"/>
      <c r="V2153" s="16"/>
      <c r="W2153" s="66"/>
      <c r="X2153" s="16"/>
      <c r="Y2153" s="66"/>
      <c r="Z2153" s="16"/>
      <c r="AA2153" s="66"/>
      <c r="AB2153" s="16"/>
      <c r="AC2153" s="66"/>
    </row>
    <row r="2154" spans="1:29" hidden="1" x14ac:dyDescent="0.3">
      <c r="A2154"/>
      <c r="E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3"/>
      <c r="R2154" s="17"/>
      <c r="S2154" s="11"/>
      <c r="T2154" s="17"/>
      <c r="V2154" s="16"/>
      <c r="W2154" s="66"/>
      <c r="X2154" s="16"/>
      <c r="Y2154" s="66"/>
      <c r="Z2154" s="16"/>
      <c r="AA2154" s="66"/>
      <c r="AB2154" s="16"/>
      <c r="AC2154" s="66"/>
    </row>
    <row r="2155" spans="1:29" hidden="1" x14ac:dyDescent="0.3">
      <c r="A2155"/>
      <c r="E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3"/>
      <c r="R2155" s="17"/>
      <c r="S2155" s="11"/>
      <c r="T2155" s="17"/>
      <c r="V2155" s="16"/>
      <c r="W2155" s="66"/>
      <c r="X2155" s="16"/>
      <c r="Y2155" s="66"/>
      <c r="Z2155" s="16"/>
      <c r="AA2155" s="66"/>
      <c r="AB2155" s="16"/>
      <c r="AC2155" s="66"/>
    </row>
    <row r="2156" spans="1:29" hidden="1" x14ac:dyDescent="0.3">
      <c r="A2156"/>
      <c r="E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3"/>
      <c r="R2156" s="17"/>
      <c r="S2156" s="11"/>
      <c r="T2156" s="17"/>
      <c r="V2156" s="16"/>
      <c r="W2156" s="66"/>
      <c r="X2156" s="16"/>
      <c r="Y2156" s="66"/>
      <c r="Z2156" s="16"/>
      <c r="AA2156" s="66"/>
      <c r="AB2156" s="16"/>
      <c r="AC2156" s="66"/>
    </row>
    <row r="2157" spans="1:29" hidden="1" x14ac:dyDescent="0.3">
      <c r="A2157"/>
      <c r="E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3"/>
      <c r="R2157" s="17"/>
      <c r="S2157" s="11"/>
      <c r="T2157" s="17"/>
      <c r="V2157" s="16"/>
      <c r="W2157" s="66"/>
      <c r="X2157" s="16"/>
      <c r="Y2157" s="66"/>
      <c r="Z2157" s="16"/>
      <c r="AA2157" s="66"/>
      <c r="AB2157" s="16"/>
      <c r="AC2157" s="66"/>
    </row>
    <row r="2158" spans="1:29" hidden="1" x14ac:dyDescent="0.3">
      <c r="A2158"/>
      <c r="E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3"/>
      <c r="R2158" s="17"/>
      <c r="S2158" s="11"/>
      <c r="T2158" s="17"/>
      <c r="V2158" s="16"/>
      <c r="W2158" s="66"/>
      <c r="X2158" s="16"/>
      <c r="Y2158" s="66"/>
      <c r="Z2158" s="16"/>
      <c r="AA2158" s="66"/>
      <c r="AB2158" s="16"/>
      <c r="AC2158" s="66"/>
    </row>
    <row r="2159" spans="1:29" hidden="1" x14ac:dyDescent="0.3">
      <c r="A2159"/>
      <c r="E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3"/>
      <c r="R2159" s="17"/>
      <c r="S2159" s="11"/>
      <c r="T2159" s="17"/>
      <c r="V2159" s="16"/>
      <c r="W2159" s="66"/>
      <c r="X2159" s="16"/>
      <c r="Y2159" s="66"/>
      <c r="Z2159" s="16"/>
      <c r="AA2159" s="66"/>
      <c r="AB2159" s="16"/>
      <c r="AC2159" s="66"/>
    </row>
    <row r="2160" spans="1:29" hidden="1" x14ac:dyDescent="0.3">
      <c r="A2160"/>
      <c r="E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3"/>
      <c r="R2160" s="17"/>
      <c r="S2160" s="11"/>
      <c r="T2160" s="17"/>
      <c r="V2160" s="16"/>
      <c r="W2160" s="66"/>
      <c r="X2160" s="16"/>
      <c r="Y2160" s="66"/>
      <c r="Z2160" s="16"/>
      <c r="AA2160" s="66"/>
      <c r="AB2160" s="16"/>
      <c r="AC2160" s="66"/>
    </row>
    <row r="2161" spans="1:29" hidden="1" x14ac:dyDescent="0.3">
      <c r="A2161"/>
      <c r="E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3"/>
      <c r="R2161" s="17"/>
      <c r="S2161" s="11"/>
      <c r="T2161" s="17"/>
      <c r="V2161" s="16"/>
      <c r="W2161" s="66"/>
      <c r="X2161" s="16"/>
      <c r="Y2161" s="66"/>
      <c r="Z2161" s="16"/>
      <c r="AA2161" s="66"/>
      <c r="AB2161" s="16"/>
      <c r="AC2161" s="66"/>
    </row>
    <row r="2162" spans="1:29" hidden="1" x14ac:dyDescent="0.3">
      <c r="A2162"/>
      <c r="E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3"/>
      <c r="R2162" s="17"/>
      <c r="S2162" s="11"/>
      <c r="T2162" s="17"/>
      <c r="V2162" s="16"/>
      <c r="W2162" s="66"/>
      <c r="X2162" s="16"/>
      <c r="Y2162" s="66"/>
      <c r="Z2162" s="16"/>
      <c r="AA2162" s="66"/>
      <c r="AB2162" s="16"/>
      <c r="AC2162" s="66"/>
    </row>
    <row r="2163" spans="1:29" hidden="1" x14ac:dyDescent="0.3">
      <c r="A2163"/>
      <c r="E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3"/>
      <c r="R2163" s="17"/>
      <c r="S2163" s="11"/>
      <c r="T2163" s="17"/>
      <c r="V2163" s="16"/>
      <c r="W2163" s="66"/>
      <c r="X2163" s="16"/>
      <c r="Y2163" s="66"/>
      <c r="Z2163" s="16"/>
      <c r="AA2163" s="66"/>
      <c r="AB2163" s="16"/>
      <c r="AC2163" s="66"/>
    </row>
    <row r="2164" spans="1:29" hidden="1" x14ac:dyDescent="0.3">
      <c r="A2164"/>
      <c r="E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3"/>
      <c r="R2164" s="17"/>
      <c r="S2164" s="11"/>
      <c r="T2164" s="17"/>
      <c r="V2164" s="16"/>
      <c r="W2164" s="66"/>
      <c r="X2164" s="16"/>
      <c r="Y2164" s="66"/>
      <c r="Z2164" s="16"/>
      <c r="AA2164" s="66"/>
      <c r="AB2164" s="16"/>
      <c r="AC2164" s="66"/>
    </row>
    <row r="2165" spans="1:29" hidden="1" x14ac:dyDescent="0.3">
      <c r="A2165"/>
      <c r="E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3"/>
      <c r="R2165" s="17"/>
      <c r="S2165" s="11"/>
      <c r="T2165" s="17"/>
      <c r="V2165" s="16"/>
      <c r="W2165" s="66"/>
      <c r="X2165" s="16"/>
      <c r="Y2165" s="66"/>
      <c r="Z2165" s="16"/>
      <c r="AA2165" s="66"/>
      <c r="AB2165" s="16"/>
      <c r="AC2165" s="66"/>
    </row>
    <row r="2166" spans="1:29" hidden="1" x14ac:dyDescent="0.3">
      <c r="A2166"/>
      <c r="E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3"/>
      <c r="R2166" s="17"/>
      <c r="S2166" s="11"/>
      <c r="T2166" s="17"/>
      <c r="V2166" s="16"/>
      <c r="W2166" s="66"/>
      <c r="X2166" s="16"/>
      <c r="Y2166" s="66"/>
      <c r="Z2166" s="16"/>
      <c r="AA2166" s="66"/>
      <c r="AB2166" s="16"/>
      <c r="AC2166" s="66"/>
    </row>
    <row r="2167" spans="1:29" hidden="1" x14ac:dyDescent="0.3">
      <c r="A2167"/>
      <c r="E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3"/>
      <c r="R2167" s="17"/>
      <c r="S2167" s="11"/>
      <c r="T2167" s="17"/>
      <c r="V2167" s="16"/>
      <c r="W2167" s="66"/>
      <c r="X2167" s="16"/>
      <c r="Y2167" s="66"/>
      <c r="Z2167" s="16"/>
      <c r="AA2167" s="66"/>
      <c r="AB2167" s="16"/>
      <c r="AC2167" s="66"/>
    </row>
    <row r="2168" spans="1:29" hidden="1" x14ac:dyDescent="0.3">
      <c r="A2168"/>
      <c r="E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3"/>
      <c r="R2168" s="17"/>
      <c r="S2168" s="11"/>
      <c r="T2168" s="17"/>
      <c r="V2168" s="16"/>
      <c r="W2168" s="66"/>
      <c r="X2168" s="16"/>
      <c r="Y2168" s="66"/>
      <c r="Z2168" s="16"/>
      <c r="AA2168" s="66"/>
      <c r="AB2168" s="16"/>
      <c r="AC2168" s="66"/>
    </row>
    <row r="2169" spans="1:29" hidden="1" x14ac:dyDescent="0.3">
      <c r="A2169"/>
      <c r="E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3"/>
      <c r="R2169" s="17"/>
      <c r="S2169" s="11"/>
      <c r="T2169" s="17"/>
      <c r="V2169" s="16"/>
      <c r="W2169" s="66"/>
      <c r="X2169" s="16"/>
      <c r="Y2169" s="66"/>
      <c r="Z2169" s="16"/>
      <c r="AA2169" s="66"/>
      <c r="AB2169" s="16"/>
      <c r="AC2169" s="66"/>
    </row>
    <row r="2170" spans="1:29" hidden="1" x14ac:dyDescent="0.3">
      <c r="A2170"/>
      <c r="E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3"/>
      <c r="R2170" s="17"/>
      <c r="S2170" s="11"/>
      <c r="T2170" s="17"/>
      <c r="V2170" s="16"/>
      <c r="W2170" s="66"/>
      <c r="X2170" s="16"/>
      <c r="Y2170" s="66"/>
      <c r="Z2170" s="16"/>
      <c r="AA2170" s="66"/>
      <c r="AB2170" s="16"/>
      <c r="AC2170" s="66"/>
    </row>
    <row r="2171" spans="1:29" hidden="1" x14ac:dyDescent="0.3">
      <c r="A2171"/>
      <c r="E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3"/>
      <c r="R2171" s="17"/>
      <c r="S2171" s="11"/>
      <c r="T2171" s="17"/>
      <c r="V2171" s="16"/>
      <c r="W2171" s="66"/>
      <c r="X2171" s="16"/>
      <c r="Y2171" s="66"/>
      <c r="Z2171" s="16"/>
      <c r="AA2171" s="66"/>
      <c r="AB2171" s="16"/>
      <c r="AC2171" s="66"/>
    </row>
    <row r="2172" spans="1:29" hidden="1" x14ac:dyDescent="0.3">
      <c r="A2172"/>
      <c r="E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3"/>
      <c r="R2172" s="17"/>
      <c r="S2172" s="11"/>
      <c r="T2172" s="17"/>
      <c r="V2172" s="16"/>
      <c r="W2172" s="66"/>
      <c r="X2172" s="16"/>
      <c r="Y2172" s="66"/>
      <c r="Z2172" s="16"/>
      <c r="AA2172" s="66"/>
      <c r="AB2172" s="16"/>
      <c r="AC2172" s="66"/>
    </row>
    <row r="2173" spans="1:29" hidden="1" x14ac:dyDescent="0.3">
      <c r="A2173"/>
      <c r="E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3"/>
      <c r="R2173" s="17"/>
      <c r="S2173" s="11"/>
      <c r="T2173" s="17"/>
      <c r="V2173" s="16"/>
      <c r="W2173" s="66"/>
      <c r="X2173" s="16"/>
      <c r="Y2173" s="66"/>
      <c r="Z2173" s="16"/>
      <c r="AA2173" s="66"/>
      <c r="AB2173" s="16"/>
      <c r="AC2173" s="66"/>
    </row>
    <row r="2174" spans="1:29" hidden="1" x14ac:dyDescent="0.3">
      <c r="A2174"/>
      <c r="E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3"/>
      <c r="R2174" s="17"/>
      <c r="S2174" s="11"/>
      <c r="T2174" s="17"/>
      <c r="V2174" s="16"/>
      <c r="W2174" s="66"/>
      <c r="X2174" s="16"/>
      <c r="Y2174" s="66"/>
      <c r="Z2174" s="16"/>
      <c r="AA2174" s="66"/>
      <c r="AB2174" s="16"/>
      <c r="AC2174" s="66"/>
    </row>
    <row r="2175" spans="1:29" hidden="1" x14ac:dyDescent="0.3">
      <c r="A2175"/>
      <c r="E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3"/>
      <c r="R2175" s="17"/>
      <c r="S2175" s="11"/>
      <c r="T2175" s="17"/>
      <c r="V2175" s="16"/>
      <c r="W2175" s="66"/>
      <c r="X2175" s="16"/>
      <c r="Y2175" s="66"/>
      <c r="Z2175" s="16"/>
      <c r="AA2175" s="66"/>
      <c r="AB2175" s="16"/>
      <c r="AC2175" s="66"/>
    </row>
    <row r="2176" spans="1:29" hidden="1" x14ac:dyDescent="0.3">
      <c r="A2176"/>
      <c r="E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3"/>
      <c r="R2176" s="17"/>
      <c r="S2176" s="11"/>
      <c r="T2176" s="17"/>
      <c r="V2176" s="16"/>
      <c r="W2176" s="66"/>
      <c r="X2176" s="16"/>
      <c r="Y2176" s="66"/>
      <c r="Z2176" s="16"/>
      <c r="AA2176" s="66"/>
      <c r="AB2176" s="16"/>
      <c r="AC2176" s="66"/>
    </row>
    <row r="2177" spans="1:29" hidden="1" x14ac:dyDescent="0.3">
      <c r="A2177"/>
      <c r="E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3"/>
      <c r="R2177" s="17"/>
      <c r="S2177" s="11"/>
      <c r="T2177" s="17"/>
      <c r="V2177" s="16"/>
      <c r="W2177" s="66"/>
      <c r="X2177" s="16"/>
      <c r="Y2177" s="66"/>
      <c r="Z2177" s="16"/>
      <c r="AA2177" s="66"/>
      <c r="AB2177" s="16"/>
      <c r="AC2177" s="66"/>
    </row>
    <row r="2178" spans="1:29" hidden="1" x14ac:dyDescent="0.3">
      <c r="A2178"/>
      <c r="E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3"/>
      <c r="R2178" s="17"/>
      <c r="S2178" s="11"/>
      <c r="T2178" s="17"/>
      <c r="V2178" s="16"/>
      <c r="W2178" s="66"/>
      <c r="X2178" s="16"/>
      <c r="Y2178" s="66"/>
      <c r="Z2178" s="16"/>
      <c r="AA2178" s="66"/>
      <c r="AB2178" s="16"/>
      <c r="AC2178" s="66"/>
    </row>
    <row r="2179" spans="1:29" hidden="1" x14ac:dyDescent="0.3">
      <c r="A2179"/>
      <c r="E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3"/>
      <c r="R2179" s="17"/>
      <c r="S2179" s="11"/>
      <c r="T2179" s="17"/>
      <c r="V2179" s="16"/>
      <c r="W2179" s="66"/>
      <c r="X2179" s="16"/>
      <c r="Y2179" s="66"/>
      <c r="Z2179" s="16"/>
      <c r="AA2179" s="66"/>
      <c r="AB2179" s="16"/>
      <c r="AC2179" s="66"/>
    </row>
    <row r="2180" spans="1:29" hidden="1" x14ac:dyDescent="0.3">
      <c r="A2180"/>
      <c r="E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3"/>
      <c r="R2180" s="17"/>
      <c r="S2180" s="11"/>
      <c r="T2180" s="17"/>
      <c r="V2180" s="16"/>
      <c r="W2180" s="66"/>
      <c r="X2180" s="16"/>
      <c r="Y2180" s="66"/>
      <c r="Z2180" s="16"/>
      <c r="AA2180" s="66"/>
      <c r="AB2180" s="16"/>
      <c r="AC2180" s="66"/>
    </row>
    <row r="2181" spans="1:29" hidden="1" x14ac:dyDescent="0.3">
      <c r="A2181"/>
      <c r="E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3"/>
      <c r="R2181" s="17"/>
      <c r="S2181" s="11"/>
      <c r="T2181" s="17"/>
      <c r="V2181" s="16"/>
      <c r="W2181" s="66"/>
      <c r="X2181" s="16"/>
      <c r="Y2181" s="66"/>
      <c r="Z2181" s="16"/>
      <c r="AA2181" s="66"/>
      <c r="AB2181" s="16"/>
      <c r="AC2181" s="66"/>
    </row>
    <row r="2182" spans="1:29" hidden="1" x14ac:dyDescent="0.3">
      <c r="A2182"/>
      <c r="E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3"/>
      <c r="R2182" s="17"/>
      <c r="S2182" s="11"/>
      <c r="T2182" s="17"/>
      <c r="V2182" s="16"/>
      <c r="W2182" s="66"/>
      <c r="X2182" s="16"/>
      <c r="Y2182" s="66"/>
      <c r="Z2182" s="16"/>
      <c r="AA2182" s="66"/>
      <c r="AB2182" s="16"/>
      <c r="AC2182" s="66"/>
    </row>
    <row r="2183" spans="1:29" hidden="1" x14ac:dyDescent="0.3">
      <c r="A2183"/>
      <c r="E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3"/>
      <c r="R2183" s="17"/>
      <c r="S2183" s="11"/>
      <c r="T2183" s="17"/>
      <c r="V2183" s="16"/>
      <c r="W2183" s="66"/>
      <c r="X2183" s="16"/>
      <c r="Y2183" s="66"/>
      <c r="Z2183" s="16"/>
      <c r="AA2183" s="66"/>
      <c r="AB2183" s="16"/>
      <c r="AC2183" s="66"/>
    </row>
    <row r="2184" spans="1:29" hidden="1" x14ac:dyDescent="0.3">
      <c r="A2184"/>
      <c r="E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3"/>
      <c r="R2184" s="17"/>
      <c r="S2184" s="11"/>
      <c r="T2184" s="17"/>
      <c r="V2184" s="16"/>
      <c r="W2184" s="66"/>
      <c r="X2184" s="16"/>
      <c r="Y2184" s="66"/>
      <c r="Z2184" s="16"/>
      <c r="AA2184" s="66"/>
      <c r="AB2184" s="16"/>
      <c r="AC2184" s="66"/>
    </row>
    <row r="2185" spans="1:29" hidden="1" x14ac:dyDescent="0.3">
      <c r="A2185"/>
      <c r="E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3"/>
      <c r="R2185" s="17"/>
      <c r="S2185" s="11"/>
      <c r="T2185" s="17"/>
      <c r="V2185" s="16"/>
      <c r="W2185" s="66"/>
      <c r="X2185" s="16"/>
      <c r="Y2185" s="66"/>
      <c r="Z2185" s="16"/>
      <c r="AA2185" s="66"/>
      <c r="AB2185" s="16"/>
      <c r="AC2185" s="66"/>
    </row>
    <row r="2186" spans="1:29" hidden="1" x14ac:dyDescent="0.3">
      <c r="A2186"/>
      <c r="E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3"/>
      <c r="R2186" s="17"/>
      <c r="S2186" s="11"/>
      <c r="T2186" s="17"/>
      <c r="V2186" s="16"/>
      <c r="W2186" s="66"/>
      <c r="X2186" s="16"/>
      <c r="Y2186" s="66"/>
      <c r="Z2186" s="16"/>
      <c r="AA2186" s="66"/>
      <c r="AB2186" s="16"/>
      <c r="AC2186" s="66"/>
    </row>
    <row r="2187" spans="1:29" hidden="1" x14ac:dyDescent="0.3">
      <c r="A2187"/>
      <c r="E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3"/>
      <c r="R2187" s="17"/>
      <c r="S2187" s="11"/>
      <c r="T2187" s="17"/>
      <c r="V2187" s="16"/>
      <c r="W2187" s="66"/>
      <c r="X2187" s="16"/>
      <c r="Y2187" s="66"/>
      <c r="Z2187" s="16"/>
      <c r="AA2187" s="66"/>
      <c r="AB2187" s="16"/>
      <c r="AC2187" s="66"/>
    </row>
    <row r="2188" spans="1:29" hidden="1" x14ac:dyDescent="0.3">
      <c r="A2188"/>
      <c r="E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3"/>
      <c r="R2188" s="17"/>
      <c r="S2188" s="11"/>
      <c r="T2188" s="17"/>
      <c r="V2188" s="16"/>
      <c r="W2188" s="66"/>
      <c r="X2188" s="16"/>
      <c r="Y2188" s="66"/>
      <c r="Z2188" s="16"/>
      <c r="AA2188" s="66"/>
      <c r="AB2188" s="16"/>
      <c r="AC2188" s="66"/>
    </row>
    <row r="2189" spans="1:29" hidden="1" x14ac:dyDescent="0.3">
      <c r="A2189"/>
      <c r="E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3"/>
      <c r="R2189" s="17"/>
      <c r="S2189" s="11"/>
      <c r="T2189" s="17"/>
      <c r="V2189" s="16"/>
      <c r="W2189" s="66"/>
      <c r="X2189" s="16"/>
      <c r="Y2189" s="66"/>
      <c r="Z2189" s="16"/>
      <c r="AA2189" s="66"/>
      <c r="AB2189" s="16"/>
      <c r="AC2189" s="66"/>
    </row>
    <row r="2190" spans="1:29" hidden="1" x14ac:dyDescent="0.3">
      <c r="A2190"/>
      <c r="E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3"/>
      <c r="R2190" s="17"/>
      <c r="S2190" s="11"/>
      <c r="T2190" s="17"/>
      <c r="V2190" s="16"/>
      <c r="W2190" s="66"/>
      <c r="X2190" s="16"/>
      <c r="Y2190" s="66"/>
      <c r="Z2190" s="16"/>
      <c r="AA2190" s="66"/>
      <c r="AB2190" s="16"/>
      <c r="AC2190" s="66"/>
    </row>
    <row r="2191" spans="1:29" hidden="1" x14ac:dyDescent="0.3">
      <c r="A2191"/>
      <c r="E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3"/>
      <c r="R2191" s="17"/>
      <c r="S2191" s="11"/>
      <c r="T2191" s="17"/>
      <c r="V2191" s="16"/>
      <c r="W2191" s="66"/>
      <c r="X2191" s="16"/>
      <c r="Y2191" s="66"/>
      <c r="Z2191" s="16"/>
      <c r="AA2191" s="66"/>
      <c r="AB2191" s="16"/>
      <c r="AC2191" s="66"/>
    </row>
    <row r="2192" spans="1:29" hidden="1" x14ac:dyDescent="0.3">
      <c r="A2192"/>
      <c r="E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3"/>
      <c r="R2192" s="17"/>
      <c r="S2192" s="11"/>
      <c r="T2192" s="17"/>
      <c r="V2192" s="16"/>
      <c r="W2192" s="66"/>
      <c r="X2192" s="16"/>
      <c r="Y2192" s="66"/>
      <c r="Z2192" s="16"/>
      <c r="AA2192" s="66"/>
      <c r="AB2192" s="16"/>
      <c r="AC2192" s="66"/>
    </row>
    <row r="2193" spans="1:29" hidden="1" x14ac:dyDescent="0.3">
      <c r="A2193"/>
      <c r="E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3"/>
      <c r="R2193" s="17"/>
      <c r="S2193" s="11"/>
      <c r="T2193" s="17"/>
      <c r="V2193" s="16"/>
      <c r="W2193" s="66"/>
      <c r="X2193" s="16"/>
      <c r="Y2193" s="66"/>
      <c r="Z2193" s="16"/>
      <c r="AA2193" s="66"/>
      <c r="AB2193" s="16"/>
      <c r="AC2193" s="66"/>
    </row>
    <row r="2194" spans="1:29" hidden="1" x14ac:dyDescent="0.3">
      <c r="A2194"/>
      <c r="E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3"/>
      <c r="R2194" s="17"/>
      <c r="S2194" s="11"/>
      <c r="T2194" s="17"/>
      <c r="V2194" s="16"/>
      <c r="W2194" s="66"/>
      <c r="X2194" s="16"/>
      <c r="Y2194" s="66"/>
      <c r="Z2194" s="16"/>
      <c r="AA2194" s="66"/>
      <c r="AB2194" s="16"/>
      <c r="AC2194" s="66"/>
    </row>
    <row r="2195" spans="1:29" hidden="1" x14ac:dyDescent="0.3">
      <c r="A2195"/>
      <c r="E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3"/>
      <c r="R2195" s="17"/>
      <c r="S2195" s="11"/>
      <c r="T2195" s="17"/>
      <c r="V2195" s="16"/>
      <c r="W2195" s="66"/>
      <c r="X2195" s="16"/>
      <c r="Y2195" s="66"/>
      <c r="Z2195" s="16"/>
      <c r="AA2195" s="66"/>
      <c r="AB2195" s="16"/>
      <c r="AC2195" s="66"/>
    </row>
    <row r="2196" spans="1:29" hidden="1" x14ac:dyDescent="0.3">
      <c r="A2196"/>
      <c r="E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3"/>
      <c r="R2196" s="17"/>
      <c r="S2196" s="11"/>
      <c r="T2196" s="17"/>
      <c r="V2196" s="16"/>
      <c r="W2196" s="66"/>
      <c r="X2196" s="16"/>
      <c r="Y2196" s="66"/>
      <c r="Z2196" s="16"/>
      <c r="AA2196" s="66"/>
      <c r="AB2196" s="16"/>
      <c r="AC2196" s="66"/>
    </row>
    <row r="2197" spans="1:29" hidden="1" x14ac:dyDescent="0.3">
      <c r="A2197"/>
      <c r="E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3"/>
      <c r="R2197" s="17"/>
      <c r="S2197" s="11"/>
      <c r="T2197" s="17"/>
      <c r="V2197" s="16"/>
      <c r="W2197" s="66"/>
      <c r="X2197" s="16"/>
      <c r="Y2197" s="66"/>
      <c r="Z2197" s="16"/>
      <c r="AA2197" s="66"/>
      <c r="AB2197" s="16"/>
      <c r="AC2197" s="66"/>
    </row>
    <row r="2198" spans="1:29" hidden="1" x14ac:dyDescent="0.3">
      <c r="A2198"/>
      <c r="E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3"/>
      <c r="R2198" s="17"/>
      <c r="S2198" s="11"/>
      <c r="T2198" s="17"/>
      <c r="V2198" s="16"/>
      <c r="W2198" s="66"/>
      <c r="X2198" s="16"/>
      <c r="Y2198" s="66"/>
      <c r="Z2198" s="16"/>
      <c r="AA2198" s="66"/>
      <c r="AB2198" s="16"/>
      <c r="AC2198" s="66"/>
    </row>
    <row r="2199" spans="1:29" hidden="1" x14ac:dyDescent="0.3">
      <c r="A2199"/>
      <c r="E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3"/>
      <c r="R2199" s="17"/>
      <c r="S2199" s="11"/>
      <c r="T2199" s="17"/>
      <c r="V2199" s="16"/>
      <c r="W2199" s="66"/>
      <c r="X2199" s="16"/>
      <c r="Y2199" s="66"/>
      <c r="Z2199" s="16"/>
      <c r="AA2199" s="66"/>
      <c r="AB2199" s="16"/>
      <c r="AC2199" s="66"/>
    </row>
    <row r="2200" spans="1:29" hidden="1" x14ac:dyDescent="0.3">
      <c r="A2200"/>
      <c r="E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3"/>
      <c r="R2200" s="17"/>
      <c r="S2200" s="11"/>
      <c r="T2200" s="17"/>
      <c r="V2200" s="16"/>
      <c r="W2200" s="66"/>
      <c r="X2200" s="16"/>
      <c r="Y2200" s="66"/>
      <c r="Z2200" s="16"/>
      <c r="AA2200" s="66"/>
      <c r="AB2200" s="16"/>
      <c r="AC2200" s="66"/>
    </row>
    <row r="2201" spans="1:29" hidden="1" x14ac:dyDescent="0.3">
      <c r="A2201"/>
      <c r="E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3"/>
      <c r="R2201" s="17"/>
      <c r="S2201" s="11"/>
      <c r="T2201" s="17"/>
      <c r="V2201" s="16"/>
      <c r="W2201" s="66"/>
      <c r="X2201" s="16"/>
      <c r="Y2201" s="66"/>
      <c r="Z2201" s="16"/>
      <c r="AA2201" s="66"/>
      <c r="AB2201" s="16"/>
      <c r="AC2201" s="66"/>
    </row>
    <row r="2202" spans="1:29" hidden="1" x14ac:dyDescent="0.3">
      <c r="A2202"/>
      <c r="E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3"/>
      <c r="R2202" s="17"/>
      <c r="S2202" s="11"/>
      <c r="T2202" s="17"/>
      <c r="V2202" s="16"/>
      <c r="W2202" s="66"/>
      <c r="X2202" s="16"/>
      <c r="Y2202" s="66"/>
      <c r="Z2202" s="16"/>
      <c r="AA2202" s="66"/>
      <c r="AB2202" s="16"/>
      <c r="AC2202" s="66"/>
    </row>
    <row r="2203" spans="1:29" hidden="1" x14ac:dyDescent="0.3">
      <c r="A2203"/>
      <c r="E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3"/>
      <c r="R2203" s="17"/>
      <c r="S2203" s="11"/>
      <c r="T2203" s="17"/>
      <c r="V2203" s="16"/>
      <c r="W2203" s="66"/>
      <c r="X2203" s="16"/>
      <c r="Y2203" s="66"/>
      <c r="Z2203" s="16"/>
      <c r="AA2203" s="66"/>
      <c r="AB2203" s="16"/>
      <c r="AC2203" s="66"/>
    </row>
    <row r="2204" spans="1:29" hidden="1" x14ac:dyDescent="0.3">
      <c r="A2204"/>
      <c r="E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3"/>
      <c r="R2204" s="17"/>
      <c r="S2204" s="11"/>
      <c r="T2204" s="17"/>
      <c r="V2204" s="16"/>
      <c r="W2204" s="66"/>
      <c r="X2204" s="16"/>
      <c r="Y2204" s="66"/>
      <c r="Z2204" s="16"/>
      <c r="AA2204" s="66"/>
      <c r="AB2204" s="16"/>
      <c r="AC2204" s="66"/>
    </row>
    <row r="2205" spans="1:29" hidden="1" x14ac:dyDescent="0.3">
      <c r="A2205"/>
      <c r="E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3"/>
      <c r="R2205" s="17"/>
      <c r="S2205" s="11"/>
      <c r="T2205" s="17"/>
      <c r="V2205" s="16"/>
      <c r="W2205" s="66"/>
      <c r="X2205" s="16"/>
      <c r="Y2205" s="66"/>
      <c r="Z2205" s="16"/>
      <c r="AA2205" s="66"/>
      <c r="AB2205" s="16"/>
      <c r="AC2205" s="66"/>
    </row>
    <row r="2206" spans="1:29" hidden="1" x14ac:dyDescent="0.3">
      <c r="A2206"/>
      <c r="E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3"/>
      <c r="R2206" s="17"/>
      <c r="S2206" s="11"/>
      <c r="T2206" s="17"/>
      <c r="V2206" s="16"/>
      <c r="W2206" s="66"/>
      <c r="X2206" s="16"/>
      <c r="Y2206" s="66"/>
      <c r="Z2206" s="16"/>
      <c r="AA2206" s="66"/>
      <c r="AB2206" s="16"/>
      <c r="AC2206" s="66"/>
    </row>
    <row r="2207" spans="1:29" hidden="1" x14ac:dyDescent="0.3">
      <c r="A2207"/>
      <c r="E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3"/>
      <c r="R2207" s="17"/>
      <c r="S2207" s="11"/>
      <c r="T2207" s="17"/>
      <c r="V2207" s="16"/>
      <c r="W2207" s="66"/>
      <c r="X2207" s="16"/>
      <c r="Y2207" s="66"/>
      <c r="Z2207" s="16"/>
      <c r="AA2207" s="66"/>
      <c r="AB2207" s="16"/>
      <c r="AC2207" s="66"/>
    </row>
    <row r="2208" spans="1:29" hidden="1" x14ac:dyDescent="0.3">
      <c r="A2208"/>
      <c r="E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3"/>
      <c r="R2208" s="17"/>
      <c r="S2208" s="11"/>
      <c r="T2208" s="17"/>
      <c r="V2208" s="16"/>
      <c r="W2208" s="66"/>
      <c r="X2208" s="16"/>
      <c r="Y2208" s="66"/>
      <c r="Z2208" s="16"/>
      <c r="AA2208" s="66"/>
      <c r="AB2208" s="16"/>
      <c r="AC2208" s="66"/>
    </row>
    <row r="2209" spans="1:29" hidden="1" x14ac:dyDescent="0.3">
      <c r="A2209"/>
      <c r="E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3"/>
      <c r="R2209" s="17"/>
      <c r="S2209" s="11"/>
      <c r="T2209" s="17"/>
      <c r="V2209" s="16"/>
      <c r="W2209" s="66"/>
      <c r="X2209" s="16"/>
      <c r="Y2209" s="66"/>
      <c r="Z2209" s="16"/>
      <c r="AA2209" s="66"/>
      <c r="AB2209" s="16"/>
      <c r="AC2209" s="66"/>
    </row>
    <row r="2210" spans="1:29" hidden="1" x14ac:dyDescent="0.3">
      <c r="A2210"/>
      <c r="E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3"/>
      <c r="R2210" s="17"/>
      <c r="S2210" s="11"/>
      <c r="T2210" s="17"/>
      <c r="V2210" s="16"/>
      <c r="W2210" s="66"/>
      <c r="X2210" s="16"/>
      <c r="Y2210" s="66"/>
      <c r="Z2210" s="16"/>
      <c r="AA2210" s="66"/>
      <c r="AB2210" s="16"/>
      <c r="AC2210" s="66"/>
    </row>
    <row r="2211" spans="1:29" hidden="1" x14ac:dyDescent="0.3">
      <c r="A2211"/>
      <c r="E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3"/>
      <c r="R2211" s="17"/>
      <c r="S2211" s="11"/>
      <c r="T2211" s="17"/>
      <c r="V2211" s="16"/>
      <c r="W2211" s="66"/>
      <c r="X2211" s="16"/>
      <c r="Y2211" s="66"/>
      <c r="Z2211" s="16"/>
      <c r="AA2211" s="66"/>
      <c r="AB2211" s="16"/>
      <c r="AC2211" s="66"/>
    </row>
    <row r="2212" spans="1:29" hidden="1" x14ac:dyDescent="0.3">
      <c r="A2212"/>
      <c r="E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3"/>
      <c r="R2212" s="17"/>
      <c r="S2212" s="11"/>
      <c r="T2212" s="17"/>
      <c r="V2212" s="16"/>
      <c r="W2212" s="66"/>
      <c r="X2212" s="16"/>
      <c r="Y2212" s="66"/>
      <c r="Z2212" s="16"/>
      <c r="AA2212" s="66"/>
      <c r="AB2212" s="16"/>
      <c r="AC2212" s="66"/>
    </row>
    <row r="2213" spans="1:29" hidden="1" x14ac:dyDescent="0.3">
      <c r="A2213"/>
      <c r="E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3"/>
      <c r="R2213" s="17"/>
      <c r="S2213" s="11"/>
      <c r="T2213" s="17"/>
      <c r="V2213" s="16"/>
      <c r="W2213" s="66"/>
      <c r="X2213" s="16"/>
      <c r="Y2213" s="66"/>
      <c r="Z2213" s="16"/>
      <c r="AA2213" s="66"/>
      <c r="AB2213" s="16"/>
      <c r="AC2213" s="66"/>
    </row>
    <row r="2214" spans="1:29" hidden="1" x14ac:dyDescent="0.3">
      <c r="A2214"/>
      <c r="E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3"/>
      <c r="R2214" s="17"/>
      <c r="S2214" s="11"/>
      <c r="T2214" s="17"/>
      <c r="V2214" s="16"/>
      <c r="W2214" s="66"/>
      <c r="X2214" s="16"/>
      <c r="Y2214" s="66"/>
      <c r="Z2214" s="16"/>
      <c r="AA2214" s="66"/>
      <c r="AB2214" s="16"/>
      <c r="AC2214" s="66"/>
    </row>
    <row r="2215" spans="1:29" hidden="1" x14ac:dyDescent="0.3">
      <c r="A2215"/>
      <c r="E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3"/>
      <c r="R2215" s="17"/>
      <c r="S2215" s="11"/>
      <c r="T2215" s="17"/>
      <c r="V2215" s="16"/>
      <c r="W2215" s="66"/>
      <c r="X2215" s="16"/>
      <c r="Y2215" s="66"/>
      <c r="Z2215" s="16"/>
      <c r="AA2215" s="66"/>
      <c r="AB2215" s="16"/>
      <c r="AC2215" s="66"/>
    </row>
    <row r="2216" spans="1:29" hidden="1" x14ac:dyDescent="0.3">
      <c r="A2216"/>
      <c r="E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3"/>
      <c r="R2216" s="17"/>
      <c r="S2216" s="11"/>
      <c r="T2216" s="17"/>
      <c r="V2216" s="16"/>
      <c r="W2216" s="66"/>
      <c r="X2216" s="16"/>
      <c r="Y2216" s="66"/>
      <c r="Z2216" s="16"/>
      <c r="AA2216" s="66"/>
      <c r="AB2216" s="16"/>
      <c r="AC2216" s="66"/>
    </row>
    <row r="2217" spans="1:29" hidden="1" x14ac:dyDescent="0.3">
      <c r="A2217"/>
      <c r="E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3"/>
      <c r="R2217" s="17"/>
      <c r="S2217" s="11"/>
      <c r="T2217" s="17"/>
      <c r="V2217" s="16"/>
      <c r="W2217" s="66"/>
      <c r="X2217" s="16"/>
      <c r="Y2217" s="66"/>
      <c r="Z2217" s="16"/>
      <c r="AA2217" s="66"/>
      <c r="AB2217" s="16"/>
      <c r="AC2217" s="66"/>
    </row>
    <row r="2218" spans="1:29" hidden="1" x14ac:dyDescent="0.3">
      <c r="A2218"/>
      <c r="E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3"/>
      <c r="R2218" s="17"/>
      <c r="S2218" s="11"/>
      <c r="T2218" s="17"/>
      <c r="V2218" s="16"/>
      <c r="W2218" s="66"/>
      <c r="X2218" s="16"/>
      <c r="Y2218" s="66"/>
      <c r="Z2218" s="16"/>
      <c r="AA2218" s="66"/>
      <c r="AB2218" s="16"/>
      <c r="AC2218" s="66"/>
    </row>
    <row r="2219" spans="1:29" hidden="1" x14ac:dyDescent="0.3">
      <c r="A2219"/>
      <c r="E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3"/>
      <c r="R2219" s="17"/>
      <c r="S2219" s="11"/>
      <c r="T2219" s="17"/>
      <c r="V2219" s="16"/>
      <c r="W2219" s="66"/>
      <c r="X2219" s="16"/>
      <c r="Y2219" s="66"/>
      <c r="Z2219" s="16"/>
      <c r="AA2219" s="66"/>
      <c r="AB2219" s="16"/>
      <c r="AC2219" s="66"/>
    </row>
    <row r="2220" spans="1:29" hidden="1" x14ac:dyDescent="0.3">
      <c r="A2220"/>
      <c r="E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3"/>
      <c r="R2220" s="17"/>
      <c r="S2220" s="11"/>
      <c r="T2220" s="17"/>
      <c r="V2220" s="16"/>
      <c r="W2220" s="66"/>
      <c r="X2220" s="16"/>
      <c r="Y2220" s="66"/>
      <c r="Z2220" s="16"/>
      <c r="AA2220" s="66"/>
      <c r="AB2220" s="16"/>
      <c r="AC2220" s="66"/>
    </row>
    <row r="2221" spans="1:29" hidden="1" x14ac:dyDescent="0.3">
      <c r="A2221"/>
      <c r="E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3"/>
      <c r="R2221" s="17"/>
      <c r="S2221" s="11"/>
      <c r="T2221" s="17"/>
      <c r="V2221" s="16"/>
      <c r="W2221" s="66"/>
      <c r="X2221" s="16"/>
      <c r="Y2221" s="66"/>
      <c r="Z2221" s="16"/>
      <c r="AA2221" s="66"/>
      <c r="AB2221" s="16"/>
      <c r="AC2221" s="66"/>
    </row>
    <row r="2222" spans="1:29" hidden="1" x14ac:dyDescent="0.3">
      <c r="A2222"/>
      <c r="E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3"/>
      <c r="R2222" s="17"/>
      <c r="S2222" s="11"/>
      <c r="T2222" s="17"/>
      <c r="V2222" s="16"/>
      <c r="W2222" s="66"/>
      <c r="X2222" s="16"/>
      <c r="Y2222" s="66"/>
      <c r="Z2222" s="16"/>
      <c r="AA2222" s="66"/>
      <c r="AB2222" s="16"/>
      <c r="AC2222" s="66"/>
    </row>
    <row r="2223" spans="1:29" hidden="1" x14ac:dyDescent="0.3">
      <c r="A2223"/>
      <c r="E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3"/>
      <c r="R2223" s="17"/>
      <c r="S2223" s="11"/>
      <c r="T2223" s="17"/>
      <c r="V2223" s="16"/>
      <c r="W2223" s="66"/>
      <c r="X2223" s="16"/>
      <c r="Y2223" s="66"/>
      <c r="Z2223" s="16"/>
      <c r="AA2223" s="66"/>
      <c r="AB2223" s="16"/>
      <c r="AC2223" s="66"/>
    </row>
    <row r="2224" spans="1:29" hidden="1" x14ac:dyDescent="0.3">
      <c r="A2224"/>
      <c r="E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3"/>
      <c r="R2224" s="17"/>
      <c r="S2224" s="11"/>
      <c r="T2224" s="17"/>
      <c r="V2224" s="16"/>
      <c r="W2224" s="66"/>
      <c r="X2224" s="16"/>
      <c r="Y2224" s="66"/>
      <c r="Z2224" s="16"/>
      <c r="AA2224" s="66"/>
      <c r="AB2224" s="16"/>
      <c r="AC2224" s="66"/>
    </row>
    <row r="2225" spans="1:29" hidden="1" x14ac:dyDescent="0.3">
      <c r="A2225"/>
      <c r="E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3"/>
      <c r="R2225" s="17"/>
      <c r="S2225" s="11"/>
      <c r="T2225" s="17"/>
      <c r="V2225" s="16"/>
      <c r="W2225" s="66"/>
      <c r="X2225" s="16"/>
      <c r="Y2225" s="66"/>
      <c r="Z2225" s="16"/>
      <c r="AA2225" s="66"/>
      <c r="AB2225" s="16"/>
      <c r="AC2225" s="66"/>
    </row>
    <row r="2226" spans="1:29" hidden="1" x14ac:dyDescent="0.3">
      <c r="A2226"/>
      <c r="E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3"/>
      <c r="R2226" s="17"/>
      <c r="S2226" s="11"/>
      <c r="T2226" s="17"/>
      <c r="V2226" s="16"/>
      <c r="W2226" s="66"/>
      <c r="X2226" s="16"/>
      <c r="Y2226" s="66"/>
      <c r="Z2226" s="16"/>
      <c r="AA2226" s="66"/>
      <c r="AB2226" s="16"/>
      <c r="AC2226" s="66"/>
    </row>
    <row r="2227" spans="1:29" hidden="1" x14ac:dyDescent="0.3">
      <c r="A2227"/>
      <c r="E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3"/>
      <c r="R2227" s="17"/>
      <c r="S2227" s="11"/>
      <c r="T2227" s="17"/>
      <c r="V2227" s="16"/>
      <c r="W2227" s="66"/>
      <c r="X2227" s="16"/>
      <c r="Y2227" s="66"/>
      <c r="Z2227" s="16"/>
      <c r="AA2227" s="66"/>
      <c r="AB2227" s="16"/>
      <c r="AC2227" s="66"/>
    </row>
    <row r="2228" spans="1:29" hidden="1" x14ac:dyDescent="0.3">
      <c r="A2228"/>
      <c r="E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3"/>
      <c r="R2228" s="17"/>
      <c r="S2228" s="11"/>
      <c r="T2228" s="17"/>
      <c r="V2228" s="16"/>
      <c r="W2228" s="66"/>
      <c r="X2228" s="16"/>
      <c r="Y2228" s="66"/>
      <c r="Z2228" s="16"/>
      <c r="AA2228" s="66"/>
      <c r="AB2228" s="16"/>
      <c r="AC2228" s="66"/>
    </row>
    <row r="2229" spans="1:29" hidden="1" x14ac:dyDescent="0.3">
      <c r="A2229"/>
      <c r="E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3"/>
      <c r="R2229" s="17"/>
      <c r="S2229" s="11"/>
      <c r="T2229" s="17"/>
      <c r="V2229" s="16"/>
      <c r="W2229" s="66"/>
      <c r="X2229" s="16"/>
      <c r="Y2229" s="66"/>
      <c r="Z2229" s="16"/>
      <c r="AA2229" s="66"/>
      <c r="AB2229" s="16"/>
      <c r="AC2229" s="66"/>
    </row>
    <row r="2230" spans="1:29" hidden="1" x14ac:dyDescent="0.3">
      <c r="A2230"/>
      <c r="E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3"/>
      <c r="R2230" s="17"/>
      <c r="S2230" s="11"/>
      <c r="T2230" s="17"/>
      <c r="V2230" s="16"/>
      <c r="W2230" s="66"/>
      <c r="X2230" s="16"/>
      <c r="Y2230" s="66"/>
      <c r="Z2230" s="16"/>
      <c r="AA2230" s="66"/>
      <c r="AB2230" s="16"/>
      <c r="AC2230" s="66"/>
    </row>
    <row r="2231" spans="1:29" hidden="1" x14ac:dyDescent="0.3">
      <c r="A2231"/>
      <c r="E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3"/>
      <c r="R2231" s="17"/>
      <c r="S2231" s="11"/>
      <c r="T2231" s="17"/>
      <c r="V2231" s="16"/>
      <c r="W2231" s="66"/>
      <c r="X2231" s="16"/>
      <c r="Y2231" s="66"/>
      <c r="Z2231" s="16"/>
      <c r="AA2231" s="66"/>
      <c r="AB2231" s="16"/>
      <c r="AC2231" s="66"/>
    </row>
    <row r="2232" spans="1:29" hidden="1" x14ac:dyDescent="0.3">
      <c r="A2232"/>
      <c r="E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3"/>
      <c r="R2232" s="17"/>
      <c r="S2232" s="11"/>
      <c r="T2232" s="17"/>
      <c r="V2232" s="16"/>
      <c r="W2232" s="66"/>
      <c r="X2232" s="16"/>
      <c r="Y2232" s="66"/>
      <c r="Z2232" s="16"/>
      <c r="AA2232" s="66"/>
      <c r="AB2232" s="16"/>
      <c r="AC2232" s="66"/>
    </row>
    <row r="2233" spans="1:29" hidden="1" x14ac:dyDescent="0.3">
      <c r="A2233"/>
      <c r="E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3"/>
      <c r="R2233" s="17"/>
      <c r="S2233" s="11"/>
      <c r="T2233" s="17"/>
      <c r="V2233" s="16"/>
      <c r="W2233" s="66"/>
      <c r="X2233" s="16"/>
      <c r="Y2233" s="66"/>
      <c r="Z2233" s="16"/>
      <c r="AA2233" s="66"/>
      <c r="AB2233" s="16"/>
      <c r="AC2233" s="66"/>
    </row>
    <row r="2234" spans="1:29" hidden="1" x14ac:dyDescent="0.3">
      <c r="A2234"/>
      <c r="E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3"/>
      <c r="R2234" s="17"/>
      <c r="S2234" s="11"/>
      <c r="T2234" s="17"/>
      <c r="V2234" s="16"/>
      <c r="W2234" s="66"/>
      <c r="X2234" s="16"/>
      <c r="Y2234" s="66"/>
      <c r="Z2234" s="16"/>
      <c r="AA2234" s="66"/>
      <c r="AB2234" s="16"/>
      <c r="AC2234" s="66"/>
    </row>
    <row r="2235" spans="1:29" hidden="1" x14ac:dyDescent="0.3">
      <c r="A2235"/>
      <c r="E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3"/>
      <c r="R2235" s="17"/>
      <c r="S2235" s="11"/>
      <c r="T2235" s="17"/>
      <c r="V2235" s="16"/>
      <c r="W2235" s="66"/>
      <c r="X2235" s="16"/>
      <c r="Y2235" s="66"/>
      <c r="Z2235" s="16"/>
      <c r="AA2235" s="66"/>
      <c r="AB2235" s="16"/>
      <c r="AC2235" s="66"/>
    </row>
    <row r="2236" spans="1:29" hidden="1" x14ac:dyDescent="0.3">
      <c r="A2236"/>
      <c r="E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3"/>
      <c r="R2236" s="17"/>
      <c r="S2236" s="11"/>
      <c r="T2236" s="17"/>
      <c r="V2236" s="16"/>
      <c r="W2236" s="66"/>
      <c r="X2236" s="16"/>
      <c r="Y2236" s="66"/>
      <c r="Z2236" s="16"/>
      <c r="AA2236" s="66"/>
      <c r="AB2236" s="16"/>
      <c r="AC2236" s="66"/>
    </row>
    <row r="2237" spans="1:29" hidden="1" x14ac:dyDescent="0.3">
      <c r="A2237"/>
      <c r="E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3"/>
      <c r="R2237" s="17"/>
      <c r="S2237" s="11"/>
      <c r="T2237" s="17"/>
      <c r="V2237" s="16"/>
      <c r="W2237" s="66"/>
      <c r="X2237" s="16"/>
      <c r="Y2237" s="66"/>
      <c r="Z2237" s="16"/>
      <c r="AA2237" s="66"/>
      <c r="AB2237" s="16"/>
      <c r="AC2237" s="66"/>
    </row>
    <row r="2238" spans="1:29" hidden="1" x14ac:dyDescent="0.3">
      <c r="A2238"/>
      <c r="E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3"/>
      <c r="R2238" s="17"/>
      <c r="S2238" s="11"/>
      <c r="T2238" s="17"/>
      <c r="V2238" s="16"/>
      <c r="W2238" s="66"/>
      <c r="X2238" s="16"/>
      <c r="Y2238" s="66"/>
      <c r="Z2238" s="16"/>
      <c r="AA2238" s="66"/>
      <c r="AB2238" s="16"/>
      <c r="AC2238" s="66"/>
    </row>
    <row r="2239" spans="1:29" hidden="1" x14ac:dyDescent="0.3">
      <c r="A2239"/>
      <c r="E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3"/>
      <c r="R2239" s="17"/>
      <c r="S2239" s="11"/>
      <c r="T2239" s="17"/>
      <c r="V2239" s="16"/>
      <c r="W2239" s="66"/>
      <c r="X2239" s="16"/>
      <c r="Y2239" s="66"/>
      <c r="Z2239" s="16"/>
      <c r="AA2239" s="66"/>
      <c r="AB2239" s="16"/>
      <c r="AC2239" s="66"/>
    </row>
    <row r="2240" spans="1:29" hidden="1" x14ac:dyDescent="0.3">
      <c r="A2240"/>
      <c r="E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3"/>
      <c r="R2240" s="17"/>
      <c r="S2240" s="11"/>
      <c r="T2240" s="17"/>
      <c r="V2240" s="16"/>
      <c r="W2240" s="66"/>
      <c r="X2240" s="16"/>
      <c r="Y2240" s="66"/>
      <c r="Z2240" s="16"/>
      <c r="AA2240" s="66"/>
      <c r="AB2240" s="16"/>
      <c r="AC2240" s="66"/>
    </row>
    <row r="2241" spans="1:29" hidden="1" x14ac:dyDescent="0.3">
      <c r="A2241"/>
      <c r="E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3"/>
      <c r="R2241" s="17"/>
      <c r="S2241" s="11"/>
      <c r="T2241" s="17"/>
      <c r="V2241" s="16"/>
      <c r="W2241" s="66"/>
      <c r="X2241" s="16"/>
      <c r="Y2241" s="66"/>
      <c r="Z2241" s="16"/>
      <c r="AA2241" s="66"/>
      <c r="AB2241" s="16"/>
      <c r="AC2241" s="66"/>
    </row>
    <row r="2242" spans="1:29" hidden="1" x14ac:dyDescent="0.3">
      <c r="A2242"/>
      <c r="E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3"/>
      <c r="R2242" s="17"/>
      <c r="S2242" s="11"/>
      <c r="T2242" s="17"/>
      <c r="V2242" s="16"/>
      <c r="W2242" s="66"/>
      <c r="X2242" s="16"/>
      <c r="Y2242" s="66"/>
      <c r="Z2242" s="16"/>
      <c r="AA2242" s="66"/>
      <c r="AB2242" s="16"/>
      <c r="AC2242" s="66"/>
    </row>
    <row r="2243" spans="1:29" hidden="1" x14ac:dyDescent="0.3">
      <c r="A2243"/>
      <c r="E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3"/>
      <c r="R2243" s="17"/>
      <c r="S2243" s="11"/>
      <c r="T2243" s="17"/>
      <c r="V2243" s="16"/>
      <c r="W2243" s="66"/>
      <c r="X2243" s="16"/>
      <c r="Y2243" s="66"/>
      <c r="Z2243" s="16"/>
      <c r="AA2243" s="66"/>
      <c r="AB2243" s="16"/>
      <c r="AC2243" s="66"/>
    </row>
    <row r="2244" spans="1:29" hidden="1" x14ac:dyDescent="0.3">
      <c r="A2244"/>
      <c r="E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3"/>
      <c r="R2244" s="17"/>
      <c r="S2244" s="11"/>
      <c r="T2244" s="17"/>
      <c r="V2244" s="16"/>
      <c r="W2244" s="66"/>
      <c r="X2244" s="16"/>
      <c r="Y2244" s="66"/>
      <c r="Z2244" s="16"/>
      <c r="AA2244" s="66"/>
      <c r="AB2244" s="16"/>
      <c r="AC2244" s="66"/>
    </row>
    <row r="2245" spans="1:29" hidden="1" x14ac:dyDescent="0.3">
      <c r="A2245"/>
      <c r="E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3"/>
      <c r="R2245" s="17"/>
      <c r="S2245" s="11"/>
      <c r="T2245" s="17"/>
      <c r="V2245" s="16"/>
      <c r="W2245" s="66"/>
      <c r="X2245" s="16"/>
      <c r="Y2245" s="66"/>
      <c r="Z2245" s="16"/>
      <c r="AA2245" s="66"/>
      <c r="AB2245" s="16"/>
      <c r="AC2245" s="66"/>
    </row>
    <row r="2246" spans="1:29" hidden="1" x14ac:dyDescent="0.3">
      <c r="A2246"/>
      <c r="E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3"/>
      <c r="R2246" s="17"/>
      <c r="S2246" s="11"/>
      <c r="T2246" s="17"/>
      <c r="V2246" s="16"/>
      <c r="W2246" s="66"/>
      <c r="X2246" s="16"/>
      <c r="Y2246" s="66"/>
      <c r="Z2246" s="16"/>
      <c r="AA2246" s="66"/>
      <c r="AB2246" s="16"/>
      <c r="AC2246" s="66"/>
    </row>
    <row r="2247" spans="1:29" hidden="1" x14ac:dyDescent="0.3">
      <c r="A2247"/>
      <c r="E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3"/>
      <c r="R2247" s="17"/>
      <c r="S2247" s="11"/>
      <c r="T2247" s="17"/>
      <c r="V2247" s="16"/>
      <c r="W2247" s="66"/>
      <c r="X2247" s="16"/>
      <c r="Y2247" s="66"/>
      <c r="Z2247" s="16"/>
      <c r="AA2247" s="66"/>
      <c r="AB2247" s="16"/>
      <c r="AC2247" s="66"/>
    </row>
    <row r="2248" spans="1:29" hidden="1" x14ac:dyDescent="0.3">
      <c r="A2248"/>
      <c r="E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3"/>
      <c r="R2248" s="17"/>
      <c r="S2248" s="11"/>
      <c r="T2248" s="17"/>
      <c r="V2248" s="16"/>
      <c r="W2248" s="66"/>
      <c r="X2248" s="16"/>
      <c r="Y2248" s="66"/>
      <c r="Z2248" s="16"/>
      <c r="AA2248" s="66"/>
      <c r="AB2248" s="16"/>
      <c r="AC2248" s="66"/>
    </row>
    <row r="2249" spans="1:29" hidden="1" x14ac:dyDescent="0.3">
      <c r="A2249"/>
      <c r="E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3"/>
      <c r="R2249" s="17"/>
      <c r="S2249" s="11"/>
      <c r="T2249" s="17"/>
      <c r="V2249" s="16"/>
      <c r="W2249" s="66"/>
      <c r="X2249" s="16"/>
      <c r="Y2249" s="66"/>
      <c r="Z2249" s="16"/>
      <c r="AA2249" s="66"/>
      <c r="AB2249" s="16"/>
      <c r="AC2249" s="66"/>
    </row>
    <row r="2250" spans="1:29" hidden="1" x14ac:dyDescent="0.3">
      <c r="A2250"/>
      <c r="E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3"/>
      <c r="R2250" s="17"/>
      <c r="S2250" s="11"/>
      <c r="T2250" s="17"/>
      <c r="V2250" s="16"/>
      <c r="W2250" s="66"/>
      <c r="X2250" s="16"/>
      <c r="Y2250" s="66"/>
      <c r="Z2250" s="16"/>
      <c r="AA2250" s="66"/>
      <c r="AB2250" s="16"/>
      <c r="AC2250" s="66"/>
    </row>
    <row r="2251" spans="1:29" hidden="1" x14ac:dyDescent="0.3">
      <c r="A2251"/>
      <c r="E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3"/>
      <c r="R2251" s="17"/>
      <c r="S2251" s="11"/>
      <c r="T2251" s="17"/>
      <c r="V2251" s="16"/>
      <c r="W2251" s="66"/>
      <c r="X2251" s="16"/>
      <c r="Y2251" s="66"/>
      <c r="Z2251" s="16"/>
      <c r="AA2251" s="66"/>
      <c r="AB2251" s="16"/>
      <c r="AC2251" s="66"/>
    </row>
    <row r="2252" spans="1:29" hidden="1" x14ac:dyDescent="0.3">
      <c r="A2252"/>
      <c r="E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3"/>
      <c r="R2252" s="17"/>
      <c r="S2252" s="11"/>
      <c r="T2252" s="17"/>
      <c r="V2252" s="16"/>
      <c r="W2252" s="66"/>
      <c r="X2252" s="16"/>
      <c r="Y2252" s="66"/>
      <c r="Z2252" s="16"/>
      <c r="AA2252" s="66"/>
      <c r="AB2252" s="16"/>
      <c r="AC2252" s="66"/>
    </row>
    <row r="2253" spans="1:29" hidden="1" x14ac:dyDescent="0.3">
      <c r="A2253"/>
      <c r="E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3"/>
      <c r="R2253" s="17"/>
      <c r="S2253" s="11"/>
      <c r="T2253" s="17"/>
      <c r="V2253" s="16"/>
      <c r="W2253" s="66"/>
      <c r="X2253" s="16"/>
      <c r="Y2253" s="66"/>
      <c r="Z2253" s="16"/>
      <c r="AA2253" s="66"/>
      <c r="AB2253" s="16"/>
      <c r="AC2253" s="66"/>
    </row>
    <row r="2254" spans="1:29" hidden="1" x14ac:dyDescent="0.3">
      <c r="A2254"/>
      <c r="E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3"/>
      <c r="R2254" s="17"/>
      <c r="S2254" s="11"/>
      <c r="T2254" s="17"/>
      <c r="V2254" s="16"/>
      <c r="W2254" s="66"/>
      <c r="X2254" s="16"/>
      <c r="Y2254" s="66"/>
      <c r="Z2254" s="16"/>
      <c r="AA2254" s="66"/>
      <c r="AB2254" s="16"/>
      <c r="AC2254" s="66"/>
    </row>
    <row r="2255" spans="1:29" hidden="1" x14ac:dyDescent="0.3">
      <c r="A2255"/>
      <c r="E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3"/>
      <c r="R2255" s="17"/>
      <c r="S2255" s="11"/>
      <c r="T2255" s="17"/>
      <c r="V2255" s="16"/>
      <c r="W2255" s="66"/>
      <c r="X2255" s="16"/>
      <c r="Y2255" s="66"/>
      <c r="Z2255" s="16"/>
      <c r="AA2255" s="66"/>
      <c r="AB2255" s="16"/>
      <c r="AC2255" s="66"/>
    </row>
    <row r="2256" spans="1:29" hidden="1" x14ac:dyDescent="0.3">
      <c r="A2256"/>
      <c r="E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3"/>
      <c r="R2256" s="17"/>
      <c r="S2256" s="11"/>
      <c r="T2256" s="17"/>
      <c r="V2256" s="16"/>
      <c r="W2256" s="66"/>
      <c r="X2256" s="16"/>
      <c r="Y2256" s="66"/>
      <c r="Z2256" s="16"/>
      <c r="AA2256" s="66"/>
      <c r="AB2256" s="16"/>
      <c r="AC2256" s="66"/>
    </row>
    <row r="2257" spans="1:29" hidden="1" x14ac:dyDescent="0.3">
      <c r="A2257"/>
      <c r="E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3"/>
      <c r="R2257" s="17"/>
      <c r="S2257" s="11"/>
      <c r="T2257" s="17"/>
      <c r="V2257" s="16"/>
      <c r="W2257" s="66"/>
      <c r="X2257" s="16"/>
      <c r="Y2257" s="66"/>
      <c r="Z2257" s="16"/>
      <c r="AA2257" s="66"/>
      <c r="AB2257" s="16"/>
      <c r="AC2257" s="66"/>
    </row>
    <row r="2258" spans="1:29" hidden="1" x14ac:dyDescent="0.3">
      <c r="A2258"/>
      <c r="E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3"/>
      <c r="R2258" s="17"/>
      <c r="S2258" s="11"/>
      <c r="T2258" s="17"/>
      <c r="V2258" s="16"/>
      <c r="W2258" s="66"/>
      <c r="X2258" s="16"/>
      <c r="Y2258" s="66"/>
      <c r="Z2258" s="16"/>
      <c r="AA2258" s="66"/>
      <c r="AB2258" s="16"/>
      <c r="AC2258" s="66"/>
    </row>
    <row r="2259" spans="1:29" hidden="1" x14ac:dyDescent="0.3">
      <c r="A2259"/>
      <c r="E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3"/>
      <c r="R2259" s="17"/>
      <c r="S2259" s="11"/>
      <c r="T2259" s="17"/>
      <c r="V2259" s="16"/>
      <c r="W2259" s="66"/>
      <c r="X2259" s="16"/>
      <c r="Y2259" s="66"/>
      <c r="Z2259" s="16"/>
      <c r="AA2259" s="66"/>
      <c r="AB2259" s="16"/>
      <c r="AC2259" s="66"/>
    </row>
    <row r="2260" spans="1:29" hidden="1" x14ac:dyDescent="0.3">
      <c r="A2260"/>
      <c r="E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3"/>
      <c r="R2260" s="17"/>
      <c r="S2260" s="11"/>
      <c r="T2260" s="17"/>
      <c r="V2260" s="16"/>
      <c r="W2260" s="66"/>
      <c r="X2260" s="16"/>
      <c r="Y2260" s="66"/>
      <c r="Z2260" s="16"/>
      <c r="AA2260" s="66"/>
      <c r="AB2260" s="16"/>
      <c r="AC2260" s="66"/>
    </row>
    <row r="2261" spans="1:29" hidden="1" x14ac:dyDescent="0.3">
      <c r="A2261"/>
      <c r="E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3"/>
      <c r="R2261" s="17"/>
      <c r="S2261" s="11"/>
      <c r="T2261" s="17"/>
      <c r="V2261" s="16"/>
      <c r="W2261" s="66"/>
      <c r="X2261" s="16"/>
      <c r="Y2261" s="66"/>
      <c r="Z2261" s="16"/>
      <c r="AA2261" s="66"/>
      <c r="AB2261" s="16"/>
      <c r="AC2261" s="66"/>
    </row>
    <row r="2262" spans="1:29" hidden="1" x14ac:dyDescent="0.3">
      <c r="A2262"/>
      <c r="E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3"/>
      <c r="R2262" s="17"/>
      <c r="S2262" s="11"/>
      <c r="T2262" s="17"/>
      <c r="V2262" s="16"/>
      <c r="W2262" s="66"/>
      <c r="X2262" s="16"/>
      <c r="Y2262" s="66"/>
      <c r="Z2262" s="16"/>
      <c r="AA2262" s="66"/>
      <c r="AB2262" s="16"/>
      <c r="AC2262" s="66"/>
    </row>
    <row r="2263" spans="1:29" hidden="1" x14ac:dyDescent="0.3">
      <c r="A2263"/>
      <c r="E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3"/>
      <c r="R2263" s="17"/>
      <c r="S2263" s="11"/>
      <c r="T2263" s="17"/>
      <c r="V2263" s="16"/>
      <c r="W2263" s="66"/>
      <c r="X2263" s="16"/>
      <c r="Y2263" s="66"/>
      <c r="Z2263" s="16"/>
      <c r="AA2263" s="66"/>
      <c r="AB2263" s="16"/>
      <c r="AC2263" s="66"/>
    </row>
    <row r="2264" spans="1:29" hidden="1" x14ac:dyDescent="0.3">
      <c r="A2264"/>
      <c r="E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3"/>
      <c r="R2264" s="17"/>
      <c r="S2264" s="11"/>
      <c r="T2264" s="17"/>
      <c r="V2264" s="16"/>
      <c r="W2264" s="66"/>
      <c r="X2264" s="16"/>
      <c r="Y2264" s="66"/>
      <c r="Z2264" s="16"/>
      <c r="AA2264" s="66"/>
      <c r="AB2264" s="16"/>
      <c r="AC2264" s="66"/>
    </row>
    <row r="2265" spans="1:29" hidden="1" x14ac:dyDescent="0.3">
      <c r="A2265"/>
      <c r="E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3"/>
      <c r="R2265" s="17"/>
      <c r="S2265" s="11"/>
      <c r="T2265" s="17"/>
      <c r="V2265" s="16"/>
      <c r="W2265" s="66"/>
      <c r="X2265" s="16"/>
      <c r="Y2265" s="66"/>
      <c r="Z2265" s="16"/>
      <c r="AA2265" s="66"/>
      <c r="AB2265" s="16"/>
      <c r="AC2265" s="66"/>
    </row>
    <row r="2266" spans="1:29" hidden="1" x14ac:dyDescent="0.3">
      <c r="A2266"/>
      <c r="E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3"/>
      <c r="R2266" s="17"/>
      <c r="S2266" s="11"/>
      <c r="T2266" s="17"/>
      <c r="V2266" s="16"/>
      <c r="W2266" s="66"/>
      <c r="X2266" s="16"/>
      <c r="Y2266" s="66"/>
      <c r="Z2266" s="16"/>
      <c r="AA2266" s="66"/>
      <c r="AB2266" s="16"/>
      <c r="AC2266" s="66"/>
    </row>
    <row r="2267" spans="1:29" hidden="1" x14ac:dyDescent="0.3">
      <c r="A2267"/>
      <c r="E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3"/>
      <c r="R2267" s="17"/>
      <c r="S2267" s="11"/>
      <c r="T2267" s="17"/>
      <c r="V2267" s="16"/>
      <c r="W2267" s="66"/>
      <c r="X2267" s="16"/>
      <c r="Y2267" s="66"/>
      <c r="Z2267" s="16"/>
      <c r="AA2267" s="66"/>
      <c r="AB2267" s="16"/>
      <c r="AC2267" s="66"/>
    </row>
    <row r="2268" spans="1:29" hidden="1" x14ac:dyDescent="0.3">
      <c r="A2268"/>
      <c r="E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3"/>
      <c r="R2268" s="17"/>
      <c r="S2268" s="11"/>
      <c r="T2268" s="17"/>
      <c r="V2268" s="16"/>
      <c r="W2268" s="66"/>
      <c r="X2268" s="16"/>
      <c r="Y2268" s="66"/>
      <c r="Z2268" s="16"/>
      <c r="AA2268" s="66"/>
      <c r="AB2268" s="16"/>
      <c r="AC2268" s="66"/>
    </row>
    <row r="2269" spans="1:29" hidden="1" x14ac:dyDescent="0.3">
      <c r="A2269"/>
      <c r="E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3"/>
      <c r="R2269" s="17"/>
      <c r="S2269" s="11"/>
      <c r="T2269" s="17"/>
      <c r="V2269" s="16"/>
      <c r="W2269" s="66"/>
      <c r="X2269" s="16"/>
      <c r="Y2269" s="66"/>
      <c r="Z2269" s="16"/>
      <c r="AA2269" s="66"/>
      <c r="AB2269" s="16"/>
      <c r="AC2269" s="66"/>
    </row>
    <row r="2270" spans="1:29" hidden="1" x14ac:dyDescent="0.3">
      <c r="A2270"/>
      <c r="E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3"/>
      <c r="R2270" s="17"/>
      <c r="S2270" s="11"/>
      <c r="T2270" s="17"/>
      <c r="V2270" s="16"/>
      <c r="W2270" s="66"/>
      <c r="X2270" s="16"/>
      <c r="Y2270" s="66"/>
      <c r="Z2270" s="16"/>
      <c r="AA2270" s="66"/>
      <c r="AB2270" s="16"/>
      <c r="AC2270" s="66"/>
    </row>
    <row r="2271" spans="1:29" hidden="1" x14ac:dyDescent="0.3">
      <c r="A2271"/>
      <c r="E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3"/>
      <c r="R2271" s="17"/>
      <c r="S2271" s="11"/>
      <c r="T2271" s="17"/>
      <c r="V2271" s="16"/>
      <c r="W2271" s="66"/>
      <c r="X2271" s="16"/>
      <c r="Y2271" s="66"/>
      <c r="Z2271" s="16"/>
      <c r="AA2271" s="66"/>
      <c r="AB2271" s="16"/>
      <c r="AC2271" s="66"/>
    </row>
    <row r="2272" spans="1:29" hidden="1" x14ac:dyDescent="0.3">
      <c r="A2272"/>
      <c r="E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3"/>
      <c r="R2272" s="17"/>
      <c r="S2272" s="11"/>
      <c r="T2272" s="17"/>
      <c r="V2272" s="16"/>
      <c r="W2272" s="66"/>
      <c r="X2272" s="16"/>
      <c r="Y2272" s="66"/>
      <c r="Z2272" s="16"/>
      <c r="AA2272" s="66"/>
      <c r="AB2272" s="16"/>
      <c r="AC2272" s="66"/>
    </row>
    <row r="2273" spans="1:29" hidden="1" x14ac:dyDescent="0.3">
      <c r="A2273"/>
      <c r="E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3"/>
      <c r="R2273" s="17"/>
      <c r="S2273" s="11"/>
      <c r="T2273" s="17"/>
      <c r="V2273" s="16"/>
      <c r="W2273" s="66"/>
      <c r="X2273" s="16"/>
      <c r="Y2273" s="66"/>
      <c r="Z2273" s="16"/>
      <c r="AA2273" s="66"/>
      <c r="AB2273" s="16"/>
      <c r="AC2273" s="66"/>
    </row>
    <row r="2274" spans="1:29" hidden="1" x14ac:dyDescent="0.3">
      <c r="A2274"/>
      <c r="E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3"/>
      <c r="R2274" s="17"/>
      <c r="S2274" s="11"/>
      <c r="T2274" s="17"/>
      <c r="V2274" s="16"/>
      <c r="W2274" s="66"/>
      <c r="X2274" s="16"/>
      <c r="Y2274" s="66"/>
      <c r="Z2274" s="16"/>
      <c r="AA2274" s="66"/>
      <c r="AB2274" s="16"/>
      <c r="AC2274" s="66"/>
    </row>
    <row r="2275" spans="1:29" hidden="1" x14ac:dyDescent="0.3">
      <c r="A2275"/>
      <c r="E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3"/>
      <c r="R2275" s="17"/>
      <c r="S2275" s="11"/>
      <c r="T2275" s="17"/>
      <c r="V2275" s="16"/>
      <c r="W2275" s="66"/>
      <c r="X2275" s="16"/>
      <c r="Y2275" s="66"/>
      <c r="Z2275" s="16"/>
      <c r="AA2275" s="66"/>
      <c r="AB2275" s="16"/>
      <c r="AC2275" s="66"/>
    </row>
    <row r="2276" spans="1:29" hidden="1" x14ac:dyDescent="0.3">
      <c r="A2276"/>
      <c r="E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3"/>
      <c r="R2276" s="17"/>
      <c r="S2276" s="11"/>
      <c r="T2276" s="17"/>
      <c r="V2276" s="16"/>
      <c r="W2276" s="66"/>
      <c r="X2276" s="16"/>
      <c r="Y2276" s="66"/>
      <c r="Z2276" s="16"/>
      <c r="AA2276" s="66"/>
      <c r="AB2276" s="16"/>
      <c r="AC2276" s="66"/>
    </row>
    <row r="2277" spans="1:29" hidden="1" x14ac:dyDescent="0.3">
      <c r="A2277"/>
      <c r="E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3"/>
      <c r="R2277" s="17"/>
      <c r="S2277" s="11"/>
      <c r="T2277" s="17"/>
      <c r="V2277" s="16"/>
      <c r="W2277" s="66"/>
      <c r="X2277" s="16"/>
      <c r="Y2277" s="66"/>
      <c r="Z2277" s="16"/>
      <c r="AA2277" s="66"/>
      <c r="AB2277" s="16"/>
      <c r="AC2277" s="66"/>
    </row>
    <row r="2278" spans="1:29" hidden="1" x14ac:dyDescent="0.3">
      <c r="A2278"/>
      <c r="E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3"/>
      <c r="R2278" s="17"/>
      <c r="S2278" s="11"/>
      <c r="T2278" s="17"/>
      <c r="V2278" s="16"/>
      <c r="W2278" s="66"/>
      <c r="X2278" s="16"/>
      <c r="Y2278" s="66"/>
      <c r="Z2278" s="16"/>
      <c r="AA2278" s="66"/>
      <c r="AB2278" s="16"/>
      <c r="AC2278" s="66"/>
    </row>
    <row r="2279" spans="1:29" hidden="1" x14ac:dyDescent="0.3">
      <c r="A2279"/>
      <c r="E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3"/>
      <c r="R2279" s="17"/>
      <c r="S2279" s="11"/>
      <c r="T2279" s="17"/>
      <c r="V2279" s="16"/>
      <c r="W2279" s="66"/>
      <c r="X2279" s="16"/>
      <c r="Y2279" s="66"/>
      <c r="Z2279" s="16"/>
      <c r="AA2279" s="66"/>
      <c r="AB2279" s="16"/>
      <c r="AC2279" s="66"/>
    </row>
    <row r="2280" spans="1:29" hidden="1" x14ac:dyDescent="0.3">
      <c r="A2280"/>
      <c r="E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3"/>
      <c r="R2280" s="17"/>
      <c r="S2280" s="11"/>
      <c r="T2280" s="17"/>
      <c r="V2280" s="16"/>
      <c r="W2280" s="66"/>
      <c r="X2280" s="16"/>
      <c r="Y2280" s="66"/>
      <c r="Z2280" s="16"/>
      <c r="AA2280" s="66"/>
      <c r="AB2280" s="16"/>
      <c r="AC2280" s="66"/>
    </row>
    <row r="2281" spans="1:29" hidden="1" x14ac:dyDescent="0.3">
      <c r="A2281"/>
      <c r="E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3"/>
      <c r="R2281" s="17"/>
      <c r="S2281" s="11"/>
      <c r="T2281" s="17"/>
      <c r="V2281" s="16"/>
      <c r="W2281" s="66"/>
      <c r="X2281" s="16"/>
      <c r="Y2281" s="66"/>
      <c r="Z2281" s="16"/>
      <c r="AA2281" s="66"/>
      <c r="AB2281" s="16"/>
      <c r="AC2281" s="66"/>
    </row>
    <row r="2282" spans="1:29" hidden="1" x14ac:dyDescent="0.3">
      <c r="A2282"/>
      <c r="E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3"/>
      <c r="R2282" s="17"/>
      <c r="S2282" s="11"/>
      <c r="T2282" s="17"/>
      <c r="V2282" s="16"/>
      <c r="W2282" s="66"/>
      <c r="X2282" s="16"/>
      <c r="Y2282" s="66"/>
      <c r="Z2282" s="16"/>
      <c r="AA2282" s="66"/>
      <c r="AB2282" s="16"/>
      <c r="AC2282" s="66"/>
    </row>
    <row r="2283" spans="1:29" hidden="1" x14ac:dyDescent="0.3">
      <c r="A2283"/>
      <c r="E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3"/>
      <c r="R2283" s="17"/>
      <c r="S2283" s="11"/>
      <c r="T2283" s="17"/>
      <c r="V2283" s="16"/>
      <c r="W2283" s="66"/>
      <c r="X2283" s="16"/>
      <c r="Y2283" s="66"/>
      <c r="Z2283" s="16"/>
      <c r="AA2283" s="66"/>
      <c r="AB2283" s="16"/>
      <c r="AC2283" s="66"/>
    </row>
    <row r="2284" spans="1:29" hidden="1" x14ac:dyDescent="0.3">
      <c r="A2284"/>
      <c r="E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3"/>
      <c r="R2284" s="17"/>
      <c r="S2284" s="11"/>
      <c r="T2284" s="17"/>
      <c r="V2284" s="16"/>
      <c r="W2284" s="66"/>
      <c r="X2284" s="16"/>
      <c r="Y2284" s="66"/>
      <c r="Z2284" s="16"/>
      <c r="AA2284" s="66"/>
      <c r="AB2284" s="16"/>
      <c r="AC2284" s="66"/>
    </row>
    <row r="2285" spans="1:29" hidden="1" x14ac:dyDescent="0.3">
      <c r="A2285"/>
      <c r="E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3"/>
      <c r="R2285" s="17"/>
      <c r="S2285" s="11"/>
      <c r="T2285" s="17"/>
      <c r="V2285" s="16"/>
      <c r="W2285" s="66"/>
      <c r="X2285" s="16"/>
      <c r="Y2285" s="66"/>
      <c r="Z2285" s="16"/>
      <c r="AA2285" s="66"/>
      <c r="AB2285" s="16"/>
      <c r="AC2285" s="66"/>
    </row>
    <row r="2286" spans="1:29" hidden="1" x14ac:dyDescent="0.3">
      <c r="A2286"/>
      <c r="E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3"/>
      <c r="R2286" s="17"/>
      <c r="S2286" s="11"/>
      <c r="T2286" s="17"/>
      <c r="V2286" s="16"/>
      <c r="W2286" s="66"/>
      <c r="X2286" s="16"/>
      <c r="Y2286" s="66"/>
      <c r="Z2286" s="16"/>
      <c r="AA2286" s="66"/>
      <c r="AB2286" s="16"/>
      <c r="AC2286" s="66"/>
    </row>
    <row r="2287" spans="1:29" hidden="1" x14ac:dyDescent="0.3">
      <c r="A2287"/>
      <c r="E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3"/>
      <c r="R2287" s="17"/>
      <c r="S2287" s="11"/>
      <c r="T2287" s="17"/>
      <c r="V2287" s="16"/>
      <c r="W2287" s="66"/>
      <c r="X2287" s="16"/>
      <c r="Y2287" s="66"/>
      <c r="Z2287" s="16"/>
      <c r="AA2287" s="66"/>
      <c r="AB2287" s="16"/>
      <c r="AC2287" s="66"/>
    </row>
    <row r="2288" spans="1:29" hidden="1" x14ac:dyDescent="0.3">
      <c r="A2288"/>
      <c r="E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3"/>
      <c r="R2288" s="17"/>
      <c r="S2288" s="11"/>
      <c r="T2288" s="17"/>
      <c r="V2288" s="16"/>
      <c r="W2288" s="66"/>
      <c r="X2288" s="16"/>
      <c r="Y2288" s="66"/>
      <c r="Z2288" s="16"/>
      <c r="AA2288" s="66"/>
      <c r="AB2288" s="16"/>
      <c r="AC2288" s="66"/>
    </row>
    <row r="2289" spans="1:29" hidden="1" x14ac:dyDescent="0.3">
      <c r="A2289"/>
      <c r="E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3"/>
      <c r="R2289" s="17"/>
      <c r="S2289" s="11"/>
      <c r="T2289" s="17"/>
      <c r="V2289" s="16"/>
      <c r="W2289" s="66"/>
      <c r="X2289" s="16"/>
      <c r="Y2289" s="66"/>
      <c r="Z2289" s="16"/>
      <c r="AA2289" s="66"/>
      <c r="AB2289" s="16"/>
      <c r="AC2289" s="66"/>
    </row>
    <row r="2290" spans="1:29" hidden="1" x14ac:dyDescent="0.3">
      <c r="A2290"/>
      <c r="E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3"/>
      <c r="R2290" s="17"/>
      <c r="S2290" s="11"/>
      <c r="T2290" s="17"/>
      <c r="V2290" s="16"/>
      <c r="W2290" s="66"/>
      <c r="X2290" s="16"/>
      <c r="Y2290" s="66"/>
      <c r="Z2290" s="16"/>
      <c r="AA2290" s="66"/>
      <c r="AB2290" s="16"/>
      <c r="AC2290" s="66"/>
    </row>
    <row r="2291" spans="1:29" hidden="1" x14ac:dyDescent="0.3">
      <c r="A2291"/>
      <c r="E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3"/>
      <c r="R2291" s="17"/>
      <c r="S2291" s="11"/>
      <c r="T2291" s="17"/>
      <c r="V2291" s="16"/>
      <c r="W2291" s="66"/>
      <c r="X2291" s="16"/>
      <c r="Y2291" s="66"/>
      <c r="Z2291" s="16"/>
      <c r="AA2291" s="66"/>
      <c r="AB2291" s="16"/>
      <c r="AC2291" s="66"/>
    </row>
    <row r="2292" spans="1:29" hidden="1" x14ac:dyDescent="0.3">
      <c r="A2292"/>
      <c r="E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3"/>
      <c r="R2292" s="17"/>
      <c r="S2292" s="11"/>
      <c r="T2292" s="17"/>
      <c r="V2292" s="16"/>
      <c r="W2292" s="66"/>
      <c r="X2292" s="16"/>
      <c r="Y2292" s="66"/>
      <c r="Z2292" s="16"/>
      <c r="AA2292" s="66"/>
      <c r="AB2292" s="16"/>
      <c r="AC2292" s="66"/>
    </row>
    <row r="2293" spans="1:29" hidden="1" x14ac:dyDescent="0.3">
      <c r="A2293"/>
      <c r="E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3"/>
      <c r="R2293" s="17"/>
      <c r="S2293" s="11"/>
      <c r="T2293" s="17"/>
      <c r="V2293" s="16"/>
      <c r="W2293" s="66"/>
      <c r="X2293" s="16"/>
      <c r="Y2293" s="66"/>
      <c r="Z2293" s="16"/>
      <c r="AA2293" s="66"/>
      <c r="AB2293" s="16"/>
      <c r="AC2293" s="66"/>
    </row>
    <row r="2294" spans="1:29" hidden="1" x14ac:dyDescent="0.3">
      <c r="A2294"/>
      <c r="E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3"/>
      <c r="R2294" s="17"/>
      <c r="S2294" s="11"/>
      <c r="T2294" s="17"/>
      <c r="V2294" s="16"/>
      <c r="W2294" s="66"/>
      <c r="X2294" s="16"/>
      <c r="Y2294" s="66"/>
      <c r="Z2294" s="16"/>
      <c r="AA2294" s="66"/>
      <c r="AB2294" s="16"/>
      <c r="AC2294" s="66"/>
    </row>
    <row r="2295" spans="1:29" hidden="1" x14ac:dyDescent="0.3">
      <c r="A2295"/>
      <c r="E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3"/>
      <c r="R2295" s="17"/>
      <c r="S2295" s="11"/>
      <c r="T2295" s="17"/>
      <c r="V2295" s="16"/>
      <c r="W2295" s="66"/>
      <c r="X2295" s="16"/>
      <c r="Y2295" s="66"/>
      <c r="Z2295" s="16"/>
      <c r="AA2295" s="66"/>
      <c r="AB2295" s="16"/>
      <c r="AC2295" s="66"/>
    </row>
    <row r="2296" spans="1:29" hidden="1" x14ac:dyDescent="0.3">
      <c r="A2296"/>
      <c r="E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3"/>
      <c r="R2296" s="17"/>
      <c r="S2296" s="11"/>
      <c r="T2296" s="17"/>
      <c r="V2296" s="16"/>
      <c r="W2296" s="66"/>
      <c r="X2296" s="16"/>
      <c r="Y2296" s="66"/>
      <c r="Z2296" s="16"/>
      <c r="AA2296" s="66"/>
      <c r="AB2296" s="16"/>
      <c r="AC2296" s="66"/>
    </row>
    <row r="2297" spans="1:29" hidden="1" x14ac:dyDescent="0.3">
      <c r="A2297"/>
      <c r="E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3"/>
      <c r="R2297" s="17"/>
      <c r="S2297" s="11"/>
      <c r="T2297" s="17"/>
      <c r="V2297" s="16"/>
      <c r="W2297" s="66"/>
      <c r="X2297" s="16"/>
      <c r="Y2297" s="66"/>
      <c r="Z2297" s="16"/>
      <c r="AA2297" s="66"/>
      <c r="AB2297" s="16"/>
      <c r="AC2297" s="66"/>
    </row>
    <row r="2298" spans="1:29" hidden="1" x14ac:dyDescent="0.3">
      <c r="A2298"/>
      <c r="E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3"/>
      <c r="R2298" s="17"/>
      <c r="S2298" s="11"/>
      <c r="T2298" s="17"/>
      <c r="V2298" s="16"/>
      <c r="W2298" s="66"/>
      <c r="X2298" s="16"/>
      <c r="Y2298" s="66"/>
      <c r="Z2298" s="16"/>
      <c r="AA2298" s="66"/>
      <c r="AB2298" s="16"/>
      <c r="AC2298" s="66"/>
    </row>
    <row r="2299" spans="1:29" hidden="1" x14ac:dyDescent="0.3">
      <c r="A2299"/>
      <c r="E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3"/>
      <c r="R2299" s="17"/>
      <c r="S2299" s="11"/>
      <c r="T2299" s="17"/>
      <c r="V2299" s="16"/>
      <c r="W2299" s="66"/>
      <c r="X2299" s="16"/>
      <c r="Y2299" s="66"/>
      <c r="Z2299" s="16"/>
      <c r="AA2299" s="66"/>
      <c r="AB2299" s="16"/>
      <c r="AC2299" s="66"/>
    </row>
    <row r="2300" spans="1:29" hidden="1" x14ac:dyDescent="0.3">
      <c r="A2300"/>
      <c r="E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3"/>
      <c r="R2300" s="17"/>
      <c r="S2300" s="11"/>
      <c r="T2300" s="17"/>
      <c r="V2300" s="16"/>
      <c r="W2300" s="66"/>
      <c r="X2300" s="16"/>
      <c r="Y2300" s="66"/>
      <c r="Z2300" s="16"/>
      <c r="AA2300" s="66"/>
      <c r="AB2300" s="16"/>
      <c r="AC2300" s="66"/>
    </row>
    <row r="2301" spans="1:29" hidden="1" x14ac:dyDescent="0.3">
      <c r="A2301"/>
      <c r="E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3"/>
      <c r="R2301" s="17"/>
      <c r="S2301" s="11"/>
      <c r="T2301" s="17"/>
      <c r="V2301" s="16"/>
      <c r="W2301" s="66"/>
      <c r="X2301" s="16"/>
      <c r="Y2301" s="66"/>
      <c r="Z2301" s="16"/>
      <c r="AA2301" s="66"/>
      <c r="AB2301" s="16"/>
      <c r="AC2301" s="66"/>
    </row>
    <row r="2302" spans="1:29" hidden="1" x14ac:dyDescent="0.3">
      <c r="A2302"/>
      <c r="E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3"/>
      <c r="R2302" s="17"/>
      <c r="S2302" s="11"/>
      <c r="T2302" s="17"/>
      <c r="V2302" s="16"/>
      <c r="W2302" s="66"/>
      <c r="X2302" s="16"/>
      <c r="Y2302" s="66"/>
      <c r="Z2302" s="16"/>
      <c r="AA2302" s="66"/>
      <c r="AB2302" s="16"/>
      <c r="AC2302" s="66"/>
    </row>
    <row r="2303" spans="1:29" hidden="1" x14ac:dyDescent="0.3">
      <c r="A2303"/>
      <c r="E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3"/>
      <c r="R2303" s="17"/>
      <c r="S2303" s="11"/>
      <c r="T2303" s="17"/>
      <c r="V2303" s="16"/>
      <c r="W2303" s="66"/>
      <c r="X2303" s="16"/>
      <c r="Y2303" s="66"/>
      <c r="Z2303" s="16"/>
      <c r="AA2303" s="66"/>
      <c r="AB2303" s="16"/>
      <c r="AC2303" s="66"/>
    </row>
    <row r="2304" spans="1:29" hidden="1" x14ac:dyDescent="0.3">
      <c r="A2304"/>
      <c r="E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3"/>
      <c r="R2304" s="17"/>
      <c r="S2304" s="11"/>
      <c r="T2304" s="17"/>
      <c r="V2304" s="16"/>
      <c r="W2304" s="66"/>
      <c r="X2304" s="16"/>
      <c r="Y2304" s="66"/>
      <c r="Z2304" s="16"/>
      <c r="AA2304" s="66"/>
      <c r="AB2304" s="16"/>
      <c r="AC2304" s="66"/>
    </row>
    <row r="2305" spans="1:29" hidden="1" x14ac:dyDescent="0.3">
      <c r="A2305"/>
      <c r="E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3"/>
      <c r="R2305" s="17"/>
      <c r="S2305" s="11"/>
      <c r="T2305" s="17"/>
      <c r="V2305" s="16"/>
      <c r="W2305" s="66"/>
      <c r="X2305" s="16"/>
      <c r="Y2305" s="66"/>
      <c r="Z2305" s="16"/>
      <c r="AA2305" s="66"/>
      <c r="AB2305" s="16"/>
      <c r="AC2305" s="66"/>
    </row>
    <row r="2306" spans="1:29" hidden="1" x14ac:dyDescent="0.3">
      <c r="A2306"/>
      <c r="E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3"/>
      <c r="R2306" s="17"/>
      <c r="S2306" s="11"/>
      <c r="T2306" s="17"/>
      <c r="V2306" s="16"/>
      <c r="W2306" s="66"/>
      <c r="X2306" s="16"/>
      <c r="Y2306" s="66"/>
      <c r="Z2306" s="16"/>
      <c r="AA2306" s="66"/>
      <c r="AB2306" s="16"/>
      <c r="AC2306" s="66"/>
    </row>
    <row r="2307" spans="1:29" hidden="1" x14ac:dyDescent="0.3">
      <c r="A2307"/>
      <c r="E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3"/>
      <c r="R2307" s="17"/>
      <c r="S2307" s="11"/>
      <c r="T2307" s="17"/>
      <c r="V2307" s="16"/>
      <c r="W2307" s="66"/>
      <c r="X2307" s="16"/>
      <c r="Y2307" s="66"/>
      <c r="Z2307" s="16"/>
      <c r="AA2307" s="66"/>
      <c r="AB2307" s="16"/>
      <c r="AC2307" s="66"/>
    </row>
    <row r="2308" spans="1:29" hidden="1" x14ac:dyDescent="0.3">
      <c r="A2308"/>
      <c r="E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3"/>
      <c r="R2308" s="17"/>
      <c r="S2308" s="11"/>
      <c r="T2308" s="17"/>
      <c r="V2308" s="16"/>
      <c r="W2308" s="66"/>
      <c r="X2308" s="16"/>
      <c r="Y2308" s="66"/>
      <c r="Z2308" s="16"/>
      <c r="AA2308" s="66"/>
      <c r="AB2308" s="16"/>
      <c r="AC2308" s="66"/>
    </row>
    <row r="2309" spans="1:29" hidden="1" x14ac:dyDescent="0.3">
      <c r="A2309"/>
      <c r="E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3"/>
      <c r="R2309" s="17"/>
      <c r="S2309" s="11"/>
      <c r="T2309" s="17"/>
      <c r="V2309" s="16"/>
      <c r="W2309" s="66"/>
      <c r="X2309" s="16"/>
      <c r="Y2309" s="66"/>
      <c r="Z2309" s="16"/>
      <c r="AA2309" s="66"/>
      <c r="AB2309" s="16"/>
      <c r="AC2309" s="66"/>
    </row>
    <row r="2310" spans="1:29" hidden="1" x14ac:dyDescent="0.3">
      <c r="A2310"/>
      <c r="E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3"/>
      <c r="R2310" s="17"/>
      <c r="S2310" s="11"/>
      <c r="T2310" s="17"/>
      <c r="V2310" s="16"/>
      <c r="W2310" s="66"/>
      <c r="X2310" s="16"/>
      <c r="Y2310" s="66"/>
      <c r="Z2310" s="16"/>
      <c r="AA2310" s="66"/>
      <c r="AB2310" s="16"/>
      <c r="AC2310" s="66"/>
    </row>
    <row r="2311" spans="1:29" hidden="1" x14ac:dyDescent="0.3">
      <c r="A2311"/>
      <c r="E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3"/>
      <c r="R2311" s="17"/>
      <c r="S2311" s="11"/>
      <c r="T2311" s="17"/>
      <c r="V2311" s="16"/>
      <c r="W2311" s="66"/>
      <c r="X2311" s="16"/>
      <c r="Y2311" s="66"/>
      <c r="Z2311" s="16"/>
      <c r="AA2311" s="66"/>
      <c r="AB2311" s="16"/>
      <c r="AC2311" s="66"/>
    </row>
    <row r="2312" spans="1:29" hidden="1" x14ac:dyDescent="0.3">
      <c r="A2312"/>
      <c r="E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3"/>
      <c r="R2312" s="17"/>
      <c r="S2312" s="11"/>
      <c r="T2312" s="17"/>
      <c r="V2312" s="16"/>
      <c r="W2312" s="66"/>
      <c r="X2312" s="16"/>
      <c r="Y2312" s="66"/>
      <c r="Z2312" s="16"/>
      <c r="AA2312" s="66"/>
      <c r="AB2312" s="16"/>
      <c r="AC2312" s="66"/>
    </row>
    <row r="2313" spans="1:29" hidden="1" x14ac:dyDescent="0.3">
      <c r="A2313"/>
      <c r="E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3"/>
      <c r="R2313" s="17"/>
      <c r="S2313" s="11"/>
      <c r="T2313" s="17"/>
      <c r="V2313" s="16"/>
      <c r="W2313" s="66"/>
      <c r="X2313" s="16"/>
      <c r="Y2313" s="66"/>
      <c r="Z2313" s="16"/>
      <c r="AA2313" s="66"/>
      <c r="AB2313" s="16"/>
      <c r="AC2313" s="66"/>
    </row>
    <row r="2314" spans="1:29" hidden="1" x14ac:dyDescent="0.3">
      <c r="A2314"/>
      <c r="E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3"/>
      <c r="R2314" s="17"/>
      <c r="S2314" s="11"/>
      <c r="T2314" s="17"/>
      <c r="V2314" s="16"/>
      <c r="W2314" s="66"/>
      <c r="X2314" s="16"/>
      <c r="Y2314" s="66"/>
      <c r="Z2314" s="16"/>
      <c r="AA2314" s="66"/>
      <c r="AB2314" s="16"/>
      <c r="AC2314" s="66"/>
    </row>
    <row r="2315" spans="1:29" hidden="1" x14ac:dyDescent="0.3">
      <c r="A2315"/>
      <c r="E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3"/>
      <c r="R2315" s="17"/>
      <c r="S2315" s="11"/>
      <c r="T2315" s="17"/>
      <c r="V2315" s="16"/>
      <c r="W2315" s="66"/>
      <c r="X2315" s="16"/>
      <c r="Y2315" s="66"/>
      <c r="Z2315" s="16"/>
      <c r="AA2315" s="66"/>
      <c r="AB2315" s="16"/>
      <c r="AC2315" s="66"/>
    </row>
    <row r="2316" spans="1:29" hidden="1" x14ac:dyDescent="0.3">
      <c r="A2316"/>
      <c r="E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3"/>
      <c r="R2316" s="17"/>
      <c r="S2316" s="11"/>
      <c r="T2316" s="17"/>
      <c r="V2316" s="16"/>
      <c r="W2316" s="66"/>
      <c r="X2316" s="16"/>
      <c r="Y2316" s="66"/>
      <c r="Z2316" s="16"/>
      <c r="AA2316" s="66"/>
      <c r="AB2316" s="16"/>
      <c r="AC2316" s="66"/>
    </row>
    <row r="2317" spans="1:29" hidden="1" x14ac:dyDescent="0.3">
      <c r="A2317"/>
      <c r="E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3"/>
      <c r="R2317" s="17"/>
      <c r="S2317" s="11"/>
      <c r="T2317" s="17"/>
      <c r="V2317" s="16"/>
      <c r="W2317" s="66"/>
      <c r="X2317" s="16"/>
      <c r="Y2317" s="66"/>
      <c r="Z2317" s="16"/>
      <c r="AA2317" s="66"/>
      <c r="AB2317" s="16"/>
      <c r="AC2317" s="66"/>
    </row>
    <row r="2318" spans="1:29" hidden="1" x14ac:dyDescent="0.3">
      <c r="A2318"/>
      <c r="E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3"/>
      <c r="R2318" s="17"/>
      <c r="S2318" s="11"/>
      <c r="T2318" s="17"/>
      <c r="V2318" s="16"/>
      <c r="W2318" s="66"/>
      <c r="X2318" s="16"/>
      <c r="Y2318" s="66"/>
      <c r="Z2318" s="16"/>
      <c r="AA2318" s="66"/>
      <c r="AB2318" s="16"/>
      <c r="AC2318" s="66"/>
    </row>
    <row r="2319" spans="1:29" hidden="1" x14ac:dyDescent="0.3">
      <c r="A2319"/>
      <c r="E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3"/>
      <c r="R2319" s="17"/>
      <c r="S2319" s="11"/>
      <c r="T2319" s="17"/>
      <c r="V2319" s="16"/>
      <c r="W2319" s="66"/>
      <c r="X2319" s="16"/>
      <c r="Y2319" s="66"/>
      <c r="Z2319" s="16"/>
      <c r="AA2319" s="66"/>
      <c r="AB2319" s="16"/>
      <c r="AC2319" s="66"/>
    </row>
    <row r="2320" spans="1:29" hidden="1" x14ac:dyDescent="0.3">
      <c r="A2320"/>
      <c r="E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3"/>
      <c r="R2320" s="17"/>
      <c r="S2320" s="11"/>
      <c r="T2320" s="17"/>
      <c r="V2320" s="16"/>
      <c r="W2320" s="66"/>
      <c r="X2320" s="16"/>
      <c r="Y2320" s="66"/>
      <c r="Z2320" s="16"/>
      <c r="AA2320" s="66"/>
      <c r="AB2320" s="16"/>
      <c r="AC2320" s="66"/>
    </row>
    <row r="2321" spans="1:29" hidden="1" x14ac:dyDescent="0.3">
      <c r="A2321"/>
      <c r="E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3"/>
      <c r="R2321" s="17"/>
      <c r="S2321" s="11"/>
      <c r="T2321" s="17"/>
      <c r="V2321" s="16"/>
      <c r="W2321" s="66"/>
      <c r="X2321" s="16"/>
      <c r="Y2321" s="66"/>
      <c r="Z2321" s="16"/>
      <c r="AA2321" s="66"/>
      <c r="AB2321" s="16"/>
      <c r="AC2321" s="66"/>
    </row>
    <row r="2322" spans="1:29" hidden="1" x14ac:dyDescent="0.3">
      <c r="A2322"/>
      <c r="E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3"/>
      <c r="R2322" s="17"/>
      <c r="S2322" s="11"/>
      <c r="T2322" s="17"/>
      <c r="V2322" s="16"/>
      <c r="W2322" s="66"/>
      <c r="X2322" s="16"/>
      <c r="Y2322" s="66"/>
      <c r="Z2322" s="16"/>
      <c r="AA2322" s="66"/>
      <c r="AB2322" s="16"/>
      <c r="AC2322" s="66"/>
    </row>
    <row r="2323" spans="1:29" hidden="1" x14ac:dyDescent="0.3">
      <c r="A2323"/>
      <c r="E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3"/>
      <c r="R2323" s="17"/>
      <c r="S2323" s="11"/>
      <c r="T2323" s="17"/>
      <c r="V2323" s="16"/>
      <c r="W2323" s="66"/>
      <c r="X2323" s="16"/>
      <c r="Y2323" s="66"/>
      <c r="Z2323" s="16"/>
      <c r="AA2323" s="66"/>
      <c r="AB2323" s="16"/>
      <c r="AC2323" s="66"/>
    </row>
    <row r="2324" spans="1:29" hidden="1" x14ac:dyDescent="0.3">
      <c r="A2324"/>
      <c r="E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3"/>
      <c r="R2324" s="17"/>
      <c r="S2324" s="11"/>
      <c r="T2324" s="17"/>
      <c r="V2324" s="16"/>
      <c r="W2324" s="66"/>
      <c r="X2324" s="16"/>
      <c r="Y2324" s="66"/>
      <c r="Z2324" s="16"/>
      <c r="AA2324" s="66"/>
      <c r="AB2324" s="16"/>
      <c r="AC2324" s="66"/>
    </row>
    <row r="2325" spans="1:29" hidden="1" x14ac:dyDescent="0.3">
      <c r="A2325"/>
      <c r="E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3"/>
      <c r="R2325" s="17"/>
      <c r="S2325" s="11"/>
      <c r="T2325" s="17"/>
      <c r="V2325" s="16"/>
      <c r="W2325" s="66"/>
      <c r="X2325" s="16"/>
      <c r="Y2325" s="66"/>
      <c r="Z2325" s="16"/>
      <c r="AA2325" s="66"/>
      <c r="AB2325" s="16"/>
      <c r="AC2325" s="66"/>
    </row>
    <row r="2326" spans="1:29" hidden="1" x14ac:dyDescent="0.3">
      <c r="A2326"/>
      <c r="E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3"/>
      <c r="R2326" s="17"/>
      <c r="S2326" s="11"/>
      <c r="T2326" s="17"/>
      <c r="V2326" s="16"/>
      <c r="W2326" s="66"/>
      <c r="X2326" s="16"/>
      <c r="Y2326" s="66"/>
      <c r="Z2326" s="16"/>
      <c r="AA2326" s="66"/>
      <c r="AB2326" s="16"/>
      <c r="AC2326" s="66"/>
    </row>
    <row r="2327" spans="1:29" hidden="1" x14ac:dyDescent="0.3">
      <c r="A2327"/>
      <c r="E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3"/>
      <c r="R2327" s="17"/>
      <c r="S2327" s="11"/>
      <c r="T2327" s="17"/>
      <c r="V2327" s="16"/>
      <c r="W2327" s="66"/>
      <c r="X2327" s="16"/>
      <c r="Y2327" s="66"/>
      <c r="Z2327" s="16"/>
      <c r="AA2327" s="66"/>
      <c r="AB2327" s="16"/>
      <c r="AC2327" s="66"/>
    </row>
    <row r="2328" spans="1:29" hidden="1" x14ac:dyDescent="0.3">
      <c r="A2328"/>
      <c r="E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3"/>
      <c r="R2328" s="17"/>
      <c r="S2328" s="11"/>
      <c r="T2328" s="17"/>
      <c r="V2328" s="16"/>
      <c r="W2328" s="66"/>
      <c r="X2328" s="16"/>
      <c r="Y2328" s="66"/>
      <c r="Z2328" s="16"/>
      <c r="AA2328" s="66"/>
      <c r="AB2328" s="16"/>
      <c r="AC2328" s="66"/>
    </row>
    <row r="2329" spans="1:29" hidden="1" x14ac:dyDescent="0.3">
      <c r="A2329"/>
      <c r="E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3"/>
      <c r="R2329" s="17"/>
      <c r="S2329" s="11"/>
      <c r="T2329" s="17"/>
      <c r="V2329" s="16"/>
      <c r="W2329" s="66"/>
      <c r="X2329" s="16"/>
      <c r="Y2329" s="66"/>
      <c r="Z2329" s="16"/>
      <c r="AA2329" s="66"/>
      <c r="AB2329" s="16"/>
      <c r="AC2329" s="66"/>
    </row>
    <row r="2330" spans="1:29" hidden="1" x14ac:dyDescent="0.3">
      <c r="A2330"/>
      <c r="E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3"/>
      <c r="R2330" s="17"/>
      <c r="S2330" s="11"/>
      <c r="T2330" s="17"/>
      <c r="V2330" s="16"/>
      <c r="W2330" s="66"/>
      <c r="X2330" s="16"/>
      <c r="Y2330" s="66"/>
      <c r="Z2330" s="16"/>
      <c r="AA2330" s="66"/>
      <c r="AB2330" s="16"/>
      <c r="AC2330" s="66"/>
    </row>
    <row r="2331" spans="1:29" hidden="1" x14ac:dyDescent="0.3">
      <c r="A2331"/>
      <c r="E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3"/>
      <c r="R2331" s="17"/>
      <c r="S2331" s="11"/>
      <c r="T2331" s="17"/>
      <c r="V2331" s="16"/>
      <c r="W2331" s="66"/>
      <c r="X2331" s="16"/>
      <c r="Y2331" s="66"/>
      <c r="Z2331" s="16"/>
      <c r="AA2331" s="66"/>
      <c r="AB2331" s="16"/>
      <c r="AC2331" s="66"/>
    </row>
    <row r="2332" spans="1:29" hidden="1" x14ac:dyDescent="0.3">
      <c r="A2332"/>
      <c r="E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3"/>
      <c r="R2332" s="17"/>
      <c r="S2332" s="11"/>
      <c r="T2332" s="17"/>
      <c r="V2332" s="16"/>
      <c r="W2332" s="66"/>
      <c r="X2332" s="16"/>
      <c r="Y2332" s="66"/>
      <c r="Z2332" s="16"/>
      <c r="AA2332" s="66"/>
      <c r="AB2332" s="16"/>
      <c r="AC2332" s="66"/>
    </row>
    <row r="2333" spans="1:29" hidden="1" x14ac:dyDescent="0.3">
      <c r="A2333"/>
      <c r="E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3"/>
      <c r="R2333" s="17"/>
      <c r="S2333" s="11"/>
      <c r="T2333" s="17"/>
      <c r="V2333" s="16"/>
      <c r="W2333" s="66"/>
      <c r="X2333" s="16"/>
      <c r="Y2333" s="66"/>
      <c r="Z2333" s="16"/>
      <c r="AA2333" s="66"/>
      <c r="AB2333" s="16"/>
      <c r="AC2333" s="66"/>
    </row>
    <row r="2334" spans="1:29" hidden="1" x14ac:dyDescent="0.3">
      <c r="A2334"/>
      <c r="E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3"/>
      <c r="R2334" s="17"/>
      <c r="S2334" s="11"/>
      <c r="T2334" s="17"/>
      <c r="V2334" s="16"/>
      <c r="W2334" s="66"/>
      <c r="X2334" s="16"/>
      <c r="Y2334" s="66"/>
      <c r="Z2334" s="16"/>
      <c r="AA2334" s="66"/>
      <c r="AB2334" s="16"/>
      <c r="AC2334" s="66"/>
    </row>
    <row r="2335" spans="1:29" hidden="1" x14ac:dyDescent="0.3">
      <c r="A2335"/>
      <c r="E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3"/>
      <c r="R2335" s="17"/>
      <c r="S2335" s="11"/>
      <c r="T2335" s="17"/>
      <c r="V2335" s="16"/>
      <c r="W2335" s="66"/>
      <c r="X2335" s="16"/>
      <c r="Y2335" s="66"/>
      <c r="Z2335" s="16"/>
      <c r="AA2335" s="66"/>
      <c r="AB2335" s="16"/>
      <c r="AC2335" s="66"/>
    </row>
    <row r="2336" spans="1:29" hidden="1" x14ac:dyDescent="0.3">
      <c r="A2336"/>
      <c r="E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3"/>
      <c r="R2336" s="17"/>
      <c r="S2336" s="11"/>
      <c r="T2336" s="17"/>
      <c r="V2336" s="16"/>
      <c r="W2336" s="66"/>
      <c r="X2336" s="16"/>
      <c r="Y2336" s="66"/>
      <c r="Z2336" s="16"/>
      <c r="AA2336" s="66"/>
      <c r="AB2336" s="16"/>
      <c r="AC2336" s="66"/>
    </row>
    <row r="2337" spans="1:29" hidden="1" x14ac:dyDescent="0.3">
      <c r="A2337"/>
      <c r="E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3"/>
      <c r="R2337" s="17"/>
      <c r="S2337" s="11"/>
      <c r="T2337" s="17"/>
      <c r="V2337" s="16"/>
      <c r="W2337" s="66"/>
      <c r="X2337" s="16"/>
      <c r="Y2337" s="66"/>
      <c r="Z2337" s="16"/>
      <c r="AA2337" s="66"/>
      <c r="AB2337" s="16"/>
      <c r="AC2337" s="66"/>
    </row>
    <row r="2338" spans="1:29" hidden="1" x14ac:dyDescent="0.3">
      <c r="A2338"/>
      <c r="E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3"/>
      <c r="R2338" s="17"/>
      <c r="S2338" s="11"/>
      <c r="T2338" s="17"/>
      <c r="V2338" s="16"/>
      <c r="W2338" s="66"/>
      <c r="X2338" s="16"/>
      <c r="Y2338" s="66"/>
      <c r="Z2338" s="16"/>
      <c r="AA2338" s="66"/>
      <c r="AB2338" s="16"/>
      <c r="AC2338" s="66"/>
    </row>
    <row r="2339" spans="1:29" hidden="1" x14ac:dyDescent="0.3">
      <c r="A2339"/>
      <c r="E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3"/>
      <c r="R2339" s="17"/>
      <c r="S2339" s="11"/>
      <c r="T2339" s="17"/>
      <c r="V2339" s="16"/>
      <c r="W2339" s="66"/>
      <c r="X2339" s="16"/>
      <c r="Y2339" s="66"/>
      <c r="Z2339" s="16"/>
      <c r="AA2339" s="66"/>
      <c r="AB2339" s="16"/>
      <c r="AC2339" s="66"/>
    </row>
    <row r="2340" spans="1:29" hidden="1" x14ac:dyDescent="0.3">
      <c r="A2340"/>
      <c r="E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3"/>
      <c r="R2340" s="17"/>
      <c r="S2340" s="11"/>
      <c r="T2340" s="17"/>
      <c r="V2340" s="16"/>
      <c r="W2340" s="66"/>
      <c r="X2340" s="16"/>
      <c r="Y2340" s="66"/>
      <c r="Z2340" s="16"/>
      <c r="AA2340" s="66"/>
      <c r="AB2340" s="16"/>
      <c r="AC2340" s="66"/>
    </row>
    <row r="2341" spans="1:29" hidden="1" x14ac:dyDescent="0.3">
      <c r="A2341"/>
      <c r="E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3"/>
      <c r="R2341" s="17"/>
      <c r="S2341" s="11"/>
      <c r="T2341" s="17"/>
      <c r="V2341" s="16"/>
      <c r="W2341" s="66"/>
      <c r="X2341" s="16"/>
      <c r="Y2341" s="66"/>
      <c r="Z2341" s="16"/>
      <c r="AA2341" s="66"/>
      <c r="AB2341" s="16"/>
      <c r="AC2341" s="66"/>
    </row>
    <row r="2342" spans="1:29" hidden="1" x14ac:dyDescent="0.3">
      <c r="A2342"/>
      <c r="E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3"/>
      <c r="R2342" s="17"/>
      <c r="S2342" s="11"/>
      <c r="T2342" s="17"/>
      <c r="V2342" s="16"/>
      <c r="W2342" s="66"/>
      <c r="X2342" s="16"/>
      <c r="Y2342" s="66"/>
      <c r="Z2342" s="16"/>
      <c r="AA2342" s="66"/>
      <c r="AB2342" s="16"/>
      <c r="AC2342" s="66"/>
    </row>
    <row r="2343" spans="1:29" hidden="1" x14ac:dyDescent="0.3">
      <c r="A2343"/>
      <c r="E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3"/>
      <c r="R2343" s="17"/>
      <c r="S2343" s="11"/>
      <c r="T2343" s="17"/>
      <c r="V2343" s="16"/>
      <c r="W2343" s="66"/>
      <c r="X2343" s="16"/>
      <c r="Y2343" s="66"/>
      <c r="Z2343" s="16"/>
      <c r="AA2343" s="66"/>
      <c r="AB2343" s="16"/>
      <c r="AC2343" s="66"/>
    </row>
    <row r="2344" spans="1:29" hidden="1" x14ac:dyDescent="0.3">
      <c r="A2344"/>
      <c r="E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3"/>
      <c r="R2344" s="17"/>
      <c r="S2344" s="11"/>
      <c r="T2344" s="17"/>
      <c r="V2344" s="16"/>
      <c r="W2344" s="66"/>
      <c r="X2344" s="16"/>
      <c r="Y2344" s="66"/>
      <c r="Z2344" s="16"/>
      <c r="AA2344" s="66"/>
      <c r="AB2344" s="16"/>
      <c r="AC2344" s="66"/>
    </row>
    <row r="2345" spans="1:29" hidden="1" x14ac:dyDescent="0.3">
      <c r="A2345"/>
      <c r="E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3"/>
      <c r="R2345" s="17"/>
      <c r="S2345" s="11"/>
      <c r="T2345" s="17"/>
      <c r="V2345" s="16"/>
      <c r="W2345" s="66"/>
      <c r="X2345" s="16"/>
      <c r="Y2345" s="66"/>
      <c r="Z2345" s="16"/>
      <c r="AA2345" s="66"/>
      <c r="AB2345" s="16"/>
      <c r="AC2345" s="66"/>
    </row>
    <row r="2346" spans="1:29" hidden="1" x14ac:dyDescent="0.3">
      <c r="A2346"/>
      <c r="E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3"/>
      <c r="R2346" s="17"/>
      <c r="S2346" s="11"/>
      <c r="T2346" s="17"/>
      <c r="V2346" s="16"/>
      <c r="W2346" s="66"/>
      <c r="X2346" s="16"/>
      <c r="Y2346" s="66"/>
      <c r="Z2346" s="16"/>
      <c r="AA2346" s="66"/>
      <c r="AB2346" s="16"/>
      <c r="AC2346" s="66"/>
    </row>
    <row r="2347" spans="1:29" hidden="1" x14ac:dyDescent="0.3">
      <c r="A2347"/>
      <c r="E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3"/>
      <c r="R2347" s="17"/>
      <c r="S2347" s="11"/>
      <c r="T2347" s="17"/>
      <c r="V2347" s="16"/>
      <c r="W2347" s="66"/>
      <c r="X2347" s="16"/>
      <c r="Y2347" s="66"/>
      <c r="Z2347" s="16"/>
      <c r="AA2347" s="66"/>
      <c r="AB2347" s="16"/>
      <c r="AC2347" s="66"/>
    </row>
    <row r="2348" spans="1:29" hidden="1" x14ac:dyDescent="0.3">
      <c r="A2348"/>
      <c r="E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3"/>
      <c r="R2348" s="17"/>
      <c r="S2348" s="11"/>
      <c r="T2348" s="17"/>
      <c r="V2348" s="16"/>
      <c r="W2348" s="66"/>
      <c r="X2348" s="16"/>
      <c r="Y2348" s="66"/>
      <c r="Z2348" s="16"/>
      <c r="AA2348" s="66"/>
      <c r="AB2348" s="16"/>
      <c r="AC2348" s="66"/>
    </row>
    <row r="2349" spans="1:29" hidden="1" x14ac:dyDescent="0.3">
      <c r="A2349"/>
      <c r="E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3"/>
      <c r="R2349" s="17"/>
      <c r="S2349" s="11"/>
      <c r="T2349" s="17"/>
      <c r="V2349" s="16"/>
      <c r="W2349" s="66"/>
      <c r="X2349" s="16"/>
      <c r="Y2349" s="66"/>
      <c r="Z2349" s="16"/>
      <c r="AA2349" s="66"/>
      <c r="AB2349" s="16"/>
      <c r="AC2349" s="66"/>
    </row>
    <row r="2350" spans="1:29" hidden="1" x14ac:dyDescent="0.3">
      <c r="A2350"/>
      <c r="E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3"/>
      <c r="R2350" s="17"/>
      <c r="S2350" s="11"/>
      <c r="T2350" s="17"/>
      <c r="V2350" s="16"/>
      <c r="W2350" s="66"/>
      <c r="X2350" s="16"/>
      <c r="Y2350" s="66"/>
      <c r="Z2350" s="16"/>
      <c r="AA2350" s="66"/>
      <c r="AB2350" s="16"/>
      <c r="AC2350" s="66"/>
    </row>
    <row r="2351" spans="1:29" hidden="1" x14ac:dyDescent="0.3">
      <c r="A2351"/>
      <c r="E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3"/>
      <c r="R2351" s="17"/>
      <c r="S2351" s="11"/>
      <c r="T2351" s="17"/>
      <c r="V2351" s="16"/>
      <c r="W2351" s="66"/>
      <c r="X2351" s="16"/>
      <c r="Y2351" s="66"/>
      <c r="Z2351" s="16"/>
      <c r="AA2351" s="66"/>
      <c r="AB2351" s="16"/>
      <c r="AC2351" s="66"/>
    </row>
    <row r="2352" spans="1:29" hidden="1" x14ac:dyDescent="0.3">
      <c r="A2352"/>
      <c r="E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3"/>
      <c r="R2352" s="17"/>
      <c r="S2352" s="11"/>
      <c r="T2352" s="17"/>
      <c r="V2352" s="16"/>
      <c r="W2352" s="66"/>
      <c r="X2352" s="16"/>
      <c r="Y2352" s="66"/>
      <c r="Z2352" s="16"/>
      <c r="AA2352" s="66"/>
      <c r="AB2352" s="16"/>
      <c r="AC2352" s="66"/>
    </row>
    <row r="2353" spans="1:29" hidden="1" x14ac:dyDescent="0.3">
      <c r="A2353"/>
      <c r="E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3"/>
      <c r="R2353" s="17"/>
      <c r="S2353" s="11"/>
      <c r="T2353" s="17"/>
      <c r="V2353" s="16"/>
      <c r="W2353" s="66"/>
      <c r="X2353" s="16"/>
      <c r="Y2353" s="66"/>
      <c r="Z2353" s="16"/>
      <c r="AA2353" s="66"/>
      <c r="AB2353" s="16"/>
      <c r="AC2353" s="66"/>
    </row>
    <row r="2354" spans="1:29" hidden="1" x14ac:dyDescent="0.3">
      <c r="A2354"/>
      <c r="E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3"/>
      <c r="R2354" s="17"/>
      <c r="S2354" s="11"/>
      <c r="T2354" s="17"/>
      <c r="V2354" s="16"/>
      <c r="W2354" s="66"/>
      <c r="X2354" s="16"/>
      <c r="Y2354" s="66"/>
      <c r="Z2354" s="16"/>
      <c r="AA2354" s="66"/>
      <c r="AB2354" s="16"/>
      <c r="AC2354" s="66"/>
    </row>
    <row r="2355" spans="1:29" hidden="1" x14ac:dyDescent="0.3">
      <c r="A2355"/>
      <c r="E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3"/>
      <c r="R2355" s="17"/>
      <c r="S2355" s="11"/>
      <c r="T2355" s="17"/>
      <c r="V2355" s="16"/>
      <c r="W2355" s="66"/>
      <c r="X2355" s="16"/>
      <c r="Y2355" s="66"/>
      <c r="Z2355" s="16"/>
      <c r="AA2355" s="66"/>
      <c r="AB2355" s="16"/>
      <c r="AC2355" s="66"/>
    </row>
    <row r="2356" spans="1:29" hidden="1" x14ac:dyDescent="0.3">
      <c r="A2356"/>
      <c r="E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3"/>
      <c r="R2356" s="17"/>
      <c r="S2356" s="11"/>
      <c r="T2356" s="17"/>
      <c r="V2356" s="16"/>
      <c r="W2356" s="66"/>
      <c r="X2356" s="16"/>
      <c r="Y2356" s="66"/>
      <c r="Z2356" s="16"/>
      <c r="AA2356" s="66"/>
      <c r="AB2356" s="16"/>
      <c r="AC2356" s="66"/>
    </row>
    <row r="2357" spans="1:29" hidden="1" x14ac:dyDescent="0.3">
      <c r="A2357"/>
      <c r="E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3"/>
      <c r="R2357" s="17"/>
      <c r="S2357" s="11"/>
      <c r="T2357" s="17"/>
      <c r="V2357" s="16"/>
      <c r="W2357" s="66"/>
      <c r="X2357" s="16"/>
      <c r="Y2357" s="66"/>
      <c r="Z2357" s="16"/>
      <c r="AA2357" s="66"/>
      <c r="AB2357" s="16"/>
      <c r="AC2357" s="66"/>
    </row>
    <row r="2358" spans="1:29" hidden="1" x14ac:dyDescent="0.3">
      <c r="A2358"/>
      <c r="E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3"/>
      <c r="R2358" s="17"/>
      <c r="S2358" s="11"/>
      <c r="T2358" s="17"/>
      <c r="V2358" s="16"/>
      <c r="W2358" s="66"/>
      <c r="X2358" s="16"/>
      <c r="Y2358" s="66"/>
      <c r="Z2358" s="16"/>
      <c r="AA2358" s="66"/>
      <c r="AB2358" s="16"/>
      <c r="AC2358" s="66"/>
    </row>
    <row r="2359" spans="1:29" hidden="1" x14ac:dyDescent="0.3">
      <c r="A2359"/>
      <c r="E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3"/>
      <c r="R2359" s="17"/>
      <c r="S2359" s="11"/>
      <c r="T2359" s="17"/>
      <c r="V2359" s="16"/>
      <c r="W2359" s="66"/>
      <c r="X2359" s="16"/>
      <c r="Y2359" s="66"/>
      <c r="Z2359" s="16"/>
      <c r="AA2359" s="66"/>
      <c r="AB2359" s="16"/>
      <c r="AC2359" s="66"/>
    </row>
    <row r="2360" spans="1:29" hidden="1" x14ac:dyDescent="0.3">
      <c r="A2360"/>
      <c r="E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3"/>
      <c r="R2360" s="17"/>
      <c r="S2360" s="11"/>
      <c r="T2360" s="17"/>
      <c r="V2360" s="16"/>
      <c r="W2360" s="66"/>
      <c r="X2360" s="16"/>
      <c r="Y2360" s="66"/>
      <c r="Z2360" s="16"/>
      <c r="AA2360" s="66"/>
      <c r="AB2360" s="16"/>
      <c r="AC2360" s="66"/>
    </row>
    <row r="2361" spans="1:29" hidden="1" x14ac:dyDescent="0.3">
      <c r="A2361"/>
      <c r="E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3"/>
      <c r="R2361" s="17"/>
      <c r="S2361" s="11"/>
      <c r="T2361" s="17"/>
      <c r="V2361" s="16"/>
      <c r="W2361" s="66"/>
      <c r="X2361" s="16"/>
      <c r="Y2361" s="66"/>
      <c r="Z2361" s="16"/>
      <c r="AA2361" s="66"/>
      <c r="AB2361" s="16"/>
      <c r="AC2361" s="66"/>
    </row>
    <row r="2362" spans="1:29" hidden="1" x14ac:dyDescent="0.3">
      <c r="A2362"/>
      <c r="E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3"/>
      <c r="R2362" s="17"/>
      <c r="S2362" s="11"/>
      <c r="T2362" s="17"/>
      <c r="V2362" s="16"/>
      <c r="W2362" s="66"/>
      <c r="X2362" s="16"/>
      <c r="Y2362" s="66"/>
      <c r="Z2362" s="16"/>
      <c r="AA2362" s="66"/>
      <c r="AB2362" s="16"/>
      <c r="AC2362" s="66"/>
    </row>
    <row r="2363" spans="1:29" hidden="1" x14ac:dyDescent="0.3">
      <c r="A2363"/>
      <c r="E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3"/>
      <c r="R2363" s="17"/>
      <c r="S2363" s="11"/>
      <c r="T2363" s="17"/>
      <c r="V2363" s="16"/>
      <c r="W2363" s="66"/>
      <c r="X2363" s="16"/>
      <c r="Y2363" s="66"/>
      <c r="Z2363" s="16"/>
      <c r="AA2363" s="66"/>
      <c r="AB2363" s="16"/>
      <c r="AC2363" s="66"/>
    </row>
    <row r="2364" spans="1:29" hidden="1" x14ac:dyDescent="0.3">
      <c r="A2364"/>
      <c r="E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3"/>
      <c r="R2364" s="17"/>
      <c r="S2364" s="11"/>
      <c r="T2364" s="17"/>
      <c r="V2364" s="16"/>
      <c r="W2364" s="66"/>
      <c r="X2364" s="16"/>
      <c r="Y2364" s="66"/>
      <c r="Z2364" s="16"/>
      <c r="AA2364" s="66"/>
      <c r="AB2364" s="16"/>
      <c r="AC2364" s="66"/>
    </row>
    <row r="2365" spans="1:29" hidden="1" x14ac:dyDescent="0.3">
      <c r="A2365"/>
      <c r="E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3"/>
      <c r="R2365" s="17"/>
      <c r="S2365" s="11"/>
      <c r="T2365" s="17"/>
      <c r="V2365" s="16"/>
      <c r="W2365" s="66"/>
      <c r="X2365" s="16"/>
      <c r="Y2365" s="66"/>
      <c r="Z2365" s="16"/>
      <c r="AA2365" s="66"/>
      <c r="AB2365" s="16"/>
      <c r="AC2365" s="66"/>
    </row>
    <row r="2366" spans="1:29" hidden="1" x14ac:dyDescent="0.3">
      <c r="A2366"/>
      <c r="E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3"/>
      <c r="R2366" s="17"/>
      <c r="S2366" s="11"/>
      <c r="T2366" s="17"/>
      <c r="V2366" s="16"/>
      <c r="W2366" s="66"/>
      <c r="X2366" s="16"/>
      <c r="Y2366" s="66"/>
      <c r="Z2366" s="16"/>
      <c r="AA2366" s="66"/>
      <c r="AB2366" s="16"/>
      <c r="AC2366" s="66"/>
    </row>
    <row r="2367" spans="1:29" hidden="1" x14ac:dyDescent="0.3">
      <c r="A2367"/>
      <c r="E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3"/>
      <c r="R2367" s="17"/>
      <c r="S2367" s="11"/>
      <c r="T2367" s="17"/>
      <c r="V2367" s="16"/>
      <c r="W2367" s="66"/>
      <c r="X2367" s="16"/>
      <c r="Y2367" s="66"/>
      <c r="Z2367" s="16"/>
      <c r="AA2367" s="66"/>
      <c r="AB2367" s="16"/>
      <c r="AC2367" s="66"/>
    </row>
    <row r="2368" spans="1:29" hidden="1" x14ac:dyDescent="0.3">
      <c r="A2368"/>
      <c r="E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3"/>
      <c r="R2368" s="17"/>
      <c r="S2368" s="11"/>
      <c r="T2368" s="17"/>
      <c r="V2368" s="16"/>
      <c r="W2368" s="66"/>
      <c r="X2368" s="16"/>
      <c r="Y2368" s="66"/>
      <c r="Z2368" s="16"/>
      <c r="AA2368" s="66"/>
      <c r="AB2368" s="16"/>
      <c r="AC2368" s="66"/>
    </row>
    <row r="2369" spans="1:29" hidden="1" x14ac:dyDescent="0.3">
      <c r="A2369"/>
      <c r="E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3"/>
      <c r="R2369" s="17"/>
      <c r="S2369" s="11"/>
      <c r="T2369" s="17"/>
      <c r="V2369" s="16"/>
      <c r="W2369" s="66"/>
      <c r="X2369" s="16"/>
      <c r="Y2369" s="66"/>
      <c r="Z2369" s="16"/>
      <c r="AA2369" s="66"/>
      <c r="AB2369" s="16"/>
      <c r="AC2369" s="66"/>
    </row>
    <row r="2370" spans="1:29" hidden="1" x14ac:dyDescent="0.3">
      <c r="A2370"/>
      <c r="E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3"/>
      <c r="R2370" s="17"/>
      <c r="S2370" s="11"/>
      <c r="T2370" s="17"/>
      <c r="V2370" s="16"/>
      <c r="W2370" s="66"/>
      <c r="X2370" s="16"/>
      <c r="Y2370" s="66"/>
      <c r="Z2370" s="16"/>
      <c r="AA2370" s="66"/>
      <c r="AB2370" s="16"/>
      <c r="AC2370" s="66"/>
    </row>
    <row r="2371" spans="1:29" hidden="1" x14ac:dyDescent="0.3">
      <c r="A2371"/>
      <c r="E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3"/>
      <c r="R2371" s="17"/>
      <c r="S2371" s="11"/>
      <c r="T2371" s="17"/>
      <c r="V2371" s="16"/>
      <c r="W2371" s="66"/>
      <c r="X2371" s="16"/>
      <c r="Y2371" s="66"/>
      <c r="Z2371" s="16"/>
      <c r="AA2371" s="66"/>
      <c r="AB2371" s="16"/>
      <c r="AC2371" s="66"/>
    </row>
    <row r="2372" spans="1:29" hidden="1" x14ac:dyDescent="0.3">
      <c r="A2372"/>
      <c r="E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3"/>
      <c r="R2372" s="17"/>
      <c r="S2372" s="11"/>
      <c r="T2372" s="17"/>
      <c r="V2372" s="16"/>
      <c r="W2372" s="66"/>
      <c r="X2372" s="16"/>
      <c r="Y2372" s="66"/>
      <c r="Z2372" s="16"/>
      <c r="AA2372" s="66"/>
      <c r="AB2372" s="16"/>
      <c r="AC2372" s="66"/>
    </row>
    <row r="2373" spans="1:29" hidden="1" x14ac:dyDescent="0.3">
      <c r="A2373"/>
      <c r="E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3"/>
      <c r="R2373" s="17"/>
      <c r="S2373" s="11"/>
      <c r="T2373" s="17"/>
      <c r="V2373" s="16"/>
      <c r="W2373" s="66"/>
      <c r="X2373" s="16"/>
      <c r="Y2373" s="66"/>
      <c r="Z2373" s="16"/>
      <c r="AA2373" s="66"/>
      <c r="AB2373" s="16"/>
      <c r="AC2373" s="66"/>
    </row>
    <row r="2374" spans="1:29" hidden="1" x14ac:dyDescent="0.3">
      <c r="A2374"/>
      <c r="E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3"/>
      <c r="R2374" s="17"/>
      <c r="S2374" s="11"/>
      <c r="T2374" s="17"/>
      <c r="V2374" s="16"/>
      <c r="W2374" s="66"/>
      <c r="X2374" s="16"/>
      <c r="Y2374" s="66"/>
      <c r="Z2374" s="16"/>
      <c r="AA2374" s="66"/>
      <c r="AB2374" s="16"/>
      <c r="AC2374" s="66"/>
    </row>
    <row r="2375" spans="1:29" hidden="1" x14ac:dyDescent="0.3">
      <c r="A2375"/>
      <c r="E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3"/>
      <c r="R2375" s="17"/>
      <c r="S2375" s="11"/>
      <c r="T2375" s="17"/>
      <c r="V2375" s="16"/>
      <c r="W2375" s="66"/>
      <c r="X2375" s="16"/>
      <c r="Y2375" s="66"/>
      <c r="Z2375" s="16"/>
      <c r="AA2375" s="66"/>
      <c r="AB2375" s="16"/>
      <c r="AC2375" s="66"/>
    </row>
    <row r="2376" spans="1:29" hidden="1" x14ac:dyDescent="0.3">
      <c r="A2376"/>
      <c r="E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3"/>
      <c r="R2376" s="17"/>
      <c r="S2376" s="11"/>
      <c r="T2376" s="17"/>
      <c r="V2376" s="16"/>
      <c r="W2376" s="66"/>
      <c r="X2376" s="16"/>
      <c r="Y2376" s="66"/>
      <c r="Z2376" s="16"/>
      <c r="AA2376" s="66"/>
      <c r="AB2376" s="16"/>
      <c r="AC2376" s="66"/>
    </row>
    <row r="2377" spans="1:29" hidden="1" x14ac:dyDescent="0.3">
      <c r="A2377"/>
      <c r="E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3"/>
      <c r="R2377" s="17"/>
      <c r="S2377" s="11"/>
      <c r="T2377" s="17"/>
      <c r="V2377" s="16"/>
      <c r="W2377" s="66"/>
      <c r="X2377" s="16"/>
      <c r="Y2377" s="66"/>
      <c r="Z2377" s="16"/>
      <c r="AA2377" s="66"/>
      <c r="AB2377" s="16"/>
      <c r="AC2377" s="66"/>
    </row>
    <row r="2378" spans="1:29" hidden="1" x14ac:dyDescent="0.3">
      <c r="A2378"/>
      <c r="E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3"/>
      <c r="R2378" s="17"/>
      <c r="S2378" s="11"/>
      <c r="T2378" s="17"/>
      <c r="V2378" s="16"/>
      <c r="W2378" s="66"/>
      <c r="X2378" s="16"/>
      <c r="Y2378" s="66"/>
      <c r="Z2378" s="16"/>
      <c r="AA2378" s="66"/>
      <c r="AB2378" s="16"/>
      <c r="AC2378" s="66"/>
    </row>
    <row r="2379" spans="1:29" hidden="1" x14ac:dyDescent="0.3">
      <c r="A2379"/>
      <c r="E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3"/>
      <c r="R2379" s="17"/>
      <c r="S2379" s="11"/>
      <c r="T2379" s="17"/>
      <c r="V2379" s="16"/>
      <c r="W2379" s="66"/>
      <c r="X2379" s="16"/>
      <c r="Y2379" s="66"/>
      <c r="Z2379" s="16"/>
      <c r="AA2379" s="66"/>
      <c r="AB2379" s="16"/>
      <c r="AC2379" s="66"/>
    </row>
    <row r="2380" spans="1:29" hidden="1" x14ac:dyDescent="0.3">
      <c r="A2380"/>
      <c r="E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3"/>
      <c r="R2380" s="17"/>
      <c r="S2380" s="11"/>
      <c r="T2380" s="17"/>
      <c r="V2380" s="16"/>
      <c r="W2380" s="66"/>
      <c r="X2380" s="16"/>
      <c r="Y2380" s="66"/>
      <c r="Z2380" s="16"/>
      <c r="AA2380" s="66"/>
      <c r="AB2380" s="16"/>
      <c r="AC2380" s="66"/>
    </row>
    <row r="2381" spans="1:29" hidden="1" x14ac:dyDescent="0.3">
      <c r="A2381"/>
      <c r="E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3"/>
      <c r="R2381" s="17"/>
      <c r="S2381" s="11"/>
      <c r="T2381" s="17"/>
      <c r="V2381" s="16"/>
      <c r="W2381" s="66"/>
      <c r="X2381" s="16"/>
      <c r="Y2381" s="66"/>
      <c r="Z2381" s="16"/>
      <c r="AA2381" s="66"/>
      <c r="AB2381" s="16"/>
      <c r="AC2381" s="66"/>
    </row>
    <row r="2382" spans="1:29" hidden="1" x14ac:dyDescent="0.3">
      <c r="E238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13"/>
      <c r="R2382" s="17"/>
      <c r="S2382" s="2"/>
      <c r="T2382" s="17"/>
      <c r="V2382" s="16"/>
      <c r="W2382" s="15"/>
      <c r="X2382" s="16"/>
      <c r="Y2382" s="15"/>
      <c r="Z2382" s="16"/>
      <c r="AA2382" s="15"/>
      <c r="AB2382" s="16"/>
      <c r="AC2382" s="15"/>
    </row>
    <row r="2383" spans="1:29" hidden="1" x14ac:dyDescent="0.3">
      <c r="E2383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13"/>
      <c r="R2383" s="17"/>
      <c r="S2383" s="2"/>
      <c r="T2383" s="17"/>
      <c r="V2383" s="16"/>
      <c r="W2383" s="15"/>
      <c r="X2383" s="16"/>
      <c r="Y2383" s="15"/>
      <c r="Z2383" s="16"/>
      <c r="AA2383" s="15"/>
      <c r="AB2383" s="16"/>
      <c r="AC2383" s="15"/>
    </row>
    <row r="2384" spans="1:29" hidden="1" x14ac:dyDescent="0.3">
      <c r="E2384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13"/>
      <c r="R2384" s="17"/>
      <c r="S2384" s="2"/>
      <c r="T2384" s="17"/>
      <c r="V2384" s="16"/>
      <c r="W2384" s="15"/>
      <c r="X2384" s="16"/>
      <c r="Y2384" s="15"/>
      <c r="Z2384" s="16"/>
      <c r="AA2384" s="15"/>
      <c r="AB2384" s="16"/>
      <c r="AC2384" s="15"/>
    </row>
    <row r="2385" spans="5:29" hidden="1" x14ac:dyDescent="0.3">
      <c r="E2385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13"/>
      <c r="R2385" s="17"/>
      <c r="S2385" s="2"/>
      <c r="T2385" s="17"/>
      <c r="V2385" s="16"/>
      <c r="W2385" s="15"/>
      <c r="X2385" s="16"/>
      <c r="Y2385" s="15"/>
      <c r="Z2385" s="16"/>
      <c r="AA2385" s="15"/>
      <c r="AB2385" s="16"/>
      <c r="AC2385" s="15"/>
    </row>
    <row r="2386" spans="5:29" hidden="1" x14ac:dyDescent="0.3">
      <c r="E2386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13"/>
      <c r="R2386" s="17"/>
      <c r="S2386" s="2"/>
      <c r="T2386" s="17"/>
      <c r="V2386" s="16"/>
      <c r="W2386" s="15"/>
      <c r="X2386" s="16"/>
      <c r="Y2386" s="15"/>
      <c r="Z2386" s="16"/>
      <c r="AA2386" s="15"/>
      <c r="AB2386" s="16"/>
      <c r="AC2386" s="15"/>
    </row>
    <row r="2387" spans="5:29" hidden="1" x14ac:dyDescent="0.3">
      <c r="E2387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13"/>
      <c r="R2387" s="17"/>
      <c r="S2387" s="2"/>
      <c r="T2387" s="17"/>
      <c r="V2387" s="16"/>
      <c r="W2387" s="15"/>
      <c r="X2387" s="16"/>
      <c r="Y2387" s="15"/>
      <c r="Z2387" s="16"/>
      <c r="AA2387" s="15"/>
      <c r="AB2387" s="16"/>
      <c r="AC2387" s="15"/>
    </row>
    <row r="2388" spans="5:29" hidden="1" x14ac:dyDescent="0.3">
      <c r="E2388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13"/>
      <c r="R2388" s="17"/>
      <c r="S2388" s="2"/>
      <c r="T2388" s="17"/>
      <c r="V2388" s="16"/>
      <c r="W2388" s="15"/>
      <c r="X2388" s="16"/>
      <c r="Y2388" s="15"/>
      <c r="Z2388" s="16"/>
      <c r="AA2388" s="15"/>
      <c r="AB2388" s="16"/>
      <c r="AC2388" s="15"/>
    </row>
    <row r="2389" spans="5:29" hidden="1" x14ac:dyDescent="0.3">
      <c r="E2389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13"/>
      <c r="R2389" s="17"/>
      <c r="S2389" s="2"/>
      <c r="T2389" s="17"/>
      <c r="V2389" s="16"/>
      <c r="W2389" s="15"/>
      <c r="X2389" s="16"/>
      <c r="Y2389" s="15"/>
      <c r="Z2389" s="16"/>
      <c r="AA2389" s="15"/>
      <c r="AB2389" s="16"/>
      <c r="AC2389" s="15"/>
    </row>
    <row r="2390" spans="5:29" hidden="1" x14ac:dyDescent="0.3">
      <c r="E2390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13"/>
      <c r="R2390" s="17"/>
      <c r="S2390" s="2"/>
      <c r="T2390" s="17"/>
      <c r="V2390" s="16"/>
      <c r="W2390" s="15"/>
      <c r="X2390" s="16"/>
      <c r="Y2390" s="15"/>
      <c r="Z2390" s="16"/>
      <c r="AA2390" s="15"/>
      <c r="AB2390" s="16"/>
      <c r="AC2390" s="15"/>
    </row>
    <row r="2391" spans="5:29" hidden="1" x14ac:dyDescent="0.3">
      <c r="E2391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13"/>
      <c r="R2391" s="17"/>
      <c r="S2391" s="2"/>
      <c r="T2391" s="17"/>
      <c r="V2391" s="16"/>
      <c r="W2391" s="15"/>
      <c r="X2391" s="16"/>
      <c r="Y2391" s="15"/>
      <c r="Z2391" s="16"/>
      <c r="AA2391" s="15"/>
      <c r="AB2391" s="16"/>
      <c r="AC2391" s="15"/>
    </row>
    <row r="2392" spans="5:29" hidden="1" x14ac:dyDescent="0.3">
      <c r="E239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13"/>
      <c r="R2392" s="17"/>
      <c r="S2392" s="2"/>
      <c r="T2392" s="17"/>
      <c r="V2392" s="16"/>
      <c r="W2392" s="15"/>
      <c r="X2392" s="16"/>
      <c r="Y2392" s="15"/>
      <c r="Z2392" s="16"/>
      <c r="AA2392" s="15"/>
      <c r="AB2392" s="16"/>
      <c r="AC2392" s="15"/>
    </row>
    <row r="2393" spans="5:29" hidden="1" x14ac:dyDescent="0.3">
      <c r="E2393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13"/>
      <c r="R2393" s="17"/>
      <c r="S2393" s="2"/>
      <c r="T2393" s="17"/>
      <c r="V2393" s="16"/>
      <c r="W2393" s="15"/>
      <c r="X2393" s="16"/>
      <c r="Y2393" s="15"/>
      <c r="Z2393" s="16"/>
      <c r="AA2393" s="15"/>
      <c r="AB2393" s="16"/>
      <c r="AC2393" s="15"/>
    </row>
    <row r="2394" spans="5:29" hidden="1" x14ac:dyDescent="0.3">
      <c r="E2394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13"/>
      <c r="R2394" s="17"/>
      <c r="S2394" s="2"/>
      <c r="T2394" s="17"/>
      <c r="V2394" s="16"/>
      <c r="W2394" s="15"/>
      <c r="X2394" s="16"/>
      <c r="Y2394" s="15"/>
      <c r="Z2394" s="16"/>
      <c r="AA2394" s="15"/>
      <c r="AB2394" s="16"/>
      <c r="AC2394" s="15"/>
    </row>
    <row r="2395" spans="5:29" hidden="1" x14ac:dyDescent="0.3">
      <c r="E2395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13"/>
      <c r="R2395" s="17"/>
      <c r="S2395" s="2"/>
      <c r="T2395" s="17"/>
      <c r="V2395" s="16"/>
      <c r="W2395" s="15"/>
      <c r="X2395" s="16"/>
      <c r="Y2395" s="15"/>
      <c r="Z2395" s="16"/>
      <c r="AA2395" s="15"/>
      <c r="AB2395" s="16"/>
      <c r="AC2395" s="15"/>
    </row>
    <row r="2396" spans="5:29" hidden="1" x14ac:dyDescent="0.3">
      <c r="E2396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13"/>
      <c r="R2396" s="17"/>
      <c r="S2396" s="2"/>
      <c r="T2396" s="17"/>
      <c r="V2396" s="16"/>
      <c r="W2396" s="15"/>
      <c r="X2396" s="16"/>
      <c r="Y2396" s="15"/>
      <c r="Z2396" s="16"/>
      <c r="AA2396" s="15"/>
      <c r="AB2396" s="16"/>
      <c r="AC2396" s="15"/>
    </row>
    <row r="2397" spans="5:29" hidden="1" x14ac:dyDescent="0.3">
      <c r="E2397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13"/>
      <c r="R2397" s="17"/>
      <c r="S2397" s="2"/>
      <c r="T2397" s="17"/>
      <c r="V2397" s="16"/>
      <c r="W2397" s="15"/>
      <c r="X2397" s="16"/>
      <c r="Y2397" s="15"/>
      <c r="Z2397" s="16"/>
      <c r="AA2397" s="15"/>
      <c r="AB2397" s="16"/>
      <c r="AC2397" s="15"/>
    </row>
    <row r="2398" spans="5:29" hidden="1" x14ac:dyDescent="0.3">
      <c r="E2398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13"/>
      <c r="R2398" s="17"/>
      <c r="S2398" s="2"/>
      <c r="T2398" s="17"/>
      <c r="V2398" s="16"/>
      <c r="W2398" s="15"/>
      <c r="X2398" s="16"/>
      <c r="Y2398" s="15"/>
      <c r="Z2398" s="16"/>
      <c r="AA2398" s="15"/>
      <c r="AB2398" s="16"/>
      <c r="AC2398" s="15"/>
    </row>
    <row r="2399" spans="5:29" hidden="1" x14ac:dyDescent="0.3">
      <c r="E2399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13"/>
      <c r="R2399" s="17"/>
      <c r="S2399" s="2"/>
      <c r="T2399" s="17"/>
      <c r="V2399" s="16"/>
      <c r="W2399" s="15"/>
      <c r="X2399" s="16"/>
      <c r="Y2399" s="15"/>
      <c r="Z2399" s="16"/>
      <c r="AA2399" s="15"/>
      <c r="AB2399" s="16"/>
      <c r="AC2399" s="15"/>
    </row>
    <row r="2400" spans="5:29" hidden="1" x14ac:dyDescent="0.3">
      <c r="E2400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13"/>
      <c r="R2400" s="17"/>
      <c r="S2400" s="2"/>
      <c r="T2400" s="17"/>
      <c r="V2400" s="16"/>
      <c r="W2400" s="15"/>
      <c r="X2400" s="16"/>
      <c r="Y2400" s="15"/>
      <c r="Z2400" s="16"/>
      <c r="AA2400" s="15"/>
      <c r="AB2400" s="16"/>
      <c r="AC2400" s="15"/>
    </row>
    <row r="2401" spans="5:29" hidden="1" x14ac:dyDescent="0.3">
      <c r="E2401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13"/>
      <c r="R2401" s="17"/>
      <c r="S2401" s="2"/>
      <c r="T2401" s="17"/>
      <c r="V2401" s="16"/>
      <c r="W2401" s="15"/>
      <c r="X2401" s="16"/>
      <c r="Y2401" s="15"/>
      <c r="Z2401" s="16"/>
      <c r="AA2401" s="15"/>
      <c r="AB2401" s="16"/>
      <c r="AC2401" s="15"/>
    </row>
    <row r="2402" spans="5:29" hidden="1" x14ac:dyDescent="0.3">
      <c r="E240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13"/>
      <c r="R2402" s="17"/>
      <c r="S2402" s="2"/>
      <c r="T2402" s="17"/>
      <c r="V2402" s="16"/>
      <c r="W2402" s="15"/>
      <c r="X2402" s="16"/>
      <c r="Y2402" s="15"/>
      <c r="Z2402" s="16"/>
      <c r="AA2402" s="15"/>
      <c r="AB2402" s="16"/>
      <c r="AC2402" s="15"/>
    </row>
    <row r="2403" spans="5:29" hidden="1" x14ac:dyDescent="0.3">
      <c r="E2403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13"/>
      <c r="R2403" s="17"/>
      <c r="S2403" s="2"/>
      <c r="T2403" s="17"/>
      <c r="V2403" s="16"/>
      <c r="W2403" s="15"/>
      <c r="X2403" s="16"/>
      <c r="Y2403" s="15"/>
      <c r="Z2403" s="16"/>
      <c r="AA2403" s="15"/>
      <c r="AB2403" s="16"/>
      <c r="AC2403" s="15"/>
    </row>
    <row r="2404" spans="5:29" hidden="1" x14ac:dyDescent="0.3">
      <c r="E2404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13"/>
      <c r="R2404" s="17"/>
      <c r="S2404" s="2"/>
      <c r="T2404" s="17"/>
      <c r="V2404" s="16"/>
      <c r="W2404" s="15"/>
      <c r="X2404" s="16"/>
      <c r="Y2404" s="15"/>
      <c r="Z2404" s="16"/>
      <c r="AA2404" s="15"/>
      <c r="AB2404" s="16"/>
      <c r="AC2404" s="15"/>
    </row>
    <row r="2405" spans="5:29" hidden="1" x14ac:dyDescent="0.3">
      <c r="E2405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13"/>
      <c r="R2405" s="17"/>
      <c r="S2405" s="2"/>
      <c r="T2405" s="17"/>
      <c r="V2405" s="16"/>
      <c r="W2405" s="15"/>
      <c r="X2405" s="16"/>
      <c r="Y2405" s="15"/>
      <c r="Z2405" s="16"/>
      <c r="AA2405" s="15"/>
      <c r="AB2405" s="16"/>
      <c r="AC2405" s="15"/>
    </row>
    <row r="2406" spans="5:29" hidden="1" x14ac:dyDescent="0.3">
      <c r="E2406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13"/>
      <c r="R2406" s="17"/>
      <c r="S2406" s="2"/>
      <c r="T2406" s="17"/>
      <c r="V2406" s="16"/>
      <c r="W2406" s="15"/>
      <c r="X2406" s="16"/>
      <c r="Y2406" s="15"/>
      <c r="Z2406" s="16"/>
      <c r="AA2406" s="15"/>
      <c r="AB2406" s="16"/>
      <c r="AC2406" s="15"/>
    </row>
    <row r="2407" spans="5:29" hidden="1" x14ac:dyDescent="0.3">
      <c r="E2407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13"/>
      <c r="R2407" s="17"/>
      <c r="S2407" s="2"/>
      <c r="T2407" s="17"/>
      <c r="V2407" s="16"/>
      <c r="W2407" s="15"/>
      <c r="X2407" s="16"/>
      <c r="Y2407" s="15"/>
      <c r="Z2407" s="16"/>
      <c r="AA2407" s="15"/>
      <c r="AB2407" s="16"/>
      <c r="AC2407" s="15"/>
    </row>
    <row r="2408" spans="5:29" hidden="1" x14ac:dyDescent="0.3">
      <c r="E2408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13"/>
      <c r="R2408" s="17"/>
      <c r="S2408" s="2"/>
      <c r="T2408" s="17"/>
      <c r="V2408" s="16"/>
      <c r="W2408" s="15"/>
      <c r="X2408" s="16"/>
      <c r="Y2408" s="15"/>
      <c r="Z2408" s="16"/>
      <c r="AA2408" s="15"/>
      <c r="AB2408" s="16"/>
      <c r="AC2408" s="15"/>
    </row>
    <row r="2409" spans="5:29" hidden="1" x14ac:dyDescent="0.3">
      <c r="E2409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13"/>
      <c r="R2409" s="17"/>
      <c r="S2409" s="2"/>
      <c r="T2409" s="17"/>
      <c r="V2409" s="16"/>
      <c r="W2409" s="15"/>
      <c r="X2409" s="16"/>
      <c r="Y2409" s="15"/>
      <c r="Z2409" s="16"/>
      <c r="AA2409" s="15"/>
      <c r="AB2409" s="16"/>
      <c r="AC2409" s="15"/>
    </row>
    <row r="2410" spans="5:29" hidden="1" x14ac:dyDescent="0.3">
      <c r="E2410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13"/>
      <c r="R2410" s="17"/>
      <c r="S2410" s="2"/>
      <c r="T2410" s="17"/>
      <c r="V2410" s="16"/>
      <c r="W2410" s="15"/>
      <c r="X2410" s="16"/>
      <c r="Y2410" s="15"/>
      <c r="Z2410" s="16"/>
      <c r="AA2410" s="15"/>
      <c r="AB2410" s="16"/>
      <c r="AC2410" s="15"/>
    </row>
    <row r="2411" spans="5:29" hidden="1" x14ac:dyDescent="0.3">
      <c r="E2411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13"/>
      <c r="R2411" s="17"/>
      <c r="S2411" s="2"/>
      <c r="T2411" s="17"/>
      <c r="V2411" s="16"/>
      <c r="W2411" s="15"/>
      <c r="X2411" s="16"/>
      <c r="Y2411" s="15"/>
      <c r="Z2411" s="16"/>
      <c r="AA2411" s="15"/>
      <c r="AB2411" s="16"/>
      <c r="AC2411" s="15"/>
    </row>
    <row r="2412" spans="5:29" hidden="1" x14ac:dyDescent="0.3">
      <c r="E241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13"/>
      <c r="R2412" s="17"/>
      <c r="S2412" s="2"/>
      <c r="T2412" s="17"/>
      <c r="V2412" s="16"/>
      <c r="W2412" s="15"/>
      <c r="X2412" s="16"/>
      <c r="Y2412" s="15"/>
      <c r="Z2412" s="16"/>
      <c r="AA2412" s="15"/>
      <c r="AB2412" s="16"/>
      <c r="AC2412" s="15"/>
    </row>
    <row r="2413" spans="5:29" hidden="1" x14ac:dyDescent="0.3">
      <c r="E2413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13"/>
      <c r="R2413" s="17"/>
      <c r="S2413" s="2"/>
      <c r="T2413" s="17"/>
      <c r="V2413" s="16"/>
      <c r="W2413" s="15"/>
      <c r="X2413" s="16"/>
      <c r="Y2413" s="15"/>
      <c r="Z2413" s="16"/>
      <c r="AA2413" s="15"/>
      <c r="AB2413" s="16"/>
      <c r="AC2413" s="15"/>
    </row>
    <row r="2414" spans="5:29" hidden="1" x14ac:dyDescent="0.3">
      <c r="E2414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13"/>
      <c r="R2414" s="17"/>
      <c r="S2414" s="2"/>
      <c r="T2414" s="17"/>
      <c r="V2414" s="16"/>
      <c r="W2414" s="15"/>
      <c r="X2414" s="16"/>
      <c r="Y2414" s="15"/>
      <c r="Z2414" s="16"/>
      <c r="AA2414" s="15"/>
      <c r="AB2414" s="16"/>
      <c r="AC2414" s="15"/>
    </row>
    <row r="2415" spans="5:29" hidden="1" x14ac:dyDescent="0.3">
      <c r="E2415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13"/>
      <c r="R2415" s="17"/>
      <c r="S2415" s="2"/>
      <c r="T2415" s="17"/>
      <c r="V2415" s="16"/>
      <c r="W2415" s="15"/>
      <c r="X2415" s="16"/>
      <c r="Y2415" s="15"/>
      <c r="Z2415" s="16"/>
      <c r="AA2415" s="15"/>
      <c r="AB2415" s="16"/>
      <c r="AC2415" s="15"/>
    </row>
    <row r="2416" spans="5:29" hidden="1" x14ac:dyDescent="0.3">
      <c r="E2416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13"/>
      <c r="R2416" s="17"/>
      <c r="S2416" s="2"/>
      <c r="T2416" s="17"/>
      <c r="V2416" s="16"/>
      <c r="W2416" s="15"/>
      <c r="X2416" s="16"/>
      <c r="Y2416" s="15"/>
      <c r="Z2416" s="16"/>
      <c r="AA2416" s="15"/>
      <c r="AB2416" s="16"/>
      <c r="AC2416" s="15"/>
    </row>
    <row r="2417" spans="5:29" hidden="1" x14ac:dyDescent="0.3">
      <c r="E2417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13"/>
      <c r="R2417" s="17"/>
      <c r="S2417" s="2"/>
      <c r="T2417" s="17"/>
      <c r="V2417" s="16"/>
      <c r="W2417" s="15"/>
      <c r="X2417" s="16"/>
      <c r="Y2417" s="15"/>
      <c r="Z2417" s="16"/>
      <c r="AA2417" s="15"/>
      <c r="AB2417" s="16"/>
      <c r="AC2417" s="15"/>
    </row>
    <row r="2418" spans="5:29" hidden="1" x14ac:dyDescent="0.3">
      <c r="E2418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13"/>
      <c r="R2418" s="17"/>
      <c r="S2418" s="2"/>
      <c r="T2418" s="17"/>
      <c r="V2418" s="16"/>
      <c r="W2418" s="15"/>
      <c r="X2418" s="16"/>
      <c r="Y2418" s="15"/>
      <c r="Z2418" s="16"/>
      <c r="AA2418" s="15"/>
      <c r="AB2418" s="16"/>
      <c r="AC2418" s="15"/>
    </row>
    <row r="2419" spans="5:29" hidden="1" x14ac:dyDescent="0.3">
      <c r="E2419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13"/>
      <c r="R2419" s="17"/>
      <c r="S2419" s="2"/>
      <c r="T2419" s="17"/>
      <c r="V2419" s="16"/>
      <c r="W2419" s="15"/>
      <c r="X2419" s="16"/>
      <c r="Y2419" s="15"/>
      <c r="Z2419" s="16"/>
      <c r="AA2419" s="15"/>
      <c r="AB2419" s="16"/>
      <c r="AC2419" s="15"/>
    </row>
    <row r="2420" spans="5:29" hidden="1" x14ac:dyDescent="0.3">
      <c r="E2420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13"/>
      <c r="R2420" s="17"/>
      <c r="S2420" s="2"/>
      <c r="T2420" s="17"/>
      <c r="V2420" s="16"/>
      <c r="W2420" s="15"/>
      <c r="X2420" s="16"/>
      <c r="Y2420" s="15"/>
      <c r="Z2420" s="16"/>
      <c r="AA2420" s="15"/>
      <c r="AB2420" s="16"/>
      <c r="AC2420" s="15"/>
    </row>
    <row r="2421" spans="5:29" hidden="1" x14ac:dyDescent="0.3">
      <c r="E2421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13"/>
      <c r="R2421" s="17"/>
      <c r="S2421" s="2"/>
      <c r="T2421" s="17"/>
      <c r="V2421" s="16"/>
      <c r="W2421" s="15"/>
      <c r="X2421" s="16"/>
      <c r="Y2421" s="15"/>
      <c r="Z2421" s="16"/>
      <c r="AA2421" s="15"/>
      <c r="AB2421" s="16"/>
      <c r="AC2421" s="15"/>
    </row>
    <row r="2422" spans="5:29" hidden="1" x14ac:dyDescent="0.3">
      <c r="E242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13"/>
      <c r="R2422" s="17"/>
      <c r="S2422" s="2"/>
      <c r="T2422" s="17"/>
      <c r="V2422" s="16"/>
      <c r="W2422" s="15"/>
      <c r="X2422" s="16"/>
      <c r="Y2422" s="15"/>
      <c r="Z2422" s="16"/>
      <c r="AA2422" s="15"/>
      <c r="AB2422" s="16"/>
      <c r="AC2422" s="15"/>
    </row>
    <row r="2423" spans="5:29" hidden="1" x14ac:dyDescent="0.3">
      <c r="E2423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13"/>
      <c r="R2423" s="17"/>
      <c r="S2423" s="2"/>
      <c r="T2423" s="17"/>
      <c r="V2423" s="16"/>
      <c r="W2423" s="15"/>
      <c r="X2423" s="16"/>
      <c r="Y2423" s="15"/>
      <c r="Z2423" s="16"/>
      <c r="AA2423" s="15"/>
      <c r="AB2423" s="16"/>
      <c r="AC2423" s="15"/>
    </row>
    <row r="2424" spans="5:29" hidden="1" x14ac:dyDescent="0.3">
      <c r="E2424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13"/>
      <c r="R2424" s="17"/>
      <c r="S2424" s="2"/>
      <c r="T2424" s="17"/>
      <c r="V2424" s="16"/>
      <c r="W2424" s="15"/>
      <c r="X2424" s="16"/>
      <c r="Y2424" s="15"/>
      <c r="Z2424" s="16"/>
      <c r="AA2424" s="15"/>
      <c r="AB2424" s="16"/>
      <c r="AC2424" s="15"/>
    </row>
    <row r="2425" spans="5:29" hidden="1" x14ac:dyDescent="0.3">
      <c r="E2425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13"/>
      <c r="R2425" s="17"/>
      <c r="S2425" s="2"/>
      <c r="T2425" s="17"/>
      <c r="V2425" s="16"/>
      <c r="W2425" s="15"/>
      <c r="X2425" s="16"/>
      <c r="Y2425" s="15"/>
      <c r="Z2425" s="16"/>
      <c r="AA2425" s="15"/>
      <c r="AB2425" s="16"/>
      <c r="AC2425" s="15"/>
    </row>
    <row r="2426" spans="5:29" hidden="1" x14ac:dyDescent="0.3">
      <c r="E2426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13"/>
      <c r="R2426" s="17"/>
      <c r="S2426" s="2"/>
      <c r="T2426" s="17"/>
      <c r="V2426" s="16"/>
      <c r="W2426" s="15"/>
      <c r="X2426" s="16"/>
      <c r="Y2426" s="15"/>
      <c r="Z2426" s="16"/>
      <c r="AA2426" s="15"/>
      <c r="AB2426" s="16"/>
      <c r="AC2426" s="15"/>
    </row>
    <row r="2427" spans="5:29" hidden="1" x14ac:dyDescent="0.3">
      <c r="E2427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13"/>
      <c r="R2427" s="17"/>
      <c r="S2427" s="2"/>
      <c r="T2427" s="17"/>
      <c r="V2427" s="16"/>
      <c r="W2427" s="15"/>
      <c r="X2427" s="16"/>
      <c r="Y2427" s="15"/>
      <c r="Z2427" s="16"/>
      <c r="AA2427" s="15"/>
      <c r="AB2427" s="16"/>
      <c r="AC2427" s="15"/>
    </row>
    <row r="2428" spans="5:29" hidden="1" x14ac:dyDescent="0.3">
      <c r="E2428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13"/>
      <c r="R2428" s="17"/>
      <c r="S2428" s="2"/>
      <c r="T2428" s="17"/>
      <c r="V2428" s="16"/>
      <c r="W2428" s="15"/>
      <c r="X2428" s="16"/>
      <c r="Y2428" s="15"/>
      <c r="Z2428" s="16"/>
      <c r="AA2428" s="15"/>
      <c r="AB2428" s="16"/>
      <c r="AC2428" s="15"/>
    </row>
    <row r="2429" spans="5:29" hidden="1" x14ac:dyDescent="0.3">
      <c r="E2429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13"/>
      <c r="R2429" s="17"/>
      <c r="S2429" s="2"/>
      <c r="T2429" s="17"/>
      <c r="V2429" s="16"/>
      <c r="W2429" s="15"/>
      <c r="X2429" s="16"/>
      <c r="Y2429" s="15"/>
      <c r="Z2429" s="16"/>
      <c r="AA2429" s="15"/>
      <c r="AB2429" s="16"/>
      <c r="AC2429" s="15"/>
    </row>
    <row r="2430" spans="5:29" hidden="1" x14ac:dyDescent="0.3">
      <c r="E2430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13"/>
      <c r="R2430" s="17"/>
      <c r="S2430" s="2"/>
      <c r="T2430" s="17"/>
      <c r="V2430" s="16"/>
      <c r="W2430" s="15"/>
      <c r="X2430" s="16"/>
      <c r="Y2430" s="15"/>
      <c r="Z2430" s="16"/>
      <c r="AA2430" s="15"/>
      <c r="AB2430" s="16"/>
      <c r="AC2430" s="15"/>
    </row>
    <row r="2431" spans="5:29" hidden="1" x14ac:dyDescent="0.3">
      <c r="E2431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13"/>
      <c r="R2431" s="17"/>
      <c r="S2431" s="2"/>
      <c r="T2431" s="17"/>
      <c r="V2431" s="16"/>
      <c r="W2431" s="15"/>
      <c r="X2431" s="16"/>
      <c r="Y2431" s="15"/>
      <c r="Z2431" s="16"/>
      <c r="AA2431" s="15"/>
      <c r="AB2431" s="16"/>
      <c r="AC2431" s="15"/>
    </row>
    <row r="2432" spans="5:29" hidden="1" x14ac:dyDescent="0.3">
      <c r="E243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13"/>
      <c r="R2432" s="17"/>
      <c r="S2432" s="2"/>
      <c r="T2432" s="17"/>
      <c r="V2432" s="16"/>
      <c r="W2432" s="15"/>
      <c r="X2432" s="16"/>
      <c r="Y2432" s="15"/>
      <c r="Z2432" s="16"/>
      <c r="AA2432" s="15"/>
      <c r="AB2432" s="16"/>
      <c r="AC2432" s="15"/>
    </row>
    <row r="2433" spans="5:29" hidden="1" x14ac:dyDescent="0.3">
      <c r="E2433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13"/>
      <c r="R2433" s="17"/>
      <c r="S2433" s="2"/>
      <c r="T2433" s="17"/>
      <c r="V2433" s="16"/>
      <c r="W2433" s="15"/>
      <c r="X2433" s="16"/>
      <c r="Y2433" s="15"/>
      <c r="Z2433" s="16"/>
      <c r="AA2433" s="15"/>
      <c r="AB2433" s="16"/>
      <c r="AC2433" s="15"/>
    </row>
    <row r="2434" spans="5:29" hidden="1" x14ac:dyDescent="0.3">
      <c r="E2434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13"/>
      <c r="R2434" s="17"/>
      <c r="S2434" s="2"/>
      <c r="T2434" s="17"/>
      <c r="V2434" s="16"/>
      <c r="W2434" s="15"/>
      <c r="X2434" s="16"/>
      <c r="Y2434" s="15"/>
      <c r="Z2434" s="16"/>
      <c r="AA2434" s="15"/>
      <c r="AB2434" s="16"/>
      <c r="AC2434" s="15"/>
    </row>
    <row r="2435" spans="5:29" hidden="1" x14ac:dyDescent="0.3">
      <c r="E2435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13"/>
      <c r="R2435" s="17"/>
      <c r="S2435" s="2"/>
      <c r="T2435" s="17"/>
      <c r="V2435" s="16"/>
      <c r="W2435" s="15"/>
      <c r="X2435" s="16"/>
      <c r="Y2435" s="15"/>
      <c r="Z2435" s="16"/>
      <c r="AA2435" s="15"/>
      <c r="AB2435" s="16"/>
      <c r="AC2435" s="15"/>
    </row>
    <row r="2436" spans="5:29" hidden="1" x14ac:dyDescent="0.3">
      <c r="E2436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13"/>
      <c r="R2436" s="17"/>
      <c r="S2436" s="2"/>
      <c r="T2436" s="17"/>
      <c r="V2436" s="16"/>
      <c r="W2436" s="15"/>
      <c r="X2436" s="16"/>
      <c r="Y2436" s="15"/>
      <c r="Z2436" s="16"/>
      <c r="AA2436" s="15"/>
      <c r="AB2436" s="16"/>
      <c r="AC2436" s="15"/>
    </row>
    <row r="2437" spans="5:29" hidden="1" x14ac:dyDescent="0.3">
      <c r="E2437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13"/>
      <c r="R2437" s="17"/>
      <c r="S2437" s="2"/>
      <c r="T2437" s="17"/>
      <c r="V2437" s="16"/>
      <c r="W2437" s="15"/>
      <c r="X2437" s="16"/>
      <c r="Y2437" s="15"/>
      <c r="Z2437" s="16"/>
      <c r="AA2437" s="15"/>
      <c r="AB2437" s="16"/>
      <c r="AC2437" s="15"/>
    </row>
    <row r="2438" spans="5:29" hidden="1" x14ac:dyDescent="0.3">
      <c r="E2438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13"/>
      <c r="R2438" s="17"/>
      <c r="S2438" s="2"/>
      <c r="T2438" s="17"/>
      <c r="V2438" s="16"/>
      <c r="W2438" s="15"/>
      <c r="X2438" s="16"/>
      <c r="Y2438" s="15"/>
      <c r="Z2438" s="16"/>
      <c r="AA2438" s="15"/>
      <c r="AB2438" s="16"/>
      <c r="AC2438" s="15"/>
    </row>
    <row r="2439" spans="5:29" hidden="1" x14ac:dyDescent="0.3">
      <c r="E2439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13"/>
      <c r="R2439" s="17"/>
      <c r="S2439" s="2"/>
      <c r="T2439" s="17"/>
      <c r="V2439" s="16"/>
      <c r="W2439" s="15"/>
      <c r="X2439" s="16"/>
      <c r="Y2439" s="15"/>
      <c r="Z2439" s="16"/>
      <c r="AA2439" s="15"/>
      <c r="AB2439" s="16"/>
      <c r="AC2439" s="15"/>
    </row>
    <row r="2440" spans="5:29" hidden="1" x14ac:dyDescent="0.3">
      <c r="E2440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13"/>
      <c r="R2440" s="17"/>
      <c r="S2440" s="2"/>
      <c r="T2440" s="17"/>
      <c r="V2440" s="16"/>
      <c r="W2440" s="15"/>
      <c r="X2440" s="16"/>
      <c r="Y2440" s="15"/>
      <c r="Z2440" s="16"/>
      <c r="AA2440" s="15"/>
      <c r="AB2440" s="16"/>
      <c r="AC2440" s="15"/>
    </row>
    <row r="2441" spans="5:29" hidden="1" x14ac:dyDescent="0.3">
      <c r="E2441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13"/>
      <c r="R2441" s="17"/>
      <c r="S2441" s="2"/>
      <c r="T2441" s="17"/>
      <c r="V2441" s="16"/>
      <c r="W2441" s="15"/>
      <c r="X2441" s="16"/>
      <c r="Y2441" s="15"/>
      <c r="Z2441" s="16"/>
      <c r="AA2441" s="15"/>
      <c r="AB2441" s="16"/>
      <c r="AC2441" s="15"/>
    </row>
    <row r="2442" spans="5:29" hidden="1" x14ac:dyDescent="0.3">
      <c r="E244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13"/>
      <c r="R2442" s="17"/>
      <c r="S2442" s="2"/>
      <c r="T2442" s="17"/>
      <c r="V2442" s="16"/>
      <c r="W2442" s="15"/>
      <c r="X2442" s="16"/>
      <c r="Y2442" s="15"/>
      <c r="Z2442" s="16"/>
      <c r="AA2442" s="15"/>
      <c r="AB2442" s="16"/>
      <c r="AC2442" s="15"/>
    </row>
    <row r="2443" spans="5:29" hidden="1" x14ac:dyDescent="0.3">
      <c r="E2443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13"/>
      <c r="R2443" s="17"/>
      <c r="S2443" s="2"/>
      <c r="T2443" s="17"/>
      <c r="V2443" s="16"/>
      <c r="W2443" s="15"/>
      <c r="X2443" s="16"/>
      <c r="Y2443" s="15"/>
      <c r="Z2443" s="16"/>
      <c r="AA2443" s="15"/>
      <c r="AB2443" s="16"/>
      <c r="AC2443" s="15"/>
    </row>
    <row r="2444" spans="5:29" hidden="1" x14ac:dyDescent="0.3">
      <c r="E2444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13"/>
      <c r="R2444" s="17"/>
      <c r="S2444" s="2"/>
      <c r="T2444" s="17"/>
      <c r="V2444" s="16"/>
      <c r="W2444" s="15"/>
      <c r="X2444" s="16"/>
      <c r="Y2444" s="15"/>
      <c r="Z2444" s="16"/>
      <c r="AA2444" s="15"/>
      <c r="AB2444" s="16"/>
      <c r="AC2444" s="15"/>
    </row>
    <row r="2445" spans="5:29" hidden="1" x14ac:dyDescent="0.3">
      <c r="E2445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13"/>
      <c r="R2445" s="17"/>
      <c r="S2445" s="2"/>
      <c r="T2445" s="17"/>
      <c r="V2445" s="16"/>
      <c r="W2445" s="15"/>
      <c r="X2445" s="16"/>
      <c r="Y2445" s="15"/>
      <c r="Z2445" s="16"/>
      <c r="AA2445" s="15"/>
      <c r="AB2445" s="16"/>
      <c r="AC2445" s="15"/>
    </row>
    <row r="2446" spans="5:29" hidden="1" x14ac:dyDescent="0.3">
      <c r="E2446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13"/>
      <c r="R2446" s="17"/>
      <c r="S2446" s="2"/>
      <c r="T2446" s="17"/>
      <c r="V2446" s="16"/>
      <c r="W2446" s="15"/>
      <c r="X2446" s="16"/>
      <c r="Y2446" s="15"/>
      <c r="Z2446" s="16"/>
      <c r="AA2446" s="15"/>
      <c r="AB2446" s="16"/>
      <c r="AC2446" s="15"/>
    </row>
    <row r="2447" spans="5:29" hidden="1" x14ac:dyDescent="0.3">
      <c r="E2447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13"/>
      <c r="R2447" s="17"/>
      <c r="S2447" s="2"/>
      <c r="T2447" s="17"/>
      <c r="V2447" s="16"/>
      <c r="W2447" s="15"/>
      <c r="X2447" s="16"/>
      <c r="Y2447" s="15"/>
      <c r="Z2447" s="16"/>
      <c r="AA2447" s="15"/>
      <c r="AB2447" s="16"/>
      <c r="AC2447" s="15"/>
    </row>
    <row r="2448" spans="5:29" hidden="1" x14ac:dyDescent="0.3">
      <c r="E2448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13"/>
      <c r="R2448" s="17"/>
      <c r="S2448" s="2"/>
      <c r="T2448" s="17"/>
      <c r="V2448" s="16"/>
      <c r="W2448" s="15"/>
      <c r="X2448" s="16"/>
      <c r="Y2448" s="15"/>
      <c r="Z2448" s="16"/>
      <c r="AA2448" s="15"/>
      <c r="AB2448" s="16"/>
      <c r="AC2448" s="15"/>
    </row>
    <row r="2449" spans="5:29" hidden="1" x14ac:dyDescent="0.3">
      <c r="E2449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13"/>
      <c r="R2449" s="17"/>
      <c r="S2449" s="2"/>
      <c r="T2449" s="17"/>
      <c r="V2449" s="16"/>
      <c r="W2449" s="15"/>
      <c r="X2449" s="16"/>
      <c r="Y2449" s="15"/>
      <c r="Z2449" s="16"/>
      <c r="AA2449" s="15"/>
      <c r="AB2449" s="16"/>
      <c r="AC2449" s="15"/>
    </row>
    <row r="2450" spans="5:29" hidden="1" x14ac:dyDescent="0.3">
      <c r="E2450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13"/>
      <c r="R2450" s="17"/>
      <c r="S2450" s="2"/>
      <c r="T2450" s="17"/>
      <c r="V2450" s="16"/>
      <c r="W2450" s="15"/>
      <c r="X2450" s="16"/>
      <c r="Y2450" s="15"/>
      <c r="Z2450" s="16"/>
      <c r="AA2450" s="15"/>
      <c r="AB2450" s="16"/>
      <c r="AC2450" s="15"/>
    </row>
    <row r="2451" spans="5:29" hidden="1" x14ac:dyDescent="0.3">
      <c r="E2451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13"/>
      <c r="R2451" s="17"/>
      <c r="S2451" s="2"/>
      <c r="T2451" s="17"/>
      <c r="V2451" s="16"/>
      <c r="W2451" s="15"/>
      <c r="X2451" s="16"/>
      <c r="Y2451" s="15"/>
      <c r="Z2451" s="16"/>
      <c r="AA2451" s="15"/>
      <c r="AB2451" s="16"/>
      <c r="AC2451" s="15"/>
    </row>
    <row r="2452" spans="5:29" hidden="1" x14ac:dyDescent="0.3">
      <c r="E245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13"/>
      <c r="R2452" s="17"/>
      <c r="S2452" s="2"/>
      <c r="T2452" s="17"/>
      <c r="V2452" s="16"/>
      <c r="W2452" s="15"/>
      <c r="X2452" s="16"/>
      <c r="Y2452" s="15"/>
      <c r="Z2452" s="16"/>
      <c r="AA2452" s="15"/>
      <c r="AB2452" s="16"/>
      <c r="AC2452" s="15"/>
    </row>
    <row r="2453" spans="5:29" hidden="1" x14ac:dyDescent="0.3">
      <c r="E2453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13"/>
      <c r="R2453" s="17"/>
      <c r="S2453" s="2"/>
      <c r="T2453" s="17"/>
      <c r="V2453" s="16"/>
      <c r="W2453" s="15"/>
      <c r="X2453" s="16"/>
      <c r="Y2453" s="15"/>
      <c r="Z2453" s="16"/>
      <c r="AA2453" s="15"/>
      <c r="AB2453" s="16"/>
      <c r="AC2453" s="15"/>
    </row>
    <row r="2454" spans="5:29" hidden="1" x14ac:dyDescent="0.3">
      <c r="E2454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13"/>
      <c r="R2454" s="17"/>
      <c r="S2454" s="2"/>
      <c r="T2454" s="17"/>
      <c r="V2454" s="16"/>
      <c r="W2454" s="15"/>
      <c r="X2454" s="16"/>
      <c r="Y2454" s="15"/>
      <c r="Z2454" s="16"/>
      <c r="AA2454" s="15"/>
      <c r="AB2454" s="16"/>
      <c r="AC2454" s="15"/>
    </row>
    <row r="2455" spans="5:29" hidden="1" x14ac:dyDescent="0.3">
      <c r="E2455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13"/>
      <c r="R2455" s="17"/>
      <c r="S2455" s="2"/>
      <c r="T2455" s="17"/>
      <c r="V2455" s="16"/>
      <c r="W2455" s="15"/>
      <c r="X2455" s="16"/>
      <c r="Y2455" s="15"/>
      <c r="Z2455" s="16"/>
      <c r="AA2455" s="15"/>
      <c r="AB2455" s="16"/>
      <c r="AC2455" s="15"/>
    </row>
    <row r="2456" spans="5:29" hidden="1" x14ac:dyDescent="0.3">
      <c r="E2456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13"/>
      <c r="R2456" s="17"/>
      <c r="S2456" s="2"/>
      <c r="T2456" s="17"/>
      <c r="V2456" s="16"/>
      <c r="W2456" s="15"/>
      <c r="X2456" s="16"/>
      <c r="Y2456" s="15"/>
      <c r="Z2456" s="16"/>
      <c r="AA2456" s="15"/>
      <c r="AB2456" s="16"/>
      <c r="AC2456" s="15"/>
    </row>
    <row r="2457" spans="5:29" hidden="1" x14ac:dyDescent="0.3">
      <c r="E2457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13"/>
      <c r="R2457" s="17"/>
      <c r="S2457" s="2"/>
      <c r="T2457" s="17"/>
      <c r="V2457" s="16"/>
      <c r="W2457" s="15"/>
      <c r="X2457" s="16"/>
      <c r="Y2457" s="15"/>
      <c r="Z2457" s="16"/>
      <c r="AA2457" s="15"/>
      <c r="AB2457" s="16"/>
      <c r="AC2457" s="15"/>
    </row>
    <row r="2458" spans="5:29" hidden="1" x14ac:dyDescent="0.3">
      <c r="E2458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13"/>
      <c r="R2458" s="17"/>
      <c r="S2458" s="2"/>
      <c r="T2458" s="17"/>
      <c r="V2458" s="16"/>
      <c r="W2458" s="15"/>
      <c r="X2458" s="16"/>
      <c r="Y2458" s="15"/>
      <c r="Z2458" s="16"/>
      <c r="AA2458" s="15"/>
      <c r="AB2458" s="16"/>
      <c r="AC2458" s="15"/>
    </row>
    <row r="2459" spans="5:29" hidden="1" x14ac:dyDescent="0.3">
      <c r="E2459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13"/>
      <c r="R2459" s="17"/>
      <c r="S2459" s="2"/>
      <c r="T2459" s="17"/>
      <c r="V2459" s="16"/>
      <c r="W2459" s="15"/>
      <c r="X2459" s="16"/>
      <c r="Y2459" s="15"/>
      <c r="Z2459" s="16"/>
      <c r="AA2459" s="15"/>
      <c r="AB2459" s="16"/>
      <c r="AC2459" s="15"/>
    </row>
    <row r="2460" spans="5:29" hidden="1" x14ac:dyDescent="0.3">
      <c r="E2460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13"/>
      <c r="R2460" s="17"/>
      <c r="S2460" s="2"/>
      <c r="T2460" s="17"/>
      <c r="V2460" s="16"/>
      <c r="W2460" s="15"/>
      <c r="X2460" s="16"/>
      <c r="Y2460" s="15"/>
      <c r="Z2460" s="16"/>
      <c r="AA2460" s="15"/>
      <c r="AB2460" s="16"/>
      <c r="AC2460" s="15"/>
    </row>
    <row r="2461" spans="5:29" hidden="1" x14ac:dyDescent="0.3">
      <c r="E2461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13"/>
      <c r="R2461" s="17"/>
      <c r="S2461" s="2"/>
      <c r="T2461" s="17"/>
      <c r="V2461" s="16"/>
      <c r="W2461" s="15"/>
      <c r="X2461" s="16"/>
      <c r="Y2461" s="15"/>
      <c r="Z2461" s="16"/>
      <c r="AA2461" s="15"/>
      <c r="AB2461" s="16"/>
      <c r="AC2461" s="15"/>
    </row>
    <row r="2462" spans="5:29" hidden="1" x14ac:dyDescent="0.3">
      <c r="E246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13"/>
      <c r="R2462" s="17"/>
      <c r="S2462" s="2"/>
      <c r="T2462" s="17"/>
      <c r="V2462" s="16"/>
      <c r="W2462" s="15"/>
      <c r="X2462" s="16"/>
      <c r="Y2462" s="15"/>
      <c r="Z2462" s="16"/>
      <c r="AA2462" s="15"/>
      <c r="AB2462" s="16"/>
      <c r="AC2462" s="15"/>
    </row>
    <row r="2463" spans="5:29" hidden="1" x14ac:dyDescent="0.3">
      <c r="E2463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13"/>
      <c r="R2463" s="17"/>
      <c r="S2463" s="2"/>
      <c r="T2463" s="17"/>
      <c r="V2463" s="16"/>
      <c r="W2463" s="15"/>
      <c r="X2463" s="16"/>
      <c r="Y2463" s="15"/>
      <c r="Z2463" s="16"/>
      <c r="AA2463" s="15"/>
      <c r="AB2463" s="16"/>
      <c r="AC2463" s="15"/>
    </row>
    <row r="2464" spans="5:29" hidden="1" x14ac:dyDescent="0.3">
      <c r="E2464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13"/>
      <c r="R2464" s="17"/>
      <c r="S2464" s="2"/>
      <c r="T2464" s="17"/>
      <c r="V2464" s="16"/>
      <c r="W2464" s="15"/>
      <c r="X2464" s="16"/>
      <c r="Y2464" s="15"/>
      <c r="Z2464" s="16"/>
      <c r="AA2464" s="15"/>
      <c r="AB2464" s="16"/>
      <c r="AC2464" s="15"/>
    </row>
    <row r="2465" spans="5:29" hidden="1" x14ac:dyDescent="0.3">
      <c r="E2465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13"/>
      <c r="R2465" s="17"/>
      <c r="S2465" s="2"/>
      <c r="T2465" s="17"/>
      <c r="V2465" s="16"/>
      <c r="W2465" s="15"/>
      <c r="X2465" s="16"/>
      <c r="Y2465" s="15"/>
      <c r="Z2465" s="16"/>
      <c r="AA2465" s="15"/>
      <c r="AB2465" s="16"/>
      <c r="AC2465" s="15"/>
    </row>
    <row r="2466" spans="5:29" hidden="1" x14ac:dyDescent="0.3">
      <c r="E2466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13"/>
      <c r="R2466" s="17"/>
      <c r="S2466" s="2"/>
      <c r="T2466" s="17"/>
      <c r="V2466" s="16"/>
      <c r="W2466" s="15"/>
      <c r="X2466" s="16"/>
      <c r="Y2466" s="15"/>
      <c r="Z2466" s="16"/>
      <c r="AA2466" s="15"/>
      <c r="AB2466" s="16"/>
      <c r="AC2466" s="15"/>
    </row>
    <row r="2467" spans="5:29" hidden="1" x14ac:dyDescent="0.3">
      <c r="E2467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13"/>
      <c r="R2467" s="17"/>
      <c r="S2467" s="2"/>
      <c r="T2467" s="17"/>
      <c r="V2467" s="16"/>
      <c r="W2467" s="15"/>
      <c r="X2467" s="16"/>
      <c r="Y2467" s="15"/>
      <c r="Z2467" s="16"/>
      <c r="AA2467" s="15"/>
      <c r="AB2467" s="16"/>
      <c r="AC2467" s="15"/>
    </row>
    <row r="2468" spans="5:29" hidden="1" x14ac:dyDescent="0.3">
      <c r="E2468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13"/>
      <c r="R2468" s="17"/>
      <c r="S2468" s="2"/>
      <c r="T2468" s="17"/>
      <c r="V2468" s="16"/>
      <c r="W2468" s="15"/>
      <c r="X2468" s="16"/>
      <c r="Y2468" s="15"/>
      <c r="Z2468" s="16"/>
      <c r="AA2468" s="15"/>
      <c r="AB2468" s="16"/>
      <c r="AC2468" s="15"/>
    </row>
    <row r="2469" spans="5:29" hidden="1" x14ac:dyDescent="0.3">
      <c r="E2469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13"/>
      <c r="R2469" s="17"/>
      <c r="S2469" s="2"/>
      <c r="T2469" s="17"/>
      <c r="V2469" s="16"/>
      <c r="W2469" s="15"/>
      <c r="X2469" s="16"/>
      <c r="Y2469" s="15"/>
      <c r="Z2469" s="16"/>
      <c r="AA2469" s="15"/>
      <c r="AB2469" s="16"/>
      <c r="AC2469" s="15"/>
    </row>
    <row r="2470" spans="5:29" hidden="1" x14ac:dyDescent="0.3">
      <c r="E2470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13"/>
      <c r="R2470" s="17"/>
      <c r="S2470" s="2"/>
      <c r="T2470" s="17"/>
      <c r="V2470" s="16"/>
      <c r="W2470" s="15"/>
      <c r="X2470" s="16"/>
      <c r="Y2470" s="15"/>
      <c r="Z2470" s="16"/>
      <c r="AA2470" s="15"/>
      <c r="AB2470" s="16"/>
      <c r="AC2470" s="15"/>
    </row>
    <row r="2471" spans="5:29" hidden="1" x14ac:dyDescent="0.3">
      <c r="E2471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13"/>
      <c r="R2471" s="17"/>
      <c r="S2471" s="2"/>
      <c r="T2471" s="17"/>
      <c r="V2471" s="16"/>
      <c r="W2471" s="15"/>
      <c r="X2471" s="16"/>
      <c r="Y2471" s="15"/>
      <c r="Z2471" s="16"/>
      <c r="AA2471" s="15"/>
      <c r="AB2471" s="16"/>
      <c r="AC2471" s="15"/>
    </row>
    <row r="2472" spans="5:29" hidden="1" x14ac:dyDescent="0.3">
      <c r="E247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13"/>
      <c r="R2472" s="17"/>
      <c r="S2472" s="2"/>
      <c r="T2472" s="17"/>
      <c r="V2472" s="16"/>
      <c r="W2472" s="15"/>
      <c r="X2472" s="16"/>
      <c r="Y2472" s="15"/>
      <c r="Z2472" s="16"/>
      <c r="AA2472" s="15"/>
      <c r="AB2472" s="16"/>
      <c r="AC2472" s="15"/>
    </row>
    <row r="2473" spans="5:29" hidden="1" x14ac:dyDescent="0.3">
      <c r="E2473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13"/>
      <c r="R2473" s="17"/>
      <c r="S2473" s="2"/>
      <c r="T2473" s="17"/>
      <c r="V2473" s="16"/>
      <c r="W2473" s="15"/>
      <c r="X2473" s="16"/>
      <c r="Y2473" s="15"/>
      <c r="Z2473" s="16"/>
      <c r="AA2473" s="15"/>
      <c r="AB2473" s="16"/>
      <c r="AC2473" s="15"/>
    </row>
    <row r="2474" spans="5:29" hidden="1" x14ac:dyDescent="0.3">
      <c r="E2474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13"/>
      <c r="R2474" s="17"/>
      <c r="S2474" s="2"/>
      <c r="T2474" s="17"/>
      <c r="V2474" s="16"/>
      <c r="W2474" s="15"/>
      <c r="X2474" s="16"/>
      <c r="Y2474" s="15"/>
      <c r="Z2474" s="16"/>
      <c r="AA2474" s="15"/>
      <c r="AB2474" s="16"/>
      <c r="AC2474" s="15"/>
    </row>
    <row r="2475" spans="5:29" hidden="1" x14ac:dyDescent="0.3">
      <c r="E2475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13"/>
      <c r="R2475" s="17"/>
      <c r="S2475" s="2"/>
      <c r="T2475" s="17"/>
      <c r="V2475" s="16"/>
      <c r="W2475" s="15"/>
      <c r="X2475" s="16"/>
      <c r="Y2475" s="15"/>
      <c r="Z2475" s="16"/>
      <c r="AA2475" s="15"/>
      <c r="AB2475" s="16"/>
      <c r="AC2475" s="15"/>
    </row>
    <row r="2476" spans="5:29" hidden="1" x14ac:dyDescent="0.3">
      <c r="E2476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13"/>
      <c r="R2476" s="17"/>
      <c r="S2476" s="2"/>
      <c r="T2476" s="17"/>
      <c r="V2476" s="16"/>
      <c r="W2476" s="15"/>
      <c r="X2476" s="16"/>
      <c r="Y2476" s="15"/>
      <c r="Z2476" s="16"/>
      <c r="AA2476" s="15"/>
      <c r="AB2476" s="16"/>
      <c r="AC2476" s="15"/>
    </row>
    <row r="2477" spans="5:29" hidden="1" x14ac:dyDescent="0.3">
      <c r="E2477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13"/>
      <c r="R2477" s="17"/>
      <c r="S2477" s="2"/>
      <c r="T2477" s="17"/>
      <c r="V2477" s="16"/>
      <c r="W2477" s="15"/>
      <c r="X2477" s="16"/>
      <c r="Y2477" s="15"/>
      <c r="Z2477" s="16"/>
      <c r="AA2477" s="15"/>
      <c r="AB2477" s="16"/>
      <c r="AC2477" s="15"/>
    </row>
    <row r="2478" spans="5:29" hidden="1" x14ac:dyDescent="0.3">
      <c r="E2478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13"/>
      <c r="R2478" s="17"/>
      <c r="S2478" s="2"/>
      <c r="T2478" s="17"/>
      <c r="V2478" s="16"/>
      <c r="W2478" s="15"/>
      <c r="X2478" s="16"/>
      <c r="Y2478" s="15"/>
      <c r="Z2478" s="16"/>
      <c r="AA2478" s="15"/>
      <c r="AB2478" s="16"/>
      <c r="AC2478" s="15"/>
    </row>
    <row r="2479" spans="5:29" hidden="1" x14ac:dyDescent="0.3">
      <c r="E2479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13"/>
      <c r="R2479" s="17"/>
      <c r="S2479" s="2"/>
      <c r="T2479" s="17"/>
      <c r="V2479" s="16"/>
      <c r="W2479" s="15"/>
      <c r="X2479" s="16"/>
      <c r="Y2479" s="15"/>
      <c r="Z2479" s="16"/>
      <c r="AA2479" s="15"/>
      <c r="AB2479" s="16"/>
      <c r="AC2479" s="15"/>
    </row>
    <row r="2480" spans="5:29" hidden="1" x14ac:dyDescent="0.3">
      <c r="E2480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13"/>
      <c r="R2480" s="17"/>
      <c r="S2480" s="2"/>
      <c r="T2480" s="17"/>
      <c r="V2480" s="16"/>
      <c r="W2480" s="15"/>
      <c r="X2480" s="16"/>
      <c r="Y2480" s="15"/>
      <c r="Z2480" s="16"/>
      <c r="AA2480" s="15"/>
      <c r="AB2480" s="16"/>
      <c r="AC2480" s="15"/>
    </row>
    <row r="2481" spans="5:29" hidden="1" x14ac:dyDescent="0.3">
      <c r="E2481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13"/>
      <c r="R2481" s="17"/>
      <c r="S2481" s="2"/>
      <c r="T2481" s="17"/>
      <c r="V2481" s="16"/>
      <c r="W2481" s="15"/>
      <c r="X2481" s="16"/>
      <c r="Y2481" s="15"/>
      <c r="Z2481" s="16"/>
      <c r="AA2481" s="15"/>
      <c r="AB2481" s="16"/>
      <c r="AC2481" s="15"/>
    </row>
    <row r="2482" spans="5:29" hidden="1" x14ac:dyDescent="0.3">
      <c r="E248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13"/>
      <c r="R2482" s="17"/>
      <c r="S2482" s="2"/>
      <c r="T2482" s="17"/>
      <c r="V2482" s="16"/>
      <c r="W2482" s="15"/>
      <c r="X2482" s="16"/>
      <c r="Y2482" s="15"/>
      <c r="Z2482" s="16"/>
      <c r="AA2482" s="15"/>
      <c r="AB2482" s="16"/>
      <c r="AC2482" s="15"/>
    </row>
    <row r="2483" spans="5:29" hidden="1" x14ac:dyDescent="0.3">
      <c r="E2483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13"/>
      <c r="R2483" s="17"/>
      <c r="S2483" s="2"/>
      <c r="T2483" s="17"/>
      <c r="V2483" s="16"/>
      <c r="W2483" s="15"/>
      <c r="X2483" s="16"/>
      <c r="Y2483" s="15"/>
      <c r="Z2483" s="16"/>
      <c r="AA2483" s="15"/>
      <c r="AB2483" s="16"/>
      <c r="AC2483" s="15"/>
    </row>
    <row r="2484" spans="5:29" hidden="1" x14ac:dyDescent="0.3">
      <c r="E2484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13"/>
      <c r="R2484" s="17"/>
      <c r="S2484" s="2"/>
      <c r="T2484" s="17"/>
      <c r="V2484" s="16"/>
      <c r="W2484" s="15"/>
      <c r="X2484" s="16"/>
      <c r="Y2484" s="15"/>
      <c r="Z2484" s="16"/>
      <c r="AA2484" s="15"/>
      <c r="AB2484" s="16"/>
      <c r="AC2484" s="15"/>
    </row>
    <row r="2485" spans="5:29" hidden="1" x14ac:dyDescent="0.3">
      <c r="E2485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13"/>
      <c r="R2485" s="17"/>
      <c r="S2485" s="2"/>
      <c r="T2485" s="17"/>
      <c r="V2485" s="16"/>
      <c r="W2485" s="15"/>
      <c r="X2485" s="16"/>
      <c r="Y2485" s="15"/>
      <c r="Z2485" s="16"/>
      <c r="AA2485" s="15"/>
      <c r="AB2485" s="16"/>
      <c r="AC2485" s="15"/>
    </row>
    <row r="2486" spans="5:29" hidden="1" x14ac:dyDescent="0.3">
      <c r="E2486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13"/>
      <c r="R2486" s="17"/>
      <c r="S2486" s="2"/>
      <c r="T2486" s="17"/>
      <c r="V2486" s="16"/>
      <c r="W2486" s="15"/>
      <c r="X2486" s="16"/>
      <c r="Y2486" s="15"/>
      <c r="Z2486" s="16"/>
      <c r="AA2486" s="15"/>
      <c r="AB2486" s="16"/>
      <c r="AC2486" s="15"/>
    </row>
    <row r="2487" spans="5:29" hidden="1" x14ac:dyDescent="0.3">
      <c r="E2487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13"/>
      <c r="R2487" s="17"/>
      <c r="S2487" s="2"/>
      <c r="T2487" s="17"/>
      <c r="V2487" s="16"/>
      <c r="W2487" s="15"/>
      <c r="X2487" s="16"/>
      <c r="Y2487" s="15"/>
      <c r="Z2487" s="16"/>
      <c r="AA2487" s="15"/>
      <c r="AB2487" s="16"/>
      <c r="AC2487" s="15"/>
    </row>
    <row r="2488" spans="5:29" hidden="1" x14ac:dyDescent="0.3">
      <c r="E2488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13"/>
      <c r="R2488" s="17"/>
      <c r="S2488" s="2"/>
      <c r="T2488" s="17"/>
      <c r="V2488" s="16"/>
      <c r="W2488" s="15"/>
      <c r="X2488" s="16"/>
      <c r="Y2488" s="15"/>
      <c r="Z2488" s="16"/>
      <c r="AA2488" s="15"/>
      <c r="AB2488" s="16"/>
      <c r="AC2488" s="15"/>
    </row>
    <row r="2489" spans="5:29" hidden="1" x14ac:dyDescent="0.3">
      <c r="E2489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13"/>
      <c r="R2489" s="17"/>
      <c r="S2489" s="2"/>
      <c r="T2489" s="17"/>
      <c r="V2489" s="16"/>
      <c r="W2489" s="15"/>
      <c r="X2489" s="16"/>
      <c r="Y2489" s="15"/>
      <c r="Z2489" s="16"/>
      <c r="AA2489" s="15"/>
      <c r="AB2489" s="16"/>
      <c r="AC2489" s="15"/>
    </row>
    <row r="2490" spans="5:29" hidden="1" x14ac:dyDescent="0.3">
      <c r="E2490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13"/>
      <c r="R2490" s="17"/>
      <c r="S2490" s="2"/>
      <c r="T2490" s="17"/>
      <c r="V2490" s="16"/>
      <c r="W2490" s="15"/>
      <c r="X2490" s="16"/>
      <c r="Y2490" s="15"/>
      <c r="Z2490" s="16"/>
      <c r="AA2490" s="15"/>
      <c r="AB2490" s="16"/>
      <c r="AC2490" s="15"/>
    </row>
    <row r="2491" spans="5:29" hidden="1" x14ac:dyDescent="0.3">
      <c r="E2491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13"/>
      <c r="R2491" s="17"/>
      <c r="S2491" s="2"/>
      <c r="T2491" s="17"/>
      <c r="V2491" s="16"/>
      <c r="W2491" s="15"/>
      <c r="X2491" s="16"/>
      <c r="Y2491" s="15"/>
      <c r="Z2491" s="16"/>
      <c r="AA2491" s="15"/>
      <c r="AB2491" s="16"/>
      <c r="AC2491" s="15"/>
    </row>
    <row r="2492" spans="5:29" hidden="1" x14ac:dyDescent="0.3">
      <c r="E249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13"/>
      <c r="R2492" s="17"/>
      <c r="S2492" s="2"/>
      <c r="T2492" s="17"/>
      <c r="V2492" s="16"/>
      <c r="W2492" s="15"/>
      <c r="X2492" s="16"/>
      <c r="Y2492" s="15"/>
      <c r="Z2492" s="16"/>
      <c r="AA2492" s="15"/>
      <c r="AB2492" s="16"/>
      <c r="AC2492" s="15"/>
    </row>
    <row r="2493" spans="5:29" hidden="1" x14ac:dyDescent="0.3">
      <c r="E2493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13"/>
      <c r="R2493" s="17"/>
      <c r="S2493" s="2"/>
      <c r="T2493" s="17"/>
      <c r="V2493" s="16"/>
      <c r="W2493" s="15"/>
      <c r="X2493" s="16"/>
      <c r="Y2493" s="15"/>
      <c r="Z2493" s="16"/>
      <c r="AA2493" s="15"/>
      <c r="AB2493" s="16"/>
      <c r="AC2493" s="15"/>
    </row>
    <row r="2494" spans="5:29" hidden="1" x14ac:dyDescent="0.3">
      <c r="E2494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13"/>
      <c r="R2494" s="17"/>
      <c r="S2494" s="2"/>
      <c r="T2494" s="17"/>
      <c r="V2494" s="16"/>
      <c r="W2494" s="15"/>
      <c r="X2494" s="16"/>
      <c r="Y2494" s="15"/>
      <c r="Z2494" s="16"/>
      <c r="AA2494" s="15"/>
      <c r="AB2494" s="16"/>
      <c r="AC2494" s="15"/>
    </row>
    <row r="2495" spans="5:29" hidden="1" x14ac:dyDescent="0.3">
      <c r="E2495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13"/>
      <c r="R2495" s="17"/>
      <c r="S2495" s="2"/>
      <c r="T2495" s="17"/>
      <c r="V2495" s="16"/>
      <c r="W2495" s="15"/>
      <c r="X2495" s="16"/>
      <c r="Y2495" s="15"/>
      <c r="Z2495" s="16"/>
      <c r="AA2495" s="15"/>
      <c r="AB2495" s="16"/>
      <c r="AC2495" s="15"/>
    </row>
    <row r="2496" spans="5:29" hidden="1" x14ac:dyDescent="0.3">
      <c r="E2496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13"/>
      <c r="R2496" s="17"/>
      <c r="S2496" s="2"/>
      <c r="T2496" s="17"/>
      <c r="V2496" s="16"/>
      <c r="W2496" s="15"/>
      <c r="X2496" s="16"/>
      <c r="Y2496" s="15"/>
      <c r="Z2496" s="16"/>
      <c r="AA2496" s="15"/>
      <c r="AB2496" s="16"/>
      <c r="AC2496" s="15"/>
    </row>
    <row r="2497" spans="5:29" hidden="1" x14ac:dyDescent="0.3">
      <c r="E2497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13"/>
      <c r="R2497" s="17"/>
      <c r="S2497" s="2"/>
      <c r="T2497" s="17"/>
      <c r="V2497" s="16"/>
      <c r="W2497" s="15"/>
      <c r="X2497" s="16"/>
      <c r="Y2497" s="15"/>
      <c r="Z2497" s="16"/>
      <c r="AA2497" s="15"/>
      <c r="AB2497" s="16"/>
      <c r="AC2497" s="15"/>
    </row>
    <row r="2498" spans="5:29" hidden="1" x14ac:dyDescent="0.3">
      <c r="E2498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13"/>
      <c r="R2498" s="17"/>
      <c r="S2498" s="2"/>
      <c r="T2498" s="17"/>
      <c r="V2498" s="16"/>
      <c r="W2498" s="15"/>
      <c r="X2498" s="16"/>
      <c r="Y2498" s="15"/>
      <c r="Z2498" s="16"/>
      <c r="AA2498" s="15"/>
      <c r="AB2498" s="16"/>
      <c r="AC2498" s="15"/>
    </row>
    <row r="2499" spans="5:29" hidden="1" x14ac:dyDescent="0.3">
      <c r="E2499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13"/>
      <c r="R2499" s="17"/>
      <c r="S2499" s="2"/>
      <c r="T2499" s="17"/>
      <c r="V2499" s="16"/>
      <c r="W2499" s="15"/>
      <c r="X2499" s="16"/>
      <c r="Y2499" s="15"/>
      <c r="Z2499" s="16"/>
      <c r="AA2499" s="15"/>
      <c r="AB2499" s="16"/>
      <c r="AC2499" s="15"/>
    </row>
    <row r="2500" spans="5:29" hidden="1" x14ac:dyDescent="0.3">
      <c r="E2500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13"/>
      <c r="R2500" s="17"/>
      <c r="S2500" s="2"/>
      <c r="T2500" s="17"/>
      <c r="V2500" s="16"/>
      <c r="W2500" s="15"/>
      <c r="X2500" s="16"/>
      <c r="Y2500" s="15"/>
      <c r="Z2500" s="16"/>
      <c r="AA2500" s="15"/>
      <c r="AB2500" s="16"/>
      <c r="AC2500" s="15"/>
    </row>
    <row r="2501" spans="5:29" hidden="1" x14ac:dyDescent="0.3">
      <c r="E2501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13"/>
      <c r="R2501" s="17"/>
      <c r="S2501" s="2"/>
      <c r="T2501" s="17"/>
      <c r="V2501" s="16"/>
      <c r="W2501" s="15"/>
      <c r="X2501" s="16"/>
      <c r="Y2501" s="15"/>
      <c r="Z2501" s="16"/>
      <c r="AA2501" s="15"/>
      <c r="AB2501" s="16"/>
      <c r="AC2501" s="15"/>
    </row>
    <row r="2502" spans="5:29" hidden="1" x14ac:dyDescent="0.3">
      <c r="E250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13"/>
      <c r="R2502" s="17"/>
      <c r="S2502" s="2"/>
      <c r="T2502" s="17"/>
      <c r="V2502" s="16"/>
      <c r="W2502" s="15"/>
      <c r="X2502" s="16"/>
      <c r="Y2502" s="15"/>
      <c r="Z2502" s="16"/>
      <c r="AA2502" s="15"/>
      <c r="AB2502" s="16"/>
      <c r="AC2502" s="15"/>
    </row>
    <row r="2503" spans="5:29" hidden="1" x14ac:dyDescent="0.3">
      <c r="E2503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13"/>
      <c r="R2503" s="17"/>
      <c r="S2503" s="2"/>
      <c r="T2503" s="17"/>
      <c r="V2503" s="16"/>
      <c r="W2503" s="15"/>
      <c r="X2503" s="16"/>
      <c r="Y2503" s="15"/>
      <c r="Z2503" s="16"/>
      <c r="AA2503" s="15"/>
      <c r="AB2503" s="16"/>
      <c r="AC2503" s="15"/>
    </row>
    <row r="2504" spans="5:29" hidden="1" x14ac:dyDescent="0.3">
      <c r="E2504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13"/>
      <c r="R2504" s="17"/>
      <c r="S2504" s="2"/>
      <c r="T2504" s="17"/>
      <c r="V2504" s="16"/>
      <c r="W2504" s="15"/>
      <c r="X2504" s="16"/>
      <c r="Y2504" s="15"/>
      <c r="Z2504" s="16"/>
      <c r="AA2504" s="15"/>
      <c r="AB2504" s="16"/>
      <c r="AC2504" s="15"/>
    </row>
    <row r="2505" spans="5:29" hidden="1" x14ac:dyDescent="0.3">
      <c r="E2505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13"/>
      <c r="R2505" s="17"/>
      <c r="S2505" s="2"/>
      <c r="T2505" s="17"/>
      <c r="V2505" s="16"/>
      <c r="W2505" s="15"/>
      <c r="X2505" s="16"/>
      <c r="Y2505" s="15"/>
      <c r="Z2505" s="16"/>
      <c r="AA2505" s="15"/>
      <c r="AB2505" s="16"/>
      <c r="AC2505" s="15"/>
    </row>
    <row r="2506" spans="5:29" hidden="1" x14ac:dyDescent="0.3">
      <c r="E2506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13"/>
      <c r="R2506" s="17"/>
      <c r="S2506" s="2"/>
      <c r="T2506" s="17"/>
      <c r="V2506" s="16"/>
      <c r="W2506" s="15"/>
      <c r="X2506" s="16"/>
      <c r="Y2506" s="15"/>
      <c r="Z2506" s="16"/>
      <c r="AA2506" s="15"/>
      <c r="AB2506" s="16"/>
      <c r="AC2506" s="15"/>
    </row>
    <row r="2507" spans="5:29" hidden="1" x14ac:dyDescent="0.3">
      <c r="E2507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13"/>
      <c r="R2507" s="17"/>
      <c r="S2507" s="2"/>
      <c r="T2507" s="17"/>
      <c r="V2507" s="16"/>
      <c r="W2507" s="15"/>
      <c r="X2507" s="16"/>
      <c r="Y2507" s="15"/>
      <c r="Z2507" s="16"/>
      <c r="AA2507" s="15"/>
      <c r="AB2507" s="16"/>
      <c r="AC2507" s="15"/>
    </row>
    <row r="2508" spans="5:29" hidden="1" x14ac:dyDescent="0.3">
      <c r="E2508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13"/>
      <c r="R2508" s="17"/>
      <c r="S2508" s="2"/>
      <c r="T2508" s="17"/>
      <c r="V2508" s="16"/>
      <c r="W2508" s="15"/>
      <c r="X2508" s="16"/>
      <c r="Y2508" s="15"/>
      <c r="Z2508" s="16"/>
      <c r="AA2508" s="15"/>
      <c r="AB2508" s="16"/>
      <c r="AC2508" s="15"/>
    </row>
    <row r="2509" spans="5:29" hidden="1" x14ac:dyDescent="0.3">
      <c r="E2509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13"/>
      <c r="R2509" s="17"/>
      <c r="S2509" s="2"/>
      <c r="T2509" s="17"/>
      <c r="V2509" s="16"/>
      <c r="W2509" s="15"/>
      <c r="X2509" s="16"/>
      <c r="Y2509" s="15"/>
      <c r="Z2509" s="16"/>
      <c r="AA2509" s="15"/>
      <c r="AB2509" s="16"/>
      <c r="AC2509" s="15"/>
    </row>
    <row r="2510" spans="5:29" hidden="1" x14ac:dyDescent="0.3">
      <c r="E2510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13"/>
      <c r="R2510" s="17"/>
      <c r="S2510" s="2"/>
      <c r="T2510" s="17"/>
      <c r="V2510" s="16"/>
      <c r="W2510" s="15"/>
      <c r="X2510" s="16"/>
      <c r="Y2510" s="15"/>
      <c r="Z2510" s="16"/>
      <c r="AA2510" s="15"/>
      <c r="AB2510" s="16"/>
      <c r="AC2510" s="15"/>
    </row>
    <row r="2511" spans="5:29" hidden="1" x14ac:dyDescent="0.3">
      <c r="E2511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13"/>
      <c r="R2511" s="17"/>
      <c r="S2511" s="2"/>
      <c r="T2511" s="17"/>
      <c r="V2511" s="16"/>
      <c r="W2511" s="15"/>
      <c r="X2511" s="16"/>
      <c r="Y2511" s="15"/>
      <c r="Z2511" s="16"/>
      <c r="AA2511" s="15"/>
      <c r="AB2511" s="16"/>
      <c r="AC2511" s="15"/>
    </row>
    <row r="2512" spans="5:29" hidden="1" x14ac:dyDescent="0.3">
      <c r="E251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13"/>
      <c r="R2512" s="17"/>
      <c r="S2512" s="2"/>
      <c r="T2512" s="17"/>
      <c r="V2512" s="16"/>
      <c r="W2512" s="15"/>
      <c r="X2512" s="16"/>
      <c r="Y2512" s="15"/>
      <c r="Z2512" s="16"/>
      <c r="AA2512" s="15"/>
      <c r="AB2512" s="16"/>
      <c r="AC2512" s="15"/>
    </row>
    <row r="2513" spans="5:29" hidden="1" x14ac:dyDescent="0.3">
      <c r="E2513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13"/>
      <c r="R2513" s="17"/>
      <c r="S2513" s="2"/>
      <c r="T2513" s="17"/>
      <c r="V2513" s="16"/>
      <c r="W2513" s="15"/>
      <c r="X2513" s="16"/>
      <c r="Y2513" s="15"/>
      <c r="Z2513" s="16"/>
      <c r="AA2513" s="15"/>
      <c r="AB2513" s="16"/>
      <c r="AC2513" s="15"/>
    </row>
    <row r="2514" spans="5:29" hidden="1" x14ac:dyDescent="0.3">
      <c r="E2514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13"/>
      <c r="R2514" s="17"/>
      <c r="S2514" s="2"/>
      <c r="T2514" s="17"/>
      <c r="V2514" s="16"/>
      <c r="W2514" s="15"/>
      <c r="X2514" s="16"/>
      <c r="Y2514" s="15"/>
      <c r="Z2514" s="16"/>
      <c r="AA2514" s="15"/>
      <c r="AB2514" s="16"/>
      <c r="AC2514" s="15"/>
    </row>
    <row r="2515" spans="5:29" hidden="1" x14ac:dyDescent="0.3">
      <c r="E2515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13"/>
      <c r="R2515" s="17"/>
      <c r="S2515" s="2"/>
      <c r="T2515" s="17"/>
      <c r="V2515" s="16"/>
      <c r="W2515" s="15"/>
      <c r="X2515" s="16"/>
      <c r="Y2515" s="15"/>
      <c r="Z2515" s="16"/>
      <c r="AA2515" s="15"/>
      <c r="AB2515" s="16"/>
      <c r="AC2515" s="15"/>
    </row>
    <row r="2516" spans="5:29" hidden="1" x14ac:dyDescent="0.3">
      <c r="E2516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13"/>
      <c r="R2516" s="17"/>
      <c r="S2516" s="2"/>
      <c r="T2516" s="17"/>
      <c r="V2516" s="16"/>
      <c r="W2516" s="15"/>
      <c r="X2516" s="16"/>
      <c r="Y2516" s="15"/>
      <c r="Z2516" s="16"/>
      <c r="AA2516" s="15"/>
      <c r="AB2516" s="16"/>
      <c r="AC2516" s="15"/>
    </row>
    <row r="2517" spans="5:29" hidden="1" x14ac:dyDescent="0.3">
      <c r="E2517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13"/>
      <c r="R2517" s="17"/>
      <c r="S2517" s="2"/>
      <c r="T2517" s="17"/>
      <c r="V2517" s="16"/>
      <c r="W2517" s="15"/>
      <c r="X2517" s="16"/>
      <c r="Y2517" s="15"/>
      <c r="Z2517" s="16"/>
      <c r="AA2517" s="15"/>
      <c r="AB2517" s="16"/>
      <c r="AC2517" s="15"/>
    </row>
    <row r="2518" spans="5:29" hidden="1" x14ac:dyDescent="0.3">
      <c r="E2518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13"/>
      <c r="R2518" s="17"/>
      <c r="S2518" s="2"/>
      <c r="T2518" s="17"/>
      <c r="V2518" s="16"/>
      <c r="W2518" s="15"/>
      <c r="X2518" s="16"/>
      <c r="Y2518" s="15"/>
      <c r="Z2518" s="16"/>
      <c r="AA2518" s="15"/>
      <c r="AB2518" s="16"/>
      <c r="AC2518" s="15"/>
    </row>
    <row r="2519" spans="5:29" hidden="1" x14ac:dyDescent="0.3">
      <c r="E2519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13"/>
      <c r="R2519" s="17"/>
      <c r="S2519" s="2"/>
      <c r="T2519" s="17"/>
      <c r="V2519" s="16"/>
      <c r="W2519" s="15"/>
      <c r="X2519" s="16"/>
      <c r="Y2519" s="15"/>
      <c r="Z2519" s="16"/>
      <c r="AA2519" s="15"/>
      <c r="AB2519" s="16"/>
      <c r="AC2519" s="15"/>
    </row>
    <row r="2520" spans="5:29" hidden="1" x14ac:dyDescent="0.3">
      <c r="E2520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13"/>
      <c r="R2520" s="17"/>
      <c r="S2520" s="2"/>
      <c r="T2520" s="17"/>
      <c r="V2520" s="16"/>
      <c r="W2520" s="15"/>
      <c r="X2520" s="16"/>
      <c r="Y2520" s="15"/>
      <c r="Z2520" s="16"/>
      <c r="AA2520" s="15"/>
      <c r="AB2520" s="16"/>
      <c r="AC2520" s="15"/>
    </row>
    <row r="2521" spans="5:29" hidden="1" x14ac:dyDescent="0.3">
      <c r="E2521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13"/>
      <c r="R2521" s="17"/>
      <c r="S2521" s="2"/>
      <c r="T2521" s="17"/>
      <c r="V2521" s="16"/>
      <c r="W2521" s="15"/>
      <c r="X2521" s="16"/>
      <c r="Y2521" s="15"/>
      <c r="Z2521" s="16"/>
      <c r="AA2521" s="15"/>
      <c r="AB2521" s="16"/>
      <c r="AC2521" s="15"/>
    </row>
    <row r="2522" spans="5:29" hidden="1" x14ac:dyDescent="0.3">
      <c r="E252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13"/>
      <c r="R2522" s="17"/>
      <c r="S2522" s="2"/>
      <c r="T2522" s="17"/>
      <c r="V2522" s="16"/>
      <c r="W2522" s="15"/>
      <c r="X2522" s="16"/>
      <c r="Y2522" s="15"/>
      <c r="Z2522" s="16"/>
      <c r="AA2522" s="15"/>
      <c r="AB2522" s="16"/>
      <c r="AC2522" s="15"/>
    </row>
    <row r="2523" spans="5:29" hidden="1" x14ac:dyDescent="0.3">
      <c r="E2523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13"/>
      <c r="R2523" s="17"/>
      <c r="S2523" s="2"/>
      <c r="T2523" s="17"/>
      <c r="V2523" s="16"/>
      <c r="W2523" s="15"/>
      <c r="X2523" s="16"/>
      <c r="Y2523" s="15"/>
      <c r="Z2523" s="16"/>
      <c r="AA2523" s="15"/>
      <c r="AB2523" s="16"/>
      <c r="AC2523" s="15"/>
    </row>
    <row r="2524" spans="5:29" hidden="1" x14ac:dyDescent="0.3">
      <c r="E2524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13"/>
      <c r="R2524" s="17"/>
      <c r="S2524" s="2"/>
      <c r="T2524" s="17"/>
      <c r="V2524" s="16"/>
      <c r="W2524" s="15"/>
      <c r="X2524" s="16"/>
      <c r="Y2524" s="15"/>
      <c r="Z2524" s="16"/>
      <c r="AA2524" s="15"/>
      <c r="AB2524" s="16"/>
      <c r="AC2524" s="15"/>
    </row>
    <row r="2525" spans="5:29" hidden="1" x14ac:dyDescent="0.3">
      <c r="E2525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13"/>
      <c r="R2525" s="17"/>
      <c r="S2525" s="2"/>
      <c r="T2525" s="17"/>
      <c r="V2525" s="16"/>
      <c r="W2525" s="15"/>
      <c r="X2525" s="16"/>
      <c r="Y2525" s="15"/>
      <c r="Z2525" s="16"/>
      <c r="AA2525" s="15"/>
      <c r="AB2525" s="16"/>
      <c r="AC2525" s="15"/>
    </row>
    <row r="2526" spans="5:29" hidden="1" x14ac:dyDescent="0.3">
      <c r="E2526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13"/>
      <c r="R2526" s="17"/>
      <c r="S2526" s="2"/>
      <c r="T2526" s="17"/>
      <c r="V2526" s="16"/>
      <c r="W2526" s="15"/>
      <c r="X2526" s="16"/>
      <c r="Y2526" s="15"/>
      <c r="Z2526" s="16"/>
      <c r="AA2526" s="15"/>
      <c r="AB2526" s="16"/>
      <c r="AC2526" s="15"/>
    </row>
    <row r="2527" spans="5:29" hidden="1" x14ac:dyDescent="0.3">
      <c r="E2527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13"/>
      <c r="R2527" s="17"/>
      <c r="S2527" s="2"/>
      <c r="T2527" s="17"/>
      <c r="V2527" s="16"/>
      <c r="W2527" s="15"/>
      <c r="X2527" s="16"/>
      <c r="Y2527" s="15"/>
      <c r="Z2527" s="16"/>
      <c r="AA2527" s="15"/>
      <c r="AB2527" s="16"/>
      <c r="AC2527" s="15"/>
    </row>
    <row r="2528" spans="5:29" hidden="1" x14ac:dyDescent="0.3">
      <c r="E2528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13"/>
      <c r="R2528" s="17"/>
      <c r="S2528" s="2"/>
      <c r="T2528" s="17"/>
      <c r="V2528" s="16"/>
      <c r="W2528" s="15"/>
      <c r="X2528" s="16"/>
      <c r="Y2528" s="15"/>
      <c r="Z2528" s="16"/>
      <c r="AA2528" s="15"/>
      <c r="AB2528" s="16"/>
      <c r="AC2528" s="15"/>
    </row>
    <row r="2529" spans="5:29" hidden="1" x14ac:dyDescent="0.3">
      <c r="E2529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13"/>
      <c r="R2529" s="17"/>
      <c r="S2529" s="2"/>
      <c r="T2529" s="17"/>
      <c r="V2529" s="16"/>
      <c r="W2529" s="15"/>
      <c r="X2529" s="16"/>
      <c r="Y2529" s="15"/>
      <c r="Z2529" s="16"/>
      <c r="AA2529" s="15"/>
      <c r="AB2529" s="16"/>
      <c r="AC2529" s="15"/>
    </row>
    <row r="2530" spans="5:29" hidden="1" x14ac:dyDescent="0.3">
      <c r="E2530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13"/>
      <c r="R2530" s="17"/>
      <c r="S2530" s="2"/>
      <c r="T2530" s="17"/>
      <c r="V2530" s="16"/>
      <c r="W2530" s="15"/>
      <c r="X2530" s="16"/>
      <c r="Y2530" s="15"/>
      <c r="Z2530" s="16"/>
      <c r="AA2530" s="15"/>
      <c r="AB2530" s="16"/>
      <c r="AC2530" s="15"/>
    </row>
    <row r="2531" spans="5:29" hidden="1" x14ac:dyDescent="0.3">
      <c r="E2531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13"/>
      <c r="R2531" s="17"/>
      <c r="S2531" s="2"/>
      <c r="T2531" s="17"/>
      <c r="V2531" s="16"/>
      <c r="W2531" s="15"/>
      <c r="X2531" s="16"/>
      <c r="Y2531" s="15"/>
      <c r="Z2531" s="16"/>
      <c r="AA2531" s="15"/>
      <c r="AB2531" s="16"/>
      <c r="AC2531" s="15"/>
    </row>
    <row r="2532" spans="5:29" hidden="1" x14ac:dyDescent="0.3">
      <c r="E253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13"/>
      <c r="R2532" s="17"/>
      <c r="S2532" s="2"/>
      <c r="T2532" s="17"/>
      <c r="V2532" s="16"/>
      <c r="W2532" s="15"/>
      <c r="X2532" s="16"/>
      <c r="Y2532" s="15"/>
      <c r="Z2532" s="16"/>
      <c r="AA2532" s="15"/>
      <c r="AB2532" s="16"/>
      <c r="AC2532" s="15"/>
    </row>
    <row r="2533" spans="5:29" hidden="1" x14ac:dyDescent="0.3">
      <c r="E2533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13"/>
      <c r="R2533" s="17"/>
      <c r="S2533" s="2"/>
      <c r="T2533" s="17"/>
      <c r="V2533" s="16"/>
      <c r="W2533" s="15"/>
      <c r="X2533" s="16"/>
      <c r="Y2533" s="15"/>
      <c r="Z2533" s="16"/>
      <c r="AA2533" s="15"/>
      <c r="AB2533" s="16"/>
      <c r="AC2533" s="15"/>
    </row>
    <row r="2534" spans="5:29" hidden="1" x14ac:dyDescent="0.3">
      <c r="E2534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13"/>
      <c r="R2534" s="17"/>
      <c r="S2534" s="2"/>
      <c r="T2534" s="17"/>
      <c r="V2534" s="16"/>
      <c r="W2534" s="15"/>
      <c r="X2534" s="16"/>
      <c r="Y2534" s="15"/>
      <c r="Z2534" s="16"/>
      <c r="AA2534" s="15"/>
      <c r="AB2534" s="16"/>
      <c r="AC2534" s="15"/>
    </row>
    <row r="2535" spans="5:29" hidden="1" x14ac:dyDescent="0.3">
      <c r="E2535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13"/>
      <c r="R2535" s="17"/>
      <c r="S2535" s="2"/>
      <c r="T2535" s="17"/>
      <c r="V2535" s="16"/>
      <c r="W2535" s="15"/>
      <c r="X2535" s="16"/>
      <c r="Y2535" s="15"/>
      <c r="Z2535" s="16"/>
      <c r="AA2535" s="15"/>
      <c r="AB2535" s="16"/>
      <c r="AC2535" s="15"/>
    </row>
    <row r="2536" spans="5:29" hidden="1" x14ac:dyDescent="0.3">
      <c r="E2536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13"/>
      <c r="R2536" s="17"/>
      <c r="S2536" s="2"/>
      <c r="T2536" s="17"/>
      <c r="V2536" s="16"/>
      <c r="W2536" s="15"/>
      <c r="X2536" s="16"/>
      <c r="Y2536" s="15"/>
      <c r="Z2536" s="16"/>
      <c r="AA2536" s="15"/>
      <c r="AB2536" s="16"/>
      <c r="AC2536" s="15"/>
    </row>
    <row r="2537" spans="5:29" hidden="1" x14ac:dyDescent="0.3">
      <c r="E2537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13"/>
      <c r="R2537" s="17"/>
      <c r="S2537" s="2"/>
      <c r="T2537" s="17"/>
      <c r="V2537" s="16"/>
      <c r="W2537" s="15"/>
      <c r="X2537" s="16"/>
      <c r="Y2537" s="15"/>
      <c r="Z2537" s="16"/>
      <c r="AA2537" s="15"/>
      <c r="AB2537" s="16"/>
      <c r="AC2537" s="15"/>
    </row>
    <row r="2538" spans="5:29" hidden="1" x14ac:dyDescent="0.3">
      <c r="E2538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13"/>
      <c r="R2538" s="17"/>
      <c r="S2538" s="2"/>
      <c r="T2538" s="17"/>
      <c r="V2538" s="16"/>
      <c r="W2538" s="15"/>
      <c r="X2538" s="16"/>
      <c r="Y2538" s="15"/>
      <c r="Z2538" s="16"/>
      <c r="AA2538" s="15"/>
      <c r="AB2538" s="16"/>
      <c r="AC2538" s="15"/>
    </row>
    <row r="2539" spans="5:29" hidden="1" x14ac:dyDescent="0.3">
      <c r="E2539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13"/>
      <c r="R2539" s="17"/>
      <c r="S2539" s="2"/>
      <c r="T2539" s="17"/>
      <c r="V2539" s="16"/>
      <c r="W2539" s="15"/>
      <c r="X2539" s="16"/>
      <c r="Y2539" s="15"/>
      <c r="Z2539" s="16"/>
      <c r="AA2539" s="15"/>
      <c r="AB2539" s="16"/>
      <c r="AC2539" s="15"/>
    </row>
    <row r="2540" spans="5:29" hidden="1" x14ac:dyDescent="0.3">
      <c r="E2540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13"/>
      <c r="R2540" s="17"/>
      <c r="S2540" s="2"/>
      <c r="T2540" s="17"/>
      <c r="V2540" s="16"/>
      <c r="W2540" s="15"/>
      <c r="X2540" s="16"/>
      <c r="Y2540" s="15"/>
      <c r="Z2540" s="16"/>
      <c r="AA2540" s="15"/>
      <c r="AB2540" s="16"/>
      <c r="AC2540" s="15"/>
    </row>
    <row r="2541" spans="5:29" hidden="1" x14ac:dyDescent="0.3">
      <c r="E2541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13"/>
      <c r="R2541" s="17"/>
      <c r="S2541" s="2"/>
      <c r="T2541" s="17"/>
      <c r="V2541" s="16"/>
      <c r="W2541" s="15"/>
      <c r="X2541" s="16"/>
      <c r="Y2541" s="15"/>
      <c r="Z2541" s="16"/>
      <c r="AA2541" s="15"/>
      <c r="AB2541" s="16"/>
      <c r="AC2541" s="15"/>
    </row>
    <row r="2542" spans="5:29" hidden="1" x14ac:dyDescent="0.3">
      <c r="E254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13"/>
      <c r="R2542" s="17"/>
      <c r="S2542" s="2"/>
      <c r="T2542" s="17"/>
      <c r="V2542" s="16"/>
      <c r="W2542" s="15"/>
      <c r="X2542" s="16"/>
      <c r="Y2542" s="15"/>
      <c r="Z2542" s="16"/>
      <c r="AA2542" s="15"/>
      <c r="AB2542" s="16"/>
      <c r="AC2542" s="15"/>
    </row>
    <row r="2543" spans="5:29" hidden="1" x14ac:dyDescent="0.3">
      <c r="E2543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13"/>
      <c r="R2543" s="17"/>
      <c r="S2543" s="2"/>
      <c r="T2543" s="17"/>
      <c r="V2543" s="16"/>
      <c r="W2543" s="15"/>
      <c r="X2543" s="16"/>
      <c r="Y2543" s="15"/>
      <c r="Z2543" s="16"/>
      <c r="AA2543" s="15"/>
      <c r="AB2543" s="16"/>
      <c r="AC2543" s="15"/>
    </row>
    <row r="2544" spans="5:29" hidden="1" x14ac:dyDescent="0.3">
      <c r="E2544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13"/>
      <c r="R2544" s="17"/>
      <c r="S2544" s="2"/>
      <c r="T2544" s="17"/>
      <c r="V2544" s="16"/>
      <c r="W2544" s="15"/>
      <c r="X2544" s="16"/>
      <c r="Y2544" s="15"/>
      <c r="Z2544" s="16"/>
      <c r="AA2544" s="15"/>
      <c r="AB2544" s="16"/>
      <c r="AC2544" s="15"/>
    </row>
    <row r="2545" spans="5:29" hidden="1" x14ac:dyDescent="0.3">
      <c r="E2545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13"/>
      <c r="R2545" s="17"/>
      <c r="S2545" s="2"/>
      <c r="T2545" s="17"/>
      <c r="V2545" s="16"/>
      <c r="W2545" s="15"/>
      <c r="X2545" s="16"/>
      <c r="Y2545" s="15"/>
      <c r="Z2545" s="16"/>
      <c r="AA2545" s="15"/>
      <c r="AB2545" s="16"/>
      <c r="AC2545" s="15"/>
    </row>
    <row r="2546" spans="5:29" hidden="1" x14ac:dyDescent="0.3">
      <c r="E2546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13"/>
      <c r="R2546" s="17"/>
      <c r="S2546" s="2"/>
      <c r="T2546" s="17"/>
      <c r="V2546" s="16"/>
      <c r="W2546" s="15"/>
      <c r="X2546" s="16"/>
      <c r="Y2546" s="15"/>
      <c r="Z2546" s="16"/>
      <c r="AA2546" s="15"/>
      <c r="AB2546" s="16"/>
      <c r="AC2546" s="15"/>
    </row>
    <row r="2547" spans="5:29" hidden="1" x14ac:dyDescent="0.3">
      <c r="E2547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13"/>
      <c r="R2547" s="17"/>
      <c r="S2547" s="2"/>
      <c r="T2547" s="17"/>
      <c r="V2547" s="16"/>
      <c r="W2547" s="15"/>
      <c r="X2547" s="16"/>
      <c r="Y2547" s="15"/>
      <c r="Z2547" s="16"/>
      <c r="AA2547" s="15"/>
      <c r="AB2547" s="16"/>
      <c r="AC2547" s="15"/>
    </row>
    <row r="2548" spans="5:29" hidden="1" x14ac:dyDescent="0.3">
      <c r="E2548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13"/>
      <c r="R2548" s="17"/>
      <c r="S2548" s="2"/>
      <c r="T2548" s="17"/>
      <c r="V2548" s="16"/>
      <c r="W2548" s="15"/>
      <c r="X2548" s="16"/>
      <c r="Y2548" s="15"/>
      <c r="Z2548" s="16"/>
      <c r="AA2548" s="15"/>
      <c r="AB2548" s="16"/>
      <c r="AC2548" s="15"/>
    </row>
    <row r="2549" spans="5:29" hidden="1" x14ac:dyDescent="0.3">
      <c r="E2549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13"/>
      <c r="R2549" s="17"/>
      <c r="S2549" s="2"/>
      <c r="T2549" s="17"/>
      <c r="V2549" s="16"/>
      <c r="W2549" s="15"/>
      <c r="X2549" s="16"/>
      <c r="Y2549" s="15"/>
      <c r="Z2549" s="16"/>
      <c r="AA2549" s="15"/>
      <c r="AB2549" s="16"/>
      <c r="AC2549" s="15"/>
    </row>
    <row r="2550" spans="5:29" hidden="1" x14ac:dyDescent="0.3">
      <c r="E2550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13"/>
      <c r="R2550" s="17"/>
      <c r="S2550" s="2"/>
      <c r="T2550" s="17"/>
      <c r="V2550" s="16"/>
      <c r="W2550" s="15"/>
      <c r="X2550" s="16"/>
      <c r="Y2550" s="15"/>
      <c r="Z2550" s="16"/>
      <c r="AA2550" s="15"/>
      <c r="AB2550" s="16"/>
      <c r="AC2550" s="15"/>
    </row>
    <row r="2551" spans="5:29" hidden="1" x14ac:dyDescent="0.3">
      <c r="E2551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13"/>
      <c r="R2551" s="17"/>
      <c r="S2551" s="2"/>
      <c r="T2551" s="17"/>
      <c r="V2551" s="16"/>
      <c r="W2551" s="15"/>
      <c r="X2551" s="16"/>
      <c r="Y2551" s="15"/>
      <c r="Z2551" s="16"/>
      <c r="AA2551" s="15"/>
      <c r="AB2551" s="16"/>
      <c r="AC2551" s="15"/>
    </row>
    <row r="2552" spans="5:29" hidden="1" x14ac:dyDescent="0.3">
      <c r="E255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13"/>
      <c r="R2552" s="17"/>
      <c r="S2552" s="2"/>
      <c r="T2552" s="17"/>
      <c r="V2552" s="16"/>
      <c r="W2552" s="15"/>
      <c r="X2552" s="16"/>
      <c r="Y2552" s="15"/>
      <c r="Z2552" s="16"/>
      <c r="AA2552" s="15"/>
      <c r="AB2552" s="16"/>
      <c r="AC2552" s="15"/>
    </row>
    <row r="2553" spans="5:29" hidden="1" x14ac:dyDescent="0.3">
      <c r="E2553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13"/>
      <c r="R2553" s="17"/>
      <c r="S2553" s="2"/>
      <c r="T2553" s="17"/>
      <c r="V2553" s="16"/>
      <c r="W2553" s="15"/>
      <c r="X2553" s="16"/>
      <c r="Y2553" s="15"/>
      <c r="Z2553" s="16"/>
      <c r="AA2553" s="15"/>
      <c r="AB2553" s="16"/>
      <c r="AC2553" s="15"/>
    </row>
    <row r="2554" spans="5:29" hidden="1" x14ac:dyDescent="0.3">
      <c r="E2554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13"/>
      <c r="R2554" s="17"/>
      <c r="S2554" s="2"/>
      <c r="T2554" s="17"/>
      <c r="V2554" s="16"/>
      <c r="W2554" s="15"/>
      <c r="X2554" s="16"/>
      <c r="Y2554" s="15"/>
      <c r="Z2554" s="16"/>
      <c r="AA2554" s="15"/>
      <c r="AB2554" s="16"/>
      <c r="AC2554" s="15"/>
    </row>
    <row r="2555" spans="5:29" hidden="1" x14ac:dyDescent="0.3">
      <c r="E2555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13"/>
      <c r="R2555" s="17"/>
      <c r="S2555" s="2"/>
      <c r="T2555" s="17"/>
      <c r="V2555" s="16"/>
      <c r="W2555" s="15"/>
      <c r="X2555" s="16"/>
      <c r="Y2555" s="15"/>
      <c r="Z2555" s="16"/>
      <c r="AA2555" s="15"/>
      <c r="AB2555" s="16"/>
      <c r="AC2555" s="15"/>
    </row>
    <row r="2556" spans="5:29" hidden="1" x14ac:dyDescent="0.3">
      <c r="E2556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13"/>
      <c r="R2556" s="17"/>
      <c r="S2556" s="2"/>
      <c r="T2556" s="17"/>
      <c r="V2556" s="16"/>
      <c r="W2556" s="15"/>
      <c r="X2556" s="16"/>
      <c r="Y2556" s="15"/>
      <c r="Z2556" s="16"/>
      <c r="AA2556" s="15"/>
      <c r="AB2556" s="16"/>
      <c r="AC2556" s="15"/>
    </row>
    <row r="2557" spans="5:29" hidden="1" x14ac:dyDescent="0.3">
      <c r="E2557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13"/>
      <c r="R2557" s="17"/>
      <c r="S2557" s="2"/>
      <c r="T2557" s="17"/>
      <c r="V2557" s="16"/>
      <c r="W2557" s="15"/>
      <c r="X2557" s="16"/>
      <c r="Y2557" s="15"/>
      <c r="Z2557" s="16"/>
      <c r="AA2557" s="15"/>
      <c r="AB2557" s="16"/>
      <c r="AC2557" s="15"/>
    </row>
    <row r="2558" spans="5:29" hidden="1" x14ac:dyDescent="0.3">
      <c r="E2558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13"/>
      <c r="R2558" s="17"/>
      <c r="S2558" s="2"/>
      <c r="T2558" s="17"/>
      <c r="V2558" s="16"/>
      <c r="W2558" s="15"/>
      <c r="X2558" s="16"/>
      <c r="Y2558" s="15"/>
      <c r="Z2558" s="16"/>
      <c r="AA2558" s="15"/>
      <c r="AB2558" s="16"/>
      <c r="AC2558" s="15"/>
    </row>
    <row r="2559" spans="5:29" hidden="1" x14ac:dyDescent="0.3">
      <c r="E2559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13"/>
      <c r="R2559" s="17"/>
      <c r="S2559" s="2"/>
      <c r="T2559" s="17"/>
      <c r="V2559" s="16"/>
      <c r="W2559" s="15"/>
      <c r="X2559" s="16"/>
      <c r="Y2559" s="15"/>
      <c r="Z2559" s="16"/>
      <c r="AA2559" s="15"/>
      <c r="AB2559" s="16"/>
      <c r="AC2559" s="15"/>
    </row>
    <row r="2560" spans="5:29" hidden="1" x14ac:dyDescent="0.3">
      <c r="E2560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13"/>
      <c r="R2560" s="17"/>
      <c r="S2560" s="2"/>
      <c r="T2560" s="17"/>
      <c r="V2560" s="16"/>
      <c r="W2560" s="15"/>
      <c r="X2560" s="16"/>
      <c r="Y2560" s="15"/>
      <c r="Z2560" s="16"/>
      <c r="AA2560" s="15"/>
      <c r="AB2560" s="16"/>
      <c r="AC2560" s="15"/>
    </row>
    <row r="2561" spans="5:29" hidden="1" x14ac:dyDescent="0.3">
      <c r="E2561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13"/>
      <c r="R2561" s="17"/>
      <c r="S2561" s="2"/>
      <c r="T2561" s="17"/>
      <c r="V2561" s="16"/>
      <c r="W2561" s="15"/>
      <c r="X2561" s="16"/>
      <c r="Y2561" s="15"/>
      <c r="Z2561" s="16"/>
      <c r="AA2561" s="15"/>
      <c r="AB2561" s="16"/>
      <c r="AC2561" s="15"/>
    </row>
    <row r="2562" spans="5:29" hidden="1" x14ac:dyDescent="0.3">
      <c r="E256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13"/>
      <c r="R2562" s="17"/>
      <c r="S2562" s="2"/>
      <c r="T2562" s="17"/>
      <c r="V2562" s="16"/>
      <c r="W2562" s="15"/>
      <c r="X2562" s="16"/>
      <c r="Y2562" s="15"/>
      <c r="Z2562" s="16"/>
      <c r="AA2562" s="15"/>
      <c r="AB2562" s="16"/>
      <c r="AC2562" s="15"/>
    </row>
    <row r="2563" spans="5:29" hidden="1" x14ac:dyDescent="0.3">
      <c r="E2563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13"/>
      <c r="R2563" s="17"/>
      <c r="S2563" s="2"/>
      <c r="T2563" s="17"/>
      <c r="V2563" s="16"/>
      <c r="W2563" s="15"/>
      <c r="X2563" s="16"/>
      <c r="Y2563" s="15"/>
      <c r="Z2563" s="16"/>
      <c r="AA2563" s="15"/>
      <c r="AB2563" s="16"/>
      <c r="AC2563" s="15"/>
    </row>
    <row r="2564" spans="5:29" hidden="1" x14ac:dyDescent="0.3">
      <c r="E2564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13"/>
      <c r="R2564" s="17"/>
      <c r="S2564" s="2"/>
      <c r="T2564" s="17"/>
      <c r="V2564" s="16"/>
      <c r="W2564" s="15"/>
      <c r="X2564" s="16"/>
      <c r="Y2564" s="15"/>
      <c r="Z2564" s="16"/>
      <c r="AA2564" s="15"/>
      <c r="AB2564" s="16"/>
      <c r="AC2564" s="15"/>
    </row>
    <row r="2565" spans="5:29" hidden="1" x14ac:dyDescent="0.3">
      <c r="E2565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13"/>
      <c r="R2565" s="17"/>
      <c r="S2565" s="2"/>
      <c r="T2565" s="17"/>
      <c r="V2565" s="16"/>
      <c r="W2565" s="15"/>
      <c r="X2565" s="16"/>
      <c r="Y2565" s="15"/>
      <c r="Z2565" s="16"/>
      <c r="AA2565" s="15"/>
      <c r="AB2565" s="16"/>
      <c r="AC2565" s="15"/>
    </row>
    <row r="2566" spans="5:29" hidden="1" x14ac:dyDescent="0.3">
      <c r="E2566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13"/>
      <c r="R2566" s="17"/>
      <c r="S2566" s="2"/>
      <c r="T2566" s="17"/>
      <c r="V2566" s="16"/>
      <c r="W2566" s="15"/>
      <c r="X2566" s="16"/>
      <c r="Y2566" s="15"/>
      <c r="Z2566" s="16"/>
      <c r="AA2566" s="15"/>
      <c r="AB2566" s="16"/>
      <c r="AC2566" s="15"/>
    </row>
    <row r="2567" spans="5:29" hidden="1" x14ac:dyDescent="0.3">
      <c r="E2567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13"/>
      <c r="R2567" s="17"/>
      <c r="S2567" s="2"/>
      <c r="T2567" s="17"/>
      <c r="V2567" s="16"/>
      <c r="W2567" s="15"/>
      <c r="X2567" s="16"/>
      <c r="Y2567" s="15"/>
      <c r="Z2567" s="16"/>
      <c r="AA2567" s="15"/>
      <c r="AB2567" s="16"/>
      <c r="AC2567" s="15"/>
    </row>
    <row r="2568" spans="5:29" hidden="1" x14ac:dyDescent="0.3">
      <c r="E2568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13"/>
      <c r="R2568" s="17"/>
      <c r="S2568" s="2"/>
      <c r="T2568" s="17"/>
      <c r="V2568" s="16"/>
      <c r="W2568" s="15"/>
      <c r="X2568" s="16"/>
      <c r="Y2568" s="15"/>
      <c r="Z2568" s="16"/>
      <c r="AA2568" s="15"/>
      <c r="AB2568" s="16"/>
      <c r="AC2568" s="15"/>
    </row>
    <row r="2569" spans="5:29" hidden="1" x14ac:dyDescent="0.3">
      <c r="E2569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13"/>
      <c r="R2569" s="17"/>
      <c r="S2569" s="2"/>
      <c r="T2569" s="17"/>
      <c r="V2569" s="16"/>
      <c r="W2569" s="15"/>
      <c r="X2569" s="16"/>
      <c r="Y2569" s="15"/>
      <c r="Z2569" s="16"/>
      <c r="AA2569" s="15"/>
      <c r="AB2569" s="16"/>
      <c r="AC2569" s="15"/>
    </row>
    <row r="2570" spans="5:29" hidden="1" x14ac:dyDescent="0.3">
      <c r="E2570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13"/>
      <c r="R2570" s="17"/>
      <c r="S2570" s="2"/>
      <c r="T2570" s="17"/>
      <c r="V2570" s="16"/>
      <c r="W2570" s="15"/>
      <c r="X2570" s="16"/>
      <c r="Y2570" s="15"/>
      <c r="Z2570" s="16"/>
      <c r="AA2570" s="15"/>
      <c r="AB2570" s="16"/>
      <c r="AC2570" s="15"/>
    </row>
    <row r="2571" spans="5:29" hidden="1" x14ac:dyDescent="0.3">
      <c r="E2571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13"/>
      <c r="R2571" s="17"/>
      <c r="S2571" s="2"/>
      <c r="T2571" s="17"/>
      <c r="V2571" s="16"/>
      <c r="W2571" s="15"/>
      <c r="X2571" s="16"/>
      <c r="Y2571" s="15"/>
      <c r="Z2571" s="16"/>
      <c r="AA2571" s="15"/>
      <c r="AB2571" s="16"/>
      <c r="AC2571" s="15"/>
    </row>
    <row r="2572" spans="5:29" hidden="1" x14ac:dyDescent="0.3">
      <c r="E257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13"/>
      <c r="R2572" s="17"/>
      <c r="S2572" s="2"/>
      <c r="T2572" s="17"/>
      <c r="V2572" s="16"/>
      <c r="W2572" s="15"/>
      <c r="X2572" s="16"/>
      <c r="Y2572" s="15"/>
      <c r="Z2572" s="16"/>
      <c r="AA2572" s="15"/>
      <c r="AB2572" s="16"/>
      <c r="AC2572" s="15"/>
    </row>
    <row r="2573" spans="5:29" hidden="1" x14ac:dyDescent="0.3">
      <c r="E2573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13"/>
      <c r="R2573" s="17"/>
      <c r="S2573" s="2"/>
      <c r="T2573" s="17"/>
      <c r="V2573" s="16"/>
      <c r="W2573" s="15"/>
      <c r="X2573" s="16"/>
      <c r="Y2573" s="15"/>
      <c r="Z2573" s="16"/>
      <c r="AA2573" s="15"/>
      <c r="AB2573" s="16"/>
      <c r="AC2573" s="15"/>
    </row>
    <row r="2574" spans="5:29" hidden="1" x14ac:dyDescent="0.3">
      <c r="E2574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13"/>
      <c r="R2574" s="17"/>
      <c r="S2574" s="2"/>
      <c r="T2574" s="17"/>
      <c r="V2574" s="16"/>
      <c r="W2574" s="15"/>
      <c r="X2574" s="16"/>
      <c r="Y2574" s="15"/>
      <c r="Z2574" s="16"/>
      <c r="AA2574" s="15"/>
      <c r="AB2574" s="16"/>
      <c r="AC2574" s="15"/>
    </row>
    <row r="2575" spans="5:29" hidden="1" x14ac:dyDescent="0.3">
      <c r="E2575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13"/>
      <c r="R2575" s="17"/>
      <c r="S2575" s="2"/>
      <c r="T2575" s="17"/>
      <c r="V2575" s="16"/>
      <c r="W2575" s="15"/>
      <c r="X2575" s="16"/>
      <c r="Y2575" s="15"/>
      <c r="Z2575" s="16"/>
      <c r="AA2575" s="15"/>
      <c r="AB2575" s="16"/>
      <c r="AC2575" s="15"/>
    </row>
    <row r="2576" spans="5:29" hidden="1" x14ac:dyDescent="0.3">
      <c r="E2576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13"/>
      <c r="R2576" s="17"/>
      <c r="S2576" s="2"/>
      <c r="T2576" s="17"/>
      <c r="V2576" s="16"/>
      <c r="W2576" s="15"/>
      <c r="X2576" s="16"/>
      <c r="Y2576" s="15"/>
      <c r="Z2576" s="16"/>
      <c r="AA2576" s="15"/>
      <c r="AB2576" s="16"/>
      <c r="AC2576" s="15"/>
    </row>
    <row r="2577" spans="5:29" hidden="1" x14ac:dyDescent="0.3">
      <c r="E2577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13"/>
      <c r="R2577" s="17"/>
      <c r="S2577" s="2"/>
      <c r="T2577" s="17"/>
      <c r="V2577" s="16"/>
      <c r="W2577" s="15"/>
      <c r="X2577" s="16"/>
      <c r="Y2577" s="15"/>
      <c r="Z2577" s="16"/>
      <c r="AA2577" s="15"/>
      <c r="AB2577" s="16"/>
      <c r="AC2577" s="15"/>
    </row>
    <row r="2578" spans="5:29" hidden="1" x14ac:dyDescent="0.3">
      <c r="E2578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13"/>
      <c r="R2578" s="17"/>
      <c r="S2578" s="2"/>
      <c r="T2578" s="17"/>
      <c r="V2578" s="16"/>
      <c r="W2578" s="15"/>
      <c r="X2578" s="16"/>
      <c r="Y2578" s="15"/>
      <c r="Z2578" s="16"/>
      <c r="AA2578" s="15"/>
      <c r="AB2578" s="16"/>
      <c r="AC2578" s="15"/>
    </row>
    <row r="2579" spans="5:29" hidden="1" x14ac:dyDescent="0.3">
      <c r="E2579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13"/>
      <c r="R2579" s="17"/>
      <c r="S2579" s="2"/>
      <c r="T2579" s="17"/>
      <c r="V2579" s="16"/>
      <c r="W2579" s="15"/>
      <c r="X2579" s="16"/>
      <c r="Y2579" s="15"/>
      <c r="Z2579" s="16"/>
      <c r="AA2579" s="15"/>
      <c r="AB2579" s="16"/>
      <c r="AC2579" s="15"/>
    </row>
    <row r="2580" spans="5:29" hidden="1" x14ac:dyDescent="0.3">
      <c r="E2580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13"/>
      <c r="R2580" s="17"/>
      <c r="S2580" s="2"/>
      <c r="T2580" s="17"/>
      <c r="V2580" s="16"/>
      <c r="W2580" s="15"/>
      <c r="X2580" s="16"/>
      <c r="Y2580" s="15"/>
      <c r="Z2580" s="16"/>
      <c r="AA2580" s="15"/>
      <c r="AB2580" s="16"/>
      <c r="AC2580" s="15"/>
    </row>
    <row r="2581" spans="5:29" hidden="1" x14ac:dyDescent="0.3">
      <c r="E2581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13"/>
      <c r="R2581" s="17"/>
      <c r="S2581" s="2"/>
      <c r="T2581" s="17"/>
      <c r="V2581" s="16"/>
      <c r="W2581" s="15"/>
      <c r="X2581" s="16"/>
      <c r="Y2581" s="15"/>
      <c r="Z2581" s="16"/>
      <c r="AA2581" s="15"/>
      <c r="AB2581" s="16"/>
      <c r="AC2581" s="15"/>
    </row>
    <row r="2582" spans="5:29" hidden="1" x14ac:dyDescent="0.3">
      <c r="E258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13"/>
      <c r="R2582" s="17"/>
      <c r="S2582" s="2"/>
      <c r="T2582" s="17"/>
      <c r="V2582" s="16"/>
      <c r="W2582" s="15"/>
      <c r="X2582" s="16"/>
      <c r="Y2582" s="15"/>
      <c r="Z2582" s="16"/>
      <c r="AA2582" s="15"/>
      <c r="AB2582" s="16"/>
      <c r="AC2582" s="15"/>
    </row>
    <row r="2583" spans="5:29" hidden="1" x14ac:dyDescent="0.3">
      <c r="E2583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13"/>
      <c r="R2583" s="17"/>
      <c r="S2583" s="2"/>
      <c r="T2583" s="17"/>
      <c r="V2583" s="16"/>
      <c r="W2583" s="15"/>
      <c r="X2583" s="16"/>
      <c r="Y2583" s="15"/>
      <c r="Z2583" s="16"/>
      <c r="AA2583" s="15"/>
      <c r="AB2583" s="16"/>
      <c r="AC2583" s="15"/>
    </row>
    <row r="2584" spans="5:29" hidden="1" x14ac:dyDescent="0.3">
      <c r="E2584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13"/>
      <c r="R2584" s="17"/>
      <c r="S2584" s="2"/>
      <c r="T2584" s="17"/>
      <c r="V2584" s="16"/>
      <c r="W2584" s="15"/>
      <c r="X2584" s="16"/>
      <c r="Y2584" s="15"/>
      <c r="Z2584" s="16"/>
      <c r="AA2584" s="15"/>
      <c r="AB2584" s="16"/>
      <c r="AC2584" s="15"/>
    </row>
    <row r="2585" spans="5:29" hidden="1" x14ac:dyDescent="0.3">
      <c r="E2585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13"/>
      <c r="R2585" s="17"/>
      <c r="S2585" s="2"/>
      <c r="T2585" s="17"/>
      <c r="V2585" s="16"/>
      <c r="W2585" s="15"/>
      <c r="X2585" s="16"/>
      <c r="Y2585" s="15"/>
      <c r="Z2585" s="16"/>
      <c r="AA2585" s="15"/>
      <c r="AB2585" s="16"/>
      <c r="AC2585" s="15"/>
    </row>
    <row r="2586" spans="5:29" hidden="1" x14ac:dyDescent="0.3">
      <c r="E2586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13"/>
      <c r="R2586" s="17"/>
      <c r="S2586" s="2"/>
      <c r="T2586" s="17"/>
      <c r="V2586" s="16"/>
      <c r="W2586" s="15"/>
      <c r="X2586" s="16"/>
      <c r="Y2586" s="15"/>
      <c r="Z2586" s="16"/>
      <c r="AA2586" s="15"/>
      <c r="AB2586" s="16"/>
      <c r="AC2586" s="15"/>
    </row>
    <row r="2587" spans="5:29" hidden="1" x14ac:dyDescent="0.3">
      <c r="E2587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13"/>
      <c r="R2587" s="17"/>
      <c r="S2587" s="2"/>
      <c r="T2587" s="17"/>
      <c r="V2587" s="16"/>
      <c r="W2587" s="15"/>
      <c r="X2587" s="16"/>
      <c r="Y2587" s="15"/>
      <c r="Z2587" s="16"/>
      <c r="AA2587" s="15"/>
      <c r="AB2587" s="16"/>
      <c r="AC2587" s="15"/>
    </row>
    <row r="2588" spans="5:29" hidden="1" x14ac:dyDescent="0.3">
      <c r="E2588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13"/>
      <c r="R2588" s="17"/>
      <c r="S2588" s="2"/>
      <c r="T2588" s="17"/>
      <c r="V2588" s="16"/>
      <c r="W2588" s="15"/>
      <c r="X2588" s="16"/>
      <c r="Y2588" s="15"/>
      <c r="Z2588" s="16"/>
      <c r="AA2588" s="15"/>
      <c r="AB2588" s="16"/>
      <c r="AC2588" s="15"/>
    </row>
    <row r="2589" spans="5:29" hidden="1" x14ac:dyDescent="0.3">
      <c r="E2589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13"/>
      <c r="R2589" s="17"/>
      <c r="S2589" s="2"/>
      <c r="T2589" s="17"/>
      <c r="V2589" s="16"/>
      <c r="W2589" s="15"/>
      <c r="X2589" s="16"/>
      <c r="Y2589" s="15"/>
      <c r="Z2589" s="16"/>
      <c r="AA2589" s="15"/>
      <c r="AB2589" s="16"/>
      <c r="AC2589" s="15"/>
    </row>
    <row r="2590" spans="5:29" hidden="1" x14ac:dyDescent="0.3">
      <c r="E2590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13"/>
      <c r="R2590" s="17"/>
      <c r="S2590" s="2"/>
      <c r="T2590" s="17"/>
      <c r="V2590" s="16"/>
      <c r="W2590" s="15"/>
      <c r="X2590" s="16"/>
      <c r="Y2590" s="15"/>
      <c r="Z2590" s="16"/>
      <c r="AA2590" s="15"/>
      <c r="AB2590" s="16"/>
      <c r="AC2590" s="15"/>
    </row>
    <row r="2591" spans="5:29" hidden="1" x14ac:dyDescent="0.3">
      <c r="E2591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13"/>
      <c r="R2591" s="17"/>
      <c r="S2591" s="2"/>
      <c r="T2591" s="17"/>
      <c r="V2591" s="16"/>
      <c r="W2591" s="15"/>
      <c r="X2591" s="16"/>
      <c r="Y2591" s="15"/>
      <c r="Z2591" s="16"/>
      <c r="AA2591" s="15"/>
      <c r="AB2591" s="16"/>
      <c r="AC2591" s="15"/>
    </row>
    <row r="2592" spans="5:29" hidden="1" x14ac:dyDescent="0.3">
      <c r="E259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13"/>
      <c r="R2592" s="17"/>
      <c r="S2592" s="2"/>
      <c r="T2592" s="17"/>
      <c r="V2592" s="16"/>
      <c r="W2592" s="15"/>
      <c r="X2592" s="16"/>
      <c r="Y2592" s="15"/>
      <c r="Z2592" s="16"/>
      <c r="AA2592" s="15"/>
      <c r="AB2592" s="16"/>
      <c r="AC2592" s="15"/>
    </row>
    <row r="2593" spans="5:29" hidden="1" x14ac:dyDescent="0.3">
      <c r="E2593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13"/>
      <c r="R2593" s="17"/>
      <c r="S2593" s="2"/>
      <c r="T2593" s="17"/>
      <c r="V2593" s="16"/>
      <c r="W2593" s="15"/>
      <c r="X2593" s="16"/>
      <c r="Y2593" s="15"/>
      <c r="Z2593" s="16"/>
      <c r="AA2593" s="15"/>
      <c r="AB2593" s="16"/>
      <c r="AC2593" s="15"/>
    </row>
    <row r="2594" spans="5:29" hidden="1" x14ac:dyDescent="0.3">
      <c r="E2594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13"/>
      <c r="R2594" s="17"/>
      <c r="S2594" s="2"/>
      <c r="T2594" s="17"/>
      <c r="V2594" s="16"/>
      <c r="W2594" s="15"/>
      <c r="X2594" s="16"/>
      <c r="Y2594" s="15"/>
      <c r="Z2594" s="16"/>
      <c r="AA2594" s="15"/>
      <c r="AB2594" s="16"/>
      <c r="AC2594" s="15"/>
    </row>
    <row r="2595" spans="5:29" hidden="1" x14ac:dyDescent="0.3">
      <c r="E2595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13"/>
      <c r="R2595" s="17"/>
      <c r="S2595" s="2"/>
      <c r="T2595" s="17"/>
      <c r="V2595" s="16"/>
      <c r="W2595" s="15"/>
      <c r="X2595" s="16"/>
      <c r="Y2595" s="15"/>
      <c r="Z2595" s="16"/>
      <c r="AA2595" s="15"/>
      <c r="AB2595" s="16"/>
      <c r="AC2595" s="15"/>
    </row>
    <row r="2596" spans="5:29" hidden="1" x14ac:dyDescent="0.3">
      <c r="E2596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13"/>
      <c r="R2596" s="17"/>
      <c r="S2596" s="2"/>
      <c r="T2596" s="17"/>
      <c r="V2596" s="16"/>
      <c r="W2596" s="15"/>
      <c r="X2596" s="16"/>
      <c r="Y2596" s="15"/>
      <c r="Z2596" s="16"/>
      <c r="AA2596" s="15"/>
      <c r="AB2596" s="16"/>
      <c r="AC2596" s="15"/>
    </row>
    <row r="2597" spans="5:29" hidden="1" x14ac:dyDescent="0.3">
      <c r="E2597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13"/>
      <c r="R2597" s="17"/>
      <c r="S2597" s="2"/>
      <c r="T2597" s="17"/>
      <c r="V2597" s="16"/>
      <c r="W2597" s="15"/>
      <c r="X2597" s="16"/>
      <c r="Y2597" s="15"/>
      <c r="Z2597" s="16"/>
      <c r="AA2597" s="15"/>
      <c r="AB2597" s="16"/>
      <c r="AC2597" s="15"/>
    </row>
    <row r="2598" spans="5:29" hidden="1" x14ac:dyDescent="0.3">
      <c r="E2598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13"/>
      <c r="R2598" s="17"/>
      <c r="S2598" s="2"/>
      <c r="T2598" s="17"/>
      <c r="V2598" s="16"/>
      <c r="W2598" s="15"/>
      <c r="X2598" s="16"/>
      <c r="Y2598" s="15"/>
      <c r="Z2598" s="16"/>
      <c r="AA2598" s="15"/>
      <c r="AB2598" s="16"/>
      <c r="AC2598" s="15"/>
    </row>
    <row r="2599" spans="5:29" hidden="1" x14ac:dyDescent="0.3">
      <c r="E2599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13"/>
      <c r="R2599" s="17"/>
      <c r="S2599" s="2"/>
      <c r="T2599" s="17"/>
      <c r="V2599" s="16"/>
      <c r="W2599" s="15"/>
      <c r="X2599" s="16"/>
      <c r="Y2599" s="15"/>
      <c r="Z2599" s="16"/>
      <c r="AA2599" s="15"/>
      <c r="AB2599" s="16"/>
      <c r="AC2599" s="15"/>
    </row>
    <row r="2600" spans="5:29" hidden="1" x14ac:dyDescent="0.3">
      <c r="E2600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13"/>
      <c r="R2600" s="17"/>
      <c r="S2600" s="2"/>
      <c r="T2600" s="17"/>
      <c r="V2600" s="16"/>
      <c r="W2600" s="15"/>
      <c r="X2600" s="16"/>
      <c r="Y2600" s="15"/>
      <c r="Z2600" s="16"/>
      <c r="AA2600" s="15"/>
      <c r="AB2600" s="16"/>
      <c r="AC2600" s="15"/>
    </row>
    <row r="2601" spans="5:29" hidden="1" x14ac:dyDescent="0.3">
      <c r="E2601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13"/>
      <c r="R2601" s="17"/>
      <c r="S2601" s="2"/>
      <c r="T2601" s="17"/>
      <c r="V2601" s="16"/>
      <c r="W2601" s="15"/>
      <c r="X2601" s="16"/>
      <c r="Y2601" s="15"/>
      <c r="Z2601" s="16"/>
      <c r="AA2601" s="15"/>
      <c r="AB2601" s="16"/>
      <c r="AC2601" s="15"/>
    </row>
    <row r="2602" spans="5:29" hidden="1" x14ac:dyDescent="0.3">
      <c r="E260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13"/>
      <c r="R2602" s="17"/>
      <c r="S2602" s="2"/>
      <c r="T2602" s="17"/>
      <c r="V2602" s="16"/>
      <c r="W2602" s="15"/>
      <c r="X2602" s="16"/>
      <c r="Y2602" s="15"/>
      <c r="Z2602" s="16"/>
      <c r="AA2602" s="15"/>
      <c r="AB2602" s="16"/>
      <c r="AC2602" s="15"/>
    </row>
    <row r="2603" spans="5:29" hidden="1" x14ac:dyDescent="0.3">
      <c r="E2603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13"/>
      <c r="R2603" s="17"/>
      <c r="S2603" s="2"/>
      <c r="T2603" s="17"/>
      <c r="V2603" s="16"/>
      <c r="W2603" s="15"/>
      <c r="X2603" s="16"/>
      <c r="Y2603" s="15"/>
      <c r="Z2603" s="16"/>
      <c r="AA2603" s="15"/>
      <c r="AB2603" s="16"/>
      <c r="AC2603" s="15"/>
    </row>
    <row r="2604" spans="5:29" hidden="1" x14ac:dyDescent="0.3">
      <c r="E2604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13"/>
      <c r="R2604" s="17"/>
      <c r="S2604" s="2"/>
      <c r="T2604" s="17"/>
      <c r="V2604" s="16"/>
      <c r="W2604" s="15"/>
      <c r="X2604" s="16"/>
      <c r="Y2604" s="15"/>
      <c r="Z2604" s="16"/>
      <c r="AA2604" s="15"/>
      <c r="AB2604" s="16"/>
      <c r="AC2604" s="15"/>
    </row>
    <row r="2605" spans="5:29" hidden="1" x14ac:dyDescent="0.3">
      <c r="E2605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13"/>
      <c r="R2605" s="17"/>
      <c r="S2605" s="2"/>
      <c r="T2605" s="17"/>
      <c r="V2605" s="16"/>
      <c r="W2605" s="15"/>
      <c r="X2605" s="16"/>
      <c r="Y2605" s="15"/>
      <c r="Z2605" s="16"/>
      <c r="AA2605" s="15"/>
      <c r="AB2605" s="16"/>
      <c r="AC2605" s="15"/>
    </row>
    <row r="2606" spans="5:29" hidden="1" x14ac:dyDescent="0.3">
      <c r="E2606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13"/>
      <c r="R2606" s="17"/>
      <c r="S2606" s="2"/>
      <c r="T2606" s="17"/>
      <c r="V2606" s="16"/>
      <c r="W2606" s="15"/>
      <c r="X2606" s="16"/>
      <c r="Y2606" s="15"/>
      <c r="Z2606" s="16"/>
      <c r="AA2606" s="15"/>
      <c r="AB2606" s="16"/>
      <c r="AC2606" s="15"/>
    </row>
    <row r="2607" spans="5:29" hidden="1" x14ac:dyDescent="0.3">
      <c r="E2607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13"/>
      <c r="R2607" s="17"/>
      <c r="S2607" s="2"/>
      <c r="T2607" s="17"/>
      <c r="V2607" s="16"/>
      <c r="W2607" s="15"/>
      <c r="X2607" s="16"/>
      <c r="Y2607" s="15"/>
      <c r="Z2607" s="16"/>
      <c r="AA2607" s="15"/>
      <c r="AB2607" s="16"/>
      <c r="AC2607" s="15"/>
    </row>
    <row r="2608" spans="5:29" hidden="1" x14ac:dyDescent="0.3">
      <c r="E2608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13"/>
      <c r="R2608" s="17"/>
      <c r="S2608" s="2"/>
      <c r="T2608" s="17"/>
      <c r="V2608" s="16"/>
      <c r="W2608" s="15"/>
      <c r="X2608" s="16"/>
      <c r="Y2608" s="15"/>
      <c r="Z2608" s="16"/>
      <c r="AA2608" s="15"/>
      <c r="AB2608" s="16"/>
      <c r="AC2608" s="15"/>
    </row>
    <row r="2609" spans="5:29" hidden="1" x14ac:dyDescent="0.3">
      <c r="E2609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13"/>
      <c r="R2609" s="17"/>
      <c r="S2609" s="2"/>
      <c r="T2609" s="17"/>
      <c r="V2609" s="16"/>
      <c r="W2609" s="15"/>
      <c r="X2609" s="16"/>
      <c r="Y2609" s="15"/>
      <c r="Z2609" s="16"/>
      <c r="AA2609" s="15"/>
      <c r="AB2609" s="16"/>
      <c r="AC2609" s="15"/>
    </row>
    <row r="2610" spans="5:29" hidden="1" x14ac:dyDescent="0.3">
      <c r="E2610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13"/>
      <c r="R2610" s="17"/>
      <c r="S2610" s="2"/>
      <c r="T2610" s="17"/>
      <c r="V2610" s="16"/>
      <c r="W2610" s="15"/>
      <c r="X2610" s="16"/>
      <c r="Y2610" s="15"/>
      <c r="Z2610" s="16"/>
      <c r="AA2610" s="15"/>
      <c r="AB2610" s="16"/>
      <c r="AC2610" s="15"/>
    </row>
    <row r="2611" spans="5:29" hidden="1" x14ac:dyDescent="0.3">
      <c r="E2611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13"/>
      <c r="R2611" s="17"/>
      <c r="S2611" s="2"/>
      <c r="T2611" s="17"/>
      <c r="V2611" s="16"/>
      <c r="W2611" s="15"/>
      <c r="X2611" s="16"/>
      <c r="Y2611" s="15"/>
      <c r="Z2611" s="16"/>
      <c r="AA2611" s="15"/>
      <c r="AB2611" s="16"/>
      <c r="AC2611" s="15"/>
    </row>
    <row r="2612" spans="5:29" hidden="1" x14ac:dyDescent="0.3">
      <c r="E261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13"/>
      <c r="R2612" s="17"/>
      <c r="S2612" s="2"/>
      <c r="T2612" s="17"/>
      <c r="V2612" s="16"/>
      <c r="W2612" s="15"/>
      <c r="X2612" s="16"/>
      <c r="Y2612" s="15"/>
      <c r="Z2612" s="16"/>
      <c r="AA2612" s="15"/>
      <c r="AB2612" s="16"/>
      <c r="AC2612" s="15"/>
    </row>
    <row r="2613" spans="5:29" hidden="1" x14ac:dyDescent="0.3">
      <c r="E2613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13"/>
      <c r="R2613" s="17"/>
      <c r="S2613" s="2"/>
      <c r="T2613" s="17"/>
      <c r="V2613" s="16"/>
      <c r="W2613" s="15"/>
      <c r="X2613" s="16"/>
      <c r="Y2613" s="15"/>
      <c r="Z2613" s="16"/>
      <c r="AA2613" s="15"/>
      <c r="AB2613" s="16"/>
      <c r="AC2613" s="15"/>
    </row>
    <row r="2614" spans="5:29" hidden="1" x14ac:dyDescent="0.3">
      <c r="E2614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13"/>
      <c r="R2614" s="17"/>
      <c r="S2614" s="2"/>
      <c r="T2614" s="17"/>
      <c r="V2614" s="16"/>
      <c r="W2614" s="15"/>
      <c r="X2614" s="16"/>
      <c r="Y2614" s="15"/>
      <c r="Z2614" s="16"/>
      <c r="AA2614" s="15"/>
      <c r="AB2614" s="16"/>
      <c r="AC2614" s="15"/>
    </row>
    <row r="2615" spans="5:29" hidden="1" x14ac:dyDescent="0.3">
      <c r="E2615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13"/>
      <c r="R2615" s="17"/>
      <c r="S2615" s="2"/>
      <c r="T2615" s="17"/>
      <c r="V2615" s="16"/>
      <c r="W2615" s="15"/>
      <c r="X2615" s="16"/>
      <c r="Y2615" s="15"/>
      <c r="Z2615" s="16"/>
      <c r="AA2615" s="15"/>
      <c r="AB2615" s="16"/>
      <c r="AC2615" s="15"/>
    </row>
    <row r="2616" spans="5:29" hidden="1" x14ac:dyDescent="0.3">
      <c r="E2616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13"/>
      <c r="R2616" s="17"/>
      <c r="S2616" s="2"/>
      <c r="T2616" s="17"/>
      <c r="V2616" s="16"/>
      <c r="W2616" s="15"/>
      <c r="X2616" s="16"/>
      <c r="Y2616" s="15"/>
      <c r="Z2616" s="16"/>
      <c r="AA2616" s="15"/>
      <c r="AB2616" s="16"/>
      <c r="AC2616" s="15"/>
    </row>
    <row r="2617" spans="5:29" hidden="1" x14ac:dyDescent="0.3">
      <c r="E2617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13"/>
      <c r="R2617" s="17"/>
      <c r="S2617" s="2"/>
      <c r="T2617" s="17"/>
      <c r="V2617" s="16"/>
      <c r="W2617" s="15"/>
      <c r="X2617" s="16"/>
      <c r="Y2617" s="15"/>
      <c r="Z2617" s="16"/>
      <c r="AA2617" s="15"/>
      <c r="AB2617" s="16"/>
      <c r="AC2617" s="15"/>
    </row>
    <row r="2618" spans="5:29" hidden="1" x14ac:dyDescent="0.3">
      <c r="E2618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13"/>
      <c r="R2618" s="17"/>
      <c r="S2618" s="2"/>
      <c r="T2618" s="17"/>
      <c r="V2618" s="16"/>
      <c r="W2618" s="15"/>
      <c r="X2618" s="16"/>
      <c r="Y2618" s="15"/>
      <c r="Z2618" s="16"/>
      <c r="AA2618" s="15"/>
      <c r="AB2618" s="16"/>
      <c r="AC2618" s="15"/>
    </row>
    <row r="2619" spans="5:29" hidden="1" x14ac:dyDescent="0.3">
      <c r="E2619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13"/>
      <c r="R2619" s="17"/>
      <c r="S2619" s="2"/>
      <c r="T2619" s="17"/>
      <c r="V2619" s="16"/>
      <c r="W2619" s="15"/>
      <c r="X2619" s="16"/>
      <c r="Y2619" s="15"/>
      <c r="Z2619" s="16"/>
      <c r="AA2619" s="15"/>
      <c r="AB2619" s="16"/>
      <c r="AC2619" s="15"/>
    </row>
    <row r="2620" spans="5:29" hidden="1" x14ac:dyDescent="0.3">
      <c r="E2620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13"/>
      <c r="R2620" s="17"/>
      <c r="S2620" s="2"/>
      <c r="T2620" s="17"/>
      <c r="V2620" s="16"/>
      <c r="W2620" s="15"/>
      <c r="X2620" s="16"/>
      <c r="Y2620" s="15"/>
      <c r="Z2620" s="16"/>
      <c r="AA2620" s="15"/>
      <c r="AB2620" s="16"/>
      <c r="AC2620" s="15"/>
    </row>
    <row r="2621" spans="5:29" hidden="1" x14ac:dyDescent="0.3">
      <c r="E2621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13"/>
      <c r="R2621" s="17"/>
      <c r="S2621" s="2"/>
      <c r="T2621" s="17"/>
      <c r="V2621" s="16"/>
      <c r="W2621" s="15"/>
      <c r="X2621" s="16"/>
      <c r="Y2621" s="15"/>
      <c r="Z2621" s="16"/>
      <c r="AA2621" s="15"/>
      <c r="AB2621" s="16"/>
      <c r="AC2621" s="15"/>
    </row>
    <row r="2622" spans="5:29" hidden="1" x14ac:dyDescent="0.3">
      <c r="E262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13"/>
      <c r="R2622" s="17"/>
      <c r="S2622" s="2"/>
      <c r="T2622" s="17"/>
      <c r="V2622" s="16"/>
      <c r="W2622" s="15"/>
      <c r="X2622" s="16"/>
      <c r="Y2622" s="15"/>
      <c r="Z2622" s="16"/>
      <c r="AA2622" s="15"/>
      <c r="AB2622" s="16"/>
      <c r="AC2622" s="15"/>
    </row>
    <row r="2623" spans="5:29" hidden="1" x14ac:dyDescent="0.3">
      <c r="E2623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13"/>
      <c r="R2623" s="17"/>
      <c r="S2623" s="2"/>
      <c r="T2623" s="17"/>
      <c r="V2623" s="16"/>
      <c r="W2623" s="15"/>
      <c r="X2623" s="16"/>
      <c r="Y2623" s="15"/>
      <c r="Z2623" s="16"/>
      <c r="AA2623" s="15"/>
      <c r="AB2623" s="16"/>
      <c r="AC2623" s="15"/>
    </row>
    <row r="2624" spans="5:29" hidden="1" x14ac:dyDescent="0.3">
      <c r="E2624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13"/>
      <c r="R2624" s="17"/>
      <c r="S2624" s="2"/>
      <c r="T2624" s="17"/>
      <c r="V2624" s="16"/>
      <c r="W2624" s="15"/>
      <c r="X2624" s="16"/>
      <c r="Y2624" s="15"/>
      <c r="Z2624" s="16"/>
      <c r="AA2624" s="15"/>
      <c r="AB2624" s="16"/>
      <c r="AC2624" s="15"/>
    </row>
    <row r="2625" spans="5:29" hidden="1" x14ac:dyDescent="0.3">
      <c r="E2625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13"/>
      <c r="R2625" s="17"/>
      <c r="S2625" s="2"/>
      <c r="T2625" s="17"/>
      <c r="V2625" s="16"/>
      <c r="W2625" s="15"/>
      <c r="X2625" s="16"/>
      <c r="Y2625" s="15"/>
      <c r="Z2625" s="16"/>
      <c r="AA2625" s="15"/>
      <c r="AB2625" s="16"/>
      <c r="AC2625" s="15"/>
    </row>
    <row r="2626" spans="5:29" hidden="1" x14ac:dyDescent="0.3">
      <c r="E2626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13"/>
      <c r="R2626" s="17"/>
      <c r="S2626" s="2"/>
      <c r="T2626" s="17"/>
      <c r="V2626" s="16"/>
      <c r="W2626" s="15"/>
      <c r="X2626" s="16"/>
      <c r="Y2626" s="15"/>
      <c r="Z2626" s="16"/>
      <c r="AA2626" s="15"/>
      <c r="AB2626" s="16"/>
      <c r="AC2626" s="15"/>
    </row>
    <row r="2627" spans="5:29" hidden="1" x14ac:dyDescent="0.3">
      <c r="E2627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13"/>
      <c r="R2627" s="17"/>
      <c r="S2627" s="2"/>
      <c r="T2627" s="17"/>
      <c r="V2627" s="16"/>
      <c r="W2627" s="15"/>
      <c r="X2627" s="16"/>
      <c r="Y2627" s="15"/>
      <c r="Z2627" s="16"/>
      <c r="AA2627" s="15"/>
      <c r="AB2627" s="16"/>
      <c r="AC2627" s="15"/>
    </row>
    <row r="2628" spans="5:29" hidden="1" x14ac:dyDescent="0.3">
      <c r="E2628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13"/>
      <c r="R2628" s="17"/>
      <c r="S2628" s="2"/>
      <c r="T2628" s="17"/>
      <c r="V2628" s="16"/>
      <c r="W2628" s="15"/>
      <c r="X2628" s="16"/>
      <c r="Y2628" s="15"/>
      <c r="Z2628" s="16"/>
      <c r="AA2628" s="15"/>
      <c r="AB2628" s="16"/>
      <c r="AC2628" s="15"/>
    </row>
    <row r="2629" spans="5:29" hidden="1" x14ac:dyDescent="0.3">
      <c r="E2629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13"/>
      <c r="R2629" s="17"/>
      <c r="S2629" s="2"/>
      <c r="T2629" s="17"/>
      <c r="V2629" s="16"/>
      <c r="W2629" s="15"/>
      <c r="X2629" s="16"/>
      <c r="Y2629" s="15"/>
      <c r="Z2629" s="16"/>
      <c r="AA2629" s="15"/>
      <c r="AB2629" s="16"/>
      <c r="AC2629" s="15"/>
    </row>
    <row r="2630" spans="5:29" hidden="1" x14ac:dyDescent="0.3">
      <c r="E2630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13"/>
      <c r="R2630" s="17"/>
      <c r="S2630" s="2"/>
      <c r="T2630" s="17"/>
      <c r="V2630" s="16"/>
      <c r="W2630" s="15"/>
      <c r="X2630" s="16"/>
      <c r="Y2630" s="15"/>
      <c r="Z2630" s="16"/>
      <c r="AA2630" s="15"/>
      <c r="AB2630" s="16"/>
      <c r="AC2630" s="15"/>
    </row>
    <row r="2631" spans="5:29" hidden="1" x14ac:dyDescent="0.3">
      <c r="E2631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13"/>
      <c r="R2631" s="17"/>
      <c r="S2631" s="2"/>
      <c r="T2631" s="17"/>
      <c r="V2631" s="16"/>
      <c r="W2631" s="15"/>
      <c r="X2631" s="16"/>
      <c r="Y2631" s="15"/>
      <c r="Z2631" s="16"/>
      <c r="AA2631" s="15"/>
      <c r="AB2631" s="16"/>
      <c r="AC2631" s="15"/>
    </row>
    <row r="2632" spans="5:29" hidden="1" x14ac:dyDescent="0.3">
      <c r="E263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13"/>
      <c r="R2632" s="17"/>
      <c r="S2632" s="2"/>
      <c r="T2632" s="17"/>
      <c r="V2632" s="16"/>
      <c r="W2632" s="15"/>
      <c r="X2632" s="16"/>
      <c r="Y2632" s="15"/>
      <c r="Z2632" s="16"/>
      <c r="AA2632" s="15"/>
      <c r="AB2632" s="16"/>
      <c r="AC2632" s="15"/>
    </row>
    <row r="2633" spans="5:29" hidden="1" x14ac:dyDescent="0.3">
      <c r="E2633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13"/>
      <c r="R2633" s="17"/>
      <c r="S2633" s="2"/>
      <c r="T2633" s="17"/>
      <c r="V2633" s="16"/>
      <c r="W2633" s="15"/>
      <c r="X2633" s="16"/>
      <c r="Y2633" s="15"/>
      <c r="Z2633" s="16"/>
      <c r="AA2633" s="15"/>
      <c r="AB2633" s="16"/>
      <c r="AC2633" s="15"/>
    </row>
    <row r="2634" spans="5:29" hidden="1" x14ac:dyDescent="0.3">
      <c r="E2634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13"/>
      <c r="R2634" s="17"/>
      <c r="S2634" s="2"/>
      <c r="T2634" s="17"/>
      <c r="V2634" s="16"/>
      <c r="W2634" s="15"/>
      <c r="X2634" s="16"/>
      <c r="Y2634" s="15"/>
      <c r="Z2634" s="16"/>
      <c r="AA2634" s="15"/>
      <c r="AB2634" s="16"/>
      <c r="AC2634" s="15"/>
    </row>
    <row r="2635" spans="5:29" hidden="1" x14ac:dyDescent="0.3">
      <c r="E2635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13"/>
      <c r="R2635" s="17"/>
      <c r="S2635" s="2"/>
      <c r="T2635" s="17"/>
      <c r="V2635" s="16"/>
      <c r="W2635" s="15"/>
      <c r="X2635" s="16"/>
      <c r="Y2635" s="15"/>
      <c r="Z2635" s="16"/>
      <c r="AA2635" s="15"/>
      <c r="AB2635" s="16"/>
      <c r="AC2635" s="15"/>
    </row>
    <row r="2636" spans="5:29" hidden="1" x14ac:dyDescent="0.3">
      <c r="E2636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13"/>
      <c r="R2636" s="17"/>
      <c r="S2636" s="2"/>
      <c r="T2636" s="17"/>
      <c r="V2636" s="16"/>
      <c r="W2636" s="15"/>
      <c r="X2636" s="16"/>
      <c r="Y2636" s="15"/>
      <c r="Z2636" s="16"/>
      <c r="AA2636" s="15"/>
      <c r="AB2636" s="16"/>
      <c r="AC2636" s="15"/>
    </row>
    <row r="2637" spans="5:29" hidden="1" x14ac:dyDescent="0.3">
      <c r="E2637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13"/>
      <c r="R2637" s="17"/>
      <c r="S2637" s="2"/>
      <c r="T2637" s="17"/>
      <c r="V2637" s="16"/>
      <c r="W2637" s="15"/>
      <c r="X2637" s="16"/>
      <c r="Y2637" s="15"/>
      <c r="Z2637" s="16"/>
      <c r="AA2637" s="15"/>
      <c r="AB2637" s="16"/>
      <c r="AC2637" s="15"/>
    </row>
    <row r="2638" spans="5:29" hidden="1" x14ac:dyDescent="0.3">
      <c r="E2638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13"/>
      <c r="R2638" s="17"/>
      <c r="S2638" s="2"/>
      <c r="T2638" s="17"/>
      <c r="V2638" s="16"/>
      <c r="W2638" s="15"/>
      <c r="X2638" s="16"/>
      <c r="Y2638" s="15"/>
      <c r="Z2638" s="16"/>
      <c r="AA2638" s="15"/>
      <c r="AB2638" s="16"/>
      <c r="AC2638" s="15"/>
    </row>
    <row r="2639" spans="5:29" hidden="1" x14ac:dyDescent="0.3">
      <c r="E2639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13"/>
      <c r="R2639" s="17"/>
      <c r="S2639" s="2"/>
      <c r="T2639" s="17"/>
      <c r="V2639" s="16"/>
      <c r="W2639" s="15"/>
      <c r="X2639" s="16"/>
      <c r="Y2639" s="15"/>
      <c r="Z2639" s="16"/>
      <c r="AA2639" s="15"/>
      <c r="AB2639" s="16"/>
      <c r="AC2639" s="15"/>
    </row>
    <row r="2640" spans="5:29" hidden="1" x14ac:dyDescent="0.3">
      <c r="E2640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13"/>
      <c r="R2640" s="17"/>
      <c r="S2640" s="2"/>
      <c r="T2640" s="17"/>
      <c r="V2640" s="16"/>
      <c r="W2640" s="15"/>
      <c r="X2640" s="16"/>
      <c r="Y2640" s="15"/>
      <c r="Z2640" s="16"/>
      <c r="AA2640" s="15"/>
      <c r="AB2640" s="16"/>
      <c r="AC2640" s="15"/>
    </row>
    <row r="2641" spans="5:29" hidden="1" x14ac:dyDescent="0.3">
      <c r="E2641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13"/>
      <c r="R2641" s="17"/>
      <c r="S2641" s="2"/>
      <c r="T2641" s="17"/>
      <c r="V2641" s="16"/>
      <c r="W2641" s="15"/>
      <c r="X2641" s="16"/>
      <c r="Y2641" s="15"/>
      <c r="Z2641" s="16"/>
      <c r="AA2641" s="15"/>
      <c r="AB2641" s="16"/>
      <c r="AC2641" s="15"/>
    </row>
    <row r="2642" spans="5:29" hidden="1" x14ac:dyDescent="0.3">
      <c r="E264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13"/>
      <c r="R2642" s="17"/>
      <c r="S2642" s="2"/>
      <c r="T2642" s="17"/>
      <c r="V2642" s="16"/>
      <c r="W2642" s="15"/>
      <c r="X2642" s="16"/>
      <c r="Y2642" s="15"/>
      <c r="Z2642" s="16"/>
      <c r="AA2642" s="15"/>
      <c r="AB2642" s="16"/>
      <c r="AC2642" s="15"/>
    </row>
    <row r="2643" spans="5:29" hidden="1" x14ac:dyDescent="0.3">
      <c r="E2643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13"/>
      <c r="R2643" s="17"/>
      <c r="S2643" s="2"/>
      <c r="T2643" s="17"/>
      <c r="V2643" s="16"/>
      <c r="W2643" s="15"/>
      <c r="X2643" s="16"/>
      <c r="Y2643" s="15"/>
      <c r="Z2643" s="16"/>
      <c r="AA2643" s="15"/>
      <c r="AB2643" s="16"/>
      <c r="AC2643" s="15"/>
    </row>
    <row r="2644" spans="5:29" hidden="1" x14ac:dyDescent="0.3">
      <c r="E2644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13"/>
      <c r="R2644" s="17"/>
      <c r="S2644" s="2"/>
      <c r="T2644" s="17"/>
      <c r="V2644" s="16"/>
      <c r="W2644" s="15"/>
      <c r="X2644" s="16"/>
      <c r="Y2644" s="15"/>
      <c r="Z2644" s="16"/>
      <c r="AA2644" s="15"/>
      <c r="AB2644" s="16"/>
      <c r="AC2644" s="15"/>
    </row>
    <row r="2645" spans="5:29" hidden="1" x14ac:dyDescent="0.3">
      <c r="E2645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13"/>
      <c r="R2645" s="17"/>
      <c r="S2645" s="2"/>
      <c r="T2645" s="17"/>
      <c r="V2645" s="16"/>
      <c r="W2645" s="15"/>
      <c r="X2645" s="16"/>
      <c r="Y2645" s="15"/>
      <c r="Z2645" s="16"/>
      <c r="AA2645" s="15"/>
      <c r="AB2645" s="16"/>
      <c r="AC2645" s="15"/>
    </row>
    <row r="2646" spans="5:29" hidden="1" x14ac:dyDescent="0.3">
      <c r="E2646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13"/>
      <c r="R2646" s="17"/>
      <c r="S2646" s="2"/>
      <c r="T2646" s="17"/>
      <c r="V2646" s="16"/>
      <c r="W2646" s="15"/>
      <c r="X2646" s="16"/>
      <c r="Y2646" s="15"/>
      <c r="Z2646" s="16"/>
      <c r="AA2646" s="15"/>
      <c r="AB2646" s="16"/>
      <c r="AC2646" s="15"/>
    </row>
    <row r="2647" spans="5:29" hidden="1" x14ac:dyDescent="0.3">
      <c r="E2647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13"/>
      <c r="R2647" s="17"/>
      <c r="S2647" s="2"/>
      <c r="T2647" s="17"/>
      <c r="V2647" s="16"/>
      <c r="W2647" s="15"/>
      <c r="X2647" s="16"/>
      <c r="Y2647" s="15"/>
      <c r="Z2647" s="16"/>
      <c r="AA2647" s="15"/>
      <c r="AB2647" s="16"/>
      <c r="AC2647" s="15"/>
    </row>
    <row r="2648" spans="5:29" hidden="1" x14ac:dyDescent="0.3">
      <c r="E2648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13"/>
      <c r="R2648" s="17"/>
      <c r="S2648" s="2"/>
      <c r="T2648" s="17"/>
      <c r="V2648" s="16"/>
      <c r="W2648" s="15"/>
      <c r="X2648" s="16"/>
      <c r="Y2648" s="15"/>
      <c r="Z2648" s="16"/>
      <c r="AA2648" s="15"/>
      <c r="AB2648" s="16"/>
      <c r="AC2648" s="15"/>
    </row>
    <row r="2649" spans="5:29" hidden="1" x14ac:dyDescent="0.3">
      <c r="E2649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13"/>
      <c r="R2649" s="17"/>
      <c r="S2649" s="2"/>
      <c r="T2649" s="17"/>
      <c r="V2649" s="16"/>
      <c r="W2649" s="15"/>
      <c r="X2649" s="16"/>
      <c r="Y2649" s="15"/>
      <c r="Z2649" s="16"/>
      <c r="AA2649" s="15"/>
      <c r="AB2649" s="16"/>
      <c r="AC2649" s="15"/>
    </row>
    <row r="2650" spans="5:29" hidden="1" x14ac:dyDescent="0.3">
      <c r="E2650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13"/>
      <c r="R2650" s="17"/>
      <c r="S2650" s="2"/>
      <c r="T2650" s="17"/>
      <c r="V2650" s="16"/>
      <c r="W2650" s="15"/>
      <c r="X2650" s="16"/>
      <c r="Y2650" s="15"/>
      <c r="Z2650" s="16"/>
      <c r="AA2650" s="15"/>
      <c r="AB2650" s="16"/>
      <c r="AC2650" s="15"/>
    </row>
    <row r="2651" spans="5:29" hidden="1" x14ac:dyDescent="0.3">
      <c r="E2651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13"/>
      <c r="R2651" s="17"/>
      <c r="S2651" s="2"/>
      <c r="T2651" s="17"/>
      <c r="V2651" s="16"/>
      <c r="W2651" s="15"/>
      <c r="X2651" s="16"/>
      <c r="Y2651" s="15"/>
      <c r="Z2651" s="16"/>
      <c r="AA2651" s="15"/>
      <c r="AB2651" s="16"/>
      <c r="AC2651" s="15"/>
    </row>
    <row r="2652" spans="5:29" hidden="1" x14ac:dyDescent="0.3">
      <c r="E265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13"/>
      <c r="R2652" s="17"/>
      <c r="S2652" s="2"/>
      <c r="T2652" s="17"/>
      <c r="V2652" s="16"/>
      <c r="W2652" s="15"/>
      <c r="X2652" s="16"/>
      <c r="Y2652" s="15"/>
      <c r="Z2652" s="16"/>
      <c r="AA2652" s="15"/>
      <c r="AB2652" s="16"/>
      <c r="AC2652" s="15"/>
    </row>
    <row r="2653" spans="5:29" hidden="1" x14ac:dyDescent="0.3">
      <c r="E2653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13"/>
      <c r="R2653" s="17"/>
      <c r="S2653" s="2"/>
      <c r="T2653" s="17"/>
      <c r="V2653" s="16"/>
      <c r="W2653" s="15"/>
      <c r="X2653" s="16"/>
      <c r="Y2653" s="15"/>
      <c r="Z2653" s="16"/>
      <c r="AA2653" s="15"/>
      <c r="AB2653" s="16"/>
      <c r="AC2653" s="15"/>
    </row>
    <row r="2654" spans="5:29" hidden="1" x14ac:dyDescent="0.3">
      <c r="E2654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13"/>
      <c r="R2654" s="17"/>
      <c r="S2654" s="2"/>
      <c r="T2654" s="17"/>
      <c r="V2654" s="16"/>
      <c r="W2654" s="15"/>
      <c r="X2654" s="16"/>
      <c r="Y2654" s="15"/>
      <c r="Z2654" s="16"/>
      <c r="AA2654" s="15"/>
      <c r="AB2654" s="16"/>
      <c r="AC2654" s="15"/>
    </row>
    <row r="2655" spans="5:29" hidden="1" x14ac:dyDescent="0.3">
      <c r="E2655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13"/>
      <c r="R2655" s="17"/>
      <c r="S2655" s="2"/>
      <c r="T2655" s="17"/>
      <c r="V2655" s="16"/>
      <c r="W2655" s="15"/>
      <c r="X2655" s="16"/>
      <c r="Y2655" s="15"/>
      <c r="Z2655" s="16"/>
      <c r="AA2655" s="15"/>
      <c r="AB2655" s="16"/>
      <c r="AC2655" s="15"/>
    </row>
    <row r="2656" spans="5:29" hidden="1" x14ac:dyDescent="0.3">
      <c r="E2656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13"/>
      <c r="R2656" s="17"/>
      <c r="S2656" s="2"/>
      <c r="T2656" s="17"/>
      <c r="V2656" s="16"/>
      <c r="W2656" s="15"/>
      <c r="X2656" s="16"/>
      <c r="Y2656" s="15"/>
      <c r="Z2656" s="16"/>
      <c r="AA2656" s="15"/>
      <c r="AB2656" s="16"/>
      <c r="AC2656" s="15"/>
    </row>
    <row r="2657" spans="5:29" hidden="1" x14ac:dyDescent="0.3">
      <c r="E2657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13"/>
      <c r="R2657" s="17"/>
      <c r="S2657" s="2"/>
      <c r="T2657" s="17"/>
      <c r="V2657" s="16"/>
      <c r="W2657" s="15"/>
      <c r="X2657" s="16"/>
      <c r="Y2657" s="15"/>
      <c r="Z2657" s="16"/>
      <c r="AA2657" s="15"/>
      <c r="AB2657" s="16"/>
      <c r="AC2657" s="15"/>
    </row>
    <row r="2658" spans="5:29" hidden="1" x14ac:dyDescent="0.3">
      <c r="E2658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13"/>
      <c r="R2658" s="17"/>
      <c r="S2658" s="2"/>
      <c r="T2658" s="17"/>
      <c r="V2658" s="16"/>
      <c r="W2658" s="15"/>
      <c r="X2658" s="16"/>
      <c r="Y2658" s="15"/>
      <c r="Z2658" s="16"/>
      <c r="AA2658" s="15"/>
      <c r="AB2658" s="16"/>
      <c r="AC2658" s="15"/>
    </row>
    <row r="2659" spans="5:29" hidden="1" x14ac:dyDescent="0.3">
      <c r="E2659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13"/>
      <c r="R2659" s="17"/>
      <c r="S2659" s="2"/>
      <c r="T2659" s="17"/>
      <c r="V2659" s="16"/>
      <c r="W2659" s="15"/>
      <c r="X2659" s="16"/>
      <c r="Y2659" s="15"/>
      <c r="Z2659" s="16"/>
      <c r="AA2659" s="15"/>
      <c r="AB2659" s="16"/>
      <c r="AC2659" s="15"/>
    </row>
    <row r="2660" spans="5:29" hidden="1" x14ac:dyDescent="0.3">
      <c r="E2660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13"/>
      <c r="R2660" s="17"/>
      <c r="S2660" s="2"/>
      <c r="T2660" s="17"/>
      <c r="V2660" s="16"/>
      <c r="W2660" s="15"/>
      <c r="X2660" s="16"/>
      <c r="Y2660" s="15"/>
      <c r="Z2660" s="16"/>
      <c r="AA2660" s="15"/>
      <c r="AB2660" s="16"/>
      <c r="AC2660" s="15"/>
    </row>
    <row r="2661" spans="5:29" hidden="1" x14ac:dyDescent="0.3">
      <c r="E2661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13"/>
      <c r="R2661" s="17"/>
      <c r="S2661" s="2"/>
      <c r="T2661" s="17"/>
      <c r="V2661" s="16"/>
      <c r="W2661" s="15"/>
      <c r="X2661" s="16"/>
      <c r="Y2661" s="15"/>
      <c r="Z2661" s="16"/>
      <c r="AA2661" s="15"/>
      <c r="AB2661" s="16"/>
      <c r="AC2661" s="15"/>
    </row>
    <row r="2662" spans="5:29" hidden="1" x14ac:dyDescent="0.3">
      <c r="E266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13"/>
      <c r="R2662" s="17"/>
      <c r="S2662" s="2"/>
      <c r="T2662" s="17"/>
      <c r="V2662" s="16"/>
      <c r="W2662" s="15"/>
      <c r="X2662" s="16"/>
      <c r="Y2662" s="15"/>
      <c r="Z2662" s="16"/>
      <c r="AA2662" s="15"/>
      <c r="AB2662" s="16"/>
      <c r="AC2662" s="15"/>
    </row>
    <row r="2663" spans="5:29" hidden="1" x14ac:dyDescent="0.3">
      <c r="E2663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13"/>
      <c r="R2663" s="17"/>
      <c r="S2663" s="2"/>
      <c r="T2663" s="17"/>
      <c r="V2663" s="16"/>
      <c r="W2663" s="15"/>
      <c r="X2663" s="16"/>
      <c r="Y2663" s="15"/>
      <c r="Z2663" s="16"/>
      <c r="AA2663" s="15"/>
      <c r="AB2663" s="16"/>
      <c r="AC2663" s="15"/>
    </row>
    <row r="2664" spans="5:29" hidden="1" x14ac:dyDescent="0.3">
      <c r="E2664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13"/>
      <c r="R2664" s="17"/>
      <c r="S2664" s="2"/>
      <c r="T2664" s="17"/>
      <c r="V2664" s="16"/>
      <c r="W2664" s="15"/>
      <c r="X2664" s="16"/>
      <c r="Y2664" s="15"/>
      <c r="Z2664" s="16"/>
      <c r="AA2664" s="15"/>
      <c r="AB2664" s="16"/>
      <c r="AC2664" s="15"/>
    </row>
    <row r="2665" spans="5:29" hidden="1" x14ac:dyDescent="0.3">
      <c r="E2665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13"/>
      <c r="R2665" s="17"/>
      <c r="S2665" s="2"/>
      <c r="T2665" s="17"/>
      <c r="V2665" s="16"/>
      <c r="W2665" s="15"/>
      <c r="X2665" s="16"/>
      <c r="Y2665" s="15"/>
      <c r="Z2665" s="16"/>
      <c r="AA2665" s="15"/>
      <c r="AB2665" s="16"/>
      <c r="AC2665" s="15"/>
    </row>
    <row r="2666" spans="5:29" hidden="1" x14ac:dyDescent="0.3">
      <c r="E2666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13"/>
      <c r="R2666" s="17"/>
      <c r="S2666" s="2"/>
      <c r="T2666" s="17"/>
      <c r="V2666" s="16"/>
      <c r="W2666" s="15"/>
      <c r="X2666" s="16"/>
      <c r="Y2666" s="15"/>
      <c r="Z2666" s="16"/>
      <c r="AA2666" s="15"/>
      <c r="AB2666" s="16"/>
      <c r="AC2666" s="15"/>
    </row>
    <row r="2667" spans="5:29" hidden="1" x14ac:dyDescent="0.3">
      <c r="E2667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13"/>
      <c r="R2667" s="17"/>
      <c r="S2667" s="2"/>
      <c r="T2667" s="17"/>
      <c r="V2667" s="16"/>
      <c r="W2667" s="15"/>
      <c r="X2667" s="16"/>
      <c r="Y2667" s="15"/>
      <c r="Z2667" s="16"/>
      <c r="AA2667" s="15"/>
      <c r="AB2667" s="16"/>
      <c r="AC2667" s="15"/>
    </row>
    <row r="2668" spans="5:29" hidden="1" x14ac:dyDescent="0.3">
      <c r="E2668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13"/>
      <c r="R2668" s="17"/>
      <c r="S2668" s="2"/>
      <c r="T2668" s="17"/>
      <c r="V2668" s="16"/>
      <c r="W2668" s="15"/>
      <c r="X2668" s="16"/>
      <c r="Y2668" s="15"/>
      <c r="Z2668" s="16"/>
      <c r="AA2668" s="15"/>
      <c r="AB2668" s="16"/>
      <c r="AC2668" s="15"/>
    </row>
    <row r="2669" spans="5:29" hidden="1" x14ac:dyDescent="0.3">
      <c r="E2669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13"/>
      <c r="R2669" s="17"/>
      <c r="S2669" s="2"/>
      <c r="T2669" s="17"/>
      <c r="V2669" s="16"/>
      <c r="W2669" s="15"/>
      <c r="X2669" s="16"/>
      <c r="Y2669" s="15"/>
      <c r="Z2669" s="16"/>
      <c r="AA2669" s="15"/>
      <c r="AB2669" s="16"/>
      <c r="AC2669" s="15"/>
    </row>
    <row r="2670" spans="5:29" hidden="1" x14ac:dyDescent="0.3">
      <c r="E2670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13"/>
      <c r="R2670" s="17"/>
      <c r="S2670" s="2"/>
      <c r="T2670" s="17"/>
      <c r="V2670" s="16"/>
      <c r="W2670" s="15"/>
      <c r="X2670" s="16"/>
      <c r="Y2670" s="15"/>
      <c r="Z2670" s="16"/>
      <c r="AA2670" s="15"/>
      <c r="AB2670" s="16"/>
      <c r="AC2670" s="15"/>
    </row>
    <row r="2671" spans="5:29" hidden="1" x14ac:dyDescent="0.3">
      <c r="E2671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13"/>
      <c r="R2671" s="17"/>
      <c r="S2671" s="2"/>
      <c r="T2671" s="17"/>
      <c r="V2671" s="16"/>
      <c r="W2671" s="15"/>
      <c r="X2671" s="16"/>
      <c r="Y2671" s="15"/>
      <c r="Z2671" s="16"/>
      <c r="AA2671" s="15"/>
      <c r="AB2671" s="16"/>
      <c r="AC2671" s="15"/>
    </row>
    <row r="2672" spans="5:29" hidden="1" x14ac:dyDescent="0.3">
      <c r="E267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13"/>
      <c r="R2672" s="17"/>
      <c r="S2672" s="2"/>
      <c r="T2672" s="17"/>
      <c r="V2672" s="16"/>
      <c r="W2672" s="15"/>
      <c r="X2672" s="16"/>
      <c r="Y2672" s="15"/>
      <c r="Z2672" s="16"/>
      <c r="AA2672" s="15"/>
      <c r="AB2672" s="16"/>
      <c r="AC2672" s="15"/>
    </row>
    <row r="2673" spans="5:29" hidden="1" x14ac:dyDescent="0.3">
      <c r="E2673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13"/>
      <c r="R2673" s="17"/>
      <c r="S2673" s="2"/>
      <c r="T2673" s="17"/>
      <c r="V2673" s="16"/>
      <c r="W2673" s="15"/>
      <c r="X2673" s="16"/>
      <c r="Y2673" s="15"/>
      <c r="Z2673" s="16"/>
      <c r="AA2673" s="15"/>
      <c r="AB2673" s="16"/>
      <c r="AC2673" s="15"/>
    </row>
    <row r="2674" spans="5:29" hidden="1" x14ac:dyDescent="0.3">
      <c r="E2674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13"/>
      <c r="R2674" s="17"/>
      <c r="S2674" s="2"/>
      <c r="T2674" s="17"/>
      <c r="V2674" s="16"/>
      <c r="W2674" s="15"/>
      <c r="X2674" s="16"/>
      <c r="Y2674" s="15"/>
      <c r="Z2674" s="16"/>
      <c r="AA2674" s="15"/>
      <c r="AB2674" s="16"/>
      <c r="AC2674" s="15"/>
    </row>
    <row r="2675" spans="5:29" hidden="1" x14ac:dyDescent="0.3">
      <c r="E2675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13"/>
      <c r="R2675" s="17"/>
      <c r="S2675" s="2"/>
      <c r="T2675" s="17"/>
      <c r="V2675" s="16"/>
      <c r="W2675" s="15"/>
      <c r="X2675" s="16"/>
      <c r="Y2675" s="15"/>
      <c r="Z2675" s="16"/>
      <c r="AA2675" s="15"/>
      <c r="AB2675" s="16"/>
      <c r="AC2675" s="15"/>
    </row>
    <row r="2676" spans="5:29" hidden="1" x14ac:dyDescent="0.3">
      <c r="E2676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13"/>
      <c r="R2676" s="17"/>
      <c r="S2676" s="2"/>
      <c r="T2676" s="17"/>
      <c r="V2676" s="16"/>
      <c r="W2676" s="15"/>
      <c r="X2676" s="16"/>
      <c r="Y2676" s="15"/>
      <c r="Z2676" s="16"/>
      <c r="AA2676" s="15"/>
      <c r="AB2676" s="16"/>
      <c r="AC2676" s="15"/>
    </row>
    <row r="2677" spans="5:29" hidden="1" x14ac:dyDescent="0.3">
      <c r="E2677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13"/>
      <c r="R2677" s="17"/>
      <c r="S2677" s="2"/>
      <c r="T2677" s="17"/>
      <c r="V2677" s="16"/>
      <c r="W2677" s="15"/>
      <c r="X2677" s="16"/>
      <c r="Y2677" s="15"/>
      <c r="Z2677" s="16"/>
      <c r="AA2677" s="15"/>
      <c r="AB2677" s="16"/>
      <c r="AC2677" s="15"/>
    </row>
    <row r="2678" spans="5:29" hidden="1" x14ac:dyDescent="0.3">
      <c r="E2678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13"/>
      <c r="R2678" s="17"/>
      <c r="S2678" s="2"/>
      <c r="T2678" s="17"/>
      <c r="V2678" s="16"/>
      <c r="W2678" s="15"/>
      <c r="X2678" s="16"/>
      <c r="Y2678" s="15"/>
      <c r="Z2678" s="16"/>
      <c r="AA2678" s="15"/>
      <c r="AB2678" s="16"/>
      <c r="AC2678" s="15"/>
    </row>
    <row r="2679" spans="5:29" hidden="1" x14ac:dyDescent="0.3">
      <c r="E2679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13"/>
      <c r="R2679" s="17"/>
      <c r="S2679" s="2"/>
      <c r="T2679" s="17"/>
      <c r="V2679" s="16"/>
      <c r="W2679" s="15"/>
      <c r="X2679" s="16"/>
      <c r="Y2679" s="15"/>
      <c r="Z2679" s="16"/>
      <c r="AA2679" s="15"/>
      <c r="AB2679" s="16"/>
      <c r="AC2679" s="15"/>
    </row>
    <row r="2680" spans="5:29" hidden="1" x14ac:dyDescent="0.3">
      <c r="E2680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13"/>
      <c r="R2680" s="17"/>
      <c r="S2680" s="2"/>
      <c r="T2680" s="17"/>
      <c r="V2680" s="16"/>
      <c r="W2680" s="15"/>
      <c r="X2680" s="16"/>
      <c r="Y2680" s="15"/>
      <c r="Z2680" s="16"/>
      <c r="AA2680" s="15"/>
      <c r="AB2680" s="16"/>
      <c r="AC2680" s="15"/>
    </row>
    <row r="2681" spans="5:29" hidden="1" x14ac:dyDescent="0.3">
      <c r="E2681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13"/>
      <c r="R2681" s="17"/>
      <c r="S2681" s="2"/>
      <c r="T2681" s="17"/>
      <c r="V2681" s="16"/>
      <c r="W2681" s="15"/>
      <c r="X2681" s="16"/>
      <c r="Y2681" s="15"/>
      <c r="Z2681" s="16"/>
      <c r="AA2681" s="15"/>
      <c r="AB2681" s="16"/>
      <c r="AC2681" s="15"/>
    </row>
    <row r="2682" spans="5:29" hidden="1" x14ac:dyDescent="0.3">
      <c r="E268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13"/>
      <c r="R2682" s="17"/>
      <c r="S2682" s="2"/>
      <c r="T2682" s="17"/>
      <c r="V2682" s="16"/>
      <c r="W2682" s="15"/>
      <c r="X2682" s="16"/>
      <c r="Y2682" s="15"/>
      <c r="Z2682" s="16"/>
      <c r="AA2682" s="15"/>
      <c r="AB2682" s="16"/>
      <c r="AC2682" s="15"/>
    </row>
    <row r="2683" spans="5:29" hidden="1" x14ac:dyDescent="0.3">
      <c r="E2683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13"/>
      <c r="R2683" s="17"/>
      <c r="S2683" s="2"/>
      <c r="T2683" s="17"/>
      <c r="V2683" s="16"/>
      <c r="W2683" s="15"/>
      <c r="X2683" s="16"/>
      <c r="Y2683" s="15"/>
      <c r="Z2683" s="16"/>
      <c r="AA2683" s="15"/>
      <c r="AB2683" s="16"/>
      <c r="AC2683" s="15"/>
    </row>
    <row r="2684" spans="5:29" hidden="1" x14ac:dyDescent="0.3">
      <c r="E2684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13"/>
      <c r="R2684" s="17"/>
      <c r="S2684" s="2"/>
      <c r="T2684" s="17"/>
      <c r="V2684" s="16"/>
      <c r="W2684" s="15"/>
      <c r="X2684" s="16"/>
      <c r="Y2684" s="15"/>
      <c r="Z2684" s="16"/>
      <c r="AA2684" s="15"/>
      <c r="AB2684" s="16"/>
      <c r="AC2684" s="15"/>
    </row>
    <row r="2685" spans="5:29" hidden="1" x14ac:dyDescent="0.3">
      <c r="E2685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13"/>
      <c r="R2685" s="17"/>
      <c r="S2685" s="2"/>
      <c r="T2685" s="17"/>
      <c r="V2685" s="16"/>
      <c r="W2685" s="15"/>
      <c r="X2685" s="16"/>
      <c r="Y2685" s="15"/>
      <c r="Z2685" s="16"/>
      <c r="AA2685" s="15"/>
      <c r="AB2685" s="16"/>
      <c r="AC2685" s="15"/>
    </row>
    <row r="2686" spans="5:29" hidden="1" x14ac:dyDescent="0.3">
      <c r="E2686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13"/>
      <c r="R2686" s="17"/>
      <c r="S2686" s="2"/>
      <c r="T2686" s="17"/>
      <c r="V2686" s="16"/>
      <c r="W2686" s="15"/>
      <c r="X2686" s="16"/>
      <c r="Y2686" s="15"/>
      <c r="Z2686" s="16"/>
      <c r="AA2686" s="15"/>
      <c r="AB2686" s="16"/>
      <c r="AC2686" s="15"/>
    </row>
    <row r="2687" spans="5:29" hidden="1" x14ac:dyDescent="0.3">
      <c r="E2687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13"/>
      <c r="R2687" s="17"/>
      <c r="S2687" s="2"/>
      <c r="T2687" s="17"/>
      <c r="V2687" s="16"/>
      <c r="W2687" s="15"/>
      <c r="X2687" s="16"/>
      <c r="Y2687" s="15"/>
      <c r="Z2687" s="16"/>
      <c r="AA2687" s="15"/>
      <c r="AB2687" s="16"/>
      <c r="AC2687" s="15"/>
    </row>
    <row r="2688" spans="5:29" hidden="1" x14ac:dyDescent="0.3">
      <c r="E2688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13"/>
      <c r="R2688" s="17"/>
      <c r="S2688" s="2"/>
      <c r="T2688" s="17"/>
      <c r="V2688" s="16"/>
      <c r="W2688" s="15"/>
      <c r="X2688" s="16"/>
      <c r="Y2688" s="15"/>
      <c r="Z2688" s="16"/>
      <c r="AA2688" s="15"/>
      <c r="AB2688" s="16"/>
      <c r="AC2688" s="15"/>
    </row>
    <row r="2689" spans="5:29" hidden="1" x14ac:dyDescent="0.3">
      <c r="E2689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13"/>
      <c r="R2689" s="17"/>
      <c r="S2689" s="2"/>
      <c r="T2689" s="17"/>
      <c r="V2689" s="16"/>
      <c r="W2689" s="15"/>
      <c r="X2689" s="16"/>
      <c r="Y2689" s="15"/>
      <c r="Z2689" s="16"/>
      <c r="AA2689" s="15"/>
      <c r="AB2689" s="16"/>
      <c r="AC2689" s="15"/>
    </row>
    <row r="2690" spans="5:29" hidden="1" x14ac:dyDescent="0.3">
      <c r="E2690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13"/>
      <c r="R2690" s="17"/>
      <c r="S2690" s="2"/>
      <c r="T2690" s="17"/>
      <c r="V2690" s="16"/>
      <c r="W2690" s="15"/>
      <c r="X2690" s="16"/>
      <c r="Y2690" s="15"/>
      <c r="Z2690" s="16"/>
      <c r="AA2690" s="15"/>
      <c r="AB2690" s="16"/>
      <c r="AC2690" s="15"/>
    </row>
    <row r="2691" spans="5:29" hidden="1" x14ac:dyDescent="0.3">
      <c r="E2691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13"/>
      <c r="R2691" s="17"/>
      <c r="S2691" s="2"/>
      <c r="T2691" s="17"/>
      <c r="V2691" s="16"/>
      <c r="W2691" s="15"/>
      <c r="X2691" s="16"/>
      <c r="Y2691" s="15"/>
      <c r="Z2691" s="16"/>
      <c r="AA2691" s="15"/>
      <c r="AB2691" s="16"/>
      <c r="AC2691" s="15"/>
    </row>
    <row r="2692" spans="5:29" hidden="1" x14ac:dyDescent="0.3">
      <c r="E269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13"/>
      <c r="R2692" s="17"/>
      <c r="S2692" s="2"/>
      <c r="T2692" s="17"/>
      <c r="V2692" s="16"/>
      <c r="W2692" s="15"/>
      <c r="X2692" s="16"/>
      <c r="Y2692" s="15"/>
      <c r="Z2692" s="16"/>
      <c r="AA2692" s="15"/>
      <c r="AB2692" s="16"/>
      <c r="AC2692" s="15"/>
    </row>
    <row r="2693" spans="5:29" hidden="1" x14ac:dyDescent="0.3">
      <c r="E2693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13"/>
      <c r="R2693" s="17"/>
      <c r="S2693" s="2"/>
      <c r="T2693" s="17"/>
      <c r="V2693" s="16"/>
      <c r="W2693" s="15"/>
      <c r="X2693" s="16"/>
      <c r="Y2693" s="15"/>
      <c r="Z2693" s="16"/>
      <c r="AA2693" s="15"/>
      <c r="AB2693" s="16"/>
      <c r="AC2693" s="15"/>
    </row>
    <row r="2694" spans="5:29" hidden="1" x14ac:dyDescent="0.3">
      <c r="E2694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13"/>
      <c r="R2694" s="17"/>
      <c r="S2694" s="2"/>
      <c r="T2694" s="17"/>
      <c r="V2694" s="16"/>
      <c r="W2694" s="15"/>
      <c r="X2694" s="16"/>
      <c r="Y2694" s="15"/>
      <c r="Z2694" s="16"/>
      <c r="AA2694" s="15"/>
      <c r="AB2694" s="16"/>
      <c r="AC2694" s="15"/>
    </row>
    <row r="2695" spans="5:29" hidden="1" x14ac:dyDescent="0.3">
      <c r="E2695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13"/>
      <c r="R2695" s="17"/>
      <c r="S2695" s="2"/>
      <c r="T2695" s="17"/>
      <c r="V2695" s="16"/>
      <c r="W2695" s="15"/>
      <c r="X2695" s="16"/>
      <c r="Y2695" s="15"/>
      <c r="Z2695" s="16"/>
      <c r="AA2695" s="15"/>
      <c r="AB2695" s="16"/>
      <c r="AC2695" s="15"/>
    </row>
    <row r="2696" spans="5:29" hidden="1" x14ac:dyDescent="0.3">
      <c r="E2696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13"/>
      <c r="R2696" s="17"/>
      <c r="S2696" s="2"/>
      <c r="T2696" s="17"/>
      <c r="V2696" s="16"/>
      <c r="W2696" s="15"/>
      <c r="X2696" s="16"/>
      <c r="Y2696" s="15"/>
      <c r="Z2696" s="16"/>
      <c r="AA2696" s="15"/>
      <c r="AB2696" s="16"/>
      <c r="AC2696" s="15"/>
    </row>
    <row r="2697" spans="5:29" hidden="1" x14ac:dyDescent="0.3">
      <c r="E2697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13"/>
      <c r="R2697" s="17"/>
      <c r="S2697" s="2"/>
      <c r="T2697" s="17"/>
      <c r="V2697" s="16"/>
      <c r="W2697" s="15"/>
      <c r="X2697" s="16"/>
      <c r="Y2697" s="15"/>
      <c r="Z2697" s="16"/>
      <c r="AA2697" s="15"/>
      <c r="AB2697" s="16"/>
      <c r="AC2697" s="15"/>
    </row>
    <row r="2698" spans="5:29" hidden="1" x14ac:dyDescent="0.3">
      <c r="E2698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13"/>
      <c r="R2698" s="17"/>
      <c r="S2698" s="2"/>
      <c r="T2698" s="17"/>
      <c r="V2698" s="16"/>
      <c r="W2698" s="15"/>
      <c r="X2698" s="16"/>
      <c r="Y2698" s="15"/>
      <c r="Z2698" s="16"/>
      <c r="AA2698" s="15"/>
      <c r="AB2698" s="16"/>
      <c r="AC2698" s="15"/>
    </row>
    <row r="2699" spans="5:29" hidden="1" x14ac:dyDescent="0.3">
      <c r="E2699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13"/>
      <c r="R2699" s="17"/>
      <c r="S2699" s="2"/>
      <c r="T2699" s="17"/>
      <c r="V2699" s="16"/>
      <c r="W2699" s="15"/>
      <c r="X2699" s="16"/>
      <c r="Y2699" s="15"/>
      <c r="Z2699" s="16"/>
      <c r="AA2699" s="15"/>
      <c r="AB2699" s="16"/>
      <c r="AC2699" s="15"/>
    </row>
    <row r="2700" spans="5:29" hidden="1" x14ac:dyDescent="0.3">
      <c r="E2700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13"/>
      <c r="R2700" s="17"/>
      <c r="S2700" s="2"/>
      <c r="T2700" s="17"/>
      <c r="V2700" s="16"/>
      <c r="W2700" s="15"/>
      <c r="X2700" s="16"/>
      <c r="Y2700" s="15"/>
      <c r="Z2700" s="16"/>
      <c r="AA2700" s="15"/>
      <c r="AB2700" s="16"/>
      <c r="AC2700" s="15"/>
    </row>
    <row r="2701" spans="5:29" hidden="1" x14ac:dyDescent="0.3">
      <c r="E2701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13"/>
      <c r="R2701" s="17"/>
      <c r="S2701" s="2"/>
      <c r="T2701" s="17"/>
      <c r="V2701" s="16"/>
      <c r="W2701" s="15"/>
      <c r="X2701" s="16"/>
      <c r="Y2701" s="15"/>
      <c r="Z2701" s="16"/>
      <c r="AA2701" s="15"/>
      <c r="AB2701" s="16"/>
      <c r="AC2701" s="15"/>
    </row>
    <row r="2702" spans="5:29" hidden="1" x14ac:dyDescent="0.3">
      <c r="E270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13"/>
      <c r="R2702" s="17"/>
      <c r="S2702" s="2"/>
      <c r="T2702" s="17"/>
      <c r="V2702" s="16"/>
      <c r="W2702" s="15"/>
      <c r="X2702" s="16"/>
      <c r="Y2702" s="15"/>
      <c r="Z2702" s="16"/>
      <c r="AA2702" s="15"/>
      <c r="AB2702" s="16"/>
      <c r="AC2702" s="15"/>
    </row>
    <row r="2703" spans="5:29" hidden="1" x14ac:dyDescent="0.3">
      <c r="E2703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13"/>
      <c r="R2703" s="17"/>
      <c r="S2703" s="2"/>
      <c r="T2703" s="17"/>
      <c r="V2703" s="16"/>
      <c r="W2703" s="15"/>
      <c r="X2703" s="16"/>
      <c r="Y2703" s="15"/>
      <c r="Z2703" s="16"/>
      <c r="AA2703" s="15"/>
      <c r="AB2703" s="16"/>
      <c r="AC2703" s="15"/>
    </row>
    <row r="2704" spans="5:29" hidden="1" x14ac:dyDescent="0.3">
      <c r="E2704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13"/>
      <c r="R2704" s="17"/>
      <c r="S2704" s="2"/>
      <c r="T2704" s="17"/>
      <c r="V2704" s="16"/>
      <c r="W2704" s="15"/>
      <c r="X2704" s="16"/>
      <c r="Y2704" s="15"/>
      <c r="Z2704" s="16"/>
      <c r="AA2704" s="15"/>
      <c r="AB2704" s="16"/>
      <c r="AC2704" s="15"/>
    </row>
    <row r="2705" spans="5:29" hidden="1" x14ac:dyDescent="0.3">
      <c r="E2705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13"/>
      <c r="R2705" s="17"/>
      <c r="S2705" s="2"/>
      <c r="T2705" s="17"/>
      <c r="V2705" s="16"/>
      <c r="W2705" s="15"/>
      <c r="X2705" s="16"/>
      <c r="Y2705" s="15"/>
      <c r="Z2705" s="16"/>
      <c r="AA2705" s="15"/>
      <c r="AB2705" s="16"/>
      <c r="AC2705" s="15"/>
    </row>
    <row r="2706" spans="5:29" hidden="1" x14ac:dyDescent="0.3">
      <c r="E2706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13"/>
      <c r="R2706" s="17"/>
      <c r="S2706" s="2"/>
      <c r="T2706" s="17"/>
      <c r="V2706" s="16"/>
      <c r="W2706" s="15"/>
      <c r="X2706" s="16"/>
      <c r="Y2706" s="15"/>
      <c r="Z2706" s="16"/>
      <c r="AA2706" s="15"/>
      <c r="AB2706" s="16"/>
      <c r="AC2706" s="15"/>
    </row>
    <row r="2707" spans="5:29" hidden="1" x14ac:dyDescent="0.3">
      <c r="E2707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13"/>
      <c r="R2707" s="17"/>
      <c r="S2707" s="2"/>
      <c r="T2707" s="17"/>
      <c r="V2707" s="16"/>
      <c r="W2707" s="15"/>
      <c r="X2707" s="16"/>
      <c r="Y2707" s="15"/>
      <c r="Z2707" s="16"/>
      <c r="AA2707" s="15"/>
      <c r="AB2707" s="16"/>
      <c r="AC2707" s="15"/>
    </row>
    <row r="2708" spans="5:29" hidden="1" x14ac:dyDescent="0.3">
      <c r="E2708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13"/>
      <c r="R2708" s="17"/>
      <c r="S2708" s="2"/>
      <c r="T2708" s="17"/>
      <c r="V2708" s="16"/>
      <c r="W2708" s="15"/>
      <c r="X2708" s="16"/>
      <c r="Y2708" s="15"/>
      <c r="Z2708" s="16"/>
      <c r="AA2708" s="15"/>
      <c r="AB2708" s="16"/>
      <c r="AC2708" s="15"/>
    </row>
    <row r="2709" spans="5:29" hidden="1" x14ac:dyDescent="0.3">
      <c r="E2709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13"/>
      <c r="R2709" s="17"/>
      <c r="S2709" s="2"/>
      <c r="T2709" s="17"/>
      <c r="V2709" s="16"/>
      <c r="W2709" s="15"/>
      <c r="X2709" s="16"/>
      <c r="Y2709" s="15"/>
      <c r="Z2709" s="16"/>
      <c r="AA2709" s="15"/>
      <c r="AB2709" s="16"/>
      <c r="AC2709" s="15"/>
    </row>
    <row r="2710" spans="5:29" hidden="1" x14ac:dyDescent="0.3">
      <c r="E2710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13"/>
      <c r="R2710" s="17"/>
      <c r="S2710" s="2"/>
      <c r="T2710" s="17"/>
      <c r="V2710" s="16"/>
      <c r="W2710" s="15"/>
      <c r="X2710" s="16"/>
      <c r="Y2710" s="15"/>
      <c r="Z2710" s="16"/>
      <c r="AA2710" s="15"/>
      <c r="AB2710" s="16"/>
      <c r="AC2710" s="15"/>
    </row>
    <row r="2711" spans="5:29" hidden="1" x14ac:dyDescent="0.3">
      <c r="E2711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13"/>
      <c r="R2711" s="17"/>
      <c r="S2711" s="2"/>
      <c r="T2711" s="17"/>
      <c r="V2711" s="16"/>
      <c r="W2711" s="15"/>
      <c r="X2711" s="16"/>
      <c r="Y2711" s="15"/>
      <c r="Z2711" s="16"/>
      <c r="AA2711" s="15"/>
      <c r="AB2711" s="16"/>
      <c r="AC2711" s="15"/>
    </row>
    <row r="2712" spans="5:29" hidden="1" x14ac:dyDescent="0.3">
      <c r="E271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13"/>
      <c r="R2712" s="17"/>
      <c r="S2712" s="2"/>
      <c r="T2712" s="17"/>
      <c r="V2712" s="16"/>
      <c r="W2712" s="15"/>
      <c r="X2712" s="16"/>
      <c r="Y2712" s="15"/>
      <c r="Z2712" s="16"/>
      <c r="AA2712" s="15"/>
      <c r="AB2712" s="16"/>
      <c r="AC2712" s="15"/>
    </row>
    <row r="2713" spans="5:29" hidden="1" x14ac:dyDescent="0.3">
      <c r="E2713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13"/>
      <c r="R2713" s="17"/>
      <c r="S2713" s="2"/>
      <c r="T2713" s="17"/>
      <c r="V2713" s="16"/>
      <c r="W2713" s="15"/>
      <c r="X2713" s="16"/>
      <c r="Y2713" s="15"/>
      <c r="Z2713" s="16"/>
      <c r="AA2713" s="15"/>
      <c r="AB2713" s="16"/>
      <c r="AC2713" s="15"/>
    </row>
    <row r="2714" spans="5:29" hidden="1" x14ac:dyDescent="0.3">
      <c r="E2714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13"/>
      <c r="R2714" s="17"/>
      <c r="S2714" s="2"/>
      <c r="T2714" s="17"/>
      <c r="V2714" s="16"/>
      <c r="W2714" s="15"/>
      <c r="X2714" s="16"/>
      <c r="Y2714" s="15"/>
      <c r="Z2714" s="16"/>
      <c r="AA2714" s="15"/>
      <c r="AB2714" s="16"/>
      <c r="AC2714" s="15"/>
    </row>
    <row r="2715" spans="5:29" hidden="1" x14ac:dyDescent="0.3">
      <c r="E2715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13"/>
      <c r="R2715" s="17"/>
      <c r="S2715" s="2"/>
      <c r="T2715" s="17"/>
      <c r="V2715" s="16"/>
      <c r="W2715" s="15"/>
      <c r="X2715" s="16"/>
      <c r="Y2715" s="15"/>
      <c r="Z2715" s="16"/>
      <c r="AA2715" s="15"/>
      <c r="AB2715" s="16"/>
      <c r="AC2715" s="15"/>
    </row>
    <row r="2716" spans="5:29" hidden="1" x14ac:dyDescent="0.3">
      <c r="E2716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13"/>
      <c r="R2716" s="17"/>
      <c r="S2716" s="2"/>
      <c r="T2716" s="17"/>
      <c r="V2716" s="16"/>
      <c r="W2716" s="15"/>
      <c r="X2716" s="16"/>
      <c r="Y2716" s="15"/>
      <c r="Z2716" s="16"/>
      <c r="AA2716" s="15"/>
      <c r="AB2716" s="16"/>
      <c r="AC2716" s="15"/>
    </row>
    <row r="2717" spans="5:29" hidden="1" x14ac:dyDescent="0.3">
      <c r="E2717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13"/>
      <c r="R2717" s="17"/>
      <c r="S2717" s="2"/>
      <c r="T2717" s="17"/>
      <c r="V2717" s="16"/>
      <c r="W2717" s="15"/>
      <c r="X2717" s="16"/>
      <c r="Y2717" s="15"/>
      <c r="Z2717" s="16"/>
      <c r="AA2717" s="15"/>
      <c r="AB2717" s="16"/>
      <c r="AC2717" s="15"/>
    </row>
    <row r="2718" spans="5:29" hidden="1" x14ac:dyDescent="0.3">
      <c r="E2718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13"/>
      <c r="R2718" s="17"/>
      <c r="S2718" s="2"/>
      <c r="T2718" s="17"/>
      <c r="V2718" s="16"/>
      <c r="W2718" s="15"/>
      <c r="X2718" s="16"/>
      <c r="Y2718" s="15"/>
      <c r="Z2718" s="16"/>
      <c r="AA2718" s="15"/>
      <c r="AB2718" s="16"/>
      <c r="AC2718" s="15"/>
    </row>
    <row r="2719" spans="5:29" hidden="1" x14ac:dyDescent="0.3">
      <c r="E2719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13"/>
      <c r="R2719" s="17"/>
      <c r="S2719" s="2"/>
      <c r="T2719" s="17"/>
      <c r="V2719" s="16"/>
      <c r="W2719" s="15"/>
      <c r="X2719" s="16"/>
      <c r="Y2719" s="15"/>
      <c r="Z2719" s="16"/>
      <c r="AA2719" s="15"/>
      <c r="AB2719" s="16"/>
      <c r="AC2719" s="15"/>
    </row>
    <row r="2720" spans="5:29" hidden="1" x14ac:dyDescent="0.3">
      <c r="E2720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13"/>
      <c r="R2720" s="17"/>
      <c r="S2720" s="2"/>
      <c r="T2720" s="17"/>
      <c r="V2720" s="16"/>
      <c r="W2720" s="15"/>
      <c r="X2720" s="16"/>
      <c r="Y2720" s="15"/>
      <c r="Z2720" s="16"/>
      <c r="AA2720" s="15"/>
      <c r="AB2720" s="16"/>
      <c r="AC2720" s="15"/>
    </row>
    <row r="2721" spans="5:29" hidden="1" x14ac:dyDescent="0.3">
      <c r="E2721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13"/>
      <c r="R2721" s="17"/>
      <c r="S2721" s="2"/>
      <c r="T2721" s="17"/>
      <c r="V2721" s="16"/>
      <c r="W2721" s="15"/>
      <c r="X2721" s="16"/>
      <c r="Y2721" s="15"/>
      <c r="Z2721" s="16"/>
      <c r="AA2721" s="15"/>
      <c r="AB2721" s="16"/>
      <c r="AC2721" s="15"/>
    </row>
    <row r="2722" spans="5:29" hidden="1" x14ac:dyDescent="0.3">
      <c r="E272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13"/>
      <c r="R2722" s="17"/>
      <c r="S2722" s="2"/>
      <c r="T2722" s="17"/>
      <c r="V2722" s="16"/>
      <c r="W2722" s="15"/>
      <c r="X2722" s="16"/>
      <c r="Y2722" s="15"/>
      <c r="Z2722" s="16"/>
      <c r="AA2722" s="15"/>
      <c r="AB2722" s="16"/>
      <c r="AC2722" s="15"/>
    </row>
    <row r="2723" spans="5:29" hidden="1" x14ac:dyDescent="0.3">
      <c r="E2723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13"/>
      <c r="R2723" s="17"/>
      <c r="S2723" s="2"/>
      <c r="T2723" s="17"/>
      <c r="V2723" s="16"/>
      <c r="W2723" s="15"/>
      <c r="X2723" s="16"/>
      <c r="Y2723" s="15"/>
      <c r="Z2723" s="16"/>
      <c r="AA2723" s="15"/>
      <c r="AB2723" s="16"/>
      <c r="AC2723" s="15"/>
    </row>
    <row r="2724" spans="5:29" hidden="1" x14ac:dyDescent="0.3">
      <c r="E2724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13"/>
      <c r="R2724" s="17"/>
      <c r="S2724" s="2"/>
      <c r="T2724" s="17"/>
      <c r="V2724" s="16"/>
      <c r="W2724" s="15"/>
      <c r="X2724" s="16"/>
      <c r="Y2724" s="15"/>
      <c r="Z2724" s="16"/>
      <c r="AA2724" s="15"/>
      <c r="AB2724" s="16"/>
      <c r="AC2724" s="15"/>
    </row>
    <row r="2725" spans="5:29" hidden="1" x14ac:dyDescent="0.3">
      <c r="E2725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13"/>
      <c r="R2725" s="17"/>
      <c r="S2725" s="2"/>
      <c r="T2725" s="17"/>
      <c r="V2725" s="16"/>
      <c r="W2725" s="15"/>
      <c r="X2725" s="16"/>
      <c r="Y2725" s="15"/>
      <c r="Z2725" s="16"/>
      <c r="AA2725" s="15"/>
      <c r="AB2725" s="16"/>
      <c r="AC2725" s="15"/>
    </row>
    <row r="2726" spans="5:29" hidden="1" x14ac:dyDescent="0.3">
      <c r="E2726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13"/>
      <c r="R2726" s="17"/>
      <c r="S2726" s="2"/>
      <c r="T2726" s="17"/>
      <c r="V2726" s="16"/>
      <c r="W2726" s="15"/>
      <c r="X2726" s="16"/>
      <c r="Y2726" s="15"/>
      <c r="Z2726" s="16"/>
      <c r="AA2726" s="15"/>
      <c r="AB2726" s="16"/>
      <c r="AC2726" s="15"/>
    </row>
    <row r="2727" spans="5:29" hidden="1" x14ac:dyDescent="0.3">
      <c r="E2727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13"/>
      <c r="R2727" s="17"/>
      <c r="S2727" s="2"/>
      <c r="T2727" s="17"/>
      <c r="V2727" s="16"/>
      <c r="W2727" s="15"/>
      <c r="X2727" s="16"/>
      <c r="Y2727" s="15"/>
      <c r="Z2727" s="16"/>
      <c r="AA2727" s="15"/>
      <c r="AB2727" s="16"/>
      <c r="AC2727" s="15"/>
    </row>
    <row r="2728" spans="5:29" hidden="1" x14ac:dyDescent="0.3">
      <c r="E2728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13"/>
      <c r="R2728" s="17"/>
      <c r="S2728" s="2"/>
      <c r="T2728" s="17"/>
      <c r="V2728" s="16"/>
      <c r="W2728" s="15"/>
      <c r="X2728" s="16"/>
      <c r="Y2728" s="15"/>
      <c r="Z2728" s="16"/>
      <c r="AA2728" s="15"/>
      <c r="AB2728" s="16"/>
      <c r="AC2728" s="15"/>
    </row>
    <row r="2729" spans="5:29" hidden="1" x14ac:dyDescent="0.3">
      <c r="E2729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13"/>
      <c r="R2729" s="17"/>
      <c r="S2729" s="2"/>
      <c r="T2729" s="17"/>
      <c r="V2729" s="16"/>
      <c r="W2729" s="15"/>
      <c r="X2729" s="16"/>
      <c r="Y2729" s="15"/>
      <c r="Z2729" s="16"/>
      <c r="AA2729" s="15"/>
      <c r="AB2729" s="16"/>
      <c r="AC2729" s="15"/>
    </row>
    <row r="2730" spans="5:29" hidden="1" x14ac:dyDescent="0.3">
      <c r="E2730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13"/>
      <c r="R2730" s="17"/>
      <c r="S2730" s="2"/>
      <c r="T2730" s="17"/>
      <c r="V2730" s="16"/>
      <c r="W2730" s="15"/>
      <c r="X2730" s="16"/>
      <c r="Y2730" s="15"/>
      <c r="Z2730" s="16"/>
      <c r="AA2730" s="15"/>
      <c r="AB2730" s="16"/>
      <c r="AC2730" s="15"/>
    </row>
    <row r="2731" spans="5:29" hidden="1" x14ac:dyDescent="0.3">
      <c r="E2731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13"/>
      <c r="R2731" s="17"/>
      <c r="S2731" s="2"/>
      <c r="T2731" s="17"/>
      <c r="V2731" s="16"/>
      <c r="W2731" s="15"/>
      <c r="X2731" s="16"/>
      <c r="Y2731" s="15"/>
      <c r="Z2731" s="16"/>
      <c r="AA2731" s="15"/>
      <c r="AB2731" s="16"/>
      <c r="AC2731" s="15"/>
    </row>
    <row r="2732" spans="5:29" hidden="1" x14ac:dyDescent="0.3">
      <c r="E273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13"/>
      <c r="R2732" s="17"/>
      <c r="S2732" s="2"/>
      <c r="T2732" s="17"/>
      <c r="V2732" s="16"/>
      <c r="W2732" s="15"/>
      <c r="X2732" s="16"/>
      <c r="Y2732" s="15"/>
      <c r="Z2732" s="16"/>
      <c r="AA2732" s="15"/>
      <c r="AB2732" s="16"/>
      <c r="AC2732" s="15"/>
    </row>
    <row r="2733" spans="5:29" hidden="1" x14ac:dyDescent="0.3">
      <c r="E2733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13"/>
      <c r="R2733" s="17"/>
      <c r="S2733" s="2"/>
      <c r="T2733" s="17"/>
      <c r="V2733" s="16"/>
      <c r="W2733" s="15"/>
      <c r="X2733" s="16"/>
      <c r="Y2733" s="15"/>
      <c r="Z2733" s="16"/>
      <c r="AA2733" s="15"/>
      <c r="AB2733" s="16"/>
      <c r="AC2733" s="15"/>
    </row>
    <row r="2734" spans="5:29" hidden="1" x14ac:dyDescent="0.3">
      <c r="E2734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13"/>
      <c r="R2734" s="17"/>
      <c r="S2734" s="2"/>
      <c r="T2734" s="17"/>
      <c r="V2734" s="16"/>
      <c r="W2734" s="15"/>
      <c r="X2734" s="16"/>
      <c r="Y2734" s="15"/>
      <c r="Z2734" s="16"/>
      <c r="AA2734" s="15"/>
      <c r="AB2734" s="16"/>
      <c r="AC2734" s="15"/>
    </row>
    <row r="2735" spans="5:29" hidden="1" x14ac:dyDescent="0.3">
      <c r="E2735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13"/>
      <c r="R2735" s="17"/>
      <c r="S2735" s="2"/>
      <c r="T2735" s="17"/>
      <c r="V2735" s="16"/>
      <c r="W2735" s="15"/>
      <c r="X2735" s="16"/>
      <c r="Y2735" s="15"/>
      <c r="Z2735" s="16"/>
      <c r="AA2735" s="15"/>
      <c r="AB2735" s="16"/>
      <c r="AC2735" s="15"/>
    </row>
    <row r="2736" spans="5:29" hidden="1" x14ac:dyDescent="0.3">
      <c r="E2736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13"/>
      <c r="R2736" s="17"/>
      <c r="S2736" s="2"/>
      <c r="T2736" s="17"/>
      <c r="V2736" s="16"/>
      <c r="W2736" s="15"/>
      <c r="X2736" s="16"/>
      <c r="Y2736" s="15"/>
      <c r="Z2736" s="16"/>
      <c r="AA2736" s="15"/>
      <c r="AB2736" s="16"/>
      <c r="AC2736" s="15"/>
    </row>
    <row r="2737" spans="5:29" hidden="1" x14ac:dyDescent="0.3">
      <c r="E2737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13"/>
      <c r="R2737" s="17"/>
      <c r="S2737" s="2"/>
      <c r="T2737" s="17"/>
      <c r="V2737" s="16"/>
      <c r="W2737" s="15"/>
      <c r="X2737" s="16"/>
      <c r="Y2737" s="15"/>
      <c r="Z2737" s="16"/>
      <c r="AA2737" s="15"/>
      <c r="AB2737" s="16"/>
      <c r="AC2737" s="15"/>
    </row>
    <row r="2738" spans="5:29" hidden="1" x14ac:dyDescent="0.3">
      <c r="E2738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13"/>
      <c r="R2738" s="17"/>
      <c r="S2738" s="2"/>
      <c r="T2738" s="17"/>
      <c r="V2738" s="16"/>
      <c r="W2738" s="15"/>
      <c r="X2738" s="16"/>
      <c r="Y2738" s="15"/>
      <c r="Z2738" s="16"/>
      <c r="AA2738" s="15"/>
      <c r="AB2738" s="16"/>
      <c r="AC2738" s="15"/>
    </row>
    <row r="2739" spans="5:29" hidden="1" x14ac:dyDescent="0.3">
      <c r="E2739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13"/>
      <c r="R2739" s="17"/>
      <c r="S2739" s="2"/>
      <c r="T2739" s="17"/>
      <c r="V2739" s="16"/>
      <c r="W2739" s="15"/>
      <c r="X2739" s="16"/>
      <c r="Y2739" s="15"/>
      <c r="Z2739" s="16"/>
      <c r="AA2739" s="15"/>
      <c r="AB2739" s="16"/>
      <c r="AC2739" s="15"/>
    </row>
    <row r="2740" spans="5:29" hidden="1" x14ac:dyDescent="0.3">
      <c r="E2740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13"/>
      <c r="R2740" s="17"/>
      <c r="S2740" s="2"/>
      <c r="T2740" s="17"/>
      <c r="V2740" s="16"/>
      <c r="W2740" s="15"/>
      <c r="X2740" s="16"/>
      <c r="Y2740" s="15"/>
      <c r="Z2740" s="16"/>
      <c r="AA2740" s="15"/>
      <c r="AB2740" s="16"/>
      <c r="AC2740" s="15"/>
    </row>
    <row r="2741" spans="5:29" hidden="1" x14ac:dyDescent="0.3">
      <c r="E2741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13"/>
      <c r="R2741" s="17"/>
      <c r="S2741" s="2"/>
      <c r="T2741" s="17"/>
      <c r="V2741" s="16"/>
      <c r="W2741" s="15"/>
      <c r="X2741" s="16"/>
      <c r="Y2741" s="15"/>
      <c r="Z2741" s="16"/>
      <c r="AA2741" s="15"/>
      <c r="AB2741" s="16"/>
      <c r="AC2741" s="15"/>
    </row>
    <row r="2742" spans="5:29" hidden="1" x14ac:dyDescent="0.3">
      <c r="E274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13"/>
      <c r="R2742" s="17"/>
      <c r="S2742" s="2"/>
      <c r="T2742" s="17"/>
      <c r="V2742" s="16"/>
      <c r="W2742" s="15"/>
      <c r="X2742" s="16"/>
      <c r="Y2742" s="15"/>
      <c r="Z2742" s="16"/>
      <c r="AA2742" s="15"/>
      <c r="AB2742" s="16"/>
      <c r="AC2742" s="15"/>
    </row>
    <row r="2743" spans="5:29" hidden="1" x14ac:dyDescent="0.3">
      <c r="E2743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13"/>
      <c r="R2743" s="17"/>
      <c r="S2743" s="2"/>
      <c r="T2743" s="17"/>
      <c r="V2743" s="16"/>
      <c r="W2743" s="15"/>
      <c r="X2743" s="16"/>
      <c r="Y2743" s="15"/>
      <c r="Z2743" s="16"/>
      <c r="AA2743" s="15"/>
      <c r="AB2743" s="16"/>
      <c r="AC2743" s="15"/>
    </row>
    <row r="2744" spans="5:29" hidden="1" x14ac:dyDescent="0.3">
      <c r="E2744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13"/>
      <c r="R2744" s="17"/>
      <c r="S2744" s="2"/>
      <c r="T2744" s="17"/>
      <c r="V2744" s="16"/>
      <c r="W2744" s="15"/>
      <c r="X2744" s="16"/>
      <c r="Y2744" s="15"/>
      <c r="Z2744" s="16"/>
      <c r="AA2744" s="15"/>
      <c r="AB2744" s="16"/>
      <c r="AC2744" s="15"/>
    </row>
    <row r="2745" spans="5:29" hidden="1" x14ac:dyDescent="0.3">
      <c r="E2745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13"/>
      <c r="R2745" s="17"/>
      <c r="S2745" s="2"/>
      <c r="T2745" s="17"/>
      <c r="V2745" s="16"/>
      <c r="W2745" s="15"/>
      <c r="X2745" s="16"/>
      <c r="Y2745" s="15"/>
      <c r="Z2745" s="16"/>
      <c r="AA2745" s="15"/>
      <c r="AB2745" s="16"/>
      <c r="AC2745" s="15"/>
    </row>
    <row r="2746" spans="5:29" hidden="1" x14ac:dyDescent="0.3">
      <c r="E2746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13"/>
      <c r="R2746" s="17"/>
      <c r="S2746" s="2"/>
      <c r="T2746" s="17"/>
      <c r="V2746" s="16"/>
      <c r="W2746" s="15"/>
      <c r="X2746" s="16"/>
      <c r="Y2746" s="15"/>
      <c r="Z2746" s="16"/>
      <c r="AA2746" s="15"/>
      <c r="AB2746" s="16"/>
      <c r="AC2746" s="15"/>
    </row>
    <row r="2747" spans="5:29" hidden="1" x14ac:dyDescent="0.3">
      <c r="E2747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13"/>
      <c r="R2747" s="17"/>
      <c r="S2747" s="2"/>
      <c r="T2747" s="17"/>
      <c r="V2747" s="16"/>
      <c r="W2747" s="15"/>
      <c r="X2747" s="16"/>
      <c r="Y2747" s="15"/>
      <c r="Z2747" s="16"/>
      <c r="AA2747" s="15"/>
      <c r="AB2747" s="16"/>
      <c r="AC2747" s="15"/>
    </row>
    <row r="2748" spans="5:29" hidden="1" x14ac:dyDescent="0.3">
      <c r="E2748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13"/>
      <c r="R2748" s="17"/>
      <c r="S2748" s="2"/>
      <c r="T2748" s="17"/>
      <c r="V2748" s="16"/>
      <c r="W2748" s="15"/>
      <c r="X2748" s="16"/>
      <c r="Y2748" s="15"/>
      <c r="Z2748" s="16"/>
      <c r="AA2748" s="15"/>
      <c r="AB2748" s="16"/>
      <c r="AC2748" s="15"/>
    </row>
    <row r="2749" spans="5:29" hidden="1" x14ac:dyDescent="0.3">
      <c r="E2749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13"/>
      <c r="R2749" s="17"/>
      <c r="S2749" s="2"/>
      <c r="T2749" s="17"/>
      <c r="V2749" s="16"/>
      <c r="W2749" s="15"/>
      <c r="X2749" s="16"/>
      <c r="Y2749" s="15"/>
      <c r="Z2749" s="16"/>
      <c r="AA2749" s="15"/>
      <c r="AB2749" s="16"/>
      <c r="AC2749" s="15"/>
    </row>
    <row r="2750" spans="5:29" hidden="1" x14ac:dyDescent="0.3">
      <c r="E2750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13"/>
      <c r="R2750" s="17"/>
      <c r="S2750" s="2"/>
      <c r="T2750" s="17"/>
      <c r="V2750" s="16"/>
      <c r="W2750" s="15"/>
      <c r="X2750" s="16"/>
      <c r="Y2750" s="15"/>
      <c r="Z2750" s="16"/>
      <c r="AA2750" s="15"/>
      <c r="AB2750" s="16"/>
      <c r="AC2750" s="15"/>
    </row>
    <row r="2751" spans="5:29" hidden="1" x14ac:dyDescent="0.3">
      <c r="E2751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13"/>
      <c r="R2751" s="17"/>
      <c r="S2751" s="2"/>
      <c r="T2751" s="17"/>
      <c r="V2751" s="16"/>
      <c r="W2751" s="15"/>
      <c r="X2751" s="16"/>
      <c r="Y2751" s="15"/>
      <c r="Z2751" s="16"/>
      <c r="AA2751" s="15"/>
      <c r="AB2751" s="16"/>
      <c r="AC2751" s="15"/>
    </row>
    <row r="2752" spans="5:29" hidden="1" x14ac:dyDescent="0.3">
      <c r="E275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13"/>
      <c r="R2752" s="17"/>
      <c r="S2752" s="2"/>
      <c r="T2752" s="17"/>
      <c r="V2752" s="16"/>
      <c r="W2752" s="15"/>
      <c r="X2752" s="16"/>
      <c r="Y2752" s="15"/>
      <c r="Z2752" s="16"/>
      <c r="AA2752" s="15"/>
      <c r="AB2752" s="16"/>
      <c r="AC2752" s="15"/>
    </row>
    <row r="2753" spans="5:29" hidden="1" x14ac:dyDescent="0.3">
      <c r="E2753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13"/>
      <c r="R2753" s="17"/>
      <c r="S2753" s="2"/>
      <c r="T2753" s="17"/>
      <c r="V2753" s="16"/>
      <c r="W2753" s="15"/>
      <c r="X2753" s="16"/>
      <c r="Y2753" s="15"/>
      <c r="Z2753" s="16"/>
      <c r="AA2753" s="15"/>
      <c r="AB2753" s="16"/>
      <c r="AC2753" s="15"/>
    </row>
    <row r="2754" spans="5:29" hidden="1" x14ac:dyDescent="0.3">
      <c r="E2754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13"/>
      <c r="R2754" s="17"/>
      <c r="S2754" s="2"/>
      <c r="T2754" s="17"/>
      <c r="V2754" s="16"/>
      <c r="W2754" s="15"/>
      <c r="X2754" s="16"/>
      <c r="Y2754" s="15"/>
      <c r="Z2754" s="16"/>
      <c r="AA2754" s="15"/>
      <c r="AB2754" s="16"/>
      <c r="AC2754" s="15"/>
    </row>
    <row r="2755" spans="5:29" hidden="1" x14ac:dyDescent="0.3">
      <c r="E2755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13"/>
      <c r="R2755" s="17"/>
      <c r="S2755" s="2"/>
      <c r="T2755" s="17"/>
      <c r="V2755" s="16"/>
      <c r="W2755" s="15"/>
      <c r="X2755" s="16"/>
      <c r="Y2755" s="15"/>
      <c r="Z2755" s="16"/>
      <c r="AA2755" s="15"/>
      <c r="AB2755" s="16"/>
      <c r="AC2755" s="15"/>
    </row>
    <row r="2756" spans="5:29" hidden="1" x14ac:dyDescent="0.3">
      <c r="E2756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13"/>
      <c r="R2756" s="17"/>
      <c r="S2756" s="2"/>
      <c r="T2756" s="17"/>
      <c r="V2756" s="16"/>
      <c r="W2756" s="15"/>
      <c r="X2756" s="16"/>
      <c r="Y2756" s="15"/>
      <c r="Z2756" s="16"/>
      <c r="AA2756" s="15"/>
      <c r="AB2756" s="16"/>
      <c r="AC2756" s="15"/>
    </row>
    <row r="2757" spans="5:29" hidden="1" x14ac:dyDescent="0.3">
      <c r="E2757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13"/>
      <c r="R2757" s="17"/>
      <c r="S2757" s="2"/>
      <c r="T2757" s="17"/>
      <c r="V2757" s="16"/>
      <c r="W2757" s="15"/>
      <c r="X2757" s="16"/>
      <c r="Y2757" s="15"/>
      <c r="Z2757" s="16"/>
      <c r="AA2757" s="15"/>
      <c r="AB2757" s="16"/>
      <c r="AC2757" s="15"/>
    </row>
    <row r="2758" spans="5:29" hidden="1" x14ac:dyDescent="0.3">
      <c r="E2758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13"/>
      <c r="R2758" s="17"/>
      <c r="S2758" s="2"/>
      <c r="T2758" s="17"/>
      <c r="V2758" s="16"/>
      <c r="W2758" s="15"/>
      <c r="X2758" s="16"/>
      <c r="Y2758" s="15"/>
      <c r="Z2758" s="16"/>
      <c r="AA2758" s="15"/>
      <c r="AB2758" s="16"/>
      <c r="AC2758" s="15"/>
    </row>
    <row r="2759" spans="5:29" hidden="1" x14ac:dyDescent="0.3">
      <c r="E2759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13"/>
      <c r="R2759" s="17"/>
      <c r="S2759" s="2"/>
      <c r="T2759" s="17"/>
      <c r="V2759" s="16"/>
      <c r="W2759" s="15"/>
      <c r="X2759" s="16"/>
      <c r="Y2759" s="15"/>
      <c r="Z2759" s="16"/>
      <c r="AA2759" s="15"/>
      <c r="AB2759" s="16"/>
      <c r="AC2759" s="15"/>
    </row>
    <row r="2760" spans="5:29" hidden="1" x14ac:dyDescent="0.3">
      <c r="E2760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13"/>
      <c r="R2760" s="17"/>
      <c r="S2760" s="2"/>
      <c r="T2760" s="17"/>
      <c r="V2760" s="16"/>
      <c r="W2760" s="15"/>
      <c r="X2760" s="16"/>
      <c r="Y2760" s="15"/>
      <c r="Z2760" s="16"/>
      <c r="AA2760" s="15"/>
      <c r="AB2760" s="16"/>
      <c r="AC2760" s="15"/>
    </row>
    <row r="2761" spans="5:29" hidden="1" x14ac:dyDescent="0.3">
      <c r="E2761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13"/>
      <c r="R2761" s="17"/>
      <c r="S2761" s="2"/>
      <c r="T2761" s="17"/>
      <c r="V2761" s="16"/>
      <c r="W2761" s="15"/>
      <c r="X2761" s="16"/>
      <c r="Y2761" s="15"/>
      <c r="Z2761" s="16"/>
      <c r="AA2761" s="15"/>
      <c r="AB2761" s="16"/>
      <c r="AC2761" s="15"/>
    </row>
    <row r="2762" spans="5:29" hidden="1" x14ac:dyDescent="0.3">
      <c r="E276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13"/>
      <c r="R2762" s="17"/>
      <c r="S2762" s="2"/>
      <c r="T2762" s="17"/>
      <c r="V2762" s="16"/>
      <c r="W2762" s="15"/>
      <c r="X2762" s="16"/>
      <c r="Y2762" s="15"/>
      <c r="Z2762" s="16"/>
      <c r="AA2762" s="15"/>
      <c r="AB2762" s="16"/>
      <c r="AC2762" s="15"/>
    </row>
    <row r="2763" spans="5:29" hidden="1" x14ac:dyDescent="0.3">
      <c r="E2763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13"/>
      <c r="R2763" s="17"/>
      <c r="S2763" s="2"/>
      <c r="T2763" s="17"/>
      <c r="V2763" s="16"/>
      <c r="W2763" s="15"/>
      <c r="X2763" s="16"/>
      <c r="Y2763" s="15"/>
      <c r="Z2763" s="16"/>
      <c r="AA2763" s="15"/>
      <c r="AB2763" s="16"/>
      <c r="AC2763" s="15"/>
    </row>
    <row r="2764" spans="5:29" hidden="1" x14ac:dyDescent="0.3">
      <c r="E2764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13"/>
      <c r="R2764" s="17"/>
      <c r="S2764" s="2"/>
      <c r="T2764" s="17"/>
      <c r="V2764" s="16"/>
      <c r="W2764" s="15"/>
      <c r="X2764" s="16"/>
      <c r="Y2764" s="15"/>
      <c r="Z2764" s="16"/>
      <c r="AA2764" s="15"/>
      <c r="AB2764" s="16"/>
      <c r="AC2764" s="15"/>
    </row>
    <row r="2765" spans="5:29" hidden="1" x14ac:dyDescent="0.3">
      <c r="E2765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13"/>
      <c r="R2765" s="17"/>
      <c r="S2765" s="2"/>
      <c r="T2765" s="17"/>
      <c r="V2765" s="16"/>
      <c r="W2765" s="15"/>
      <c r="X2765" s="16"/>
      <c r="Y2765" s="15"/>
      <c r="Z2765" s="16"/>
      <c r="AA2765" s="15"/>
      <c r="AB2765" s="16"/>
      <c r="AC2765" s="15"/>
    </row>
    <row r="2766" spans="5:29" hidden="1" x14ac:dyDescent="0.3">
      <c r="E2766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13"/>
      <c r="R2766" s="17"/>
      <c r="S2766" s="2"/>
      <c r="T2766" s="17"/>
      <c r="V2766" s="16"/>
      <c r="W2766" s="15"/>
      <c r="X2766" s="16"/>
      <c r="Y2766" s="15"/>
      <c r="Z2766" s="16"/>
      <c r="AA2766" s="15"/>
      <c r="AB2766" s="16"/>
      <c r="AC2766" s="15"/>
    </row>
    <row r="2767" spans="5:29" hidden="1" x14ac:dyDescent="0.3">
      <c r="E2767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13"/>
      <c r="R2767" s="17"/>
      <c r="S2767" s="2"/>
      <c r="T2767" s="17"/>
      <c r="V2767" s="16"/>
      <c r="W2767" s="15"/>
      <c r="X2767" s="16"/>
      <c r="Y2767" s="15"/>
      <c r="Z2767" s="16"/>
      <c r="AA2767" s="15"/>
      <c r="AB2767" s="16"/>
      <c r="AC2767" s="15"/>
    </row>
    <row r="2768" spans="5:29" hidden="1" x14ac:dyDescent="0.3">
      <c r="E2768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13"/>
      <c r="R2768" s="17"/>
      <c r="S2768" s="2"/>
      <c r="T2768" s="17"/>
      <c r="V2768" s="16"/>
      <c r="W2768" s="15"/>
      <c r="X2768" s="16"/>
      <c r="Y2768" s="15"/>
      <c r="Z2768" s="16"/>
      <c r="AA2768" s="15"/>
      <c r="AB2768" s="16"/>
      <c r="AC2768" s="15"/>
    </row>
    <row r="2769" spans="5:29" hidden="1" x14ac:dyDescent="0.3">
      <c r="E2769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13"/>
      <c r="R2769" s="17"/>
      <c r="S2769" s="2"/>
      <c r="T2769" s="17"/>
      <c r="V2769" s="16"/>
      <c r="W2769" s="15"/>
      <c r="X2769" s="16"/>
      <c r="Y2769" s="15"/>
      <c r="Z2769" s="16"/>
      <c r="AA2769" s="15"/>
      <c r="AB2769" s="16"/>
      <c r="AC2769" s="15"/>
    </row>
    <row r="2770" spans="5:29" hidden="1" x14ac:dyDescent="0.3">
      <c r="E2770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13"/>
      <c r="R2770" s="17"/>
      <c r="S2770" s="2"/>
      <c r="T2770" s="17"/>
      <c r="V2770" s="16"/>
      <c r="W2770" s="15"/>
      <c r="X2770" s="16"/>
      <c r="Y2770" s="15"/>
      <c r="Z2770" s="16"/>
      <c r="AA2770" s="15"/>
      <c r="AB2770" s="16"/>
      <c r="AC2770" s="15"/>
    </row>
    <row r="2771" spans="5:29" hidden="1" x14ac:dyDescent="0.3">
      <c r="E2771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13"/>
      <c r="R2771" s="17"/>
      <c r="S2771" s="2"/>
      <c r="T2771" s="17"/>
      <c r="V2771" s="16"/>
      <c r="W2771" s="15"/>
      <c r="X2771" s="16"/>
      <c r="Y2771" s="15"/>
      <c r="Z2771" s="16"/>
      <c r="AA2771" s="15"/>
      <c r="AB2771" s="16"/>
      <c r="AC2771" s="15"/>
    </row>
    <row r="2772" spans="5:29" hidden="1" x14ac:dyDescent="0.3">
      <c r="E277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13"/>
      <c r="R2772" s="17"/>
      <c r="S2772" s="2"/>
      <c r="T2772" s="17"/>
      <c r="V2772" s="16"/>
      <c r="W2772" s="15"/>
      <c r="X2772" s="16"/>
      <c r="Y2772" s="15"/>
      <c r="Z2772" s="16"/>
      <c r="AA2772" s="15"/>
      <c r="AB2772" s="16"/>
      <c r="AC2772" s="15"/>
    </row>
    <row r="2773" spans="5:29" hidden="1" x14ac:dyDescent="0.3">
      <c r="E2773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13"/>
      <c r="R2773" s="17"/>
      <c r="S2773" s="2"/>
      <c r="T2773" s="17"/>
      <c r="V2773" s="16"/>
      <c r="W2773" s="15"/>
      <c r="X2773" s="16"/>
      <c r="Y2773" s="15"/>
      <c r="Z2773" s="16"/>
      <c r="AA2773" s="15"/>
      <c r="AB2773" s="16"/>
      <c r="AC2773" s="15"/>
    </row>
    <row r="2774" spans="5:29" hidden="1" x14ac:dyDescent="0.3">
      <c r="E2774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13"/>
      <c r="R2774" s="17"/>
      <c r="S2774" s="2"/>
      <c r="T2774" s="17"/>
      <c r="V2774" s="16"/>
      <c r="W2774" s="15"/>
      <c r="X2774" s="16"/>
      <c r="Y2774" s="15"/>
      <c r="Z2774" s="16"/>
      <c r="AA2774" s="15"/>
      <c r="AB2774" s="16"/>
      <c r="AC2774" s="15"/>
    </row>
    <row r="2775" spans="5:29" hidden="1" x14ac:dyDescent="0.3">
      <c r="E2775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13"/>
      <c r="R2775" s="17"/>
      <c r="S2775" s="2"/>
      <c r="T2775" s="17"/>
      <c r="V2775" s="16"/>
      <c r="W2775" s="15"/>
      <c r="X2775" s="16"/>
      <c r="Y2775" s="15"/>
      <c r="Z2775" s="16"/>
      <c r="AA2775" s="15"/>
      <c r="AB2775" s="16"/>
      <c r="AC2775" s="15"/>
    </row>
    <row r="2776" spans="5:29" hidden="1" x14ac:dyDescent="0.3">
      <c r="E2776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13"/>
      <c r="R2776" s="17"/>
      <c r="S2776" s="2"/>
      <c r="T2776" s="17"/>
      <c r="V2776" s="16"/>
      <c r="W2776" s="15"/>
      <c r="X2776" s="16"/>
      <c r="Y2776" s="15"/>
      <c r="Z2776" s="16"/>
      <c r="AA2776" s="15"/>
      <c r="AB2776" s="16"/>
      <c r="AC2776" s="15"/>
    </row>
    <row r="2777" spans="5:29" hidden="1" x14ac:dyDescent="0.3">
      <c r="E2777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13"/>
      <c r="R2777" s="17"/>
      <c r="S2777" s="2"/>
      <c r="T2777" s="17"/>
      <c r="V2777" s="16"/>
      <c r="W2777" s="15"/>
      <c r="X2777" s="16"/>
      <c r="Y2777" s="15"/>
      <c r="Z2777" s="16"/>
      <c r="AA2777" s="15"/>
      <c r="AB2777" s="16"/>
      <c r="AC2777" s="15"/>
    </row>
    <row r="2778" spans="5:29" hidden="1" x14ac:dyDescent="0.3">
      <c r="E2778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13"/>
      <c r="R2778" s="17"/>
      <c r="S2778" s="2"/>
      <c r="T2778" s="17"/>
      <c r="V2778" s="16"/>
      <c r="W2778" s="15"/>
      <c r="X2778" s="16"/>
      <c r="Y2778" s="15"/>
      <c r="Z2778" s="16"/>
      <c r="AA2778" s="15"/>
      <c r="AB2778" s="16"/>
      <c r="AC2778" s="15"/>
    </row>
    <row r="2779" spans="5:29" hidden="1" x14ac:dyDescent="0.3">
      <c r="E2779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13"/>
      <c r="R2779" s="17"/>
      <c r="S2779" s="2"/>
      <c r="T2779" s="17"/>
      <c r="V2779" s="16"/>
      <c r="W2779" s="15"/>
      <c r="X2779" s="16"/>
      <c r="Y2779" s="15"/>
      <c r="Z2779" s="16"/>
      <c r="AA2779" s="15"/>
      <c r="AB2779" s="16"/>
      <c r="AC2779" s="15"/>
    </row>
    <row r="2780" spans="5:29" hidden="1" x14ac:dyDescent="0.3">
      <c r="E2780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13"/>
      <c r="R2780" s="17"/>
      <c r="S2780" s="2"/>
      <c r="T2780" s="17"/>
      <c r="V2780" s="16"/>
      <c r="W2780" s="15"/>
      <c r="X2780" s="16"/>
      <c r="Y2780" s="15"/>
      <c r="Z2780" s="16"/>
      <c r="AA2780" s="15"/>
      <c r="AB2780" s="16"/>
      <c r="AC2780" s="15"/>
    </row>
    <row r="2781" spans="5:29" hidden="1" x14ac:dyDescent="0.3">
      <c r="E2781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13"/>
      <c r="R2781" s="17"/>
      <c r="S2781" s="2"/>
      <c r="T2781" s="17"/>
      <c r="V2781" s="16"/>
      <c r="W2781" s="15"/>
      <c r="X2781" s="16"/>
      <c r="Y2781" s="15"/>
      <c r="Z2781" s="16"/>
      <c r="AA2781" s="15"/>
      <c r="AB2781" s="16"/>
      <c r="AC2781" s="15"/>
    </row>
    <row r="2782" spans="5:29" hidden="1" x14ac:dyDescent="0.3">
      <c r="E278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13"/>
      <c r="R2782" s="17"/>
      <c r="S2782" s="2"/>
      <c r="T2782" s="17"/>
      <c r="V2782" s="16"/>
      <c r="W2782" s="15"/>
      <c r="X2782" s="16"/>
      <c r="Y2782" s="15"/>
      <c r="Z2782" s="16"/>
      <c r="AA2782" s="15"/>
      <c r="AB2782" s="16"/>
      <c r="AC2782" s="15"/>
    </row>
    <row r="2783" spans="5:29" hidden="1" x14ac:dyDescent="0.3">
      <c r="E2783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13"/>
      <c r="R2783" s="17"/>
      <c r="S2783" s="2"/>
      <c r="T2783" s="17"/>
      <c r="V2783" s="16"/>
      <c r="W2783" s="15"/>
      <c r="X2783" s="16"/>
      <c r="Y2783" s="15"/>
      <c r="Z2783" s="16"/>
      <c r="AA2783" s="15"/>
      <c r="AB2783" s="16"/>
      <c r="AC2783" s="15"/>
    </row>
    <row r="2784" spans="5:29" hidden="1" x14ac:dyDescent="0.3">
      <c r="E2784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13"/>
      <c r="R2784" s="17"/>
      <c r="S2784" s="2"/>
      <c r="T2784" s="17"/>
      <c r="V2784" s="16"/>
      <c r="W2784" s="15"/>
      <c r="X2784" s="16"/>
      <c r="Y2784" s="15"/>
      <c r="Z2784" s="16"/>
      <c r="AA2784" s="15"/>
      <c r="AB2784" s="16"/>
      <c r="AC2784" s="15"/>
    </row>
    <row r="2785" spans="5:29" hidden="1" x14ac:dyDescent="0.3">
      <c r="E2785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13"/>
      <c r="R2785" s="17"/>
      <c r="S2785" s="2"/>
      <c r="T2785" s="17"/>
      <c r="V2785" s="16"/>
      <c r="W2785" s="15"/>
      <c r="X2785" s="16"/>
      <c r="Y2785" s="15"/>
      <c r="Z2785" s="16"/>
      <c r="AA2785" s="15"/>
      <c r="AB2785" s="16"/>
      <c r="AC2785" s="15"/>
    </row>
    <row r="2786" spans="5:29" hidden="1" x14ac:dyDescent="0.3">
      <c r="E2786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13"/>
      <c r="R2786" s="17"/>
      <c r="S2786" s="2"/>
      <c r="T2786" s="17"/>
      <c r="V2786" s="16"/>
      <c r="W2786" s="15"/>
      <c r="X2786" s="16"/>
      <c r="Y2786" s="15"/>
      <c r="Z2786" s="16"/>
      <c r="AA2786" s="15"/>
      <c r="AB2786" s="16"/>
      <c r="AC2786" s="15"/>
    </row>
    <row r="2787" spans="5:29" hidden="1" x14ac:dyDescent="0.3">
      <c r="E2787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13"/>
      <c r="R2787" s="17"/>
      <c r="S2787" s="2"/>
      <c r="T2787" s="17"/>
      <c r="V2787" s="16"/>
      <c r="W2787" s="15"/>
      <c r="X2787" s="16"/>
      <c r="Y2787" s="15"/>
      <c r="Z2787" s="16"/>
      <c r="AA2787" s="15"/>
      <c r="AB2787" s="16"/>
      <c r="AC2787" s="15"/>
    </row>
    <row r="2788" spans="5:29" hidden="1" x14ac:dyDescent="0.3">
      <c r="E2788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13"/>
      <c r="R2788" s="17"/>
      <c r="S2788" s="2"/>
      <c r="T2788" s="17"/>
      <c r="V2788" s="16"/>
      <c r="W2788" s="15"/>
      <c r="X2788" s="16"/>
      <c r="Y2788" s="15"/>
      <c r="Z2788" s="16"/>
      <c r="AA2788" s="15"/>
      <c r="AB2788" s="16"/>
      <c r="AC2788" s="15"/>
    </row>
    <row r="2789" spans="5:29" hidden="1" x14ac:dyDescent="0.3">
      <c r="E2789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13"/>
      <c r="R2789" s="17"/>
      <c r="S2789" s="2"/>
      <c r="T2789" s="17"/>
      <c r="V2789" s="16"/>
      <c r="W2789" s="15"/>
      <c r="X2789" s="16"/>
      <c r="Y2789" s="15"/>
      <c r="Z2789" s="16"/>
      <c r="AA2789" s="15"/>
      <c r="AB2789" s="16"/>
      <c r="AC2789" s="15"/>
    </row>
    <row r="2790" spans="5:29" hidden="1" x14ac:dyDescent="0.3">
      <c r="E2790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13"/>
      <c r="R2790" s="17"/>
      <c r="S2790" s="2"/>
      <c r="T2790" s="17"/>
      <c r="V2790" s="16"/>
      <c r="W2790" s="15"/>
      <c r="X2790" s="16"/>
      <c r="Y2790" s="15"/>
      <c r="Z2790" s="16"/>
      <c r="AA2790" s="15"/>
      <c r="AB2790" s="16"/>
      <c r="AC2790" s="15"/>
    </row>
    <row r="2791" spans="5:29" hidden="1" x14ac:dyDescent="0.3">
      <c r="E2791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13"/>
      <c r="R2791" s="17"/>
      <c r="S2791" s="2"/>
      <c r="T2791" s="17"/>
      <c r="V2791" s="16"/>
      <c r="W2791" s="15"/>
      <c r="X2791" s="16"/>
      <c r="Y2791" s="15"/>
      <c r="Z2791" s="16"/>
      <c r="AA2791" s="15"/>
      <c r="AB2791" s="16"/>
      <c r="AC2791" s="15"/>
    </row>
    <row r="2792" spans="5:29" hidden="1" x14ac:dyDescent="0.3">
      <c r="E279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13"/>
      <c r="R2792" s="17"/>
      <c r="S2792" s="2"/>
      <c r="T2792" s="17"/>
      <c r="V2792" s="16"/>
      <c r="W2792" s="15"/>
      <c r="X2792" s="16"/>
      <c r="Y2792" s="15"/>
      <c r="Z2792" s="16"/>
      <c r="AA2792" s="15"/>
      <c r="AB2792" s="16"/>
      <c r="AC2792" s="15"/>
    </row>
    <row r="2793" spans="5:29" hidden="1" x14ac:dyDescent="0.3">
      <c r="E2793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13"/>
      <c r="R2793" s="17"/>
      <c r="S2793" s="2"/>
      <c r="T2793" s="17"/>
      <c r="V2793" s="16"/>
      <c r="W2793" s="15"/>
      <c r="X2793" s="16"/>
      <c r="Y2793" s="15"/>
      <c r="Z2793" s="16"/>
      <c r="AA2793" s="15"/>
      <c r="AB2793" s="16"/>
      <c r="AC2793" s="15"/>
    </row>
    <row r="2794" spans="5:29" hidden="1" x14ac:dyDescent="0.3">
      <c r="E2794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13"/>
      <c r="R2794" s="17"/>
      <c r="S2794" s="2"/>
      <c r="T2794" s="17"/>
      <c r="V2794" s="16"/>
      <c r="W2794" s="15"/>
      <c r="X2794" s="16"/>
      <c r="Y2794" s="15"/>
      <c r="Z2794" s="16"/>
      <c r="AA2794" s="15"/>
      <c r="AB2794" s="16"/>
      <c r="AC2794" s="15"/>
    </row>
    <row r="2795" spans="5:29" hidden="1" x14ac:dyDescent="0.3">
      <c r="E2795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13"/>
      <c r="R2795" s="17"/>
      <c r="S2795" s="2"/>
      <c r="T2795" s="17"/>
      <c r="V2795" s="16"/>
      <c r="W2795" s="15"/>
      <c r="X2795" s="16"/>
      <c r="Y2795" s="15"/>
      <c r="Z2795" s="16"/>
      <c r="AA2795" s="15"/>
      <c r="AB2795" s="16"/>
      <c r="AC2795" s="15"/>
    </row>
    <row r="2796" spans="5:29" hidden="1" x14ac:dyDescent="0.3">
      <c r="E2796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13"/>
      <c r="R2796" s="17"/>
      <c r="S2796" s="2"/>
      <c r="T2796" s="17"/>
      <c r="V2796" s="16"/>
      <c r="W2796" s="15"/>
      <c r="X2796" s="16"/>
      <c r="Y2796" s="15"/>
      <c r="Z2796" s="16"/>
      <c r="AA2796" s="15"/>
      <c r="AB2796" s="16"/>
      <c r="AC2796" s="15"/>
    </row>
    <row r="2797" spans="5:29" hidden="1" x14ac:dyDescent="0.3">
      <c r="E2797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13"/>
      <c r="R2797" s="17"/>
      <c r="S2797" s="2"/>
      <c r="T2797" s="17"/>
      <c r="V2797" s="16"/>
      <c r="W2797" s="15"/>
      <c r="X2797" s="16"/>
      <c r="Y2797" s="15"/>
      <c r="Z2797" s="16"/>
      <c r="AA2797" s="15"/>
      <c r="AB2797" s="16"/>
      <c r="AC2797" s="15"/>
    </row>
    <row r="2798" spans="5:29" hidden="1" x14ac:dyDescent="0.3">
      <c r="E2798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13"/>
      <c r="R2798" s="17"/>
      <c r="S2798" s="2"/>
      <c r="T2798" s="17"/>
      <c r="V2798" s="16"/>
      <c r="W2798" s="15"/>
      <c r="X2798" s="16"/>
      <c r="Y2798" s="15"/>
      <c r="Z2798" s="16"/>
      <c r="AA2798" s="15"/>
      <c r="AB2798" s="16"/>
      <c r="AC2798" s="15"/>
    </row>
    <row r="2799" spans="5:29" hidden="1" x14ac:dyDescent="0.3">
      <c r="E2799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13"/>
      <c r="R2799" s="17"/>
      <c r="S2799" s="2"/>
      <c r="T2799" s="17"/>
      <c r="V2799" s="16"/>
      <c r="W2799" s="15"/>
      <c r="X2799" s="16"/>
      <c r="Y2799" s="15"/>
      <c r="Z2799" s="16"/>
      <c r="AA2799" s="15"/>
      <c r="AB2799" s="16"/>
      <c r="AC2799" s="15"/>
    </row>
    <row r="2800" spans="5:29" hidden="1" x14ac:dyDescent="0.3">
      <c r="E2800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13"/>
      <c r="R2800" s="17"/>
      <c r="S2800" s="2"/>
      <c r="T2800" s="17"/>
      <c r="V2800" s="16"/>
      <c r="W2800" s="15"/>
      <c r="X2800" s="16"/>
      <c r="Y2800" s="15"/>
      <c r="Z2800" s="16"/>
      <c r="AA2800" s="15"/>
      <c r="AB2800" s="16"/>
      <c r="AC2800" s="15"/>
    </row>
    <row r="2801" spans="5:29" hidden="1" x14ac:dyDescent="0.3">
      <c r="E2801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13"/>
      <c r="R2801" s="17"/>
      <c r="S2801" s="2"/>
      <c r="T2801" s="17"/>
      <c r="V2801" s="16"/>
      <c r="W2801" s="15"/>
      <c r="X2801" s="16"/>
      <c r="Y2801" s="15"/>
      <c r="Z2801" s="16"/>
      <c r="AA2801" s="15"/>
      <c r="AB2801" s="16"/>
      <c r="AC2801" s="15"/>
    </row>
    <row r="2802" spans="5:29" hidden="1" x14ac:dyDescent="0.3">
      <c r="E280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13"/>
      <c r="R2802" s="17"/>
      <c r="S2802" s="2"/>
      <c r="T2802" s="17"/>
      <c r="V2802" s="16"/>
      <c r="W2802" s="15"/>
      <c r="X2802" s="16"/>
      <c r="Y2802" s="15"/>
      <c r="Z2802" s="16"/>
      <c r="AA2802" s="15"/>
      <c r="AB2802" s="16"/>
      <c r="AC2802" s="15"/>
    </row>
    <row r="2803" spans="5:29" hidden="1" x14ac:dyDescent="0.3">
      <c r="E2803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13"/>
      <c r="R2803" s="17"/>
      <c r="S2803" s="2"/>
      <c r="T2803" s="17"/>
      <c r="V2803" s="16"/>
      <c r="W2803" s="15"/>
      <c r="X2803" s="16"/>
      <c r="Y2803" s="15"/>
      <c r="Z2803" s="16"/>
      <c r="AA2803" s="15"/>
      <c r="AB2803" s="16"/>
      <c r="AC2803" s="15"/>
    </row>
    <row r="2804" spans="5:29" hidden="1" x14ac:dyDescent="0.3">
      <c r="E2804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13"/>
      <c r="R2804" s="17"/>
      <c r="S2804" s="2"/>
      <c r="T2804" s="17"/>
      <c r="V2804" s="16"/>
      <c r="W2804" s="15"/>
      <c r="X2804" s="16"/>
      <c r="Y2804" s="15"/>
      <c r="Z2804" s="16"/>
      <c r="AA2804" s="15"/>
      <c r="AB2804" s="16"/>
      <c r="AC2804" s="15"/>
    </row>
    <row r="2805" spans="5:29" hidden="1" x14ac:dyDescent="0.3">
      <c r="E2805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13"/>
      <c r="R2805" s="17"/>
      <c r="S2805" s="2"/>
      <c r="T2805" s="17"/>
      <c r="V2805" s="16"/>
      <c r="W2805" s="15"/>
      <c r="X2805" s="16"/>
      <c r="Y2805" s="15"/>
      <c r="Z2805" s="16"/>
      <c r="AA2805" s="15"/>
      <c r="AB2805" s="16"/>
      <c r="AC2805" s="15"/>
    </row>
    <row r="2806" spans="5:29" hidden="1" x14ac:dyDescent="0.3">
      <c r="E2806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13"/>
      <c r="R2806" s="17"/>
      <c r="S2806" s="2"/>
      <c r="T2806" s="17"/>
      <c r="V2806" s="16"/>
      <c r="W2806" s="15"/>
      <c r="X2806" s="16"/>
      <c r="Y2806" s="15"/>
      <c r="Z2806" s="16"/>
      <c r="AA2806" s="15"/>
      <c r="AB2806" s="16"/>
      <c r="AC2806" s="15"/>
    </row>
    <row r="2807" spans="5:29" hidden="1" x14ac:dyDescent="0.3">
      <c r="E2807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13"/>
      <c r="R2807" s="17"/>
      <c r="S2807" s="2"/>
      <c r="T2807" s="17"/>
      <c r="V2807" s="16"/>
      <c r="W2807" s="15"/>
      <c r="X2807" s="16"/>
      <c r="Y2807" s="15"/>
      <c r="Z2807" s="16"/>
      <c r="AA2807" s="15"/>
      <c r="AB2807" s="16"/>
      <c r="AC2807" s="15"/>
    </row>
    <row r="2808" spans="5:29" hidden="1" x14ac:dyDescent="0.3">
      <c r="E2808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13"/>
      <c r="R2808" s="17"/>
      <c r="S2808" s="2"/>
      <c r="T2808" s="17"/>
      <c r="V2808" s="16"/>
      <c r="W2808" s="15"/>
      <c r="X2808" s="16"/>
      <c r="Y2808" s="15"/>
      <c r="Z2808" s="16"/>
      <c r="AA2808" s="15"/>
      <c r="AB2808" s="16"/>
      <c r="AC2808" s="15"/>
    </row>
    <row r="2809" spans="5:29" hidden="1" x14ac:dyDescent="0.3">
      <c r="E2809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13"/>
      <c r="R2809" s="17"/>
      <c r="S2809" s="2"/>
      <c r="T2809" s="17"/>
      <c r="V2809" s="16"/>
      <c r="W2809" s="15"/>
      <c r="X2809" s="16"/>
      <c r="Y2809" s="15"/>
      <c r="Z2809" s="16"/>
      <c r="AA2809" s="15"/>
      <c r="AB2809" s="16"/>
      <c r="AC2809" s="15"/>
    </row>
    <row r="2810" spans="5:29" hidden="1" x14ac:dyDescent="0.3">
      <c r="E2810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13"/>
      <c r="R2810" s="17"/>
      <c r="S2810" s="2"/>
      <c r="T2810" s="17"/>
      <c r="V2810" s="16"/>
      <c r="W2810" s="15"/>
      <c r="X2810" s="16"/>
      <c r="Y2810" s="15"/>
      <c r="Z2810" s="16"/>
      <c r="AA2810" s="15"/>
      <c r="AB2810" s="16"/>
      <c r="AC2810" s="15"/>
    </row>
    <row r="2811" spans="5:29" hidden="1" x14ac:dyDescent="0.3">
      <c r="E2811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13"/>
      <c r="R2811" s="17"/>
      <c r="S2811" s="2"/>
      <c r="T2811" s="17"/>
      <c r="V2811" s="16"/>
      <c r="W2811" s="15"/>
      <c r="X2811" s="16"/>
      <c r="Y2811" s="15"/>
      <c r="Z2811" s="16"/>
      <c r="AA2811" s="15"/>
      <c r="AB2811" s="16"/>
      <c r="AC2811" s="15"/>
    </row>
    <row r="2812" spans="5:29" hidden="1" x14ac:dyDescent="0.3">
      <c r="E281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13"/>
      <c r="R2812" s="17"/>
      <c r="S2812" s="2"/>
      <c r="T2812" s="17"/>
      <c r="V2812" s="16"/>
      <c r="W2812" s="15"/>
      <c r="X2812" s="16"/>
      <c r="Y2812" s="15"/>
      <c r="Z2812" s="16"/>
      <c r="AA2812" s="15"/>
      <c r="AB2812" s="16"/>
      <c r="AC2812" s="15"/>
    </row>
    <row r="2813" spans="5:29" hidden="1" x14ac:dyDescent="0.3">
      <c r="E2813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13"/>
      <c r="R2813" s="17"/>
      <c r="S2813" s="2"/>
      <c r="T2813" s="17"/>
      <c r="V2813" s="16"/>
      <c r="W2813" s="15"/>
      <c r="X2813" s="16"/>
      <c r="Y2813" s="15"/>
      <c r="Z2813" s="16"/>
      <c r="AA2813" s="15"/>
      <c r="AB2813" s="16"/>
      <c r="AC2813" s="15"/>
    </row>
    <row r="2814" spans="5:29" hidden="1" x14ac:dyDescent="0.3">
      <c r="E2814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13"/>
      <c r="R2814" s="17"/>
      <c r="S2814" s="2"/>
      <c r="T2814" s="17"/>
      <c r="V2814" s="16"/>
      <c r="W2814" s="15"/>
      <c r="X2814" s="16"/>
      <c r="Y2814" s="15"/>
      <c r="Z2814" s="16"/>
      <c r="AA2814" s="15"/>
      <c r="AB2814" s="16"/>
      <c r="AC2814" s="15"/>
    </row>
    <row r="2815" spans="5:29" hidden="1" x14ac:dyDescent="0.3">
      <c r="E2815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13"/>
      <c r="R2815" s="17"/>
      <c r="S2815" s="2"/>
      <c r="T2815" s="17"/>
      <c r="V2815" s="16"/>
      <c r="W2815" s="15"/>
      <c r="X2815" s="16"/>
      <c r="Y2815" s="15"/>
      <c r="Z2815" s="16"/>
      <c r="AA2815" s="15"/>
      <c r="AB2815" s="16"/>
      <c r="AC2815" s="15"/>
    </row>
    <row r="2816" spans="5:29" hidden="1" x14ac:dyDescent="0.3">
      <c r="E2816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13"/>
      <c r="R2816" s="17"/>
      <c r="S2816" s="2"/>
      <c r="T2816" s="17"/>
      <c r="V2816" s="16"/>
      <c r="W2816" s="15"/>
      <c r="X2816" s="16"/>
      <c r="Y2816" s="15"/>
      <c r="Z2816" s="16"/>
      <c r="AA2816" s="15"/>
      <c r="AB2816" s="16"/>
      <c r="AC2816" s="15"/>
    </row>
    <row r="2817" spans="5:29" hidden="1" x14ac:dyDescent="0.3">
      <c r="E2817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13"/>
      <c r="R2817" s="17"/>
      <c r="S2817" s="2"/>
      <c r="T2817" s="17"/>
      <c r="V2817" s="16"/>
      <c r="W2817" s="15"/>
      <c r="X2817" s="16"/>
      <c r="Y2817" s="15"/>
      <c r="Z2817" s="16"/>
      <c r="AA2817" s="15"/>
      <c r="AB2817" s="16"/>
      <c r="AC2817" s="15"/>
    </row>
    <row r="2818" spans="5:29" hidden="1" x14ac:dyDescent="0.3">
      <c r="E2818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13"/>
      <c r="R2818" s="17"/>
      <c r="S2818" s="2"/>
      <c r="T2818" s="17"/>
      <c r="V2818" s="16"/>
      <c r="W2818" s="15"/>
      <c r="X2818" s="16"/>
      <c r="Y2818" s="15"/>
      <c r="Z2818" s="16"/>
      <c r="AA2818" s="15"/>
      <c r="AB2818" s="16"/>
      <c r="AC2818" s="15"/>
    </row>
    <row r="2819" spans="5:29" hidden="1" x14ac:dyDescent="0.3">
      <c r="E2819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13"/>
      <c r="R2819" s="17"/>
      <c r="S2819" s="2"/>
      <c r="T2819" s="17"/>
      <c r="V2819" s="16"/>
      <c r="W2819" s="15"/>
      <c r="X2819" s="16"/>
      <c r="Y2819" s="15"/>
      <c r="Z2819" s="16"/>
      <c r="AA2819" s="15"/>
      <c r="AB2819" s="16"/>
      <c r="AC2819" s="15"/>
    </row>
    <row r="2820" spans="5:29" hidden="1" x14ac:dyDescent="0.3">
      <c r="E2820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13"/>
      <c r="R2820" s="17"/>
      <c r="S2820" s="2"/>
      <c r="T2820" s="17"/>
      <c r="V2820" s="16"/>
      <c r="W2820" s="15"/>
      <c r="X2820" s="16"/>
      <c r="Y2820" s="15"/>
      <c r="Z2820" s="16"/>
      <c r="AA2820" s="15"/>
      <c r="AB2820" s="16"/>
      <c r="AC2820" s="15"/>
    </row>
    <row r="2821" spans="5:29" hidden="1" x14ac:dyDescent="0.3">
      <c r="E2821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13"/>
      <c r="R2821" s="17"/>
      <c r="S2821" s="2"/>
      <c r="T2821" s="17"/>
      <c r="V2821" s="16"/>
      <c r="W2821" s="15"/>
      <c r="X2821" s="16"/>
      <c r="Y2821" s="15"/>
      <c r="Z2821" s="16"/>
      <c r="AA2821" s="15"/>
      <c r="AB2821" s="16"/>
      <c r="AC2821" s="15"/>
    </row>
    <row r="2822" spans="5:29" hidden="1" x14ac:dyDescent="0.3">
      <c r="E282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13"/>
      <c r="R2822" s="17"/>
      <c r="S2822" s="2"/>
      <c r="T2822" s="17"/>
      <c r="V2822" s="16"/>
      <c r="W2822" s="15"/>
      <c r="X2822" s="16"/>
      <c r="Y2822" s="15"/>
      <c r="Z2822" s="16"/>
      <c r="AA2822" s="15"/>
      <c r="AB2822" s="16"/>
      <c r="AC2822" s="15"/>
    </row>
    <row r="2823" spans="5:29" hidden="1" x14ac:dyDescent="0.3">
      <c r="E2823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13"/>
      <c r="R2823" s="17"/>
      <c r="S2823" s="2"/>
      <c r="T2823" s="17"/>
      <c r="V2823" s="16"/>
      <c r="W2823" s="15"/>
      <c r="X2823" s="16"/>
      <c r="Y2823" s="15"/>
      <c r="Z2823" s="16"/>
      <c r="AA2823" s="15"/>
      <c r="AB2823" s="16"/>
      <c r="AC2823" s="15"/>
    </row>
    <row r="2824" spans="5:29" hidden="1" x14ac:dyDescent="0.3">
      <c r="E2824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13"/>
      <c r="R2824" s="17"/>
      <c r="S2824" s="2"/>
      <c r="T2824" s="17"/>
      <c r="V2824" s="16"/>
      <c r="W2824" s="15"/>
      <c r="X2824" s="16"/>
      <c r="Y2824" s="15"/>
      <c r="Z2824" s="16"/>
      <c r="AA2824" s="15"/>
      <c r="AB2824" s="16"/>
      <c r="AC2824" s="15"/>
    </row>
    <row r="2825" spans="5:29" hidden="1" x14ac:dyDescent="0.3">
      <c r="E2825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13"/>
      <c r="R2825" s="17"/>
      <c r="S2825" s="2"/>
      <c r="T2825" s="17"/>
      <c r="V2825" s="16"/>
      <c r="W2825" s="15"/>
      <c r="X2825" s="16"/>
      <c r="Y2825" s="15"/>
      <c r="Z2825" s="16"/>
      <c r="AA2825" s="15"/>
      <c r="AB2825" s="16"/>
      <c r="AC2825" s="15"/>
    </row>
    <row r="2826" spans="5:29" hidden="1" x14ac:dyDescent="0.3">
      <c r="E2826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13"/>
      <c r="R2826" s="17"/>
      <c r="S2826" s="2"/>
      <c r="T2826" s="17"/>
      <c r="V2826" s="16"/>
      <c r="W2826" s="15"/>
      <c r="X2826" s="16"/>
      <c r="Y2826" s="15"/>
      <c r="Z2826" s="16"/>
      <c r="AA2826" s="15"/>
      <c r="AB2826" s="16"/>
      <c r="AC2826" s="15"/>
    </row>
    <row r="2827" spans="5:29" hidden="1" x14ac:dyDescent="0.3">
      <c r="E2827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13"/>
      <c r="R2827" s="17"/>
      <c r="S2827" s="2"/>
      <c r="T2827" s="17"/>
      <c r="V2827" s="16"/>
      <c r="W2827" s="15"/>
      <c r="X2827" s="16"/>
      <c r="Y2827" s="15"/>
      <c r="Z2827" s="16"/>
      <c r="AA2827" s="15"/>
      <c r="AB2827" s="16"/>
      <c r="AC2827" s="15"/>
    </row>
    <row r="2828" spans="5:29" hidden="1" x14ac:dyDescent="0.3">
      <c r="E2828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13"/>
      <c r="R2828" s="17"/>
      <c r="S2828" s="2"/>
      <c r="T2828" s="17"/>
      <c r="V2828" s="16"/>
      <c r="W2828" s="15"/>
      <c r="X2828" s="16"/>
      <c r="Y2828" s="15"/>
      <c r="Z2828" s="16"/>
      <c r="AA2828" s="15"/>
      <c r="AB2828" s="16"/>
      <c r="AC2828" s="15"/>
    </row>
    <row r="2829" spans="5:29" hidden="1" x14ac:dyDescent="0.3">
      <c r="E2829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13"/>
      <c r="R2829" s="17"/>
      <c r="S2829" s="2"/>
      <c r="T2829" s="17"/>
      <c r="V2829" s="16"/>
      <c r="W2829" s="15"/>
      <c r="X2829" s="16"/>
      <c r="Y2829" s="15"/>
      <c r="Z2829" s="16"/>
      <c r="AA2829" s="15"/>
      <c r="AB2829" s="16"/>
      <c r="AC2829" s="15"/>
    </row>
    <row r="2830" spans="5:29" hidden="1" x14ac:dyDescent="0.3">
      <c r="E2830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13"/>
      <c r="R2830" s="17"/>
      <c r="S2830" s="2"/>
      <c r="T2830" s="17"/>
      <c r="V2830" s="16"/>
      <c r="W2830" s="15"/>
      <c r="X2830" s="16"/>
      <c r="Y2830" s="15"/>
      <c r="Z2830" s="16"/>
      <c r="AA2830" s="15"/>
      <c r="AB2830" s="16"/>
      <c r="AC2830" s="15"/>
    </row>
    <row r="2831" spans="5:29" hidden="1" x14ac:dyDescent="0.3">
      <c r="E2831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13"/>
      <c r="R2831" s="17"/>
      <c r="S2831" s="2"/>
      <c r="T2831" s="17"/>
      <c r="V2831" s="16"/>
      <c r="W2831" s="15"/>
      <c r="X2831" s="16"/>
      <c r="Y2831" s="15"/>
      <c r="Z2831" s="16"/>
      <c r="AA2831" s="15"/>
      <c r="AB2831" s="16"/>
      <c r="AC2831" s="15"/>
    </row>
    <row r="2832" spans="5:29" hidden="1" x14ac:dyDescent="0.3">
      <c r="E283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13"/>
      <c r="R2832" s="17"/>
      <c r="S2832" s="2"/>
      <c r="T2832" s="17"/>
      <c r="V2832" s="16"/>
      <c r="W2832" s="15"/>
      <c r="X2832" s="16"/>
      <c r="Y2832" s="15"/>
      <c r="Z2832" s="16"/>
      <c r="AA2832" s="15"/>
      <c r="AB2832" s="16"/>
      <c r="AC2832" s="15"/>
    </row>
    <row r="2833" spans="5:29" hidden="1" x14ac:dyDescent="0.3">
      <c r="E2833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13"/>
      <c r="R2833" s="17"/>
      <c r="S2833" s="2"/>
      <c r="T2833" s="17"/>
      <c r="V2833" s="16"/>
      <c r="W2833" s="15"/>
      <c r="X2833" s="16"/>
      <c r="Y2833" s="15"/>
      <c r="Z2833" s="16"/>
      <c r="AA2833" s="15"/>
      <c r="AB2833" s="16"/>
      <c r="AC2833" s="15"/>
    </row>
    <row r="2834" spans="5:29" hidden="1" x14ac:dyDescent="0.3">
      <c r="E2834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13"/>
      <c r="R2834" s="17"/>
      <c r="S2834" s="2"/>
      <c r="T2834" s="17"/>
      <c r="V2834" s="16"/>
      <c r="W2834" s="15"/>
      <c r="X2834" s="16"/>
      <c r="Y2834" s="15"/>
      <c r="Z2834" s="16"/>
      <c r="AA2834" s="15"/>
      <c r="AB2834" s="16"/>
      <c r="AC2834" s="15"/>
    </row>
    <row r="2835" spans="5:29" hidden="1" x14ac:dyDescent="0.3">
      <c r="E2835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13"/>
      <c r="R2835" s="17"/>
      <c r="S2835" s="2"/>
      <c r="T2835" s="17"/>
      <c r="V2835" s="16"/>
      <c r="W2835" s="15"/>
      <c r="X2835" s="16"/>
      <c r="Y2835" s="15"/>
      <c r="Z2835" s="16"/>
      <c r="AA2835" s="15"/>
      <c r="AB2835" s="16"/>
      <c r="AC2835" s="15"/>
    </row>
    <row r="2836" spans="5:29" hidden="1" x14ac:dyDescent="0.3">
      <c r="E2836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13"/>
      <c r="R2836" s="17"/>
      <c r="S2836" s="2"/>
      <c r="T2836" s="17"/>
      <c r="V2836" s="16"/>
      <c r="W2836" s="15"/>
      <c r="X2836" s="16"/>
      <c r="Y2836" s="15"/>
      <c r="Z2836" s="16"/>
      <c r="AA2836" s="15"/>
      <c r="AB2836" s="16"/>
      <c r="AC2836" s="15"/>
    </row>
    <row r="2837" spans="5:29" hidden="1" x14ac:dyDescent="0.3">
      <c r="E2837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13"/>
      <c r="R2837" s="17"/>
      <c r="S2837" s="2"/>
      <c r="T2837" s="17"/>
      <c r="V2837" s="16"/>
      <c r="W2837" s="15"/>
      <c r="X2837" s="16"/>
      <c r="Y2837" s="15"/>
      <c r="Z2837" s="16"/>
      <c r="AA2837" s="15"/>
      <c r="AB2837" s="16"/>
      <c r="AC2837" s="15"/>
    </row>
    <row r="2838" spans="5:29" hidden="1" x14ac:dyDescent="0.3">
      <c r="E2838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13"/>
      <c r="R2838" s="17"/>
      <c r="S2838" s="2"/>
      <c r="T2838" s="17"/>
      <c r="V2838" s="16"/>
      <c r="W2838" s="15"/>
      <c r="X2838" s="16"/>
      <c r="Y2838" s="15"/>
      <c r="Z2838" s="16"/>
      <c r="AA2838" s="15"/>
      <c r="AB2838" s="16"/>
      <c r="AC2838" s="15"/>
    </row>
    <row r="2839" spans="5:29" hidden="1" x14ac:dyDescent="0.3">
      <c r="E2839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13"/>
      <c r="R2839" s="17"/>
      <c r="S2839" s="2"/>
      <c r="T2839" s="17"/>
      <c r="V2839" s="16"/>
      <c r="W2839" s="15"/>
      <c r="X2839" s="16"/>
      <c r="Y2839" s="15"/>
      <c r="Z2839" s="16"/>
      <c r="AA2839" s="15"/>
      <c r="AB2839" s="16"/>
      <c r="AC2839" s="15"/>
    </row>
    <row r="2840" spans="5:29" hidden="1" x14ac:dyDescent="0.3">
      <c r="E2840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13"/>
      <c r="R2840" s="17"/>
      <c r="S2840" s="2"/>
      <c r="T2840" s="17"/>
      <c r="V2840" s="16"/>
      <c r="W2840" s="15"/>
      <c r="X2840" s="16"/>
      <c r="Y2840" s="15"/>
      <c r="Z2840" s="16"/>
      <c r="AA2840" s="15"/>
      <c r="AB2840" s="16"/>
      <c r="AC2840" s="15"/>
    </row>
    <row r="2841" spans="5:29" hidden="1" x14ac:dyDescent="0.3">
      <c r="E2841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13"/>
      <c r="R2841" s="17"/>
      <c r="S2841" s="2"/>
      <c r="T2841" s="17"/>
      <c r="V2841" s="16"/>
      <c r="W2841" s="15"/>
      <c r="X2841" s="16"/>
      <c r="Y2841" s="15"/>
      <c r="Z2841" s="16"/>
      <c r="AA2841" s="15"/>
      <c r="AB2841" s="16"/>
      <c r="AC2841" s="15"/>
    </row>
    <row r="2842" spans="5:29" hidden="1" x14ac:dyDescent="0.3">
      <c r="E284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13"/>
      <c r="R2842" s="17"/>
      <c r="S2842" s="2"/>
      <c r="T2842" s="17"/>
      <c r="V2842" s="16"/>
      <c r="W2842" s="15"/>
      <c r="X2842" s="16"/>
      <c r="Y2842" s="15"/>
      <c r="Z2842" s="16"/>
      <c r="AA2842" s="15"/>
      <c r="AB2842" s="16"/>
      <c r="AC2842" s="15"/>
    </row>
    <row r="2843" spans="5:29" hidden="1" x14ac:dyDescent="0.3">
      <c r="E2843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13"/>
      <c r="R2843" s="17"/>
      <c r="S2843" s="2"/>
      <c r="T2843" s="17"/>
      <c r="V2843" s="16"/>
      <c r="W2843" s="15"/>
      <c r="X2843" s="16"/>
      <c r="Y2843" s="15"/>
      <c r="Z2843" s="16"/>
      <c r="AA2843" s="15"/>
      <c r="AB2843" s="16"/>
      <c r="AC2843" s="15"/>
    </row>
    <row r="2844" spans="5:29" hidden="1" x14ac:dyDescent="0.3">
      <c r="E2844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13"/>
      <c r="R2844" s="17"/>
      <c r="S2844" s="2"/>
      <c r="T2844" s="17"/>
      <c r="V2844" s="16"/>
      <c r="W2844" s="15"/>
      <c r="X2844" s="16"/>
      <c r="Y2844" s="15"/>
      <c r="Z2844" s="16"/>
      <c r="AA2844" s="15"/>
      <c r="AB2844" s="16"/>
      <c r="AC2844" s="15"/>
    </row>
    <row r="2845" spans="5:29" hidden="1" x14ac:dyDescent="0.3">
      <c r="E2845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13"/>
      <c r="R2845" s="17"/>
      <c r="S2845" s="2"/>
      <c r="T2845" s="17"/>
      <c r="V2845" s="16"/>
      <c r="W2845" s="15"/>
      <c r="X2845" s="16"/>
      <c r="Y2845" s="15"/>
      <c r="Z2845" s="16"/>
      <c r="AA2845" s="15"/>
      <c r="AB2845" s="16"/>
      <c r="AC2845" s="15"/>
    </row>
    <row r="2846" spans="5:29" hidden="1" x14ac:dyDescent="0.3">
      <c r="E2846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13"/>
      <c r="R2846" s="17"/>
      <c r="S2846" s="2"/>
      <c r="T2846" s="17"/>
      <c r="V2846" s="16"/>
      <c r="W2846" s="15"/>
      <c r="X2846" s="16"/>
      <c r="Y2846" s="15"/>
      <c r="Z2846" s="16"/>
      <c r="AA2846" s="15"/>
      <c r="AB2846" s="16"/>
      <c r="AC2846" s="15"/>
    </row>
    <row r="2847" spans="5:29" hidden="1" x14ac:dyDescent="0.3">
      <c r="E2847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13"/>
      <c r="R2847" s="17"/>
      <c r="S2847" s="2"/>
      <c r="T2847" s="17"/>
      <c r="V2847" s="16"/>
      <c r="W2847" s="15"/>
      <c r="X2847" s="16"/>
      <c r="Y2847" s="15"/>
      <c r="Z2847" s="16"/>
      <c r="AA2847" s="15"/>
      <c r="AB2847" s="16"/>
      <c r="AC2847" s="15"/>
    </row>
    <row r="2848" spans="5:29" hidden="1" x14ac:dyDescent="0.3">
      <c r="E2848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13"/>
      <c r="R2848" s="17"/>
      <c r="S2848" s="2"/>
      <c r="T2848" s="17"/>
      <c r="V2848" s="16"/>
      <c r="W2848" s="15"/>
      <c r="X2848" s="16"/>
      <c r="Y2848" s="15"/>
      <c r="Z2848" s="16"/>
      <c r="AA2848" s="15"/>
      <c r="AB2848" s="16"/>
      <c r="AC2848" s="15"/>
    </row>
    <row r="2849" spans="5:29" hidden="1" x14ac:dyDescent="0.3">
      <c r="E2849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13"/>
      <c r="R2849" s="17"/>
      <c r="S2849" s="2"/>
      <c r="T2849" s="17"/>
      <c r="V2849" s="16"/>
      <c r="W2849" s="15"/>
      <c r="X2849" s="16"/>
      <c r="Y2849" s="15"/>
      <c r="Z2849" s="16"/>
      <c r="AA2849" s="15"/>
      <c r="AB2849" s="16"/>
      <c r="AC2849" s="15"/>
    </row>
    <row r="2850" spans="5:29" hidden="1" x14ac:dyDescent="0.3">
      <c r="E2850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13"/>
      <c r="R2850" s="17"/>
      <c r="S2850" s="2"/>
      <c r="T2850" s="17"/>
      <c r="V2850" s="16"/>
      <c r="W2850" s="15"/>
      <c r="X2850" s="16"/>
      <c r="Y2850" s="15"/>
      <c r="Z2850" s="16"/>
      <c r="AA2850" s="15"/>
      <c r="AB2850" s="16"/>
      <c r="AC2850" s="15"/>
    </row>
    <row r="2851" spans="5:29" hidden="1" x14ac:dyDescent="0.3">
      <c r="E2851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13"/>
      <c r="R2851" s="17"/>
      <c r="S2851" s="2"/>
      <c r="T2851" s="17"/>
      <c r="V2851" s="16"/>
      <c r="W2851" s="15"/>
      <c r="X2851" s="16"/>
      <c r="Y2851" s="15"/>
      <c r="Z2851" s="16"/>
      <c r="AA2851" s="15"/>
      <c r="AB2851" s="16"/>
      <c r="AC2851" s="15"/>
    </row>
    <row r="2852" spans="5:29" hidden="1" x14ac:dyDescent="0.3">
      <c r="E285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13"/>
      <c r="R2852" s="17"/>
      <c r="S2852" s="2"/>
      <c r="T2852" s="17"/>
      <c r="V2852" s="16"/>
      <c r="W2852" s="15"/>
      <c r="X2852" s="16"/>
      <c r="Y2852" s="15"/>
      <c r="Z2852" s="16"/>
      <c r="AA2852" s="15"/>
      <c r="AB2852" s="16"/>
      <c r="AC2852" s="15"/>
    </row>
    <row r="2853" spans="5:29" hidden="1" x14ac:dyDescent="0.3">
      <c r="E2853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13"/>
      <c r="R2853" s="17"/>
      <c r="S2853" s="2"/>
      <c r="T2853" s="17"/>
      <c r="V2853" s="16"/>
      <c r="W2853" s="15"/>
      <c r="X2853" s="16"/>
      <c r="Y2853" s="15"/>
      <c r="Z2853" s="16"/>
      <c r="AA2853" s="15"/>
      <c r="AB2853" s="16"/>
      <c r="AC2853" s="15"/>
    </row>
    <row r="2854" spans="5:29" hidden="1" x14ac:dyDescent="0.3">
      <c r="E2854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13"/>
      <c r="R2854" s="17"/>
      <c r="S2854" s="2"/>
      <c r="T2854" s="17"/>
      <c r="V2854" s="16"/>
      <c r="W2854" s="15"/>
      <c r="X2854" s="16"/>
      <c r="Y2854" s="15"/>
      <c r="Z2854" s="16"/>
      <c r="AA2854" s="15"/>
      <c r="AB2854" s="16"/>
      <c r="AC2854" s="15"/>
    </row>
    <row r="2855" spans="5:29" hidden="1" x14ac:dyDescent="0.3">
      <c r="E2855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13"/>
      <c r="R2855" s="17"/>
      <c r="S2855" s="2"/>
      <c r="T2855" s="17"/>
      <c r="V2855" s="16"/>
      <c r="W2855" s="15"/>
      <c r="X2855" s="16"/>
      <c r="Y2855" s="15"/>
      <c r="Z2855" s="16"/>
      <c r="AA2855" s="15"/>
      <c r="AB2855" s="16"/>
      <c r="AC2855" s="15"/>
    </row>
    <row r="2856" spans="5:29" hidden="1" x14ac:dyDescent="0.3">
      <c r="E2856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13"/>
      <c r="R2856" s="17"/>
      <c r="S2856" s="2"/>
      <c r="T2856" s="17"/>
      <c r="V2856" s="16"/>
      <c r="W2856" s="15"/>
      <c r="X2856" s="16"/>
      <c r="Y2856" s="15"/>
      <c r="Z2856" s="16"/>
      <c r="AA2856" s="15"/>
      <c r="AB2856" s="16"/>
      <c r="AC2856" s="15"/>
    </row>
    <row r="2857" spans="5:29" hidden="1" x14ac:dyDescent="0.3">
      <c r="E2857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13"/>
      <c r="R2857" s="17"/>
      <c r="S2857" s="2"/>
      <c r="T2857" s="17"/>
      <c r="V2857" s="16"/>
      <c r="W2857" s="15"/>
      <c r="X2857" s="16"/>
      <c r="Y2857" s="15"/>
      <c r="Z2857" s="16"/>
      <c r="AA2857" s="15"/>
      <c r="AB2857" s="16"/>
      <c r="AC2857" s="15"/>
    </row>
    <row r="2858" spans="5:29" hidden="1" x14ac:dyDescent="0.3">
      <c r="E2858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13"/>
      <c r="R2858" s="17"/>
      <c r="S2858" s="2"/>
      <c r="T2858" s="17"/>
      <c r="V2858" s="16"/>
      <c r="W2858" s="15"/>
      <c r="X2858" s="16"/>
      <c r="Y2858" s="15"/>
      <c r="Z2858" s="16"/>
      <c r="AA2858" s="15"/>
      <c r="AB2858" s="16"/>
      <c r="AC2858" s="15"/>
    </row>
    <row r="2859" spans="5:29" hidden="1" x14ac:dyDescent="0.3">
      <c r="E2859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13"/>
      <c r="R2859" s="17"/>
      <c r="S2859" s="2"/>
      <c r="T2859" s="17"/>
      <c r="V2859" s="16"/>
      <c r="W2859" s="15"/>
      <c r="X2859" s="16"/>
      <c r="Y2859" s="15"/>
      <c r="Z2859" s="16"/>
      <c r="AA2859" s="15"/>
      <c r="AB2859" s="16"/>
      <c r="AC2859" s="15"/>
    </row>
    <row r="2860" spans="5:29" hidden="1" x14ac:dyDescent="0.3">
      <c r="E2860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13"/>
      <c r="R2860" s="17"/>
      <c r="S2860" s="2"/>
      <c r="T2860" s="17"/>
      <c r="V2860" s="16"/>
      <c r="W2860" s="15"/>
      <c r="X2860" s="16"/>
      <c r="Y2860" s="15"/>
      <c r="Z2860" s="16"/>
      <c r="AA2860" s="15"/>
      <c r="AB2860" s="16"/>
      <c r="AC2860" s="15"/>
    </row>
    <row r="2861" spans="5:29" hidden="1" x14ac:dyDescent="0.3">
      <c r="E2861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13"/>
      <c r="R2861" s="17"/>
      <c r="S2861" s="2"/>
      <c r="T2861" s="17"/>
      <c r="V2861" s="16"/>
      <c r="W2861" s="15"/>
      <c r="X2861" s="16"/>
      <c r="Y2861" s="15"/>
      <c r="Z2861" s="16"/>
      <c r="AA2861" s="15"/>
      <c r="AB2861" s="16"/>
      <c r="AC2861" s="15"/>
    </row>
    <row r="2862" spans="5:29" hidden="1" x14ac:dyDescent="0.3">
      <c r="E286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13"/>
      <c r="R2862" s="17"/>
      <c r="S2862" s="2"/>
      <c r="T2862" s="17"/>
      <c r="V2862" s="16"/>
      <c r="W2862" s="15"/>
      <c r="X2862" s="16"/>
      <c r="Y2862" s="15"/>
      <c r="Z2862" s="16"/>
      <c r="AA2862" s="15"/>
      <c r="AB2862" s="16"/>
      <c r="AC2862" s="15"/>
    </row>
    <row r="2863" spans="5:29" hidden="1" x14ac:dyDescent="0.3">
      <c r="E2863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13"/>
      <c r="R2863" s="17"/>
      <c r="S2863" s="2"/>
      <c r="T2863" s="17"/>
      <c r="V2863" s="16"/>
      <c r="W2863" s="15"/>
      <c r="X2863" s="16"/>
      <c r="Y2863" s="15"/>
      <c r="Z2863" s="16"/>
      <c r="AA2863" s="15"/>
      <c r="AB2863" s="16"/>
      <c r="AC2863" s="15"/>
    </row>
    <row r="2864" spans="5:29" hidden="1" x14ac:dyDescent="0.3">
      <c r="E2864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13"/>
      <c r="R2864" s="17"/>
      <c r="S2864" s="2"/>
      <c r="T2864" s="17"/>
      <c r="V2864" s="16"/>
      <c r="W2864" s="15"/>
      <c r="X2864" s="16"/>
      <c r="Y2864" s="15"/>
      <c r="Z2864" s="16"/>
      <c r="AA2864" s="15"/>
      <c r="AB2864" s="16"/>
      <c r="AC2864" s="15"/>
    </row>
    <row r="2865" spans="5:29" hidden="1" x14ac:dyDescent="0.3">
      <c r="E2865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13"/>
      <c r="R2865" s="17"/>
      <c r="S2865" s="2"/>
      <c r="T2865" s="17"/>
      <c r="V2865" s="16"/>
      <c r="W2865" s="15"/>
      <c r="X2865" s="16"/>
      <c r="Y2865" s="15"/>
      <c r="Z2865" s="16"/>
      <c r="AA2865" s="15"/>
      <c r="AB2865" s="16"/>
      <c r="AC2865" s="15"/>
    </row>
    <row r="2866" spans="5:29" hidden="1" x14ac:dyDescent="0.3">
      <c r="E2866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13"/>
      <c r="R2866" s="17"/>
      <c r="S2866" s="2"/>
      <c r="T2866" s="17"/>
      <c r="V2866" s="16"/>
      <c r="W2866" s="15"/>
      <c r="X2866" s="16"/>
      <c r="Y2866" s="15"/>
      <c r="Z2866" s="16"/>
      <c r="AA2866" s="15"/>
      <c r="AB2866" s="16"/>
      <c r="AC2866" s="15"/>
    </row>
    <row r="2867" spans="5:29" hidden="1" x14ac:dyDescent="0.3">
      <c r="E2867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13"/>
      <c r="R2867" s="17"/>
      <c r="S2867" s="2"/>
      <c r="T2867" s="17"/>
      <c r="V2867" s="16"/>
      <c r="W2867" s="15"/>
      <c r="X2867" s="16"/>
      <c r="Y2867" s="15"/>
      <c r="Z2867" s="16"/>
      <c r="AA2867" s="15"/>
      <c r="AB2867" s="16"/>
      <c r="AC2867" s="15"/>
    </row>
    <row r="2868" spans="5:29" hidden="1" x14ac:dyDescent="0.3">
      <c r="E2868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13"/>
      <c r="R2868" s="17"/>
      <c r="S2868" s="2"/>
      <c r="T2868" s="17"/>
      <c r="V2868" s="16"/>
      <c r="W2868" s="15"/>
      <c r="X2868" s="16"/>
      <c r="Y2868" s="15"/>
      <c r="Z2868" s="16"/>
      <c r="AA2868" s="15"/>
      <c r="AB2868" s="16"/>
      <c r="AC2868" s="15"/>
    </row>
    <row r="2869" spans="5:29" hidden="1" x14ac:dyDescent="0.3">
      <c r="E2869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13"/>
      <c r="R2869" s="17"/>
      <c r="S2869" s="2"/>
      <c r="T2869" s="17"/>
      <c r="V2869" s="16"/>
      <c r="W2869" s="15"/>
      <c r="X2869" s="16"/>
      <c r="Y2869" s="15"/>
      <c r="Z2869" s="16"/>
      <c r="AA2869" s="15"/>
      <c r="AB2869" s="16"/>
      <c r="AC2869" s="15"/>
    </row>
    <row r="2870" spans="5:29" hidden="1" x14ac:dyDescent="0.3">
      <c r="E2870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13"/>
      <c r="R2870" s="17"/>
      <c r="S2870" s="2"/>
      <c r="T2870" s="17"/>
      <c r="V2870" s="16"/>
      <c r="W2870" s="15"/>
      <c r="X2870" s="16"/>
      <c r="Y2870" s="15"/>
      <c r="Z2870" s="16"/>
      <c r="AA2870" s="15"/>
      <c r="AB2870" s="16"/>
      <c r="AC2870" s="15"/>
    </row>
    <row r="2871" spans="5:29" hidden="1" x14ac:dyDescent="0.3">
      <c r="E2871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13"/>
      <c r="R2871" s="17"/>
      <c r="S2871" s="2"/>
      <c r="T2871" s="17"/>
      <c r="V2871" s="16"/>
      <c r="W2871" s="15"/>
      <c r="X2871" s="16"/>
      <c r="Y2871" s="15"/>
      <c r="Z2871" s="16"/>
      <c r="AA2871" s="15"/>
      <c r="AB2871" s="16"/>
      <c r="AC2871" s="15"/>
    </row>
    <row r="2872" spans="5:29" hidden="1" x14ac:dyDescent="0.3">
      <c r="E287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13"/>
      <c r="R2872" s="17"/>
      <c r="S2872" s="2"/>
      <c r="T2872" s="17"/>
      <c r="V2872" s="16"/>
      <c r="W2872" s="15"/>
      <c r="X2872" s="16"/>
      <c r="Y2872" s="15"/>
      <c r="Z2872" s="16"/>
      <c r="AA2872" s="15"/>
      <c r="AB2872" s="16"/>
      <c r="AC2872" s="15"/>
    </row>
    <row r="2873" spans="5:29" hidden="1" x14ac:dyDescent="0.3">
      <c r="E2873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13"/>
      <c r="R2873" s="17"/>
      <c r="S2873" s="2"/>
      <c r="T2873" s="17"/>
      <c r="V2873" s="16"/>
      <c r="W2873" s="15"/>
      <c r="X2873" s="16"/>
      <c r="Y2873" s="15"/>
      <c r="Z2873" s="16"/>
      <c r="AA2873" s="15"/>
      <c r="AB2873" s="16"/>
      <c r="AC2873" s="15"/>
    </row>
    <row r="2874" spans="5:29" hidden="1" x14ac:dyDescent="0.3">
      <c r="E2874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13"/>
      <c r="R2874" s="17"/>
      <c r="S2874" s="2"/>
      <c r="T2874" s="17"/>
      <c r="V2874" s="16"/>
      <c r="W2874" s="15"/>
      <c r="X2874" s="16"/>
      <c r="Y2874" s="15"/>
      <c r="Z2874" s="16"/>
      <c r="AA2874" s="15"/>
      <c r="AB2874" s="16"/>
      <c r="AC2874" s="15"/>
    </row>
    <row r="2875" spans="5:29" hidden="1" x14ac:dyDescent="0.3">
      <c r="E2875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13"/>
      <c r="R2875" s="17"/>
      <c r="S2875" s="2"/>
      <c r="T2875" s="17"/>
      <c r="V2875" s="16"/>
      <c r="W2875" s="15"/>
      <c r="X2875" s="16"/>
      <c r="Y2875" s="15"/>
      <c r="Z2875" s="16"/>
      <c r="AA2875" s="15"/>
      <c r="AB2875" s="16"/>
      <c r="AC2875" s="15"/>
    </row>
    <row r="2876" spans="5:29" hidden="1" x14ac:dyDescent="0.3">
      <c r="E2876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13"/>
      <c r="R2876" s="17"/>
      <c r="S2876" s="2"/>
      <c r="T2876" s="17"/>
      <c r="V2876" s="16"/>
      <c r="W2876" s="15"/>
      <c r="X2876" s="16"/>
      <c r="Y2876" s="15"/>
      <c r="Z2876" s="16"/>
      <c r="AA2876" s="15"/>
      <c r="AB2876" s="16"/>
      <c r="AC2876" s="15"/>
    </row>
    <row r="2877" spans="5:29" hidden="1" x14ac:dyDescent="0.3">
      <c r="E2877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13"/>
      <c r="R2877" s="17"/>
      <c r="S2877" s="2"/>
      <c r="T2877" s="17"/>
      <c r="V2877" s="16"/>
      <c r="W2877" s="15"/>
      <c r="X2877" s="16"/>
      <c r="Y2877" s="15"/>
      <c r="Z2877" s="16"/>
      <c r="AA2877" s="15"/>
      <c r="AB2877" s="16"/>
      <c r="AC2877" s="15"/>
    </row>
    <row r="2878" spans="5:29" hidden="1" x14ac:dyDescent="0.3">
      <c r="E2878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13"/>
      <c r="R2878" s="17"/>
      <c r="S2878" s="2"/>
      <c r="T2878" s="17"/>
      <c r="V2878" s="16"/>
      <c r="W2878" s="15"/>
      <c r="X2878" s="16"/>
      <c r="Y2878" s="15"/>
      <c r="Z2878" s="16"/>
      <c r="AA2878" s="15"/>
      <c r="AB2878" s="16"/>
      <c r="AC2878" s="15"/>
    </row>
    <row r="2879" spans="5:29" hidden="1" x14ac:dyDescent="0.3">
      <c r="E2879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13"/>
      <c r="R2879" s="17"/>
      <c r="S2879" s="2"/>
      <c r="T2879" s="17"/>
      <c r="V2879" s="16"/>
      <c r="W2879" s="15"/>
      <c r="X2879" s="16"/>
      <c r="Y2879" s="15"/>
      <c r="Z2879" s="16"/>
      <c r="AA2879" s="15"/>
      <c r="AB2879" s="16"/>
      <c r="AC2879" s="15"/>
    </row>
    <row r="2880" spans="5:29" hidden="1" x14ac:dyDescent="0.3">
      <c r="E2880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13"/>
      <c r="R2880" s="17"/>
      <c r="S2880" s="2"/>
      <c r="T2880" s="17"/>
      <c r="V2880" s="16"/>
      <c r="W2880" s="15"/>
      <c r="X2880" s="16"/>
      <c r="Y2880" s="15"/>
      <c r="Z2880" s="16"/>
      <c r="AA2880" s="15"/>
      <c r="AB2880" s="16"/>
      <c r="AC2880" s="15"/>
    </row>
    <row r="2881" spans="5:29" hidden="1" x14ac:dyDescent="0.3">
      <c r="E2881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13"/>
      <c r="R2881" s="17"/>
      <c r="S2881" s="2"/>
      <c r="T2881" s="17"/>
      <c r="V2881" s="16"/>
      <c r="W2881" s="15"/>
      <c r="X2881" s="16"/>
      <c r="Y2881" s="15"/>
      <c r="Z2881" s="16"/>
      <c r="AA2881" s="15"/>
      <c r="AB2881" s="16"/>
      <c r="AC2881" s="15"/>
    </row>
    <row r="2882" spans="5:29" hidden="1" x14ac:dyDescent="0.3">
      <c r="E288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13"/>
      <c r="R2882" s="17"/>
      <c r="S2882" s="2"/>
      <c r="T2882" s="17"/>
      <c r="V2882" s="16"/>
      <c r="W2882" s="15"/>
      <c r="X2882" s="16"/>
      <c r="Y2882" s="15"/>
      <c r="Z2882" s="16"/>
      <c r="AA2882" s="15"/>
      <c r="AB2882" s="16"/>
      <c r="AC2882" s="15"/>
    </row>
    <row r="2883" spans="5:29" hidden="1" x14ac:dyDescent="0.3">
      <c r="E2883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13"/>
      <c r="R2883" s="17"/>
      <c r="S2883" s="2"/>
      <c r="T2883" s="17"/>
      <c r="V2883" s="16"/>
      <c r="W2883" s="15"/>
      <c r="X2883" s="16"/>
      <c r="Y2883" s="15"/>
      <c r="Z2883" s="16"/>
      <c r="AA2883" s="15"/>
      <c r="AB2883" s="16"/>
      <c r="AC2883" s="15"/>
    </row>
    <row r="2884" spans="5:29" hidden="1" x14ac:dyDescent="0.3">
      <c r="E2884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13"/>
      <c r="R2884" s="17"/>
      <c r="S2884" s="2"/>
      <c r="T2884" s="17"/>
      <c r="V2884" s="16"/>
      <c r="W2884" s="15"/>
      <c r="X2884" s="16"/>
      <c r="Y2884" s="15"/>
      <c r="Z2884" s="16"/>
      <c r="AA2884" s="15"/>
      <c r="AB2884" s="16"/>
      <c r="AC2884" s="15"/>
    </row>
    <row r="2885" spans="5:29" hidden="1" x14ac:dyDescent="0.3">
      <c r="E2885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13"/>
      <c r="R2885" s="17"/>
      <c r="S2885" s="2"/>
      <c r="T2885" s="17"/>
      <c r="V2885" s="16"/>
      <c r="W2885" s="15"/>
      <c r="X2885" s="16"/>
      <c r="Y2885" s="15"/>
      <c r="Z2885" s="16"/>
      <c r="AA2885" s="15"/>
      <c r="AB2885" s="16"/>
      <c r="AC2885" s="15"/>
    </row>
    <row r="2886" spans="5:29" hidden="1" x14ac:dyDescent="0.3">
      <c r="E2886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13"/>
      <c r="R2886" s="17"/>
      <c r="S2886" s="2"/>
      <c r="T2886" s="17"/>
      <c r="V2886" s="16"/>
      <c r="W2886" s="15"/>
      <c r="X2886" s="16"/>
      <c r="Y2886" s="15"/>
      <c r="Z2886" s="16"/>
      <c r="AA2886" s="15"/>
      <c r="AB2886" s="16"/>
      <c r="AC2886" s="15"/>
    </row>
    <row r="2887" spans="5:29" hidden="1" x14ac:dyDescent="0.3">
      <c r="E2887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13"/>
      <c r="R2887" s="17"/>
      <c r="S2887" s="2"/>
      <c r="T2887" s="17"/>
      <c r="V2887" s="16"/>
      <c r="W2887" s="15"/>
      <c r="X2887" s="16"/>
      <c r="Y2887" s="15"/>
      <c r="Z2887" s="16"/>
      <c r="AA2887" s="15"/>
      <c r="AB2887" s="16"/>
      <c r="AC2887" s="15"/>
    </row>
    <row r="2888" spans="5:29" hidden="1" x14ac:dyDescent="0.3">
      <c r="E2888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13"/>
      <c r="R2888" s="17"/>
      <c r="S2888" s="2"/>
      <c r="T2888" s="17"/>
      <c r="V2888" s="16"/>
      <c r="W2888" s="15"/>
      <c r="X2888" s="16"/>
      <c r="Y2888" s="15"/>
      <c r="Z2888" s="16"/>
      <c r="AA2888" s="15"/>
      <c r="AB2888" s="16"/>
      <c r="AC2888" s="15"/>
    </row>
    <row r="2889" spans="5:29" hidden="1" x14ac:dyDescent="0.3">
      <c r="E2889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13"/>
      <c r="R2889" s="17"/>
      <c r="S2889" s="2"/>
      <c r="T2889" s="17"/>
      <c r="V2889" s="16"/>
      <c r="W2889" s="15"/>
      <c r="X2889" s="16"/>
      <c r="Y2889" s="15"/>
      <c r="Z2889" s="16"/>
      <c r="AA2889" s="15"/>
      <c r="AB2889" s="16"/>
      <c r="AC2889" s="15"/>
    </row>
    <row r="2890" spans="5:29" hidden="1" x14ac:dyDescent="0.3">
      <c r="E2890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13"/>
      <c r="R2890" s="17"/>
      <c r="S2890" s="2"/>
      <c r="T2890" s="17"/>
      <c r="V2890" s="16"/>
      <c r="W2890" s="15"/>
      <c r="X2890" s="16"/>
      <c r="Y2890" s="15"/>
      <c r="Z2890" s="16"/>
      <c r="AA2890" s="15"/>
      <c r="AB2890" s="16"/>
      <c r="AC2890" s="15"/>
    </row>
    <row r="2891" spans="5:29" hidden="1" x14ac:dyDescent="0.3">
      <c r="E2891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13"/>
      <c r="R2891" s="17"/>
      <c r="S2891" s="2"/>
      <c r="T2891" s="17"/>
      <c r="V2891" s="16"/>
      <c r="W2891" s="15"/>
      <c r="X2891" s="16"/>
      <c r="Y2891" s="15"/>
      <c r="Z2891" s="16"/>
      <c r="AA2891" s="15"/>
      <c r="AB2891" s="16"/>
      <c r="AC2891" s="15"/>
    </row>
    <row r="2892" spans="5:29" hidden="1" x14ac:dyDescent="0.3">
      <c r="E289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13"/>
      <c r="R2892" s="17"/>
      <c r="S2892" s="2"/>
      <c r="T2892" s="17"/>
      <c r="V2892" s="16"/>
      <c r="W2892" s="15"/>
      <c r="X2892" s="16"/>
      <c r="Y2892" s="15"/>
      <c r="Z2892" s="16"/>
      <c r="AA2892" s="15"/>
      <c r="AB2892" s="16"/>
      <c r="AC2892" s="15"/>
    </row>
    <row r="2893" spans="5:29" hidden="1" x14ac:dyDescent="0.3">
      <c r="E2893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13"/>
      <c r="R2893" s="17"/>
      <c r="S2893" s="2"/>
      <c r="T2893" s="17"/>
      <c r="V2893" s="16"/>
      <c r="W2893" s="15"/>
      <c r="X2893" s="16"/>
      <c r="Y2893" s="15"/>
      <c r="Z2893" s="16"/>
      <c r="AA2893" s="15"/>
      <c r="AB2893" s="16"/>
      <c r="AC2893" s="15"/>
    </row>
    <row r="2894" spans="5:29" hidden="1" x14ac:dyDescent="0.3">
      <c r="E2894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13"/>
      <c r="R2894" s="17"/>
      <c r="S2894" s="2"/>
      <c r="T2894" s="17"/>
      <c r="V2894" s="16"/>
      <c r="W2894" s="15"/>
      <c r="X2894" s="16"/>
      <c r="Y2894" s="15"/>
      <c r="Z2894" s="16"/>
      <c r="AA2894" s="15"/>
      <c r="AB2894" s="16"/>
      <c r="AC2894" s="15"/>
    </row>
    <row r="2895" spans="5:29" hidden="1" x14ac:dyDescent="0.3">
      <c r="E2895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13"/>
      <c r="R2895" s="17"/>
      <c r="S2895" s="2"/>
      <c r="T2895" s="17"/>
      <c r="V2895" s="16"/>
      <c r="W2895" s="15"/>
      <c r="X2895" s="16"/>
      <c r="Y2895" s="15"/>
      <c r="Z2895" s="16"/>
      <c r="AA2895" s="15"/>
      <c r="AB2895" s="16"/>
      <c r="AC2895" s="15"/>
    </row>
    <row r="2896" spans="5:29" hidden="1" x14ac:dyDescent="0.3">
      <c r="E2896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13"/>
      <c r="R2896" s="17"/>
      <c r="S2896" s="2"/>
      <c r="T2896" s="17"/>
      <c r="V2896" s="16"/>
      <c r="W2896" s="15"/>
      <c r="X2896" s="16"/>
      <c r="Y2896" s="15"/>
      <c r="Z2896" s="16"/>
      <c r="AA2896" s="15"/>
      <c r="AB2896" s="16"/>
      <c r="AC2896" s="15"/>
    </row>
    <row r="2897" spans="5:29" hidden="1" x14ac:dyDescent="0.3">
      <c r="E2897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13"/>
      <c r="R2897" s="17"/>
      <c r="S2897" s="2"/>
      <c r="T2897" s="17"/>
      <c r="V2897" s="16"/>
      <c r="W2897" s="15"/>
      <c r="X2897" s="16"/>
      <c r="Y2897" s="15"/>
      <c r="Z2897" s="16"/>
      <c r="AA2897" s="15"/>
      <c r="AB2897" s="16"/>
      <c r="AC2897" s="15"/>
    </row>
    <row r="2898" spans="5:29" hidden="1" x14ac:dyDescent="0.3">
      <c r="E2898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13"/>
      <c r="R2898" s="17"/>
      <c r="S2898" s="2"/>
      <c r="T2898" s="17"/>
      <c r="V2898" s="16"/>
      <c r="W2898" s="15"/>
      <c r="X2898" s="16"/>
      <c r="Y2898" s="15"/>
      <c r="Z2898" s="16"/>
      <c r="AA2898" s="15"/>
      <c r="AB2898" s="16"/>
      <c r="AC2898" s="15"/>
    </row>
    <row r="2899" spans="5:29" hidden="1" x14ac:dyDescent="0.3">
      <c r="E2899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13"/>
      <c r="R2899" s="17"/>
      <c r="S2899" s="2"/>
      <c r="T2899" s="17"/>
      <c r="V2899" s="16"/>
      <c r="W2899" s="15"/>
      <c r="X2899" s="16"/>
      <c r="Y2899" s="15"/>
      <c r="Z2899" s="16"/>
      <c r="AA2899" s="15"/>
      <c r="AB2899" s="16"/>
      <c r="AC2899" s="15"/>
    </row>
    <row r="2900" spans="5:29" hidden="1" x14ac:dyDescent="0.3">
      <c r="E2900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13"/>
      <c r="R2900" s="17"/>
      <c r="S2900" s="2"/>
      <c r="T2900" s="17"/>
      <c r="V2900" s="16"/>
      <c r="W2900" s="15"/>
      <c r="X2900" s="16"/>
      <c r="Y2900" s="15"/>
      <c r="Z2900" s="16"/>
      <c r="AA2900" s="15"/>
      <c r="AB2900" s="16"/>
      <c r="AC2900" s="15"/>
    </row>
    <row r="2901" spans="5:29" hidden="1" x14ac:dyDescent="0.3">
      <c r="E2901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13"/>
      <c r="R2901" s="17"/>
      <c r="S2901" s="2"/>
      <c r="T2901" s="17"/>
      <c r="V2901" s="16"/>
      <c r="W2901" s="15"/>
      <c r="X2901" s="16"/>
      <c r="Y2901" s="15"/>
      <c r="Z2901" s="16"/>
      <c r="AA2901" s="15"/>
      <c r="AB2901" s="16"/>
      <c r="AC2901" s="15"/>
    </row>
    <row r="2902" spans="5:29" hidden="1" x14ac:dyDescent="0.3">
      <c r="E290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13"/>
      <c r="R2902" s="17"/>
      <c r="S2902" s="2"/>
      <c r="T2902" s="17"/>
      <c r="V2902" s="16"/>
      <c r="W2902" s="15"/>
      <c r="X2902" s="16"/>
      <c r="Y2902" s="15"/>
      <c r="Z2902" s="16"/>
      <c r="AA2902" s="15"/>
      <c r="AB2902" s="16"/>
      <c r="AC2902" s="15"/>
    </row>
    <row r="2903" spans="5:29" hidden="1" x14ac:dyDescent="0.3">
      <c r="E2903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13"/>
      <c r="R2903" s="17"/>
      <c r="S2903" s="2"/>
      <c r="T2903" s="17"/>
      <c r="V2903" s="16"/>
      <c r="W2903" s="15"/>
      <c r="X2903" s="16"/>
      <c r="Y2903" s="15"/>
      <c r="Z2903" s="16"/>
      <c r="AA2903" s="15"/>
      <c r="AB2903" s="16"/>
      <c r="AC2903" s="15"/>
    </row>
    <row r="2904" spans="5:29" hidden="1" x14ac:dyDescent="0.3">
      <c r="E2904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13"/>
      <c r="R2904" s="17"/>
      <c r="S2904" s="2"/>
      <c r="T2904" s="17"/>
      <c r="V2904" s="16"/>
      <c r="W2904" s="15"/>
      <c r="X2904" s="16"/>
      <c r="Y2904" s="15"/>
      <c r="Z2904" s="16"/>
      <c r="AA2904" s="15"/>
      <c r="AB2904" s="16"/>
      <c r="AC2904" s="15"/>
    </row>
    <row r="2905" spans="5:29" hidden="1" x14ac:dyDescent="0.3">
      <c r="E2905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13"/>
      <c r="R2905" s="17"/>
      <c r="S2905" s="2"/>
      <c r="T2905" s="17"/>
      <c r="V2905" s="16"/>
      <c r="W2905" s="15"/>
      <c r="X2905" s="16"/>
      <c r="Y2905" s="15"/>
      <c r="Z2905" s="16"/>
      <c r="AA2905" s="15"/>
      <c r="AB2905" s="16"/>
      <c r="AC2905" s="15"/>
    </row>
    <row r="2906" spans="5:29" hidden="1" x14ac:dyDescent="0.3">
      <c r="E2906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13"/>
      <c r="R2906" s="17"/>
      <c r="S2906" s="2"/>
      <c r="T2906" s="17"/>
      <c r="V2906" s="16"/>
      <c r="W2906" s="15"/>
      <c r="X2906" s="16"/>
      <c r="Y2906" s="15"/>
      <c r="Z2906" s="16"/>
      <c r="AA2906" s="15"/>
      <c r="AB2906" s="16"/>
      <c r="AC2906" s="15"/>
    </row>
    <row r="2907" spans="5:29" hidden="1" x14ac:dyDescent="0.3">
      <c r="E2907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13"/>
      <c r="R2907" s="17"/>
      <c r="S2907" s="2"/>
      <c r="T2907" s="17"/>
      <c r="V2907" s="16"/>
      <c r="W2907" s="15"/>
      <c r="X2907" s="16"/>
      <c r="Y2907" s="15"/>
      <c r="Z2907" s="16"/>
      <c r="AA2907" s="15"/>
      <c r="AB2907" s="16"/>
      <c r="AC2907" s="15"/>
    </row>
    <row r="2908" spans="5:29" hidden="1" x14ac:dyDescent="0.3">
      <c r="E2908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13"/>
      <c r="R2908" s="17"/>
      <c r="S2908" s="2"/>
      <c r="T2908" s="17"/>
      <c r="V2908" s="16"/>
      <c r="W2908" s="15"/>
      <c r="X2908" s="16"/>
      <c r="Y2908" s="15"/>
      <c r="Z2908" s="16"/>
      <c r="AA2908" s="15"/>
      <c r="AB2908" s="16"/>
      <c r="AC2908" s="15"/>
    </row>
    <row r="2909" spans="5:29" hidden="1" x14ac:dyDescent="0.3">
      <c r="E2909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13"/>
      <c r="R2909" s="17"/>
      <c r="S2909" s="2"/>
      <c r="T2909" s="17"/>
      <c r="V2909" s="16"/>
      <c r="W2909" s="15"/>
      <c r="X2909" s="16"/>
      <c r="Y2909" s="15"/>
      <c r="Z2909" s="16"/>
      <c r="AA2909" s="15"/>
      <c r="AB2909" s="16"/>
      <c r="AC2909" s="15"/>
    </row>
    <row r="2910" spans="5:29" hidden="1" x14ac:dyDescent="0.3">
      <c r="E2910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13"/>
      <c r="R2910" s="17"/>
      <c r="S2910" s="2"/>
      <c r="T2910" s="17"/>
      <c r="V2910" s="16"/>
      <c r="W2910" s="15"/>
      <c r="X2910" s="16"/>
      <c r="Y2910" s="15"/>
      <c r="Z2910" s="16"/>
      <c r="AA2910" s="15"/>
      <c r="AB2910" s="16"/>
      <c r="AC2910" s="15"/>
    </row>
    <row r="2911" spans="5:29" hidden="1" x14ac:dyDescent="0.3">
      <c r="E2911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13"/>
      <c r="R2911" s="17"/>
      <c r="S2911" s="2"/>
      <c r="T2911" s="17"/>
      <c r="V2911" s="16"/>
      <c r="W2911" s="15"/>
      <c r="X2911" s="16"/>
      <c r="Y2911" s="15"/>
      <c r="Z2911" s="16"/>
      <c r="AA2911" s="15"/>
      <c r="AB2911" s="16"/>
      <c r="AC2911" s="15"/>
    </row>
    <row r="2912" spans="5:29" hidden="1" x14ac:dyDescent="0.3">
      <c r="E291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13"/>
      <c r="R2912" s="17"/>
      <c r="S2912" s="2"/>
      <c r="T2912" s="17"/>
      <c r="V2912" s="16"/>
      <c r="W2912" s="15"/>
      <c r="X2912" s="16"/>
      <c r="Y2912" s="15"/>
      <c r="Z2912" s="16"/>
      <c r="AA2912" s="15"/>
      <c r="AB2912" s="16"/>
      <c r="AC2912" s="15"/>
    </row>
    <row r="2913" spans="5:29" hidden="1" x14ac:dyDescent="0.3">
      <c r="E2913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13"/>
      <c r="R2913" s="17"/>
      <c r="S2913" s="2"/>
      <c r="T2913" s="17"/>
      <c r="V2913" s="16"/>
      <c r="W2913" s="15"/>
      <c r="X2913" s="16"/>
      <c r="Y2913" s="15"/>
      <c r="Z2913" s="16"/>
      <c r="AA2913" s="15"/>
      <c r="AB2913" s="16"/>
      <c r="AC2913" s="15"/>
    </row>
    <row r="2914" spans="5:29" hidden="1" x14ac:dyDescent="0.3">
      <c r="E2914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13"/>
      <c r="R2914" s="17"/>
      <c r="S2914" s="2"/>
      <c r="T2914" s="17"/>
      <c r="V2914" s="16"/>
      <c r="W2914" s="15"/>
      <c r="X2914" s="16"/>
      <c r="Y2914" s="15"/>
      <c r="Z2914" s="16"/>
      <c r="AA2914" s="15"/>
      <c r="AB2914" s="16"/>
      <c r="AC2914" s="15"/>
    </row>
    <row r="2915" spans="5:29" hidden="1" x14ac:dyDescent="0.3">
      <c r="E2915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13"/>
      <c r="R2915" s="17"/>
      <c r="S2915" s="2"/>
      <c r="T2915" s="17"/>
      <c r="V2915" s="16"/>
      <c r="W2915" s="15"/>
      <c r="X2915" s="16"/>
      <c r="Y2915" s="15"/>
      <c r="Z2915" s="16"/>
      <c r="AA2915" s="15"/>
      <c r="AB2915" s="16"/>
      <c r="AC2915" s="15"/>
    </row>
    <row r="2916" spans="5:29" hidden="1" x14ac:dyDescent="0.3">
      <c r="E2916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13"/>
      <c r="R2916" s="17"/>
      <c r="S2916" s="2"/>
      <c r="T2916" s="17"/>
      <c r="V2916" s="16"/>
      <c r="W2916" s="15"/>
      <c r="X2916" s="16"/>
      <c r="Y2916" s="15"/>
      <c r="Z2916" s="16"/>
      <c r="AA2916" s="15"/>
      <c r="AB2916" s="16"/>
      <c r="AC2916" s="15"/>
    </row>
    <row r="2917" spans="5:29" hidden="1" x14ac:dyDescent="0.3">
      <c r="E2917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13"/>
      <c r="R2917" s="17"/>
      <c r="S2917" s="2"/>
      <c r="T2917" s="17"/>
      <c r="V2917" s="16"/>
      <c r="W2917" s="15"/>
      <c r="X2917" s="16"/>
      <c r="Y2917" s="15"/>
      <c r="Z2917" s="16"/>
      <c r="AA2917" s="15"/>
      <c r="AB2917" s="16"/>
      <c r="AC2917" s="15"/>
    </row>
    <row r="2918" spans="5:29" hidden="1" x14ac:dyDescent="0.3">
      <c r="E2918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13"/>
      <c r="R2918" s="17"/>
      <c r="S2918" s="2"/>
      <c r="T2918" s="17"/>
      <c r="V2918" s="16"/>
      <c r="W2918" s="15"/>
      <c r="X2918" s="16"/>
      <c r="Y2918" s="15"/>
      <c r="Z2918" s="16"/>
      <c r="AA2918" s="15"/>
      <c r="AB2918" s="16"/>
      <c r="AC2918" s="15"/>
    </row>
    <row r="2919" spans="5:29" hidden="1" x14ac:dyDescent="0.3">
      <c r="E2919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13"/>
      <c r="R2919" s="17"/>
      <c r="S2919" s="2"/>
      <c r="T2919" s="17"/>
      <c r="V2919" s="16"/>
      <c r="W2919" s="15"/>
      <c r="X2919" s="16"/>
      <c r="Y2919" s="15"/>
      <c r="Z2919" s="16"/>
      <c r="AA2919" s="15"/>
      <c r="AB2919" s="16"/>
      <c r="AC2919" s="15"/>
    </row>
    <row r="2920" spans="5:29" hidden="1" x14ac:dyDescent="0.3">
      <c r="E2920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13"/>
      <c r="R2920" s="17"/>
      <c r="S2920" s="2"/>
      <c r="T2920" s="17"/>
      <c r="V2920" s="16"/>
      <c r="W2920" s="15"/>
      <c r="X2920" s="16"/>
      <c r="Y2920" s="15"/>
      <c r="Z2920" s="16"/>
      <c r="AA2920" s="15"/>
      <c r="AB2920" s="16"/>
      <c r="AC2920" s="15"/>
    </row>
    <row r="2921" spans="5:29" hidden="1" x14ac:dyDescent="0.3">
      <c r="E2921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13"/>
      <c r="R2921" s="17"/>
      <c r="S2921" s="2"/>
      <c r="T2921" s="17"/>
      <c r="V2921" s="16"/>
      <c r="W2921" s="15"/>
      <c r="X2921" s="16"/>
      <c r="Y2921" s="15"/>
      <c r="Z2921" s="16"/>
      <c r="AA2921" s="15"/>
      <c r="AB2921" s="16"/>
      <c r="AC2921" s="15"/>
    </row>
    <row r="2922" spans="5:29" hidden="1" x14ac:dyDescent="0.3">
      <c r="E292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13"/>
      <c r="R2922" s="17"/>
      <c r="S2922" s="2"/>
      <c r="T2922" s="17"/>
      <c r="V2922" s="16"/>
      <c r="W2922" s="15"/>
      <c r="X2922" s="16"/>
      <c r="Y2922" s="15"/>
      <c r="Z2922" s="16"/>
      <c r="AA2922" s="15"/>
      <c r="AB2922" s="16"/>
      <c r="AC2922" s="15"/>
    </row>
    <row r="2923" spans="5:29" hidden="1" x14ac:dyDescent="0.3">
      <c r="E2923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13"/>
      <c r="R2923" s="17"/>
      <c r="S2923" s="2"/>
      <c r="T2923" s="17"/>
      <c r="V2923" s="16"/>
      <c r="W2923" s="15"/>
      <c r="X2923" s="16"/>
      <c r="Y2923" s="15"/>
      <c r="Z2923" s="16"/>
      <c r="AA2923" s="15"/>
      <c r="AB2923" s="16"/>
      <c r="AC2923" s="15"/>
    </row>
    <row r="2924" spans="5:29" hidden="1" x14ac:dyDescent="0.3">
      <c r="E2924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13"/>
      <c r="R2924" s="17"/>
      <c r="S2924" s="2"/>
      <c r="T2924" s="17"/>
      <c r="V2924" s="16"/>
      <c r="W2924" s="15"/>
      <c r="X2924" s="16"/>
      <c r="Y2924" s="15"/>
      <c r="Z2924" s="16"/>
      <c r="AA2924" s="15"/>
      <c r="AB2924" s="16"/>
      <c r="AC2924" s="15"/>
    </row>
    <row r="2925" spans="5:29" hidden="1" x14ac:dyDescent="0.3">
      <c r="E2925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13"/>
      <c r="R2925" s="17"/>
      <c r="S2925" s="2"/>
      <c r="T2925" s="17"/>
      <c r="V2925" s="16"/>
      <c r="W2925" s="15"/>
      <c r="X2925" s="16"/>
      <c r="Y2925" s="15"/>
      <c r="Z2925" s="16"/>
      <c r="AA2925" s="15"/>
      <c r="AB2925" s="16"/>
      <c r="AC2925" s="15"/>
    </row>
    <row r="2926" spans="5:29" hidden="1" x14ac:dyDescent="0.3">
      <c r="E2926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13"/>
      <c r="R2926" s="17"/>
      <c r="S2926" s="2"/>
      <c r="T2926" s="17"/>
      <c r="V2926" s="16"/>
      <c r="W2926" s="15"/>
      <c r="X2926" s="16"/>
      <c r="Y2926" s="15"/>
      <c r="Z2926" s="16"/>
      <c r="AA2926" s="15"/>
      <c r="AB2926" s="16"/>
      <c r="AC2926" s="15"/>
    </row>
    <row r="2927" spans="5:29" hidden="1" x14ac:dyDescent="0.3">
      <c r="E2927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13"/>
      <c r="R2927" s="17"/>
      <c r="S2927" s="2"/>
      <c r="T2927" s="17"/>
      <c r="V2927" s="16"/>
      <c r="W2927" s="15"/>
      <c r="X2927" s="16"/>
      <c r="Y2927" s="15"/>
      <c r="Z2927" s="16"/>
      <c r="AA2927" s="15"/>
      <c r="AB2927" s="16"/>
      <c r="AC2927" s="15"/>
    </row>
    <row r="2928" spans="5:29" hidden="1" x14ac:dyDescent="0.3">
      <c r="E2928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13"/>
      <c r="R2928" s="17"/>
      <c r="S2928" s="2"/>
      <c r="T2928" s="17"/>
      <c r="V2928" s="16"/>
      <c r="W2928" s="15"/>
      <c r="X2928" s="16"/>
      <c r="Y2928" s="15"/>
      <c r="Z2928" s="16"/>
      <c r="AA2928" s="15"/>
      <c r="AB2928" s="16"/>
      <c r="AC2928" s="15"/>
    </row>
    <row r="2929" spans="5:29" hidden="1" x14ac:dyDescent="0.3">
      <c r="E2929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13"/>
      <c r="R2929" s="17"/>
      <c r="S2929" s="2"/>
      <c r="T2929" s="17"/>
      <c r="V2929" s="16"/>
      <c r="W2929" s="15"/>
      <c r="X2929" s="16"/>
      <c r="Y2929" s="15"/>
      <c r="Z2929" s="16"/>
      <c r="AA2929" s="15"/>
      <c r="AB2929" s="16"/>
      <c r="AC2929" s="15"/>
    </row>
    <row r="2930" spans="5:29" hidden="1" x14ac:dyDescent="0.3">
      <c r="E2930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13"/>
      <c r="R2930" s="17"/>
      <c r="S2930" s="2"/>
      <c r="T2930" s="17"/>
      <c r="V2930" s="16"/>
      <c r="W2930" s="15"/>
      <c r="X2930" s="16"/>
      <c r="Y2930" s="15"/>
      <c r="Z2930" s="16"/>
      <c r="AA2930" s="15"/>
      <c r="AB2930" s="16"/>
      <c r="AC2930" s="15"/>
    </row>
    <row r="2931" spans="5:29" hidden="1" x14ac:dyDescent="0.3">
      <c r="E2931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13"/>
      <c r="R2931" s="17"/>
      <c r="S2931" s="2"/>
      <c r="T2931" s="17"/>
      <c r="V2931" s="16"/>
      <c r="W2931" s="15"/>
      <c r="X2931" s="16"/>
      <c r="Y2931" s="15"/>
      <c r="Z2931" s="16"/>
      <c r="AA2931" s="15"/>
      <c r="AB2931" s="16"/>
      <c r="AC2931" s="15"/>
    </row>
    <row r="2932" spans="5:29" hidden="1" x14ac:dyDescent="0.3">
      <c r="E293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13"/>
      <c r="R2932" s="17"/>
      <c r="S2932" s="2"/>
      <c r="T2932" s="17"/>
      <c r="V2932" s="16"/>
      <c r="W2932" s="15"/>
      <c r="X2932" s="16"/>
      <c r="Y2932" s="15"/>
      <c r="Z2932" s="16"/>
      <c r="AA2932" s="15"/>
      <c r="AB2932" s="16"/>
      <c r="AC2932" s="15"/>
    </row>
    <row r="2933" spans="5:29" hidden="1" x14ac:dyDescent="0.3">
      <c r="E2933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13"/>
      <c r="R2933" s="17"/>
      <c r="S2933" s="2"/>
      <c r="T2933" s="17"/>
      <c r="V2933" s="16"/>
      <c r="W2933" s="15"/>
      <c r="X2933" s="16"/>
      <c r="Y2933" s="15"/>
      <c r="Z2933" s="16"/>
      <c r="AA2933" s="15"/>
      <c r="AB2933" s="16"/>
      <c r="AC2933" s="15"/>
    </row>
    <row r="2934" spans="5:29" hidden="1" x14ac:dyDescent="0.3">
      <c r="E2934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13"/>
      <c r="R2934" s="17"/>
      <c r="S2934" s="2"/>
      <c r="T2934" s="17"/>
      <c r="V2934" s="16"/>
      <c r="W2934" s="15"/>
      <c r="X2934" s="16"/>
      <c r="Y2934" s="15"/>
      <c r="Z2934" s="16"/>
      <c r="AA2934" s="15"/>
      <c r="AB2934" s="16"/>
      <c r="AC2934" s="15"/>
    </row>
    <row r="2935" spans="5:29" hidden="1" x14ac:dyDescent="0.3">
      <c r="E2935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13"/>
      <c r="R2935" s="17"/>
      <c r="S2935" s="2"/>
      <c r="T2935" s="17"/>
      <c r="V2935" s="16"/>
      <c r="W2935" s="15"/>
      <c r="X2935" s="16"/>
      <c r="Y2935" s="15"/>
      <c r="Z2935" s="16"/>
      <c r="AA2935" s="15"/>
      <c r="AB2935" s="16"/>
      <c r="AC2935" s="15"/>
    </row>
    <row r="2936" spans="5:29" hidden="1" x14ac:dyDescent="0.3">
      <c r="E2936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13"/>
      <c r="R2936" s="17"/>
      <c r="S2936" s="2"/>
      <c r="T2936" s="17"/>
      <c r="V2936" s="16"/>
      <c r="W2936" s="15"/>
      <c r="X2936" s="16"/>
      <c r="Y2936" s="15"/>
      <c r="Z2936" s="16"/>
      <c r="AA2936" s="15"/>
      <c r="AB2936" s="16"/>
      <c r="AC2936" s="15"/>
    </row>
    <row r="2937" spans="5:29" hidden="1" x14ac:dyDescent="0.3">
      <c r="E2937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13"/>
      <c r="R2937" s="17"/>
      <c r="S2937" s="2"/>
      <c r="T2937" s="17"/>
      <c r="V2937" s="16"/>
      <c r="W2937" s="15"/>
      <c r="X2937" s="16"/>
      <c r="Y2937" s="15"/>
      <c r="Z2937" s="16"/>
      <c r="AA2937" s="15"/>
      <c r="AB2937" s="16"/>
      <c r="AC2937" s="15"/>
    </row>
    <row r="2938" spans="5:29" hidden="1" x14ac:dyDescent="0.3">
      <c r="E2938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13"/>
      <c r="R2938" s="17"/>
      <c r="S2938" s="2"/>
      <c r="T2938" s="17"/>
      <c r="V2938" s="16"/>
      <c r="W2938" s="15"/>
      <c r="X2938" s="16"/>
      <c r="Y2938" s="15"/>
      <c r="Z2938" s="16"/>
      <c r="AA2938" s="15"/>
      <c r="AB2938" s="16"/>
      <c r="AC2938" s="15"/>
    </row>
    <row r="2939" spans="5:29" hidden="1" x14ac:dyDescent="0.3">
      <c r="E2939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13"/>
      <c r="R2939" s="17"/>
      <c r="S2939" s="2"/>
      <c r="T2939" s="17"/>
      <c r="V2939" s="16"/>
      <c r="W2939" s="15"/>
      <c r="X2939" s="16"/>
      <c r="Y2939" s="15"/>
      <c r="Z2939" s="16"/>
      <c r="AA2939" s="15"/>
      <c r="AB2939" s="16"/>
      <c r="AC2939" s="15"/>
    </row>
    <row r="2940" spans="5:29" hidden="1" x14ac:dyDescent="0.3">
      <c r="E2940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13"/>
      <c r="R2940" s="17"/>
      <c r="S2940" s="2"/>
      <c r="T2940" s="17"/>
      <c r="V2940" s="16"/>
      <c r="W2940" s="15"/>
      <c r="X2940" s="16"/>
      <c r="Y2940" s="15"/>
      <c r="Z2940" s="16"/>
      <c r="AA2940" s="15"/>
      <c r="AB2940" s="16"/>
      <c r="AC2940" s="15"/>
    </row>
    <row r="2941" spans="5:29" hidden="1" x14ac:dyDescent="0.3">
      <c r="E2941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13"/>
      <c r="R2941" s="17"/>
      <c r="S2941" s="2"/>
      <c r="T2941" s="17"/>
      <c r="V2941" s="16"/>
      <c r="W2941" s="15"/>
      <c r="X2941" s="16"/>
      <c r="Y2941" s="15"/>
      <c r="Z2941" s="16"/>
      <c r="AA2941" s="15"/>
      <c r="AB2941" s="16"/>
      <c r="AC2941" s="15"/>
    </row>
    <row r="2942" spans="5:29" hidden="1" x14ac:dyDescent="0.3">
      <c r="E294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13"/>
      <c r="R2942" s="17"/>
      <c r="S2942" s="2"/>
      <c r="T2942" s="17"/>
      <c r="V2942" s="16"/>
      <c r="W2942" s="15"/>
      <c r="X2942" s="16"/>
      <c r="Y2942" s="15"/>
      <c r="Z2942" s="16"/>
      <c r="AA2942" s="15"/>
      <c r="AB2942" s="16"/>
      <c r="AC2942" s="15"/>
    </row>
    <row r="2943" spans="5:29" hidden="1" x14ac:dyDescent="0.3">
      <c r="E2943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13"/>
      <c r="R2943" s="17"/>
      <c r="S2943" s="2"/>
      <c r="T2943" s="17"/>
      <c r="V2943" s="16"/>
      <c r="W2943" s="15"/>
      <c r="X2943" s="16"/>
      <c r="Y2943" s="15"/>
      <c r="Z2943" s="16"/>
      <c r="AA2943" s="15"/>
      <c r="AB2943" s="16"/>
      <c r="AC2943" s="15"/>
    </row>
    <row r="2944" spans="5:29" hidden="1" x14ac:dyDescent="0.3">
      <c r="E2944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13"/>
      <c r="R2944" s="17"/>
      <c r="S2944" s="2"/>
      <c r="T2944" s="17"/>
      <c r="V2944" s="16"/>
      <c r="W2944" s="15"/>
      <c r="X2944" s="16"/>
      <c r="Y2944" s="15"/>
      <c r="Z2944" s="16"/>
      <c r="AA2944" s="15"/>
      <c r="AB2944" s="16"/>
      <c r="AC2944" s="15"/>
    </row>
    <row r="2945" spans="5:29" hidden="1" x14ac:dyDescent="0.3">
      <c r="E2945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13"/>
      <c r="R2945" s="17"/>
      <c r="S2945" s="2"/>
      <c r="T2945" s="17"/>
      <c r="V2945" s="16"/>
      <c r="W2945" s="15"/>
      <c r="X2945" s="16"/>
      <c r="Y2945" s="15"/>
      <c r="Z2945" s="16"/>
      <c r="AA2945" s="15"/>
      <c r="AB2945" s="16"/>
      <c r="AC2945" s="15"/>
    </row>
    <row r="2946" spans="5:29" hidden="1" x14ac:dyDescent="0.3">
      <c r="E2946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13"/>
      <c r="R2946" s="17"/>
      <c r="S2946" s="2"/>
      <c r="T2946" s="17"/>
      <c r="V2946" s="16"/>
      <c r="W2946" s="15"/>
      <c r="X2946" s="16"/>
      <c r="Y2946" s="15"/>
      <c r="Z2946" s="16"/>
      <c r="AA2946" s="15"/>
      <c r="AB2946" s="16"/>
      <c r="AC2946" s="15"/>
    </row>
    <row r="2947" spans="5:29" hidden="1" x14ac:dyDescent="0.3">
      <c r="E2947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13"/>
      <c r="R2947" s="17"/>
      <c r="S2947" s="2"/>
      <c r="T2947" s="17"/>
      <c r="V2947" s="16"/>
      <c r="W2947" s="15"/>
      <c r="X2947" s="16"/>
      <c r="Y2947" s="15"/>
      <c r="Z2947" s="16"/>
      <c r="AA2947" s="15"/>
      <c r="AB2947" s="16"/>
      <c r="AC2947" s="15"/>
    </row>
    <row r="2948" spans="5:29" hidden="1" x14ac:dyDescent="0.3">
      <c r="E2948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13"/>
      <c r="R2948" s="17"/>
      <c r="S2948" s="2"/>
      <c r="T2948" s="17"/>
      <c r="V2948" s="16"/>
      <c r="W2948" s="15"/>
      <c r="X2948" s="16"/>
      <c r="Y2948" s="15"/>
      <c r="Z2948" s="16"/>
      <c r="AA2948" s="15"/>
      <c r="AB2948" s="16"/>
      <c r="AC2948" s="15"/>
    </row>
    <row r="2949" spans="5:29" hidden="1" x14ac:dyDescent="0.3">
      <c r="E2949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13"/>
      <c r="R2949" s="17"/>
      <c r="S2949" s="2"/>
      <c r="T2949" s="17"/>
      <c r="V2949" s="16"/>
      <c r="W2949" s="15"/>
      <c r="X2949" s="16"/>
      <c r="Y2949" s="15"/>
      <c r="Z2949" s="16"/>
      <c r="AA2949" s="15"/>
      <c r="AB2949" s="16"/>
      <c r="AC2949" s="15"/>
    </row>
    <row r="2950" spans="5:29" hidden="1" x14ac:dyDescent="0.3">
      <c r="E2950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13"/>
      <c r="R2950" s="17"/>
      <c r="S2950" s="2"/>
      <c r="T2950" s="17"/>
      <c r="V2950" s="16"/>
      <c r="W2950" s="15"/>
      <c r="X2950" s="16"/>
      <c r="Y2950" s="15"/>
      <c r="Z2950" s="16"/>
      <c r="AA2950" s="15"/>
      <c r="AB2950" s="16"/>
      <c r="AC2950" s="15"/>
    </row>
    <row r="2951" spans="5:29" hidden="1" x14ac:dyDescent="0.3">
      <c r="E2951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13"/>
      <c r="R2951" s="17"/>
      <c r="S2951" s="2"/>
      <c r="T2951" s="17"/>
      <c r="V2951" s="16"/>
      <c r="W2951" s="15"/>
      <c r="X2951" s="16"/>
      <c r="Y2951" s="15"/>
      <c r="Z2951" s="16"/>
      <c r="AA2951" s="15"/>
      <c r="AB2951" s="16"/>
      <c r="AC2951" s="15"/>
    </row>
    <row r="2952" spans="5:29" hidden="1" x14ac:dyDescent="0.3">
      <c r="E295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13"/>
      <c r="R2952" s="17"/>
      <c r="S2952" s="2"/>
      <c r="T2952" s="17"/>
      <c r="V2952" s="16"/>
      <c r="W2952" s="15"/>
      <c r="X2952" s="16"/>
      <c r="Y2952" s="15"/>
      <c r="Z2952" s="16"/>
      <c r="AA2952" s="15"/>
      <c r="AB2952" s="16"/>
      <c r="AC2952" s="15"/>
    </row>
    <row r="2953" spans="5:29" hidden="1" x14ac:dyDescent="0.3">
      <c r="E2953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13"/>
      <c r="R2953" s="17"/>
      <c r="S2953" s="2"/>
      <c r="T2953" s="17"/>
      <c r="V2953" s="16"/>
      <c r="W2953" s="15"/>
      <c r="X2953" s="16"/>
      <c r="Y2953" s="15"/>
      <c r="Z2953" s="16"/>
      <c r="AA2953" s="15"/>
      <c r="AB2953" s="16"/>
      <c r="AC2953" s="15"/>
    </row>
    <row r="2954" spans="5:29" hidden="1" x14ac:dyDescent="0.3">
      <c r="E2954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13"/>
      <c r="R2954" s="17"/>
      <c r="S2954" s="2"/>
      <c r="T2954" s="17"/>
      <c r="V2954" s="16"/>
      <c r="W2954" s="15"/>
      <c r="X2954" s="16"/>
      <c r="Y2954" s="15"/>
      <c r="Z2954" s="16"/>
      <c r="AA2954" s="15"/>
      <c r="AB2954" s="16"/>
      <c r="AC2954" s="15"/>
    </row>
    <row r="2955" spans="5:29" hidden="1" x14ac:dyDescent="0.3">
      <c r="E2955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13"/>
      <c r="R2955" s="17"/>
      <c r="S2955" s="2"/>
      <c r="T2955" s="17"/>
      <c r="V2955" s="16"/>
      <c r="W2955" s="15"/>
      <c r="X2955" s="16"/>
      <c r="Y2955" s="15"/>
      <c r="Z2955" s="16"/>
      <c r="AA2955" s="15"/>
      <c r="AB2955" s="16"/>
      <c r="AC2955" s="15"/>
    </row>
    <row r="2956" spans="5:29" hidden="1" x14ac:dyDescent="0.3">
      <c r="E2956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13"/>
      <c r="R2956" s="17"/>
      <c r="S2956" s="2"/>
      <c r="T2956" s="17"/>
      <c r="V2956" s="16"/>
      <c r="W2956" s="15"/>
      <c r="X2956" s="16"/>
      <c r="Y2956" s="15"/>
      <c r="Z2956" s="16"/>
      <c r="AA2956" s="15"/>
      <c r="AB2956" s="16"/>
      <c r="AC2956" s="15"/>
    </row>
    <row r="2957" spans="5:29" hidden="1" x14ac:dyDescent="0.3">
      <c r="E2957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13"/>
      <c r="R2957" s="17"/>
      <c r="S2957" s="2"/>
      <c r="T2957" s="17"/>
      <c r="V2957" s="16"/>
      <c r="W2957" s="15"/>
      <c r="X2957" s="16"/>
      <c r="Y2957" s="15"/>
      <c r="Z2957" s="16"/>
      <c r="AA2957" s="15"/>
      <c r="AB2957" s="16"/>
      <c r="AC2957" s="15"/>
    </row>
    <row r="2958" spans="5:29" hidden="1" x14ac:dyDescent="0.3">
      <c r="E2958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13"/>
      <c r="R2958" s="17"/>
      <c r="S2958" s="2"/>
      <c r="T2958" s="17"/>
      <c r="V2958" s="16"/>
      <c r="W2958" s="15"/>
      <c r="X2958" s="16"/>
      <c r="Y2958" s="15"/>
      <c r="Z2958" s="16"/>
      <c r="AA2958" s="15"/>
      <c r="AB2958" s="16"/>
      <c r="AC2958" s="15"/>
    </row>
    <row r="2959" spans="5:29" hidden="1" x14ac:dyDescent="0.3">
      <c r="E2959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13"/>
      <c r="R2959" s="17"/>
      <c r="S2959" s="2"/>
      <c r="T2959" s="17"/>
      <c r="V2959" s="16"/>
      <c r="W2959" s="15"/>
      <c r="X2959" s="16"/>
      <c r="Y2959" s="15"/>
      <c r="Z2959" s="16"/>
      <c r="AA2959" s="15"/>
      <c r="AB2959" s="16"/>
      <c r="AC2959" s="15"/>
    </row>
    <row r="2960" spans="5:29" hidden="1" x14ac:dyDescent="0.3">
      <c r="E2960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13"/>
      <c r="R2960" s="17"/>
      <c r="S2960" s="2"/>
      <c r="T2960" s="17"/>
      <c r="V2960" s="16"/>
      <c r="W2960" s="15"/>
      <c r="X2960" s="16"/>
      <c r="Y2960" s="15"/>
      <c r="Z2960" s="16"/>
      <c r="AA2960" s="15"/>
      <c r="AB2960" s="16"/>
      <c r="AC2960" s="15"/>
    </row>
    <row r="2961" spans="5:29" hidden="1" x14ac:dyDescent="0.3">
      <c r="E2961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13"/>
      <c r="R2961" s="17"/>
      <c r="S2961" s="2"/>
      <c r="T2961" s="17"/>
      <c r="V2961" s="16"/>
      <c r="W2961" s="15"/>
      <c r="X2961" s="16"/>
      <c r="Y2961" s="15"/>
      <c r="Z2961" s="16"/>
      <c r="AA2961" s="15"/>
      <c r="AB2961" s="16"/>
      <c r="AC2961" s="15"/>
    </row>
    <row r="2962" spans="5:29" hidden="1" x14ac:dyDescent="0.3">
      <c r="E296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13"/>
      <c r="R2962" s="17"/>
      <c r="S2962" s="2"/>
      <c r="T2962" s="17"/>
      <c r="V2962" s="16"/>
      <c r="W2962" s="15"/>
      <c r="X2962" s="16"/>
      <c r="Y2962" s="15"/>
      <c r="Z2962" s="16"/>
      <c r="AA2962" s="15"/>
      <c r="AB2962" s="16"/>
      <c r="AC2962" s="15"/>
    </row>
    <row r="2963" spans="5:29" hidden="1" x14ac:dyDescent="0.3">
      <c r="E2963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13"/>
      <c r="R2963" s="17"/>
      <c r="S2963" s="2"/>
      <c r="T2963" s="17"/>
      <c r="V2963" s="16"/>
      <c r="W2963" s="15"/>
      <c r="X2963" s="16"/>
      <c r="Y2963" s="15"/>
      <c r="Z2963" s="16"/>
      <c r="AA2963" s="15"/>
      <c r="AB2963" s="16"/>
      <c r="AC2963" s="15"/>
    </row>
    <row r="2964" spans="5:29" hidden="1" x14ac:dyDescent="0.3">
      <c r="E2964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13"/>
      <c r="R2964" s="17"/>
      <c r="S2964" s="2"/>
      <c r="T2964" s="17"/>
      <c r="V2964" s="16"/>
      <c r="W2964" s="15"/>
      <c r="X2964" s="16"/>
      <c r="Y2964" s="15"/>
      <c r="Z2964" s="16"/>
      <c r="AA2964" s="15"/>
      <c r="AB2964" s="16"/>
      <c r="AC2964" s="15"/>
    </row>
    <row r="2965" spans="5:29" hidden="1" x14ac:dyDescent="0.3">
      <c r="E2965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13"/>
      <c r="R2965" s="17"/>
      <c r="S2965" s="2"/>
      <c r="T2965" s="17"/>
      <c r="V2965" s="16"/>
      <c r="W2965" s="15"/>
      <c r="X2965" s="16"/>
      <c r="Y2965" s="15"/>
      <c r="Z2965" s="16"/>
      <c r="AA2965" s="15"/>
      <c r="AB2965" s="16"/>
      <c r="AC2965" s="15"/>
    </row>
    <row r="2966" spans="5:29" hidden="1" x14ac:dyDescent="0.3">
      <c r="E2966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13"/>
      <c r="R2966" s="17"/>
      <c r="S2966" s="2"/>
      <c r="T2966" s="17"/>
      <c r="V2966" s="16"/>
      <c r="W2966" s="15"/>
      <c r="X2966" s="16"/>
      <c r="Y2966" s="15"/>
      <c r="Z2966" s="16"/>
      <c r="AA2966" s="15"/>
      <c r="AB2966" s="16"/>
      <c r="AC2966" s="15"/>
    </row>
    <row r="2967" spans="5:29" hidden="1" x14ac:dyDescent="0.3">
      <c r="E2967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13"/>
      <c r="R2967" s="17"/>
      <c r="S2967" s="2"/>
      <c r="T2967" s="17"/>
      <c r="V2967" s="16"/>
      <c r="W2967" s="15"/>
      <c r="X2967" s="16"/>
      <c r="Y2967" s="15"/>
      <c r="Z2967" s="16"/>
      <c r="AA2967" s="15"/>
      <c r="AB2967" s="16"/>
      <c r="AC2967" s="15"/>
    </row>
    <row r="2968" spans="5:29" hidden="1" x14ac:dyDescent="0.3">
      <c r="E2968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13"/>
      <c r="R2968" s="17"/>
      <c r="S2968" s="2"/>
      <c r="T2968" s="17"/>
      <c r="V2968" s="16"/>
      <c r="W2968" s="15"/>
      <c r="X2968" s="16"/>
      <c r="Y2968" s="15"/>
      <c r="Z2968" s="16"/>
      <c r="AA2968" s="15"/>
      <c r="AB2968" s="16"/>
      <c r="AC2968" s="15"/>
    </row>
    <row r="2969" spans="5:29" hidden="1" x14ac:dyDescent="0.3">
      <c r="E2969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13"/>
      <c r="R2969" s="17"/>
      <c r="S2969" s="2"/>
      <c r="T2969" s="17"/>
      <c r="V2969" s="16"/>
      <c r="W2969" s="15"/>
      <c r="X2969" s="16"/>
      <c r="Y2969" s="15"/>
      <c r="Z2969" s="16"/>
      <c r="AA2969" s="15"/>
      <c r="AB2969" s="16"/>
      <c r="AC2969" s="15"/>
    </row>
    <row r="2970" spans="5:29" hidden="1" x14ac:dyDescent="0.3">
      <c r="E2970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13"/>
      <c r="R2970" s="17"/>
      <c r="S2970" s="2"/>
      <c r="T2970" s="17"/>
      <c r="V2970" s="16"/>
      <c r="W2970" s="15"/>
      <c r="X2970" s="16"/>
      <c r="Y2970" s="15"/>
      <c r="Z2970" s="16"/>
      <c r="AA2970" s="15"/>
      <c r="AB2970" s="16"/>
      <c r="AC2970" s="15"/>
    </row>
    <row r="2971" spans="5:29" hidden="1" x14ac:dyDescent="0.3">
      <c r="E2971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13"/>
      <c r="R2971" s="17"/>
      <c r="S2971" s="2"/>
      <c r="T2971" s="17"/>
      <c r="V2971" s="16"/>
      <c r="W2971" s="15"/>
      <c r="X2971" s="16"/>
      <c r="Y2971" s="15"/>
      <c r="Z2971" s="16"/>
      <c r="AA2971" s="15"/>
      <c r="AB2971" s="16"/>
      <c r="AC2971" s="15"/>
    </row>
    <row r="2972" spans="5:29" hidden="1" x14ac:dyDescent="0.3">
      <c r="E297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13"/>
      <c r="R2972" s="17"/>
      <c r="S2972" s="2"/>
      <c r="T2972" s="17"/>
      <c r="V2972" s="16"/>
      <c r="W2972" s="15"/>
      <c r="X2972" s="16"/>
      <c r="Y2972" s="15"/>
      <c r="Z2972" s="16"/>
      <c r="AA2972" s="15"/>
      <c r="AB2972" s="16"/>
      <c r="AC2972" s="15"/>
    </row>
    <row r="2973" spans="5:29" hidden="1" x14ac:dyDescent="0.3">
      <c r="E2973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13"/>
      <c r="R2973" s="17"/>
      <c r="S2973" s="2"/>
      <c r="T2973" s="17"/>
      <c r="V2973" s="16"/>
      <c r="W2973" s="15"/>
      <c r="X2973" s="16"/>
      <c r="Y2973" s="15"/>
      <c r="Z2973" s="16"/>
      <c r="AA2973" s="15"/>
      <c r="AB2973" s="16"/>
      <c r="AC2973" s="15"/>
    </row>
    <row r="2974" spans="5:29" hidden="1" x14ac:dyDescent="0.3">
      <c r="E2974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13"/>
      <c r="R2974" s="17"/>
      <c r="S2974" s="2"/>
      <c r="T2974" s="17"/>
      <c r="V2974" s="16"/>
      <c r="W2974" s="15"/>
      <c r="X2974" s="16"/>
      <c r="Y2974" s="15"/>
      <c r="Z2974" s="16"/>
      <c r="AA2974" s="15"/>
      <c r="AB2974" s="16"/>
      <c r="AC2974" s="15"/>
    </row>
    <row r="2975" spans="5:29" hidden="1" x14ac:dyDescent="0.3">
      <c r="E2975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13"/>
      <c r="R2975" s="17"/>
      <c r="S2975" s="2"/>
      <c r="T2975" s="17"/>
      <c r="V2975" s="16"/>
      <c r="W2975" s="15"/>
      <c r="X2975" s="16"/>
      <c r="Y2975" s="15"/>
      <c r="Z2975" s="16"/>
      <c r="AA2975" s="15"/>
      <c r="AB2975" s="16"/>
      <c r="AC2975" s="15"/>
    </row>
    <row r="2976" spans="5:29" hidden="1" x14ac:dyDescent="0.3">
      <c r="E2976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13"/>
      <c r="R2976" s="17"/>
      <c r="S2976" s="2"/>
      <c r="T2976" s="17"/>
      <c r="V2976" s="16"/>
      <c r="W2976" s="15"/>
      <c r="X2976" s="16"/>
      <c r="Y2976" s="15"/>
      <c r="Z2976" s="16"/>
      <c r="AA2976" s="15"/>
      <c r="AB2976" s="16"/>
      <c r="AC2976" s="15"/>
    </row>
    <row r="2977" spans="5:29" hidden="1" x14ac:dyDescent="0.3">
      <c r="E2977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13"/>
      <c r="R2977" s="17"/>
      <c r="S2977" s="2"/>
      <c r="T2977" s="17"/>
      <c r="V2977" s="16"/>
      <c r="W2977" s="15"/>
      <c r="X2977" s="16"/>
      <c r="Y2977" s="15"/>
      <c r="Z2977" s="16"/>
      <c r="AA2977" s="15"/>
      <c r="AB2977" s="16"/>
      <c r="AC2977" s="15"/>
    </row>
    <row r="2978" spans="5:29" hidden="1" x14ac:dyDescent="0.3">
      <c r="E2978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13"/>
      <c r="R2978" s="17"/>
      <c r="S2978" s="2"/>
      <c r="T2978" s="17"/>
      <c r="V2978" s="16"/>
      <c r="W2978" s="15"/>
      <c r="X2978" s="16"/>
      <c r="Y2978" s="15"/>
      <c r="Z2978" s="16"/>
      <c r="AA2978" s="15"/>
      <c r="AB2978" s="16"/>
      <c r="AC2978" s="15"/>
    </row>
    <row r="2979" spans="5:29" hidden="1" x14ac:dyDescent="0.3">
      <c r="E2979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13"/>
      <c r="R2979" s="17"/>
      <c r="S2979" s="2"/>
      <c r="T2979" s="17"/>
      <c r="V2979" s="16"/>
      <c r="W2979" s="15"/>
      <c r="X2979" s="16"/>
      <c r="Y2979" s="15"/>
      <c r="Z2979" s="16"/>
      <c r="AA2979" s="15"/>
      <c r="AB2979" s="16"/>
      <c r="AC2979" s="15"/>
    </row>
    <row r="2980" spans="5:29" hidden="1" x14ac:dyDescent="0.3">
      <c r="E2980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13"/>
      <c r="R2980" s="17"/>
      <c r="S2980" s="2"/>
      <c r="T2980" s="17"/>
      <c r="V2980" s="16"/>
      <c r="W2980" s="15"/>
      <c r="X2980" s="16"/>
      <c r="Y2980" s="15"/>
      <c r="Z2980" s="16"/>
      <c r="AA2980" s="15"/>
      <c r="AB2980" s="16"/>
      <c r="AC2980" s="15"/>
    </row>
    <row r="2981" spans="5:29" hidden="1" x14ac:dyDescent="0.3">
      <c r="E2981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13"/>
      <c r="R2981" s="17"/>
      <c r="S2981" s="2"/>
      <c r="T2981" s="17"/>
      <c r="V2981" s="16"/>
      <c r="W2981" s="15"/>
      <c r="X2981" s="16"/>
      <c r="Y2981" s="15"/>
      <c r="Z2981" s="16"/>
      <c r="AA2981" s="15"/>
      <c r="AB2981" s="16"/>
      <c r="AC2981" s="15"/>
    </row>
    <row r="2982" spans="5:29" hidden="1" x14ac:dyDescent="0.3">
      <c r="E298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13"/>
      <c r="R2982" s="17"/>
      <c r="S2982" s="2"/>
      <c r="T2982" s="17"/>
      <c r="V2982" s="16"/>
      <c r="W2982" s="15"/>
      <c r="X2982" s="16"/>
      <c r="Y2982" s="15"/>
      <c r="Z2982" s="16"/>
      <c r="AA2982" s="15"/>
      <c r="AB2982" s="16"/>
      <c r="AC2982" s="15"/>
    </row>
    <row r="2983" spans="5:29" hidden="1" x14ac:dyDescent="0.3">
      <c r="E2983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13"/>
      <c r="R2983" s="17"/>
      <c r="S2983" s="2"/>
      <c r="T2983" s="17"/>
      <c r="V2983" s="16"/>
      <c r="W2983" s="15"/>
      <c r="X2983" s="16"/>
      <c r="Y2983" s="15"/>
      <c r="Z2983" s="16"/>
      <c r="AA2983" s="15"/>
      <c r="AB2983" s="16"/>
      <c r="AC2983" s="15"/>
    </row>
    <row r="2984" spans="5:29" hidden="1" x14ac:dyDescent="0.3">
      <c r="E2984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13"/>
      <c r="R2984" s="17"/>
      <c r="S2984" s="2"/>
      <c r="T2984" s="17"/>
      <c r="V2984" s="16"/>
      <c r="W2984" s="15"/>
      <c r="X2984" s="16"/>
      <c r="Y2984" s="15"/>
      <c r="Z2984" s="16"/>
      <c r="AA2984" s="15"/>
      <c r="AB2984" s="16"/>
      <c r="AC2984" s="15"/>
    </row>
    <row r="2985" spans="5:29" hidden="1" x14ac:dyDescent="0.3">
      <c r="E2985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13"/>
      <c r="R2985" s="17"/>
      <c r="S2985" s="2"/>
      <c r="T2985" s="17"/>
      <c r="V2985" s="16"/>
      <c r="W2985" s="15"/>
      <c r="X2985" s="16"/>
      <c r="Y2985" s="15"/>
      <c r="Z2985" s="16"/>
      <c r="AA2985" s="15"/>
      <c r="AB2985" s="16"/>
      <c r="AC2985" s="15"/>
    </row>
    <row r="2986" spans="5:29" hidden="1" x14ac:dyDescent="0.3">
      <c r="E2986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13"/>
      <c r="R2986" s="17"/>
      <c r="S2986" s="2"/>
      <c r="T2986" s="17"/>
      <c r="V2986" s="16"/>
      <c r="W2986" s="15"/>
      <c r="X2986" s="16"/>
      <c r="Y2986" s="15"/>
      <c r="Z2986" s="16"/>
      <c r="AA2986" s="15"/>
      <c r="AB2986" s="16"/>
      <c r="AC2986" s="15"/>
    </row>
    <row r="2987" spans="5:29" hidden="1" x14ac:dyDescent="0.3">
      <c r="E2987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13"/>
      <c r="R2987" s="17"/>
      <c r="S2987" s="2"/>
      <c r="T2987" s="17"/>
      <c r="V2987" s="16"/>
      <c r="W2987" s="15"/>
      <c r="X2987" s="16"/>
      <c r="Y2987" s="15"/>
      <c r="Z2987" s="16"/>
      <c r="AA2987" s="15"/>
      <c r="AB2987" s="16"/>
      <c r="AC2987" s="15"/>
    </row>
    <row r="2988" spans="5:29" hidden="1" x14ac:dyDescent="0.3">
      <c r="E2988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13"/>
      <c r="R2988" s="17"/>
      <c r="S2988" s="2"/>
      <c r="T2988" s="17"/>
      <c r="V2988" s="16"/>
      <c r="W2988" s="15"/>
      <c r="X2988" s="16"/>
      <c r="Y2988" s="15"/>
      <c r="Z2988" s="16"/>
      <c r="AA2988" s="15"/>
      <c r="AB2988" s="16"/>
      <c r="AC2988" s="15"/>
    </row>
    <row r="2989" spans="5:29" hidden="1" x14ac:dyDescent="0.3">
      <c r="E2989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13"/>
      <c r="R2989" s="17"/>
      <c r="S2989" s="2"/>
      <c r="T2989" s="17"/>
      <c r="V2989" s="16"/>
      <c r="W2989" s="15"/>
      <c r="X2989" s="16"/>
      <c r="Y2989" s="15"/>
      <c r="Z2989" s="16"/>
      <c r="AA2989" s="15"/>
      <c r="AB2989" s="16"/>
      <c r="AC2989" s="15"/>
    </row>
    <row r="2990" spans="5:29" hidden="1" x14ac:dyDescent="0.3">
      <c r="E2990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13"/>
      <c r="R2990" s="17"/>
      <c r="S2990" s="2"/>
      <c r="T2990" s="17"/>
      <c r="V2990" s="16"/>
      <c r="W2990" s="15"/>
      <c r="X2990" s="16"/>
      <c r="Y2990" s="15"/>
      <c r="Z2990" s="16"/>
      <c r="AA2990" s="15"/>
      <c r="AB2990" s="16"/>
      <c r="AC2990" s="15"/>
    </row>
    <row r="2991" spans="5:29" hidden="1" x14ac:dyDescent="0.3">
      <c r="E2991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13"/>
      <c r="R2991" s="17"/>
      <c r="S2991" s="2"/>
      <c r="T2991" s="17"/>
      <c r="V2991" s="16"/>
      <c r="W2991" s="15"/>
      <c r="X2991" s="16"/>
      <c r="Y2991" s="15"/>
      <c r="Z2991" s="16"/>
      <c r="AA2991" s="15"/>
      <c r="AB2991" s="16"/>
      <c r="AC2991" s="15"/>
    </row>
    <row r="2992" spans="5:29" hidden="1" x14ac:dyDescent="0.3">
      <c r="E299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13"/>
      <c r="R2992" s="17"/>
      <c r="S2992" s="2"/>
      <c r="T2992" s="17"/>
      <c r="V2992" s="16"/>
      <c r="W2992" s="15"/>
      <c r="X2992" s="16"/>
      <c r="Y2992" s="15"/>
      <c r="Z2992" s="16"/>
      <c r="AA2992" s="15"/>
      <c r="AB2992" s="16"/>
      <c r="AC2992" s="15"/>
    </row>
    <row r="2993" spans="5:29" hidden="1" x14ac:dyDescent="0.3">
      <c r="E2993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13"/>
      <c r="R2993" s="17"/>
      <c r="S2993" s="2"/>
      <c r="T2993" s="17"/>
      <c r="V2993" s="16"/>
      <c r="W2993" s="15"/>
      <c r="X2993" s="16"/>
      <c r="Y2993" s="15"/>
      <c r="Z2993" s="16"/>
      <c r="AA2993" s="15"/>
      <c r="AB2993" s="16"/>
      <c r="AC2993" s="15"/>
    </row>
    <row r="2994" spans="5:29" hidden="1" x14ac:dyDescent="0.3">
      <c r="E2994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13"/>
      <c r="R2994" s="17"/>
      <c r="S2994" s="2"/>
      <c r="T2994" s="17"/>
      <c r="V2994" s="16"/>
      <c r="W2994" s="15"/>
      <c r="X2994" s="16"/>
      <c r="Y2994" s="15"/>
      <c r="Z2994" s="16"/>
      <c r="AA2994" s="15"/>
      <c r="AB2994" s="16"/>
      <c r="AC2994" s="15"/>
    </row>
    <row r="2995" spans="5:29" hidden="1" x14ac:dyDescent="0.3">
      <c r="E2995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13"/>
      <c r="R2995" s="17"/>
      <c r="S2995" s="2"/>
      <c r="T2995" s="17"/>
      <c r="V2995" s="16"/>
      <c r="W2995" s="15"/>
      <c r="X2995" s="16"/>
      <c r="Y2995" s="15"/>
      <c r="Z2995" s="16"/>
      <c r="AA2995" s="15"/>
      <c r="AB2995" s="16"/>
      <c r="AC2995" s="15"/>
    </row>
    <row r="2996" spans="5:29" hidden="1" x14ac:dyDescent="0.3">
      <c r="E2996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13"/>
      <c r="R2996" s="17"/>
      <c r="S2996" s="2"/>
      <c r="T2996" s="17"/>
      <c r="V2996" s="16"/>
      <c r="W2996" s="15"/>
      <c r="X2996" s="16"/>
      <c r="Y2996" s="15"/>
      <c r="Z2996" s="16"/>
      <c r="AA2996" s="15"/>
      <c r="AB2996" s="16"/>
      <c r="AC2996" s="15"/>
    </row>
    <row r="2997" spans="5:29" hidden="1" x14ac:dyDescent="0.3">
      <c r="E2997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13"/>
      <c r="R2997" s="17"/>
      <c r="S2997" s="2"/>
      <c r="T2997" s="17"/>
      <c r="V2997" s="16"/>
      <c r="W2997" s="15"/>
      <c r="X2997" s="16"/>
      <c r="Y2997" s="15"/>
      <c r="Z2997" s="16"/>
      <c r="AA2997" s="15"/>
      <c r="AB2997" s="16"/>
      <c r="AC2997" s="15"/>
    </row>
    <row r="2998" spans="5:29" hidden="1" x14ac:dyDescent="0.3">
      <c r="E2998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13"/>
      <c r="R2998" s="17"/>
      <c r="S2998" s="2"/>
      <c r="T2998" s="17"/>
      <c r="V2998" s="16"/>
      <c r="W2998" s="15"/>
      <c r="X2998" s="16"/>
      <c r="Y2998" s="15"/>
      <c r="Z2998" s="16"/>
      <c r="AA2998" s="15"/>
      <c r="AB2998" s="16"/>
      <c r="AC2998" s="15"/>
    </row>
    <row r="2999" spans="5:29" hidden="1" x14ac:dyDescent="0.3">
      <c r="E2999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13"/>
      <c r="R2999" s="17"/>
      <c r="S2999" s="2"/>
      <c r="T2999" s="17"/>
      <c r="V2999" s="16"/>
      <c r="W2999" s="15"/>
      <c r="X2999" s="16"/>
      <c r="Y2999" s="15"/>
      <c r="Z2999" s="16"/>
      <c r="AA2999" s="15"/>
      <c r="AB2999" s="16"/>
      <c r="AC2999" s="15"/>
    </row>
    <row r="3000" spans="5:29" hidden="1" x14ac:dyDescent="0.3">
      <c r="E3000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13"/>
      <c r="R3000" s="17"/>
      <c r="S3000" s="2"/>
      <c r="T3000" s="17"/>
      <c r="V3000" s="16"/>
      <c r="W3000" s="15"/>
      <c r="X3000" s="16"/>
      <c r="Y3000" s="15"/>
      <c r="Z3000" s="16"/>
      <c r="AA3000" s="15"/>
      <c r="AB3000" s="16"/>
      <c r="AC3000" s="15"/>
    </row>
    <row r="3001" spans="5:29" hidden="1" x14ac:dyDescent="0.3">
      <c r="E3001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13"/>
      <c r="R3001" s="17"/>
      <c r="S3001" s="2"/>
      <c r="T3001" s="17"/>
      <c r="V3001" s="16"/>
      <c r="W3001" s="15"/>
      <c r="X3001" s="16"/>
      <c r="Y3001" s="15"/>
      <c r="Z3001" s="16"/>
      <c r="AA3001" s="15"/>
      <c r="AB3001" s="16"/>
      <c r="AC3001" s="15"/>
    </row>
    <row r="3002" spans="5:29" hidden="1" x14ac:dyDescent="0.3">
      <c r="E300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13"/>
      <c r="R3002" s="17"/>
      <c r="S3002" s="2"/>
      <c r="T3002" s="17"/>
      <c r="V3002" s="16"/>
      <c r="W3002" s="15"/>
      <c r="X3002" s="16"/>
      <c r="Y3002" s="15"/>
      <c r="Z3002" s="16"/>
      <c r="AA3002" s="15"/>
      <c r="AB3002" s="16"/>
      <c r="AC3002" s="15"/>
    </row>
    <row r="3003" spans="5:29" hidden="1" x14ac:dyDescent="0.3">
      <c r="E3003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13"/>
      <c r="R3003" s="17"/>
      <c r="S3003" s="2"/>
      <c r="T3003" s="17"/>
      <c r="V3003" s="16"/>
      <c r="W3003" s="15"/>
      <c r="X3003" s="16"/>
      <c r="Y3003" s="15"/>
      <c r="Z3003" s="16"/>
      <c r="AA3003" s="15"/>
      <c r="AB3003" s="16"/>
      <c r="AC3003" s="15"/>
    </row>
    <row r="3004" spans="5:29" hidden="1" x14ac:dyDescent="0.3">
      <c r="E3004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13"/>
      <c r="R3004" s="17"/>
      <c r="S3004" s="2"/>
      <c r="T3004" s="17"/>
      <c r="V3004" s="16"/>
      <c r="W3004" s="15"/>
      <c r="X3004" s="16"/>
      <c r="Y3004" s="15"/>
      <c r="Z3004" s="16"/>
      <c r="AA3004" s="15"/>
      <c r="AB3004" s="16"/>
      <c r="AC3004" s="15"/>
    </row>
    <row r="3005" spans="5:29" hidden="1" x14ac:dyDescent="0.3">
      <c r="E3005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13"/>
      <c r="R3005" s="17"/>
      <c r="S3005" s="2"/>
      <c r="T3005" s="17"/>
      <c r="V3005" s="16"/>
      <c r="W3005" s="15"/>
      <c r="X3005" s="16"/>
      <c r="Y3005" s="15"/>
      <c r="Z3005" s="16"/>
      <c r="AA3005" s="15"/>
      <c r="AB3005" s="16"/>
      <c r="AC3005" s="15"/>
    </row>
    <row r="3006" spans="5:29" hidden="1" x14ac:dyDescent="0.3">
      <c r="E3006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13"/>
      <c r="R3006" s="17"/>
      <c r="S3006" s="2"/>
      <c r="T3006" s="17"/>
      <c r="V3006" s="16"/>
      <c r="W3006" s="15"/>
      <c r="X3006" s="16"/>
      <c r="Y3006" s="15"/>
      <c r="Z3006" s="16"/>
      <c r="AA3006" s="15"/>
      <c r="AB3006" s="16"/>
      <c r="AC3006" s="15"/>
    </row>
    <row r="3007" spans="5:29" hidden="1" x14ac:dyDescent="0.3">
      <c r="E3007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13"/>
      <c r="R3007" s="17"/>
      <c r="S3007" s="2"/>
      <c r="T3007" s="17"/>
      <c r="V3007" s="16"/>
      <c r="W3007" s="15"/>
      <c r="X3007" s="16"/>
      <c r="Y3007" s="15"/>
      <c r="Z3007" s="16"/>
      <c r="AA3007" s="15"/>
      <c r="AB3007" s="16"/>
      <c r="AC3007" s="15"/>
    </row>
    <row r="3008" spans="5:29" hidden="1" x14ac:dyDescent="0.3">
      <c r="E3008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13"/>
      <c r="R3008" s="17"/>
      <c r="S3008" s="2"/>
      <c r="T3008" s="17"/>
      <c r="V3008" s="16"/>
      <c r="W3008" s="15"/>
      <c r="X3008" s="16"/>
      <c r="Y3008" s="15"/>
      <c r="Z3008" s="16"/>
      <c r="AA3008" s="15"/>
      <c r="AB3008" s="16"/>
      <c r="AC3008" s="15"/>
    </row>
    <row r="3009" spans="5:29" hidden="1" x14ac:dyDescent="0.3">
      <c r="E3009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13"/>
      <c r="R3009" s="17"/>
      <c r="S3009" s="2"/>
      <c r="T3009" s="17"/>
      <c r="V3009" s="16"/>
      <c r="W3009" s="15"/>
      <c r="X3009" s="16"/>
      <c r="Y3009" s="15"/>
      <c r="Z3009" s="16"/>
      <c r="AA3009" s="15"/>
      <c r="AB3009" s="16"/>
      <c r="AC3009" s="15"/>
    </row>
    <row r="3010" spans="5:29" hidden="1" x14ac:dyDescent="0.3">
      <c r="E3010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13"/>
      <c r="R3010" s="17"/>
      <c r="S3010" s="2"/>
      <c r="T3010" s="17"/>
      <c r="V3010" s="16"/>
      <c r="W3010" s="15"/>
      <c r="X3010" s="16"/>
      <c r="Y3010" s="15"/>
      <c r="Z3010" s="16"/>
      <c r="AA3010" s="15"/>
      <c r="AB3010" s="16"/>
      <c r="AC3010" s="15"/>
    </row>
    <row r="3011" spans="5:29" hidden="1" x14ac:dyDescent="0.3">
      <c r="E3011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13"/>
      <c r="R3011" s="17"/>
      <c r="S3011" s="2"/>
      <c r="T3011" s="17"/>
      <c r="V3011" s="16"/>
      <c r="W3011" s="15"/>
      <c r="X3011" s="16"/>
      <c r="Y3011" s="15"/>
      <c r="Z3011" s="16"/>
      <c r="AA3011" s="15"/>
      <c r="AB3011" s="16"/>
      <c r="AC3011" s="15"/>
    </row>
    <row r="3012" spans="5:29" hidden="1" x14ac:dyDescent="0.3">
      <c r="E301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13"/>
      <c r="R3012" s="17"/>
      <c r="S3012" s="2"/>
      <c r="T3012" s="17"/>
      <c r="V3012" s="16"/>
      <c r="W3012" s="15"/>
      <c r="X3012" s="16"/>
      <c r="Y3012" s="15"/>
      <c r="Z3012" s="16"/>
      <c r="AA3012" s="15"/>
      <c r="AB3012" s="16"/>
      <c r="AC3012" s="15"/>
    </row>
    <row r="3013" spans="5:29" hidden="1" x14ac:dyDescent="0.3">
      <c r="E3013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13"/>
      <c r="R3013" s="17"/>
      <c r="S3013" s="2"/>
      <c r="T3013" s="17"/>
      <c r="V3013" s="16"/>
      <c r="W3013" s="15"/>
      <c r="X3013" s="16"/>
      <c r="Y3013" s="15"/>
      <c r="Z3013" s="16"/>
      <c r="AA3013" s="15"/>
      <c r="AB3013" s="16"/>
      <c r="AC3013" s="15"/>
    </row>
    <row r="3014" spans="5:29" hidden="1" x14ac:dyDescent="0.3">
      <c r="E3014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13"/>
      <c r="R3014" s="17"/>
      <c r="S3014" s="2"/>
      <c r="T3014" s="17"/>
      <c r="V3014" s="16"/>
      <c r="W3014" s="15"/>
      <c r="X3014" s="16"/>
      <c r="Y3014" s="15"/>
      <c r="Z3014" s="16"/>
      <c r="AA3014" s="15"/>
      <c r="AB3014" s="16"/>
      <c r="AC3014" s="15"/>
    </row>
    <row r="3015" spans="5:29" hidden="1" x14ac:dyDescent="0.3">
      <c r="E3015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13"/>
      <c r="R3015" s="17"/>
      <c r="S3015" s="2"/>
      <c r="T3015" s="17"/>
      <c r="V3015" s="16"/>
      <c r="W3015" s="15"/>
      <c r="X3015" s="16"/>
      <c r="Y3015" s="15"/>
      <c r="Z3015" s="16"/>
      <c r="AA3015" s="15"/>
      <c r="AB3015" s="16"/>
      <c r="AC3015" s="15"/>
    </row>
    <row r="3016" spans="5:29" hidden="1" x14ac:dyDescent="0.3">
      <c r="E3016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13"/>
      <c r="R3016" s="17"/>
      <c r="S3016" s="2"/>
      <c r="T3016" s="17"/>
      <c r="V3016" s="16"/>
      <c r="W3016" s="15"/>
      <c r="X3016" s="16"/>
      <c r="Y3016" s="15"/>
      <c r="Z3016" s="16"/>
      <c r="AA3016" s="15"/>
      <c r="AB3016" s="16"/>
      <c r="AC3016" s="15"/>
    </row>
    <row r="3017" spans="5:29" hidden="1" x14ac:dyDescent="0.3">
      <c r="E3017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13"/>
      <c r="R3017" s="17"/>
      <c r="S3017" s="2"/>
      <c r="T3017" s="17"/>
      <c r="V3017" s="16"/>
      <c r="W3017" s="15"/>
      <c r="X3017" s="16"/>
      <c r="Y3017" s="15"/>
      <c r="Z3017" s="16"/>
      <c r="AA3017" s="15"/>
      <c r="AB3017" s="16"/>
      <c r="AC3017" s="15"/>
    </row>
    <row r="3018" spans="5:29" hidden="1" x14ac:dyDescent="0.3">
      <c r="E3018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13"/>
      <c r="R3018" s="17"/>
      <c r="S3018" s="2"/>
      <c r="T3018" s="17"/>
      <c r="V3018" s="16"/>
      <c r="W3018" s="15"/>
      <c r="X3018" s="16"/>
      <c r="Y3018" s="15"/>
      <c r="Z3018" s="16"/>
      <c r="AA3018" s="15"/>
      <c r="AB3018" s="16"/>
      <c r="AC3018" s="15"/>
    </row>
    <row r="3019" spans="5:29" hidden="1" x14ac:dyDescent="0.3">
      <c r="E3019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13"/>
      <c r="R3019" s="17"/>
      <c r="S3019" s="2"/>
      <c r="T3019" s="17"/>
      <c r="V3019" s="16"/>
      <c r="W3019" s="15"/>
      <c r="X3019" s="16"/>
      <c r="Y3019" s="15"/>
      <c r="Z3019" s="16"/>
      <c r="AA3019" s="15"/>
      <c r="AB3019" s="16"/>
      <c r="AC3019" s="15"/>
    </row>
    <row r="3020" spans="5:29" hidden="1" x14ac:dyDescent="0.3">
      <c r="E3020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13"/>
      <c r="R3020" s="17"/>
      <c r="S3020" s="2"/>
      <c r="T3020" s="17"/>
      <c r="V3020" s="16"/>
      <c r="W3020" s="15"/>
      <c r="X3020" s="16"/>
      <c r="Y3020" s="15"/>
      <c r="Z3020" s="16"/>
      <c r="AA3020" s="15"/>
      <c r="AB3020" s="16"/>
      <c r="AC3020" s="15"/>
    </row>
    <row r="3021" spans="5:29" hidden="1" x14ac:dyDescent="0.3">
      <c r="E3021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13"/>
      <c r="R3021" s="17"/>
      <c r="S3021" s="2"/>
      <c r="T3021" s="17"/>
      <c r="V3021" s="16"/>
      <c r="W3021" s="15"/>
      <c r="X3021" s="16"/>
      <c r="Y3021" s="15"/>
      <c r="Z3021" s="16"/>
      <c r="AA3021" s="15"/>
      <c r="AB3021" s="16"/>
      <c r="AC3021" s="15"/>
    </row>
    <row r="3022" spans="5:29" hidden="1" x14ac:dyDescent="0.3">
      <c r="E302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13"/>
      <c r="R3022" s="17"/>
      <c r="S3022" s="2"/>
      <c r="T3022" s="17"/>
      <c r="V3022" s="16"/>
      <c r="W3022" s="15"/>
      <c r="X3022" s="16"/>
      <c r="Y3022" s="15"/>
      <c r="Z3022" s="16"/>
      <c r="AA3022" s="15"/>
      <c r="AB3022" s="16"/>
      <c r="AC3022" s="15"/>
    </row>
    <row r="3023" spans="5:29" hidden="1" x14ac:dyDescent="0.3">
      <c r="E3023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13"/>
      <c r="R3023" s="17"/>
      <c r="S3023" s="2"/>
      <c r="T3023" s="17"/>
      <c r="V3023" s="16"/>
      <c r="W3023" s="15"/>
      <c r="X3023" s="16"/>
      <c r="Y3023" s="15"/>
      <c r="Z3023" s="16"/>
      <c r="AA3023" s="15"/>
      <c r="AB3023" s="16"/>
      <c r="AC3023" s="15"/>
    </row>
    <row r="3024" spans="5:29" hidden="1" x14ac:dyDescent="0.3">
      <c r="E3024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13"/>
      <c r="R3024" s="17"/>
      <c r="S3024" s="2"/>
      <c r="T3024" s="17"/>
      <c r="V3024" s="16"/>
      <c r="W3024" s="15"/>
      <c r="X3024" s="16"/>
      <c r="Y3024" s="15"/>
      <c r="Z3024" s="16"/>
      <c r="AA3024" s="15"/>
      <c r="AB3024" s="16"/>
      <c r="AC3024" s="15"/>
    </row>
    <row r="3025" spans="5:29" hidden="1" x14ac:dyDescent="0.3">
      <c r="E3025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13"/>
      <c r="R3025" s="17"/>
      <c r="S3025" s="2"/>
      <c r="T3025" s="17"/>
      <c r="V3025" s="16"/>
      <c r="W3025" s="15"/>
      <c r="X3025" s="16"/>
      <c r="Y3025" s="15"/>
      <c r="Z3025" s="16"/>
      <c r="AA3025" s="15"/>
      <c r="AB3025" s="16"/>
      <c r="AC3025" s="15"/>
    </row>
    <row r="3026" spans="5:29" hidden="1" x14ac:dyDescent="0.3">
      <c r="E3026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13"/>
      <c r="R3026" s="17"/>
      <c r="S3026" s="2"/>
      <c r="T3026" s="17"/>
      <c r="V3026" s="16"/>
      <c r="W3026" s="15"/>
      <c r="X3026" s="16"/>
      <c r="Y3026" s="15"/>
      <c r="Z3026" s="16"/>
      <c r="AA3026" s="15"/>
      <c r="AB3026" s="16"/>
      <c r="AC3026" s="15"/>
    </row>
    <row r="3027" spans="5:29" hidden="1" x14ac:dyDescent="0.3">
      <c r="E3027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13"/>
      <c r="R3027" s="17"/>
      <c r="S3027" s="2"/>
      <c r="T3027" s="17"/>
      <c r="V3027" s="16"/>
      <c r="W3027" s="15"/>
      <c r="X3027" s="16"/>
      <c r="Y3027" s="15"/>
      <c r="Z3027" s="16"/>
      <c r="AA3027" s="15"/>
      <c r="AB3027" s="16"/>
      <c r="AC3027" s="15"/>
    </row>
    <row r="3028" spans="5:29" hidden="1" x14ac:dyDescent="0.3">
      <c r="E3028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13"/>
      <c r="R3028" s="17"/>
      <c r="S3028" s="2"/>
      <c r="T3028" s="17"/>
      <c r="V3028" s="16"/>
      <c r="W3028" s="15"/>
      <c r="X3028" s="16"/>
      <c r="Y3028" s="15"/>
      <c r="Z3028" s="16"/>
      <c r="AA3028" s="15"/>
      <c r="AB3028" s="16"/>
      <c r="AC3028" s="15"/>
    </row>
    <row r="3029" spans="5:29" hidden="1" x14ac:dyDescent="0.3">
      <c r="E3029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13"/>
      <c r="R3029" s="17"/>
      <c r="S3029" s="2"/>
      <c r="T3029" s="17"/>
      <c r="V3029" s="16"/>
      <c r="W3029" s="15"/>
      <c r="X3029" s="16"/>
      <c r="Y3029" s="15"/>
      <c r="Z3029" s="16"/>
      <c r="AA3029" s="15"/>
      <c r="AB3029" s="16"/>
      <c r="AC3029" s="15"/>
    </row>
    <row r="3030" spans="5:29" hidden="1" x14ac:dyDescent="0.3">
      <c r="E3030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13"/>
      <c r="R3030" s="17"/>
      <c r="S3030" s="2"/>
      <c r="T3030" s="17"/>
      <c r="V3030" s="16"/>
      <c r="W3030" s="15"/>
      <c r="X3030" s="16"/>
      <c r="Y3030" s="15"/>
      <c r="Z3030" s="16"/>
      <c r="AA3030" s="15"/>
      <c r="AB3030" s="16"/>
      <c r="AC3030" s="15"/>
    </row>
    <row r="3031" spans="5:29" hidden="1" x14ac:dyDescent="0.3">
      <c r="E3031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13"/>
      <c r="R3031" s="17"/>
      <c r="S3031" s="2"/>
      <c r="T3031" s="17"/>
      <c r="V3031" s="16"/>
      <c r="W3031" s="15"/>
      <c r="X3031" s="16"/>
      <c r="Y3031" s="15"/>
      <c r="Z3031" s="16"/>
      <c r="AA3031" s="15"/>
      <c r="AB3031" s="16"/>
      <c r="AC3031" s="15"/>
    </row>
    <row r="3032" spans="5:29" hidden="1" x14ac:dyDescent="0.3">
      <c r="E303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13"/>
      <c r="R3032" s="17"/>
      <c r="S3032" s="2"/>
      <c r="T3032" s="17"/>
      <c r="V3032" s="16"/>
      <c r="W3032" s="15"/>
      <c r="X3032" s="16"/>
      <c r="Y3032" s="15"/>
      <c r="Z3032" s="16"/>
      <c r="AA3032" s="15"/>
      <c r="AB3032" s="16"/>
      <c r="AC3032" s="15"/>
    </row>
    <row r="3033" spans="5:29" hidden="1" x14ac:dyDescent="0.3">
      <c r="E3033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13"/>
      <c r="R3033" s="17"/>
      <c r="S3033" s="2"/>
      <c r="T3033" s="17"/>
      <c r="V3033" s="16"/>
      <c r="W3033" s="15"/>
      <c r="X3033" s="16"/>
      <c r="Y3033" s="15"/>
      <c r="Z3033" s="16"/>
      <c r="AA3033" s="15"/>
      <c r="AB3033" s="16"/>
      <c r="AC3033" s="15"/>
    </row>
    <row r="3034" spans="5:29" hidden="1" x14ac:dyDescent="0.3">
      <c r="E3034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13"/>
      <c r="R3034" s="17"/>
      <c r="S3034" s="2"/>
      <c r="T3034" s="17"/>
      <c r="V3034" s="16"/>
      <c r="W3034" s="15"/>
      <c r="X3034" s="16"/>
      <c r="Y3034" s="15"/>
      <c r="Z3034" s="16"/>
      <c r="AA3034" s="15"/>
      <c r="AB3034" s="16"/>
      <c r="AC3034" s="15"/>
    </row>
    <row r="3035" spans="5:29" hidden="1" x14ac:dyDescent="0.3">
      <c r="E3035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13"/>
      <c r="R3035" s="17"/>
      <c r="S3035" s="2"/>
      <c r="T3035" s="17"/>
      <c r="V3035" s="16"/>
      <c r="W3035" s="15"/>
      <c r="X3035" s="16"/>
      <c r="Y3035" s="15"/>
      <c r="Z3035" s="16"/>
      <c r="AA3035" s="15"/>
      <c r="AB3035" s="16"/>
      <c r="AC3035" s="15"/>
    </row>
    <row r="3036" spans="5:29" hidden="1" x14ac:dyDescent="0.3">
      <c r="E3036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13"/>
      <c r="R3036" s="17"/>
      <c r="S3036" s="2"/>
      <c r="T3036" s="17"/>
      <c r="V3036" s="16"/>
      <c r="W3036" s="15"/>
      <c r="X3036" s="16"/>
      <c r="Y3036" s="15"/>
      <c r="Z3036" s="16"/>
      <c r="AA3036" s="15"/>
      <c r="AB3036" s="16"/>
      <c r="AC3036" s="15"/>
    </row>
    <row r="3037" spans="5:29" hidden="1" x14ac:dyDescent="0.3">
      <c r="E3037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13"/>
      <c r="R3037" s="17"/>
      <c r="S3037" s="2"/>
      <c r="T3037" s="17"/>
      <c r="V3037" s="16"/>
      <c r="W3037" s="15"/>
      <c r="X3037" s="16"/>
      <c r="Y3037" s="15"/>
      <c r="Z3037" s="16"/>
      <c r="AA3037" s="15"/>
      <c r="AB3037" s="16"/>
      <c r="AC3037" s="15"/>
    </row>
    <row r="3038" spans="5:29" hidden="1" x14ac:dyDescent="0.3">
      <c r="E3038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13"/>
      <c r="R3038" s="17"/>
      <c r="S3038" s="2"/>
      <c r="T3038" s="17"/>
      <c r="V3038" s="16"/>
      <c r="W3038" s="15"/>
      <c r="X3038" s="16"/>
      <c r="Y3038" s="15"/>
      <c r="Z3038" s="16"/>
      <c r="AA3038" s="15"/>
      <c r="AB3038" s="16"/>
      <c r="AC3038" s="15"/>
    </row>
    <row r="3039" spans="5:29" hidden="1" x14ac:dyDescent="0.3">
      <c r="E3039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13"/>
      <c r="R3039" s="17"/>
      <c r="S3039" s="2"/>
      <c r="T3039" s="17"/>
      <c r="V3039" s="16"/>
      <c r="W3039" s="15"/>
      <c r="X3039" s="16"/>
      <c r="Y3039" s="15"/>
      <c r="Z3039" s="16"/>
      <c r="AA3039" s="15"/>
      <c r="AB3039" s="16"/>
      <c r="AC3039" s="15"/>
    </row>
    <row r="3040" spans="5:29" hidden="1" x14ac:dyDescent="0.3">
      <c r="E3040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13"/>
      <c r="R3040" s="17"/>
      <c r="S3040" s="2"/>
      <c r="T3040" s="17"/>
      <c r="V3040" s="16"/>
      <c r="W3040" s="15"/>
      <c r="X3040" s="16"/>
      <c r="Y3040" s="15"/>
      <c r="Z3040" s="16"/>
      <c r="AA3040" s="15"/>
      <c r="AB3040" s="16"/>
      <c r="AC3040" s="15"/>
    </row>
    <row r="3041" spans="5:29" hidden="1" x14ac:dyDescent="0.3">
      <c r="E3041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13"/>
      <c r="R3041" s="17"/>
      <c r="S3041" s="2"/>
      <c r="T3041" s="17"/>
      <c r="V3041" s="16"/>
      <c r="W3041" s="15"/>
      <c r="X3041" s="16"/>
      <c r="Y3041" s="15"/>
      <c r="Z3041" s="16"/>
      <c r="AA3041" s="15"/>
      <c r="AB3041" s="16"/>
      <c r="AC3041" s="15"/>
    </row>
    <row r="3042" spans="5:29" hidden="1" x14ac:dyDescent="0.3">
      <c r="E304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13"/>
      <c r="R3042" s="17"/>
      <c r="S3042" s="2"/>
      <c r="T3042" s="17"/>
      <c r="V3042" s="16"/>
      <c r="W3042" s="15"/>
      <c r="X3042" s="16"/>
      <c r="Y3042" s="15"/>
      <c r="Z3042" s="16"/>
      <c r="AA3042" s="15"/>
      <c r="AB3042" s="16"/>
      <c r="AC3042" s="15"/>
    </row>
    <row r="3043" spans="5:29" hidden="1" x14ac:dyDescent="0.3">
      <c r="E3043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13"/>
      <c r="R3043" s="17"/>
      <c r="S3043" s="2"/>
      <c r="T3043" s="17"/>
      <c r="V3043" s="16"/>
      <c r="W3043" s="15"/>
      <c r="X3043" s="16"/>
      <c r="Y3043" s="15"/>
      <c r="Z3043" s="16"/>
      <c r="AA3043" s="15"/>
      <c r="AB3043" s="16"/>
      <c r="AC3043" s="15"/>
    </row>
    <row r="3044" spans="5:29" hidden="1" x14ac:dyDescent="0.3">
      <c r="E3044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13"/>
      <c r="R3044" s="17"/>
      <c r="S3044" s="2"/>
      <c r="T3044" s="17"/>
      <c r="V3044" s="16"/>
      <c r="W3044" s="15"/>
      <c r="X3044" s="16"/>
      <c r="Y3044" s="15"/>
      <c r="Z3044" s="16"/>
      <c r="AA3044" s="15"/>
      <c r="AB3044" s="16"/>
      <c r="AC3044" s="15"/>
    </row>
    <row r="3045" spans="5:29" hidden="1" x14ac:dyDescent="0.3">
      <c r="E3045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13"/>
      <c r="R3045" s="17"/>
      <c r="S3045" s="2"/>
      <c r="T3045" s="17"/>
      <c r="V3045" s="16"/>
      <c r="W3045" s="15"/>
      <c r="X3045" s="16"/>
      <c r="Y3045" s="15"/>
      <c r="Z3045" s="16"/>
      <c r="AA3045" s="15"/>
      <c r="AB3045" s="16"/>
      <c r="AC3045" s="15"/>
    </row>
    <row r="3046" spans="5:29" hidden="1" x14ac:dyDescent="0.3">
      <c r="E3046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13"/>
      <c r="R3046" s="17"/>
      <c r="S3046" s="2"/>
      <c r="T3046" s="17"/>
      <c r="V3046" s="16"/>
      <c r="W3046" s="15"/>
      <c r="X3046" s="16"/>
      <c r="Y3046" s="15"/>
      <c r="Z3046" s="16"/>
      <c r="AA3046" s="15"/>
      <c r="AB3046" s="16"/>
      <c r="AC3046" s="15"/>
    </row>
    <row r="3047" spans="5:29" hidden="1" x14ac:dyDescent="0.3">
      <c r="E3047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13"/>
      <c r="R3047" s="17"/>
      <c r="S3047" s="2"/>
      <c r="T3047" s="17"/>
      <c r="V3047" s="16"/>
      <c r="W3047" s="15"/>
      <c r="X3047" s="16"/>
      <c r="Y3047" s="15"/>
      <c r="Z3047" s="16"/>
      <c r="AA3047" s="15"/>
      <c r="AB3047" s="16"/>
      <c r="AC3047" s="15"/>
    </row>
    <row r="3048" spans="5:29" hidden="1" x14ac:dyDescent="0.3">
      <c r="E3048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13"/>
      <c r="R3048" s="17"/>
      <c r="S3048" s="2"/>
      <c r="T3048" s="17"/>
      <c r="V3048" s="16"/>
      <c r="W3048" s="15"/>
      <c r="X3048" s="16"/>
      <c r="Y3048" s="15"/>
      <c r="Z3048" s="16"/>
      <c r="AA3048" s="15"/>
      <c r="AB3048" s="16"/>
      <c r="AC3048" s="15"/>
    </row>
    <row r="3049" spans="5:29" hidden="1" x14ac:dyDescent="0.3">
      <c r="E3049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13"/>
      <c r="R3049" s="17"/>
      <c r="S3049" s="2"/>
      <c r="T3049" s="17"/>
      <c r="V3049" s="16"/>
      <c r="W3049" s="15"/>
      <c r="X3049" s="16"/>
      <c r="Y3049" s="15"/>
      <c r="Z3049" s="16"/>
      <c r="AA3049" s="15"/>
      <c r="AB3049" s="16"/>
      <c r="AC3049" s="15"/>
    </row>
    <row r="3050" spans="5:29" hidden="1" x14ac:dyDescent="0.3">
      <c r="E3050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13"/>
      <c r="R3050" s="17"/>
      <c r="S3050" s="2"/>
      <c r="T3050" s="17"/>
      <c r="V3050" s="16"/>
      <c r="W3050" s="15"/>
      <c r="X3050" s="16"/>
      <c r="Y3050" s="15"/>
      <c r="Z3050" s="16"/>
      <c r="AA3050" s="15"/>
      <c r="AB3050" s="16"/>
      <c r="AC3050" s="15"/>
    </row>
    <row r="3051" spans="5:29" hidden="1" x14ac:dyDescent="0.3">
      <c r="E3051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13"/>
      <c r="R3051" s="17"/>
      <c r="S3051" s="2"/>
      <c r="T3051" s="17"/>
      <c r="V3051" s="16"/>
      <c r="W3051" s="15"/>
      <c r="X3051" s="16"/>
      <c r="Y3051" s="15"/>
      <c r="Z3051" s="16"/>
      <c r="AA3051" s="15"/>
      <c r="AB3051" s="16"/>
      <c r="AC3051" s="15"/>
    </row>
    <row r="3052" spans="5:29" hidden="1" x14ac:dyDescent="0.3">
      <c r="E305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13"/>
      <c r="R3052" s="17"/>
      <c r="S3052" s="2"/>
      <c r="T3052" s="17"/>
      <c r="V3052" s="16"/>
      <c r="W3052" s="15"/>
      <c r="X3052" s="16"/>
      <c r="Y3052" s="15"/>
      <c r="Z3052" s="16"/>
      <c r="AA3052" s="15"/>
      <c r="AB3052" s="16"/>
      <c r="AC3052" s="15"/>
    </row>
    <row r="3053" spans="5:29" hidden="1" x14ac:dyDescent="0.3">
      <c r="E3053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13"/>
      <c r="R3053" s="17"/>
      <c r="S3053" s="2"/>
      <c r="T3053" s="17"/>
      <c r="V3053" s="16"/>
      <c r="W3053" s="15"/>
      <c r="X3053" s="16"/>
      <c r="Y3053" s="15"/>
      <c r="Z3053" s="16"/>
      <c r="AA3053" s="15"/>
      <c r="AB3053" s="16"/>
      <c r="AC3053" s="15"/>
    </row>
    <row r="3054" spans="5:29" hidden="1" x14ac:dyDescent="0.3">
      <c r="E3054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13"/>
      <c r="R3054" s="17"/>
      <c r="S3054" s="2"/>
      <c r="T3054" s="17"/>
      <c r="V3054" s="16"/>
      <c r="W3054" s="15"/>
      <c r="X3054" s="16"/>
      <c r="Y3054" s="15"/>
      <c r="Z3054" s="16"/>
      <c r="AA3054" s="15"/>
      <c r="AB3054" s="16"/>
      <c r="AC3054" s="15"/>
    </row>
    <row r="3055" spans="5:29" hidden="1" x14ac:dyDescent="0.3">
      <c r="E3055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13"/>
      <c r="R3055" s="17"/>
      <c r="S3055" s="2"/>
      <c r="T3055" s="17"/>
      <c r="V3055" s="16"/>
      <c r="W3055" s="15"/>
      <c r="X3055" s="16"/>
      <c r="Y3055" s="15"/>
      <c r="Z3055" s="16"/>
      <c r="AA3055" s="15"/>
      <c r="AB3055" s="16"/>
      <c r="AC3055" s="15"/>
    </row>
    <row r="3056" spans="5:29" hidden="1" x14ac:dyDescent="0.3">
      <c r="E3056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13"/>
      <c r="R3056" s="17"/>
      <c r="S3056" s="2"/>
      <c r="T3056" s="17"/>
      <c r="V3056" s="16"/>
      <c r="W3056" s="15"/>
      <c r="X3056" s="16"/>
      <c r="Y3056" s="15"/>
      <c r="Z3056" s="16"/>
      <c r="AA3056" s="15"/>
      <c r="AB3056" s="16"/>
      <c r="AC3056" s="15"/>
    </row>
    <row r="3057" spans="5:29" hidden="1" x14ac:dyDescent="0.3">
      <c r="E3057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13"/>
      <c r="R3057" s="17"/>
      <c r="S3057" s="2"/>
      <c r="T3057" s="17"/>
      <c r="V3057" s="16"/>
      <c r="W3057" s="15"/>
      <c r="X3057" s="16"/>
      <c r="Y3057" s="15"/>
      <c r="Z3057" s="16"/>
      <c r="AA3057" s="15"/>
      <c r="AB3057" s="16"/>
      <c r="AC3057" s="15"/>
    </row>
    <row r="3058" spans="5:29" hidden="1" x14ac:dyDescent="0.3">
      <c r="E3058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13"/>
      <c r="R3058" s="17"/>
      <c r="S3058" s="2"/>
      <c r="T3058" s="17"/>
      <c r="V3058" s="16"/>
      <c r="W3058" s="15"/>
      <c r="X3058" s="16"/>
      <c r="Y3058" s="15"/>
      <c r="Z3058" s="16"/>
      <c r="AA3058" s="15"/>
      <c r="AB3058" s="16"/>
      <c r="AC3058" s="15"/>
    </row>
    <row r="3059" spans="5:29" hidden="1" x14ac:dyDescent="0.3">
      <c r="E3059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13"/>
      <c r="R3059" s="17"/>
      <c r="S3059" s="2"/>
      <c r="T3059" s="17"/>
      <c r="V3059" s="16"/>
      <c r="W3059" s="15"/>
      <c r="X3059" s="16"/>
      <c r="Y3059" s="15"/>
      <c r="Z3059" s="16"/>
      <c r="AA3059" s="15"/>
      <c r="AB3059" s="16"/>
      <c r="AC3059" s="15"/>
    </row>
    <row r="3060" spans="5:29" hidden="1" x14ac:dyDescent="0.3">
      <c r="E3060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13"/>
      <c r="R3060" s="17"/>
      <c r="S3060" s="2"/>
      <c r="T3060" s="17"/>
      <c r="V3060" s="16"/>
      <c r="W3060" s="15"/>
      <c r="X3060" s="16"/>
      <c r="Y3060" s="15"/>
      <c r="Z3060" s="16"/>
      <c r="AA3060" s="15"/>
      <c r="AB3060" s="16"/>
      <c r="AC3060" s="15"/>
    </row>
    <row r="3061" spans="5:29" hidden="1" x14ac:dyDescent="0.3">
      <c r="E3061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13"/>
      <c r="R3061" s="17"/>
      <c r="S3061" s="2"/>
      <c r="T3061" s="17"/>
      <c r="V3061" s="16"/>
      <c r="W3061" s="15"/>
      <c r="X3061" s="16"/>
      <c r="Y3061" s="15"/>
      <c r="Z3061" s="16"/>
      <c r="AA3061" s="15"/>
      <c r="AB3061" s="16"/>
      <c r="AC3061" s="15"/>
    </row>
    <row r="3062" spans="5:29" hidden="1" x14ac:dyDescent="0.3">
      <c r="E306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13"/>
      <c r="R3062" s="17"/>
      <c r="S3062" s="2"/>
      <c r="T3062" s="17"/>
      <c r="V3062" s="16"/>
      <c r="W3062" s="15"/>
      <c r="X3062" s="16"/>
      <c r="Y3062" s="15"/>
      <c r="Z3062" s="16"/>
      <c r="AA3062" s="15"/>
      <c r="AB3062" s="16"/>
      <c r="AC3062" s="15"/>
    </row>
    <row r="3063" spans="5:29" hidden="1" x14ac:dyDescent="0.3">
      <c r="E3063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13"/>
      <c r="R3063" s="17"/>
      <c r="S3063" s="2"/>
      <c r="T3063" s="17"/>
      <c r="V3063" s="16"/>
      <c r="W3063" s="15"/>
      <c r="X3063" s="16"/>
      <c r="Y3063" s="15"/>
      <c r="Z3063" s="16"/>
      <c r="AA3063" s="15"/>
      <c r="AB3063" s="16"/>
      <c r="AC3063" s="15"/>
    </row>
    <row r="3064" spans="5:29" hidden="1" x14ac:dyDescent="0.3">
      <c r="E3064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13"/>
      <c r="R3064" s="17"/>
      <c r="S3064" s="2"/>
      <c r="T3064" s="17"/>
      <c r="V3064" s="16"/>
      <c r="W3064" s="15"/>
      <c r="X3064" s="16"/>
      <c r="Y3064" s="15"/>
      <c r="Z3064" s="16"/>
      <c r="AA3064" s="15"/>
      <c r="AB3064" s="16"/>
      <c r="AC3064" s="15"/>
    </row>
    <row r="3065" spans="5:29" hidden="1" x14ac:dyDescent="0.3">
      <c r="E3065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13"/>
      <c r="R3065" s="17"/>
      <c r="S3065" s="2"/>
      <c r="T3065" s="17"/>
      <c r="V3065" s="16"/>
      <c r="W3065" s="15"/>
      <c r="X3065" s="16"/>
      <c r="Y3065" s="15"/>
      <c r="Z3065" s="16"/>
      <c r="AA3065" s="15"/>
      <c r="AB3065" s="16"/>
      <c r="AC3065" s="15"/>
    </row>
    <row r="3066" spans="5:29" hidden="1" x14ac:dyDescent="0.3">
      <c r="E3066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13"/>
      <c r="R3066" s="17"/>
      <c r="S3066" s="2"/>
      <c r="T3066" s="17"/>
      <c r="V3066" s="16"/>
      <c r="W3066" s="15"/>
      <c r="X3066" s="16"/>
      <c r="Y3066" s="15"/>
      <c r="Z3066" s="16"/>
      <c r="AA3066" s="15"/>
      <c r="AB3066" s="16"/>
      <c r="AC3066" s="15"/>
    </row>
    <row r="3067" spans="5:29" hidden="1" x14ac:dyDescent="0.3">
      <c r="E3067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13"/>
      <c r="R3067" s="17"/>
      <c r="S3067" s="2"/>
      <c r="T3067" s="17"/>
      <c r="V3067" s="16"/>
      <c r="W3067" s="15"/>
      <c r="X3067" s="16"/>
      <c r="Y3067" s="15"/>
      <c r="Z3067" s="16"/>
      <c r="AA3067" s="15"/>
      <c r="AB3067" s="16"/>
      <c r="AC3067" s="15"/>
    </row>
    <row r="3068" spans="5:29" hidden="1" x14ac:dyDescent="0.3">
      <c r="E3068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13"/>
      <c r="R3068" s="17"/>
      <c r="S3068" s="2"/>
      <c r="T3068" s="17"/>
      <c r="V3068" s="16"/>
      <c r="W3068" s="15"/>
      <c r="X3068" s="16"/>
      <c r="Y3068" s="15"/>
      <c r="Z3068" s="16"/>
      <c r="AA3068" s="15"/>
      <c r="AB3068" s="16"/>
      <c r="AC3068" s="15"/>
    </row>
    <row r="3069" spans="5:29" hidden="1" x14ac:dyDescent="0.3">
      <c r="E3069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13"/>
      <c r="R3069" s="17"/>
      <c r="S3069" s="2"/>
      <c r="T3069" s="17"/>
      <c r="V3069" s="16"/>
      <c r="W3069" s="15"/>
      <c r="X3069" s="16"/>
      <c r="Y3069" s="15"/>
      <c r="Z3069" s="16"/>
      <c r="AA3069" s="15"/>
      <c r="AB3069" s="16"/>
      <c r="AC3069" s="15"/>
    </row>
    <row r="3070" spans="5:29" hidden="1" x14ac:dyDescent="0.3">
      <c r="E3070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13"/>
      <c r="R3070" s="17"/>
      <c r="S3070" s="2"/>
      <c r="T3070" s="17"/>
      <c r="V3070" s="16"/>
      <c r="W3070" s="15"/>
      <c r="X3070" s="16"/>
      <c r="Y3070" s="15"/>
      <c r="Z3070" s="16"/>
      <c r="AA3070" s="15"/>
      <c r="AB3070" s="16"/>
      <c r="AC3070" s="15"/>
    </row>
    <row r="3071" spans="5:29" hidden="1" x14ac:dyDescent="0.3">
      <c r="E3071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13"/>
      <c r="R3071" s="17"/>
      <c r="S3071" s="2"/>
      <c r="T3071" s="17"/>
      <c r="V3071" s="16"/>
      <c r="W3071" s="15"/>
      <c r="X3071" s="16"/>
      <c r="Y3071" s="15"/>
      <c r="Z3071" s="16"/>
      <c r="AA3071" s="15"/>
      <c r="AB3071" s="16"/>
      <c r="AC3071" s="15"/>
    </row>
    <row r="3072" spans="5:29" hidden="1" x14ac:dyDescent="0.3">
      <c r="E307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13"/>
      <c r="R3072" s="17"/>
      <c r="S3072" s="2"/>
      <c r="T3072" s="17"/>
      <c r="V3072" s="16"/>
      <c r="W3072" s="15"/>
      <c r="X3072" s="16"/>
      <c r="Y3072" s="15"/>
      <c r="Z3072" s="16"/>
      <c r="AA3072" s="15"/>
      <c r="AB3072" s="16"/>
      <c r="AC3072" s="15"/>
    </row>
    <row r="3073" spans="5:29" hidden="1" x14ac:dyDescent="0.3">
      <c r="E3073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13"/>
      <c r="R3073" s="17"/>
      <c r="S3073" s="2"/>
      <c r="T3073" s="17"/>
      <c r="V3073" s="16"/>
      <c r="W3073" s="15"/>
      <c r="X3073" s="16"/>
      <c r="Y3073" s="15"/>
      <c r="Z3073" s="16"/>
      <c r="AA3073" s="15"/>
      <c r="AB3073" s="16"/>
      <c r="AC3073" s="15"/>
    </row>
    <row r="3074" spans="5:29" hidden="1" x14ac:dyDescent="0.3">
      <c r="E3074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13"/>
      <c r="R3074" s="17"/>
      <c r="S3074" s="2"/>
      <c r="T3074" s="17"/>
      <c r="V3074" s="16"/>
      <c r="W3074" s="15"/>
      <c r="X3074" s="16"/>
      <c r="Y3074" s="15"/>
      <c r="Z3074" s="16"/>
      <c r="AA3074" s="15"/>
      <c r="AB3074" s="16"/>
      <c r="AC3074" s="15"/>
    </row>
    <row r="3075" spans="5:29" hidden="1" x14ac:dyDescent="0.3">
      <c r="E3075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13"/>
      <c r="R3075" s="17"/>
      <c r="S3075" s="2"/>
      <c r="T3075" s="17"/>
      <c r="V3075" s="16"/>
      <c r="W3075" s="15"/>
      <c r="X3075" s="16"/>
      <c r="Y3075" s="15"/>
      <c r="Z3075" s="16"/>
      <c r="AA3075" s="15"/>
      <c r="AB3075" s="16"/>
      <c r="AC3075" s="15"/>
    </row>
    <row r="3076" spans="5:29" hidden="1" x14ac:dyDescent="0.3">
      <c r="E3076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13"/>
      <c r="R3076" s="17"/>
      <c r="S3076" s="2"/>
      <c r="T3076" s="17"/>
      <c r="V3076" s="16"/>
      <c r="W3076" s="15"/>
      <c r="X3076" s="16"/>
      <c r="Y3076" s="15"/>
      <c r="Z3076" s="16"/>
      <c r="AA3076" s="15"/>
      <c r="AB3076" s="16"/>
      <c r="AC3076" s="15"/>
    </row>
    <row r="3077" spans="5:29" hidden="1" x14ac:dyDescent="0.3">
      <c r="E3077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13"/>
      <c r="R3077" s="17"/>
      <c r="S3077" s="2"/>
      <c r="T3077" s="17"/>
      <c r="V3077" s="16"/>
      <c r="W3077" s="15"/>
      <c r="X3077" s="16"/>
      <c r="Y3077" s="15"/>
      <c r="Z3077" s="16"/>
      <c r="AA3077" s="15"/>
      <c r="AB3077" s="16"/>
      <c r="AC3077" s="15"/>
    </row>
    <row r="3078" spans="5:29" hidden="1" x14ac:dyDescent="0.3">
      <c r="E3078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13"/>
      <c r="R3078" s="17"/>
      <c r="S3078" s="2"/>
      <c r="T3078" s="17"/>
      <c r="V3078" s="16"/>
      <c r="W3078" s="15"/>
      <c r="X3078" s="16"/>
      <c r="Y3078" s="15"/>
      <c r="Z3078" s="16"/>
      <c r="AA3078" s="15"/>
      <c r="AB3078" s="16"/>
      <c r="AC3078" s="15"/>
    </row>
    <row r="3079" spans="5:29" hidden="1" x14ac:dyDescent="0.3">
      <c r="E3079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13"/>
      <c r="R3079" s="17"/>
      <c r="S3079" s="2"/>
      <c r="T3079" s="17"/>
      <c r="V3079" s="16"/>
      <c r="W3079" s="15"/>
      <c r="X3079" s="16"/>
      <c r="Y3079" s="15"/>
      <c r="Z3079" s="16"/>
      <c r="AA3079" s="15"/>
      <c r="AB3079" s="16"/>
      <c r="AC3079" s="15"/>
    </row>
    <row r="3080" spans="5:29" hidden="1" x14ac:dyDescent="0.3">
      <c r="E3080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13"/>
      <c r="R3080" s="17"/>
      <c r="S3080" s="2"/>
      <c r="T3080" s="17"/>
      <c r="V3080" s="16"/>
      <c r="W3080" s="15"/>
      <c r="X3080" s="16"/>
      <c r="Y3080" s="15"/>
      <c r="Z3080" s="16"/>
      <c r="AA3080" s="15"/>
      <c r="AB3080" s="16"/>
      <c r="AC3080" s="15"/>
    </row>
    <row r="3081" spans="5:29" hidden="1" x14ac:dyDescent="0.3">
      <c r="E3081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13"/>
      <c r="R3081" s="17"/>
      <c r="S3081" s="2"/>
      <c r="T3081" s="17"/>
      <c r="V3081" s="16"/>
      <c r="W3081" s="15"/>
      <c r="X3081" s="16"/>
      <c r="Y3081" s="15"/>
      <c r="Z3081" s="16"/>
      <c r="AA3081" s="15"/>
      <c r="AB3081" s="16"/>
      <c r="AC3081" s="15"/>
    </row>
    <row r="3082" spans="5:29" hidden="1" x14ac:dyDescent="0.3">
      <c r="E308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13"/>
      <c r="R3082" s="17"/>
      <c r="S3082" s="2"/>
      <c r="T3082" s="17"/>
      <c r="V3082" s="16"/>
      <c r="W3082" s="15"/>
      <c r="X3082" s="16"/>
      <c r="Y3082" s="15"/>
      <c r="Z3082" s="16"/>
      <c r="AA3082" s="15"/>
      <c r="AB3082" s="16"/>
      <c r="AC3082" s="15"/>
    </row>
    <row r="3083" spans="5:29" hidden="1" x14ac:dyDescent="0.3">
      <c r="E3083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13"/>
      <c r="R3083" s="17"/>
      <c r="S3083" s="2"/>
      <c r="T3083" s="17"/>
      <c r="V3083" s="16"/>
      <c r="W3083" s="15"/>
      <c r="X3083" s="16"/>
      <c r="Y3083" s="15"/>
      <c r="Z3083" s="16"/>
      <c r="AA3083" s="15"/>
      <c r="AB3083" s="16"/>
      <c r="AC3083" s="15"/>
    </row>
    <row r="3084" spans="5:29" hidden="1" x14ac:dyDescent="0.3">
      <c r="E3084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13"/>
      <c r="R3084" s="17"/>
      <c r="S3084" s="2"/>
      <c r="T3084" s="17"/>
      <c r="V3084" s="16"/>
      <c r="W3084" s="15"/>
      <c r="X3084" s="16"/>
      <c r="Y3084" s="15"/>
      <c r="Z3084" s="16"/>
      <c r="AA3084" s="15"/>
      <c r="AB3084" s="16"/>
      <c r="AC3084" s="15"/>
    </row>
    <row r="3085" spans="5:29" hidden="1" x14ac:dyDescent="0.3">
      <c r="E3085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13"/>
      <c r="R3085" s="17"/>
      <c r="S3085" s="2"/>
      <c r="T3085" s="17"/>
      <c r="V3085" s="16"/>
      <c r="W3085" s="15"/>
      <c r="X3085" s="16"/>
      <c r="Y3085" s="15"/>
      <c r="Z3085" s="16"/>
      <c r="AA3085" s="15"/>
      <c r="AB3085" s="16"/>
      <c r="AC3085" s="15"/>
    </row>
    <row r="3086" spans="5:29" hidden="1" x14ac:dyDescent="0.3">
      <c r="E3086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13"/>
      <c r="R3086" s="17"/>
      <c r="S3086" s="2"/>
      <c r="T3086" s="17"/>
      <c r="V3086" s="16"/>
      <c r="W3086" s="15"/>
      <c r="X3086" s="16"/>
      <c r="Y3086" s="15"/>
      <c r="Z3086" s="16"/>
      <c r="AA3086" s="15"/>
      <c r="AB3086" s="16"/>
      <c r="AC3086" s="15"/>
    </row>
    <row r="3087" spans="5:29" hidden="1" x14ac:dyDescent="0.3">
      <c r="E3087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13"/>
      <c r="R3087" s="17"/>
      <c r="S3087" s="2"/>
      <c r="T3087" s="17"/>
      <c r="V3087" s="16"/>
      <c r="W3087" s="15"/>
      <c r="X3087" s="16"/>
      <c r="Y3087" s="15"/>
      <c r="Z3087" s="16"/>
      <c r="AA3087" s="15"/>
      <c r="AB3087" s="16"/>
      <c r="AC3087" s="15"/>
    </row>
    <row r="3088" spans="5:29" hidden="1" x14ac:dyDescent="0.3">
      <c r="E3088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13"/>
      <c r="R3088" s="17"/>
      <c r="S3088" s="2"/>
      <c r="T3088" s="17"/>
      <c r="V3088" s="16"/>
      <c r="W3088" s="15"/>
      <c r="X3088" s="16"/>
      <c r="Y3088" s="15"/>
      <c r="Z3088" s="16"/>
      <c r="AA3088" s="15"/>
      <c r="AB3088" s="16"/>
      <c r="AC3088" s="15"/>
    </row>
    <row r="3089" spans="5:29" hidden="1" x14ac:dyDescent="0.3">
      <c r="E3089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13"/>
      <c r="R3089" s="17"/>
      <c r="S3089" s="2"/>
      <c r="T3089" s="17"/>
      <c r="V3089" s="16"/>
      <c r="W3089" s="15"/>
      <c r="X3089" s="16"/>
      <c r="Y3089" s="15"/>
      <c r="Z3089" s="16"/>
      <c r="AA3089" s="15"/>
      <c r="AB3089" s="16"/>
      <c r="AC3089" s="15"/>
    </row>
    <row r="3090" spans="5:29" hidden="1" x14ac:dyDescent="0.3">
      <c r="E3090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13"/>
      <c r="R3090" s="17"/>
      <c r="S3090" s="2"/>
      <c r="T3090" s="17"/>
      <c r="V3090" s="16"/>
      <c r="W3090" s="15"/>
      <c r="X3090" s="16"/>
      <c r="Y3090" s="15"/>
      <c r="Z3090" s="16"/>
      <c r="AA3090" s="15"/>
      <c r="AB3090" s="16"/>
      <c r="AC3090" s="15"/>
    </row>
    <row r="3091" spans="5:29" hidden="1" x14ac:dyDescent="0.3">
      <c r="E3091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13"/>
      <c r="R3091" s="17"/>
      <c r="S3091" s="2"/>
      <c r="T3091" s="17"/>
      <c r="V3091" s="16"/>
      <c r="W3091" s="15"/>
      <c r="X3091" s="16"/>
      <c r="Y3091" s="15"/>
      <c r="Z3091" s="16"/>
      <c r="AA3091" s="15"/>
      <c r="AB3091" s="16"/>
      <c r="AC3091" s="15"/>
    </row>
    <row r="3092" spans="5:29" hidden="1" x14ac:dyDescent="0.3">
      <c r="E309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13"/>
      <c r="R3092" s="17"/>
      <c r="S3092" s="2"/>
      <c r="T3092" s="17"/>
      <c r="V3092" s="16"/>
      <c r="W3092" s="15"/>
      <c r="X3092" s="16"/>
      <c r="Y3092" s="15"/>
      <c r="Z3092" s="16"/>
      <c r="AA3092" s="15"/>
      <c r="AB3092" s="16"/>
      <c r="AC3092" s="15"/>
    </row>
    <row r="3093" spans="5:29" hidden="1" x14ac:dyDescent="0.3">
      <c r="E3093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13"/>
      <c r="R3093" s="17"/>
      <c r="S3093" s="2"/>
      <c r="T3093" s="17"/>
      <c r="V3093" s="16"/>
      <c r="W3093" s="15"/>
      <c r="X3093" s="16"/>
      <c r="Y3093" s="15"/>
      <c r="Z3093" s="16"/>
      <c r="AA3093" s="15"/>
      <c r="AB3093" s="16"/>
      <c r="AC3093" s="15"/>
    </row>
    <row r="3094" spans="5:29" hidden="1" x14ac:dyDescent="0.3">
      <c r="E3094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13"/>
      <c r="R3094" s="17"/>
      <c r="S3094" s="2"/>
      <c r="T3094" s="17"/>
      <c r="V3094" s="16"/>
      <c r="W3094" s="15"/>
      <c r="X3094" s="16"/>
      <c r="Y3094" s="15"/>
      <c r="Z3094" s="16"/>
      <c r="AA3094" s="15"/>
      <c r="AB3094" s="16"/>
      <c r="AC3094" s="15"/>
    </row>
    <row r="3095" spans="5:29" hidden="1" x14ac:dyDescent="0.3">
      <c r="E3095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13"/>
      <c r="R3095" s="17"/>
      <c r="S3095" s="2"/>
      <c r="T3095" s="17"/>
      <c r="V3095" s="16"/>
      <c r="W3095" s="15"/>
      <c r="X3095" s="16"/>
      <c r="Y3095" s="15"/>
      <c r="Z3095" s="16"/>
      <c r="AA3095" s="15"/>
      <c r="AB3095" s="16"/>
      <c r="AC3095" s="15"/>
    </row>
    <row r="3096" spans="5:29" hidden="1" x14ac:dyDescent="0.3">
      <c r="E3096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13"/>
      <c r="R3096" s="17"/>
      <c r="S3096" s="2"/>
      <c r="T3096" s="17"/>
      <c r="V3096" s="16"/>
      <c r="W3096" s="15"/>
      <c r="X3096" s="16"/>
      <c r="Y3096" s="15"/>
      <c r="Z3096" s="16"/>
      <c r="AA3096" s="15"/>
      <c r="AB3096" s="16"/>
      <c r="AC3096" s="15"/>
    </row>
    <row r="3097" spans="5:29" hidden="1" x14ac:dyDescent="0.3">
      <c r="E3097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13"/>
      <c r="R3097" s="17"/>
      <c r="S3097" s="2"/>
      <c r="T3097" s="17"/>
      <c r="V3097" s="16"/>
      <c r="W3097" s="15"/>
      <c r="X3097" s="16"/>
      <c r="Y3097" s="15"/>
      <c r="Z3097" s="16"/>
      <c r="AA3097" s="15"/>
      <c r="AB3097" s="16"/>
      <c r="AC3097" s="15"/>
    </row>
    <row r="3098" spans="5:29" hidden="1" x14ac:dyDescent="0.3">
      <c r="E3098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13"/>
      <c r="R3098" s="17"/>
      <c r="S3098" s="2"/>
      <c r="T3098" s="17"/>
      <c r="V3098" s="16"/>
      <c r="W3098" s="15"/>
      <c r="X3098" s="16"/>
      <c r="Y3098" s="15"/>
      <c r="Z3098" s="16"/>
      <c r="AA3098" s="15"/>
      <c r="AB3098" s="16"/>
      <c r="AC3098" s="15"/>
    </row>
    <row r="3099" spans="5:29" hidden="1" x14ac:dyDescent="0.3">
      <c r="E3099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13"/>
      <c r="R3099" s="17"/>
      <c r="S3099" s="2"/>
      <c r="T3099" s="17"/>
      <c r="V3099" s="16"/>
      <c r="W3099" s="15"/>
      <c r="X3099" s="16"/>
      <c r="Y3099" s="15"/>
      <c r="Z3099" s="16"/>
      <c r="AA3099" s="15"/>
      <c r="AB3099" s="16"/>
      <c r="AC3099" s="15"/>
    </row>
    <row r="3100" spans="5:29" hidden="1" x14ac:dyDescent="0.3">
      <c r="E3100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13"/>
      <c r="R3100" s="17"/>
      <c r="S3100" s="2"/>
      <c r="T3100" s="17"/>
      <c r="V3100" s="16"/>
      <c r="W3100" s="15"/>
      <c r="X3100" s="16"/>
      <c r="Y3100" s="15"/>
      <c r="Z3100" s="16"/>
      <c r="AA3100" s="15"/>
      <c r="AB3100" s="16"/>
      <c r="AC3100" s="15"/>
    </row>
    <row r="3101" spans="5:29" hidden="1" x14ac:dyDescent="0.3">
      <c r="E3101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13"/>
      <c r="R3101" s="17"/>
      <c r="S3101" s="2"/>
      <c r="T3101" s="17"/>
      <c r="V3101" s="16"/>
      <c r="W3101" s="15"/>
      <c r="X3101" s="16"/>
      <c r="Y3101" s="15"/>
      <c r="Z3101" s="16"/>
      <c r="AA3101" s="15"/>
      <c r="AB3101" s="16"/>
      <c r="AC3101" s="15"/>
    </row>
    <row r="3102" spans="5:29" hidden="1" x14ac:dyDescent="0.3">
      <c r="E310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13"/>
      <c r="R3102" s="17"/>
      <c r="S3102" s="2"/>
      <c r="T3102" s="17"/>
      <c r="V3102" s="16"/>
      <c r="W3102" s="15"/>
      <c r="X3102" s="16"/>
      <c r="Y3102" s="15"/>
      <c r="Z3102" s="16"/>
      <c r="AA3102" s="15"/>
      <c r="AB3102" s="16"/>
      <c r="AC3102" s="15"/>
    </row>
    <row r="3103" spans="5:29" hidden="1" x14ac:dyDescent="0.3">
      <c r="E3103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13"/>
      <c r="R3103" s="17"/>
      <c r="S3103" s="2"/>
      <c r="T3103" s="17"/>
      <c r="V3103" s="16"/>
      <c r="W3103" s="15"/>
      <c r="X3103" s="16"/>
      <c r="Y3103" s="15"/>
      <c r="Z3103" s="16"/>
      <c r="AA3103" s="15"/>
      <c r="AB3103" s="16"/>
      <c r="AC3103" s="15"/>
    </row>
    <row r="3104" spans="5:29" hidden="1" x14ac:dyDescent="0.3">
      <c r="E3104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13"/>
      <c r="R3104" s="17"/>
      <c r="S3104" s="2"/>
      <c r="T3104" s="17"/>
      <c r="V3104" s="16"/>
      <c r="W3104" s="15"/>
      <c r="X3104" s="16"/>
      <c r="Y3104" s="15"/>
      <c r="Z3104" s="16"/>
      <c r="AA3104" s="15"/>
      <c r="AB3104" s="16"/>
      <c r="AC3104" s="15"/>
    </row>
    <row r="3105" spans="5:29" hidden="1" x14ac:dyDescent="0.3">
      <c r="E3105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13"/>
      <c r="R3105" s="17"/>
      <c r="S3105" s="2"/>
      <c r="T3105" s="17"/>
      <c r="V3105" s="16"/>
      <c r="W3105" s="15"/>
      <c r="X3105" s="16"/>
      <c r="Y3105" s="15"/>
      <c r="Z3105" s="16"/>
      <c r="AA3105" s="15"/>
      <c r="AB3105" s="16"/>
      <c r="AC3105" s="15"/>
    </row>
    <row r="3106" spans="5:29" hidden="1" x14ac:dyDescent="0.3">
      <c r="E3106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13"/>
      <c r="R3106" s="17"/>
      <c r="S3106" s="2"/>
      <c r="T3106" s="17"/>
      <c r="V3106" s="16"/>
      <c r="W3106" s="15"/>
      <c r="X3106" s="16"/>
      <c r="Y3106" s="15"/>
      <c r="Z3106" s="16"/>
      <c r="AA3106" s="15"/>
      <c r="AB3106" s="16"/>
      <c r="AC3106" s="15"/>
    </row>
    <row r="3107" spans="5:29" hidden="1" x14ac:dyDescent="0.3">
      <c r="E3107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13"/>
      <c r="R3107" s="17"/>
      <c r="S3107" s="2"/>
      <c r="T3107" s="17"/>
      <c r="V3107" s="16"/>
      <c r="W3107" s="15"/>
      <c r="X3107" s="16"/>
      <c r="Y3107" s="15"/>
      <c r="Z3107" s="16"/>
      <c r="AA3107" s="15"/>
      <c r="AB3107" s="16"/>
      <c r="AC3107" s="15"/>
    </row>
    <row r="3108" spans="5:29" hidden="1" x14ac:dyDescent="0.3">
      <c r="E3108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13"/>
      <c r="R3108" s="17"/>
      <c r="S3108" s="2"/>
      <c r="T3108" s="17"/>
      <c r="V3108" s="16"/>
      <c r="W3108" s="15"/>
      <c r="X3108" s="16"/>
      <c r="Y3108" s="15"/>
      <c r="Z3108" s="16"/>
      <c r="AA3108" s="15"/>
      <c r="AB3108" s="16"/>
      <c r="AC3108" s="15"/>
    </row>
    <row r="3109" spans="5:29" hidden="1" x14ac:dyDescent="0.3">
      <c r="E3109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13"/>
      <c r="R3109" s="17"/>
      <c r="S3109" s="2"/>
      <c r="T3109" s="17"/>
      <c r="V3109" s="16"/>
      <c r="W3109" s="15"/>
      <c r="X3109" s="16"/>
      <c r="Y3109" s="15"/>
      <c r="Z3109" s="16"/>
      <c r="AA3109" s="15"/>
      <c r="AB3109" s="16"/>
      <c r="AC3109" s="15"/>
    </row>
    <row r="3110" spans="5:29" hidden="1" x14ac:dyDescent="0.3">
      <c r="E3110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13"/>
      <c r="R3110" s="17"/>
      <c r="S3110" s="2"/>
      <c r="T3110" s="17"/>
      <c r="V3110" s="16"/>
      <c r="W3110" s="15"/>
      <c r="X3110" s="16"/>
      <c r="Y3110" s="15"/>
      <c r="Z3110" s="16"/>
      <c r="AA3110" s="15"/>
      <c r="AB3110" s="16"/>
      <c r="AC3110" s="15"/>
    </row>
    <row r="3111" spans="5:29" hidden="1" x14ac:dyDescent="0.3">
      <c r="E3111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13"/>
      <c r="R3111" s="17"/>
      <c r="S3111" s="2"/>
      <c r="T3111" s="17"/>
      <c r="V3111" s="16"/>
      <c r="W3111" s="15"/>
      <c r="X3111" s="16"/>
      <c r="Y3111" s="15"/>
      <c r="Z3111" s="16"/>
      <c r="AA3111" s="15"/>
      <c r="AB3111" s="16"/>
      <c r="AC3111" s="15"/>
    </row>
    <row r="3112" spans="5:29" hidden="1" x14ac:dyDescent="0.3">
      <c r="E311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13"/>
      <c r="R3112" s="17"/>
      <c r="S3112" s="2"/>
      <c r="T3112" s="17"/>
      <c r="V3112" s="16"/>
      <c r="W3112" s="15"/>
      <c r="X3112" s="16"/>
      <c r="Y3112" s="15"/>
      <c r="Z3112" s="16"/>
      <c r="AA3112" s="15"/>
      <c r="AB3112" s="16"/>
      <c r="AC3112" s="15"/>
    </row>
    <row r="3113" spans="5:29" hidden="1" x14ac:dyDescent="0.3">
      <c r="E3113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13"/>
      <c r="R3113" s="17"/>
      <c r="S3113" s="2"/>
      <c r="T3113" s="17"/>
      <c r="V3113" s="16"/>
      <c r="W3113" s="15"/>
      <c r="X3113" s="16"/>
      <c r="Y3113" s="15"/>
      <c r="Z3113" s="16"/>
      <c r="AA3113" s="15"/>
      <c r="AB3113" s="16"/>
      <c r="AC3113" s="15"/>
    </row>
    <row r="3114" spans="5:29" hidden="1" x14ac:dyDescent="0.3">
      <c r="E3114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13"/>
      <c r="R3114" s="17"/>
      <c r="S3114" s="2"/>
      <c r="T3114" s="17"/>
      <c r="V3114" s="16"/>
      <c r="W3114" s="15"/>
      <c r="X3114" s="16"/>
      <c r="Y3114" s="15"/>
      <c r="Z3114" s="16"/>
      <c r="AA3114" s="15"/>
      <c r="AB3114" s="16"/>
      <c r="AC3114" s="15"/>
    </row>
    <row r="3115" spans="5:29" hidden="1" x14ac:dyDescent="0.3">
      <c r="E3115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13"/>
      <c r="R3115" s="17"/>
      <c r="S3115" s="2"/>
      <c r="T3115" s="17"/>
      <c r="V3115" s="16"/>
      <c r="W3115" s="15"/>
      <c r="X3115" s="16"/>
      <c r="Y3115" s="15"/>
      <c r="Z3115" s="16"/>
      <c r="AA3115" s="15"/>
      <c r="AB3115" s="16"/>
      <c r="AC3115" s="15"/>
    </row>
    <row r="3116" spans="5:29" hidden="1" x14ac:dyDescent="0.3">
      <c r="E3116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13"/>
      <c r="R3116" s="17"/>
      <c r="S3116" s="2"/>
      <c r="T3116" s="17"/>
      <c r="V3116" s="16"/>
      <c r="W3116" s="15"/>
      <c r="X3116" s="16"/>
      <c r="Y3116" s="15"/>
      <c r="Z3116" s="16"/>
      <c r="AA3116" s="15"/>
      <c r="AB3116" s="16"/>
      <c r="AC3116" s="15"/>
    </row>
    <row r="3117" spans="5:29" hidden="1" x14ac:dyDescent="0.3">
      <c r="E3117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13"/>
      <c r="R3117" s="17"/>
      <c r="S3117" s="2"/>
      <c r="T3117" s="17"/>
      <c r="V3117" s="16"/>
      <c r="W3117" s="15"/>
      <c r="X3117" s="16"/>
      <c r="Y3117" s="15"/>
      <c r="Z3117" s="16"/>
      <c r="AA3117" s="15"/>
      <c r="AB3117" s="16"/>
      <c r="AC3117" s="15"/>
    </row>
    <row r="3118" spans="5:29" hidden="1" x14ac:dyDescent="0.3">
      <c r="E3118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13"/>
      <c r="R3118" s="17"/>
      <c r="S3118" s="2"/>
      <c r="T3118" s="17"/>
      <c r="V3118" s="16"/>
      <c r="W3118" s="15"/>
      <c r="X3118" s="16"/>
      <c r="Y3118" s="15"/>
      <c r="Z3118" s="16"/>
      <c r="AA3118" s="15"/>
      <c r="AB3118" s="16"/>
      <c r="AC3118" s="15"/>
    </row>
    <row r="3119" spans="5:29" hidden="1" x14ac:dyDescent="0.3">
      <c r="E3119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13"/>
      <c r="R3119" s="17"/>
      <c r="S3119" s="2"/>
      <c r="T3119" s="17"/>
      <c r="V3119" s="16"/>
      <c r="W3119" s="15"/>
      <c r="X3119" s="16"/>
      <c r="Y3119" s="15"/>
      <c r="Z3119" s="16"/>
      <c r="AA3119" s="15"/>
      <c r="AB3119" s="16"/>
      <c r="AC3119" s="15"/>
    </row>
    <row r="3120" spans="5:29" hidden="1" x14ac:dyDescent="0.3">
      <c r="E3120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13"/>
      <c r="R3120" s="17"/>
      <c r="S3120" s="2"/>
      <c r="T3120" s="17"/>
      <c r="V3120" s="16"/>
      <c r="W3120" s="15"/>
      <c r="X3120" s="16"/>
      <c r="Y3120" s="15"/>
      <c r="Z3120" s="16"/>
      <c r="AA3120" s="15"/>
      <c r="AB3120" s="16"/>
      <c r="AC3120" s="15"/>
    </row>
    <row r="3121" spans="5:29" hidden="1" x14ac:dyDescent="0.3">
      <c r="E3121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13"/>
      <c r="R3121" s="17"/>
      <c r="S3121" s="2"/>
      <c r="T3121" s="17"/>
      <c r="V3121" s="16"/>
      <c r="W3121" s="15"/>
      <c r="X3121" s="16"/>
      <c r="Y3121" s="15"/>
      <c r="Z3121" s="16"/>
      <c r="AA3121" s="15"/>
      <c r="AB3121" s="16"/>
      <c r="AC3121" s="15"/>
    </row>
    <row r="3122" spans="5:29" hidden="1" x14ac:dyDescent="0.3">
      <c r="E312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13"/>
      <c r="R3122" s="17"/>
      <c r="S3122" s="2"/>
      <c r="T3122" s="17"/>
      <c r="V3122" s="16"/>
      <c r="W3122" s="15"/>
      <c r="X3122" s="16"/>
      <c r="Y3122" s="15"/>
      <c r="Z3122" s="16"/>
      <c r="AA3122" s="15"/>
      <c r="AB3122" s="16"/>
      <c r="AC3122" s="15"/>
    </row>
    <row r="3123" spans="5:29" hidden="1" x14ac:dyDescent="0.3">
      <c r="E3123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13"/>
      <c r="R3123" s="17"/>
      <c r="S3123" s="2"/>
      <c r="T3123" s="17"/>
      <c r="V3123" s="16"/>
      <c r="W3123" s="15"/>
      <c r="X3123" s="16"/>
      <c r="Y3123" s="15"/>
      <c r="Z3123" s="16"/>
      <c r="AA3123" s="15"/>
      <c r="AB3123" s="16"/>
      <c r="AC3123" s="15"/>
    </row>
    <row r="3124" spans="5:29" hidden="1" x14ac:dyDescent="0.3">
      <c r="E3124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13"/>
      <c r="R3124" s="17"/>
      <c r="S3124" s="2"/>
      <c r="T3124" s="17"/>
      <c r="V3124" s="16"/>
      <c r="W3124" s="15"/>
      <c r="X3124" s="16"/>
      <c r="Y3124" s="15"/>
      <c r="Z3124" s="16"/>
      <c r="AA3124" s="15"/>
      <c r="AB3124" s="16"/>
      <c r="AC3124" s="15"/>
    </row>
    <row r="3125" spans="5:29" hidden="1" x14ac:dyDescent="0.3">
      <c r="E3125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13"/>
      <c r="R3125" s="17"/>
      <c r="S3125" s="2"/>
      <c r="T3125" s="17"/>
      <c r="V3125" s="16"/>
      <c r="W3125" s="15"/>
      <c r="X3125" s="16"/>
      <c r="Y3125" s="15"/>
      <c r="Z3125" s="16"/>
      <c r="AA3125" s="15"/>
      <c r="AB3125" s="16"/>
      <c r="AC3125" s="15"/>
    </row>
    <row r="3126" spans="5:29" hidden="1" x14ac:dyDescent="0.3">
      <c r="E3126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13"/>
      <c r="R3126" s="17"/>
      <c r="S3126" s="2"/>
      <c r="T3126" s="17"/>
      <c r="V3126" s="16"/>
      <c r="W3126" s="15"/>
      <c r="X3126" s="16"/>
      <c r="Y3126" s="15"/>
      <c r="Z3126" s="16"/>
      <c r="AA3126" s="15"/>
      <c r="AB3126" s="16"/>
      <c r="AC3126" s="15"/>
    </row>
    <row r="3127" spans="5:29" hidden="1" x14ac:dyDescent="0.3">
      <c r="E3127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13"/>
      <c r="R3127" s="17"/>
      <c r="S3127" s="2"/>
      <c r="T3127" s="17"/>
      <c r="V3127" s="16"/>
      <c r="W3127" s="15"/>
      <c r="X3127" s="16"/>
      <c r="Y3127" s="15"/>
      <c r="Z3127" s="16"/>
      <c r="AA3127" s="15"/>
      <c r="AB3127" s="16"/>
      <c r="AC3127" s="15"/>
    </row>
    <row r="3128" spans="5:29" hidden="1" x14ac:dyDescent="0.3">
      <c r="E3128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13"/>
      <c r="R3128" s="17"/>
      <c r="S3128" s="2"/>
      <c r="T3128" s="17"/>
      <c r="V3128" s="16"/>
      <c r="W3128" s="15"/>
      <c r="X3128" s="16"/>
      <c r="Y3128" s="15"/>
      <c r="Z3128" s="16"/>
      <c r="AA3128" s="15"/>
      <c r="AB3128" s="16"/>
      <c r="AC3128" s="15"/>
    </row>
    <row r="3129" spans="5:29" hidden="1" x14ac:dyDescent="0.3">
      <c r="E3129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13"/>
      <c r="R3129" s="17"/>
      <c r="S3129" s="2"/>
      <c r="T3129" s="17"/>
      <c r="V3129" s="16"/>
      <c r="W3129" s="15"/>
      <c r="X3129" s="16"/>
      <c r="Y3129" s="15"/>
      <c r="Z3129" s="16"/>
      <c r="AA3129" s="15"/>
      <c r="AB3129" s="16"/>
      <c r="AC3129" s="15"/>
    </row>
    <row r="3130" spans="5:29" hidden="1" x14ac:dyDescent="0.3">
      <c r="E3130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13"/>
      <c r="R3130" s="17"/>
      <c r="S3130" s="2"/>
      <c r="T3130" s="17"/>
      <c r="V3130" s="16"/>
      <c r="W3130" s="15"/>
      <c r="X3130" s="16"/>
      <c r="Y3130" s="15"/>
      <c r="Z3130" s="16"/>
      <c r="AA3130" s="15"/>
      <c r="AB3130" s="16"/>
      <c r="AC3130" s="15"/>
    </row>
    <row r="3131" spans="5:29" hidden="1" x14ac:dyDescent="0.3">
      <c r="E3131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13"/>
      <c r="R3131" s="17"/>
      <c r="S3131" s="2"/>
      <c r="T3131" s="17"/>
      <c r="V3131" s="16"/>
      <c r="W3131" s="15"/>
      <c r="X3131" s="16"/>
      <c r="Y3131" s="15"/>
      <c r="Z3131" s="16"/>
      <c r="AA3131" s="15"/>
      <c r="AB3131" s="16"/>
      <c r="AC3131" s="15"/>
    </row>
    <row r="3132" spans="5:29" hidden="1" x14ac:dyDescent="0.3">
      <c r="E313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13"/>
      <c r="R3132" s="17"/>
      <c r="S3132" s="2"/>
      <c r="T3132" s="17"/>
      <c r="V3132" s="16"/>
      <c r="W3132" s="15"/>
      <c r="X3132" s="16"/>
      <c r="Y3132" s="15"/>
      <c r="Z3132" s="16"/>
      <c r="AA3132" s="15"/>
      <c r="AB3132" s="16"/>
      <c r="AC3132" s="15"/>
    </row>
    <row r="3133" spans="5:29" hidden="1" x14ac:dyDescent="0.3">
      <c r="E3133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13"/>
      <c r="R3133" s="17"/>
      <c r="S3133" s="2"/>
      <c r="T3133" s="17"/>
      <c r="V3133" s="16"/>
      <c r="W3133" s="15"/>
      <c r="X3133" s="16"/>
      <c r="Y3133" s="15"/>
      <c r="Z3133" s="16"/>
      <c r="AA3133" s="15"/>
      <c r="AB3133" s="16"/>
      <c r="AC3133" s="15"/>
    </row>
    <row r="3134" spans="5:29" hidden="1" x14ac:dyDescent="0.3">
      <c r="E3134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13"/>
      <c r="R3134" s="17"/>
      <c r="S3134" s="2"/>
      <c r="T3134" s="17"/>
      <c r="V3134" s="16"/>
      <c r="W3134" s="15"/>
      <c r="X3134" s="16"/>
      <c r="Y3134" s="15"/>
      <c r="Z3134" s="16"/>
      <c r="AA3134" s="15"/>
      <c r="AB3134" s="16"/>
      <c r="AC3134" s="15"/>
    </row>
    <row r="3135" spans="5:29" hidden="1" x14ac:dyDescent="0.3">
      <c r="E3135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13"/>
      <c r="R3135" s="17"/>
      <c r="S3135" s="2"/>
      <c r="T3135" s="17"/>
      <c r="V3135" s="16"/>
      <c r="W3135" s="15"/>
      <c r="X3135" s="16"/>
      <c r="Y3135" s="15"/>
      <c r="Z3135" s="16"/>
      <c r="AA3135" s="15"/>
      <c r="AB3135" s="16"/>
      <c r="AC3135" s="15"/>
    </row>
    <row r="3136" spans="5:29" hidden="1" x14ac:dyDescent="0.3">
      <c r="E3136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13"/>
      <c r="R3136" s="17"/>
      <c r="S3136" s="2"/>
      <c r="T3136" s="17"/>
      <c r="V3136" s="16"/>
      <c r="W3136" s="15"/>
      <c r="X3136" s="16"/>
      <c r="Y3136" s="15"/>
      <c r="Z3136" s="16"/>
      <c r="AA3136" s="15"/>
      <c r="AB3136" s="16"/>
      <c r="AC3136" s="15"/>
    </row>
    <row r="3137" spans="5:29" hidden="1" x14ac:dyDescent="0.3">
      <c r="E3137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13"/>
      <c r="R3137" s="17"/>
      <c r="S3137" s="2"/>
      <c r="T3137" s="17"/>
      <c r="V3137" s="16"/>
      <c r="W3137" s="15"/>
      <c r="X3137" s="16"/>
      <c r="Y3137" s="15"/>
      <c r="Z3137" s="16"/>
      <c r="AA3137" s="15"/>
      <c r="AB3137" s="16"/>
      <c r="AC3137" s="15"/>
    </row>
    <row r="3138" spans="5:29" hidden="1" x14ac:dyDescent="0.3">
      <c r="E3138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13"/>
      <c r="R3138" s="17"/>
      <c r="S3138" s="2"/>
      <c r="T3138" s="17"/>
      <c r="V3138" s="16"/>
      <c r="W3138" s="15"/>
      <c r="X3138" s="16"/>
      <c r="Y3138" s="15"/>
      <c r="Z3138" s="16"/>
      <c r="AA3138" s="15"/>
      <c r="AB3138" s="16"/>
      <c r="AC3138" s="15"/>
    </row>
    <row r="3139" spans="5:29" hidden="1" x14ac:dyDescent="0.3">
      <c r="E3139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13"/>
      <c r="R3139" s="17"/>
      <c r="S3139" s="2"/>
      <c r="T3139" s="17"/>
      <c r="V3139" s="16"/>
      <c r="W3139" s="15"/>
      <c r="X3139" s="16"/>
      <c r="Y3139" s="15"/>
      <c r="Z3139" s="16"/>
      <c r="AA3139" s="15"/>
      <c r="AB3139" s="16"/>
      <c r="AC3139" s="15"/>
    </row>
    <row r="3140" spans="5:29" hidden="1" x14ac:dyDescent="0.3">
      <c r="E3140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13"/>
      <c r="R3140" s="17"/>
      <c r="S3140" s="2"/>
      <c r="T3140" s="17"/>
      <c r="V3140" s="16"/>
      <c r="W3140" s="15"/>
      <c r="X3140" s="16"/>
      <c r="Y3140" s="15"/>
      <c r="Z3140" s="16"/>
      <c r="AA3140" s="15"/>
      <c r="AB3140" s="16"/>
      <c r="AC3140" s="15"/>
    </row>
    <row r="3141" spans="5:29" hidden="1" x14ac:dyDescent="0.3">
      <c r="E3141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13"/>
      <c r="R3141" s="17"/>
      <c r="S3141" s="2"/>
      <c r="T3141" s="17"/>
      <c r="V3141" s="16"/>
      <c r="W3141" s="15"/>
      <c r="X3141" s="16"/>
      <c r="Y3141" s="15"/>
      <c r="Z3141" s="16"/>
      <c r="AA3141" s="15"/>
      <c r="AB3141" s="16"/>
      <c r="AC3141" s="15"/>
    </row>
    <row r="3142" spans="5:29" hidden="1" x14ac:dyDescent="0.3">
      <c r="E314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13"/>
      <c r="R3142" s="17"/>
      <c r="S3142" s="2"/>
      <c r="T3142" s="17"/>
      <c r="V3142" s="16"/>
      <c r="W3142" s="15"/>
      <c r="X3142" s="16"/>
      <c r="Y3142" s="15"/>
      <c r="Z3142" s="16"/>
      <c r="AA3142" s="15"/>
      <c r="AB3142" s="16"/>
      <c r="AC3142" s="15"/>
    </row>
    <row r="3143" spans="5:29" hidden="1" x14ac:dyDescent="0.3">
      <c r="E3143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13"/>
      <c r="R3143" s="17"/>
      <c r="S3143" s="2"/>
      <c r="T3143" s="17"/>
      <c r="V3143" s="16"/>
      <c r="W3143" s="15"/>
      <c r="X3143" s="16"/>
      <c r="Y3143" s="15"/>
      <c r="Z3143" s="16"/>
      <c r="AA3143" s="15"/>
      <c r="AB3143" s="16"/>
      <c r="AC3143" s="15"/>
    </row>
    <row r="3144" spans="5:29" hidden="1" x14ac:dyDescent="0.3">
      <c r="E3144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13"/>
      <c r="R3144" s="17"/>
      <c r="S3144" s="2"/>
      <c r="T3144" s="17"/>
      <c r="V3144" s="16"/>
      <c r="W3144" s="15"/>
      <c r="X3144" s="16"/>
      <c r="Y3144" s="15"/>
      <c r="Z3144" s="16"/>
      <c r="AA3144" s="15"/>
      <c r="AB3144" s="16"/>
      <c r="AC3144" s="15"/>
    </row>
    <row r="3145" spans="5:29" hidden="1" x14ac:dyDescent="0.3">
      <c r="E3145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13"/>
      <c r="R3145" s="17"/>
      <c r="S3145" s="2"/>
      <c r="T3145" s="17"/>
      <c r="V3145" s="16"/>
      <c r="W3145" s="15"/>
      <c r="X3145" s="16"/>
      <c r="Y3145" s="15"/>
      <c r="Z3145" s="16"/>
      <c r="AA3145" s="15"/>
      <c r="AB3145" s="16"/>
      <c r="AC3145" s="15"/>
    </row>
    <row r="3146" spans="5:29" hidden="1" x14ac:dyDescent="0.3">
      <c r="E3146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13"/>
      <c r="R3146" s="17"/>
      <c r="S3146" s="2"/>
      <c r="T3146" s="17"/>
      <c r="V3146" s="16"/>
      <c r="W3146" s="15"/>
      <c r="X3146" s="16"/>
      <c r="Y3146" s="15"/>
      <c r="Z3146" s="16"/>
      <c r="AA3146" s="15"/>
      <c r="AB3146" s="16"/>
      <c r="AC3146" s="15"/>
    </row>
    <row r="3147" spans="5:29" hidden="1" x14ac:dyDescent="0.3">
      <c r="E3147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13"/>
      <c r="R3147" s="17"/>
      <c r="S3147" s="2"/>
      <c r="T3147" s="17"/>
      <c r="V3147" s="16"/>
      <c r="W3147" s="15"/>
      <c r="X3147" s="16"/>
      <c r="Y3147" s="15"/>
      <c r="Z3147" s="16"/>
      <c r="AA3147" s="15"/>
      <c r="AB3147" s="16"/>
      <c r="AC3147" s="15"/>
    </row>
    <row r="3148" spans="5:29" hidden="1" x14ac:dyDescent="0.3">
      <c r="E3148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13"/>
      <c r="R3148" s="17"/>
      <c r="S3148" s="2"/>
      <c r="T3148" s="17"/>
      <c r="V3148" s="16"/>
      <c r="W3148" s="15"/>
      <c r="X3148" s="16"/>
      <c r="Y3148" s="15"/>
      <c r="Z3148" s="16"/>
      <c r="AA3148" s="15"/>
      <c r="AB3148" s="16"/>
      <c r="AC3148" s="15"/>
    </row>
    <row r="3149" spans="5:29" hidden="1" x14ac:dyDescent="0.3">
      <c r="E3149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13"/>
      <c r="R3149" s="17"/>
      <c r="S3149" s="2"/>
      <c r="T3149" s="17"/>
      <c r="V3149" s="16"/>
      <c r="W3149" s="15"/>
      <c r="X3149" s="16"/>
      <c r="Y3149" s="15"/>
      <c r="Z3149" s="16"/>
      <c r="AA3149" s="15"/>
      <c r="AB3149" s="16"/>
      <c r="AC3149" s="15"/>
    </row>
    <row r="3150" spans="5:29" hidden="1" x14ac:dyDescent="0.3">
      <c r="E3150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13"/>
      <c r="R3150" s="17"/>
      <c r="S3150" s="2"/>
      <c r="T3150" s="17"/>
      <c r="V3150" s="16"/>
      <c r="W3150" s="15"/>
      <c r="X3150" s="16"/>
      <c r="Y3150" s="15"/>
      <c r="Z3150" s="16"/>
      <c r="AA3150" s="15"/>
      <c r="AB3150" s="16"/>
      <c r="AC3150" s="15"/>
    </row>
    <row r="3151" spans="5:29" hidden="1" x14ac:dyDescent="0.3">
      <c r="E3151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13"/>
      <c r="R3151" s="17"/>
      <c r="S3151" s="2"/>
      <c r="T3151" s="17"/>
      <c r="V3151" s="16"/>
      <c r="W3151" s="15"/>
      <c r="X3151" s="16"/>
      <c r="Y3151" s="15"/>
      <c r="Z3151" s="16"/>
      <c r="AA3151" s="15"/>
      <c r="AB3151" s="16"/>
      <c r="AC3151" s="15"/>
    </row>
    <row r="3152" spans="5:29" hidden="1" x14ac:dyDescent="0.3">
      <c r="E315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13"/>
      <c r="R3152" s="17"/>
      <c r="S3152" s="2"/>
      <c r="T3152" s="17"/>
      <c r="V3152" s="16"/>
      <c r="W3152" s="15"/>
      <c r="X3152" s="16"/>
      <c r="Y3152" s="15"/>
      <c r="Z3152" s="16"/>
      <c r="AA3152" s="15"/>
      <c r="AB3152" s="16"/>
      <c r="AC3152" s="15"/>
    </row>
    <row r="3153" spans="5:29" hidden="1" x14ac:dyDescent="0.3">
      <c r="E3153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13"/>
      <c r="R3153" s="17"/>
      <c r="S3153" s="2"/>
      <c r="T3153" s="17"/>
      <c r="V3153" s="16"/>
      <c r="W3153" s="15"/>
      <c r="X3153" s="16"/>
      <c r="Y3153" s="15"/>
      <c r="Z3153" s="16"/>
      <c r="AA3153" s="15"/>
      <c r="AB3153" s="16"/>
      <c r="AC3153" s="15"/>
    </row>
    <row r="3154" spans="5:29" hidden="1" x14ac:dyDescent="0.3">
      <c r="E3154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13"/>
      <c r="R3154" s="17"/>
      <c r="S3154" s="2"/>
      <c r="T3154" s="17"/>
      <c r="V3154" s="16"/>
      <c r="W3154" s="15"/>
      <c r="X3154" s="16"/>
      <c r="Y3154" s="15"/>
      <c r="Z3154" s="16"/>
      <c r="AA3154" s="15"/>
      <c r="AB3154" s="16"/>
      <c r="AC3154" s="15"/>
    </row>
    <row r="3155" spans="5:29" hidden="1" x14ac:dyDescent="0.3">
      <c r="E3155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13"/>
      <c r="R3155" s="17"/>
      <c r="S3155" s="2"/>
      <c r="T3155" s="17"/>
      <c r="V3155" s="16"/>
      <c r="W3155" s="15"/>
      <c r="X3155" s="16"/>
      <c r="Y3155" s="15"/>
      <c r="Z3155" s="16"/>
      <c r="AA3155" s="15"/>
      <c r="AB3155" s="16"/>
      <c r="AC3155" s="15"/>
    </row>
    <row r="3156" spans="5:29" hidden="1" x14ac:dyDescent="0.3">
      <c r="E3156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13"/>
      <c r="R3156" s="17"/>
      <c r="S3156" s="2"/>
      <c r="T3156" s="17"/>
      <c r="V3156" s="16"/>
      <c r="W3156" s="15"/>
      <c r="X3156" s="16"/>
      <c r="Y3156" s="15"/>
      <c r="Z3156" s="16"/>
      <c r="AA3156" s="15"/>
      <c r="AB3156" s="16"/>
      <c r="AC3156" s="15"/>
    </row>
    <row r="3157" spans="5:29" hidden="1" x14ac:dyDescent="0.3">
      <c r="E3157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13"/>
      <c r="R3157" s="17"/>
      <c r="S3157" s="2"/>
      <c r="T3157" s="17"/>
      <c r="V3157" s="16"/>
      <c r="W3157" s="15"/>
      <c r="X3157" s="16"/>
      <c r="Y3157" s="15"/>
      <c r="Z3157" s="16"/>
      <c r="AA3157" s="15"/>
      <c r="AB3157" s="16"/>
      <c r="AC3157" s="15"/>
    </row>
    <row r="3158" spans="5:29" hidden="1" x14ac:dyDescent="0.3">
      <c r="E3158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13"/>
      <c r="R3158" s="17"/>
      <c r="S3158" s="2"/>
      <c r="T3158" s="17"/>
      <c r="V3158" s="16"/>
      <c r="W3158" s="15"/>
      <c r="X3158" s="16"/>
      <c r="Y3158" s="15"/>
      <c r="Z3158" s="16"/>
      <c r="AA3158" s="15"/>
      <c r="AB3158" s="16"/>
      <c r="AC3158" s="15"/>
    </row>
    <row r="3159" spans="5:29" hidden="1" x14ac:dyDescent="0.3">
      <c r="E3159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13"/>
      <c r="R3159" s="17"/>
      <c r="S3159" s="2"/>
      <c r="T3159" s="17"/>
      <c r="V3159" s="16"/>
      <c r="W3159" s="15"/>
      <c r="X3159" s="16"/>
      <c r="Y3159" s="15"/>
      <c r="Z3159" s="16"/>
      <c r="AA3159" s="15"/>
      <c r="AB3159" s="16"/>
      <c r="AC3159" s="15"/>
    </row>
    <row r="3160" spans="5:29" hidden="1" x14ac:dyDescent="0.3">
      <c r="E3160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13"/>
      <c r="R3160" s="17"/>
      <c r="S3160" s="2"/>
      <c r="T3160" s="17"/>
      <c r="V3160" s="16"/>
      <c r="W3160" s="15"/>
      <c r="X3160" s="16"/>
      <c r="Y3160" s="15"/>
      <c r="Z3160" s="16"/>
      <c r="AA3160" s="15"/>
      <c r="AB3160" s="16"/>
      <c r="AC3160" s="15"/>
    </row>
    <row r="3161" spans="5:29" hidden="1" x14ac:dyDescent="0.3">
      <c r="E3161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13"/>
      <c r="R3161" s="17"/>
      <c r="S3161" s="2"/>
      <c r="T3161" s="17"/>
      <c r="V3161" s="16"/>
      <c r="W3161" s="15"/>
      <c r="X3161" s="16"/>
      <c r="Y3161" s="15"/>
      <c r="Z3161" s="16"/>
      <c r="AA3161" s="15"/>
      <c r="AB3161" s="16"/>
      <c r="AC3161" s="15"/>
    </row>
    <row r="3162" spans="5:29" hidden="1" x14ac:dyDescent="0.3">
      <c r="E316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13"/>
      <c r="R3162" s="17"/>
      <c r="S3162" s="2"/>
      <c r="T3162" s="17"/>
      <c r="V3162" s="16"/>
      <c r="W3162" s="15"/>
      <c r="X3162" s="16"/>
      <c r="Y3162" s="15"/>
      <c r="Z3162" s="16"/>
      <c r="AA3162" s="15"/>
      <c r="AB3162" s="16"/>
      <c r="AC3162" s="15"/>
    </row>
    <row r="3163" spans="5:29" hidden="1" x14ac:dyDescent="0.3">
      <c r="E3163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13"/>
      <c r="R3163" s="17"/>
      <c r="S3163" s="2"/>
      <c r="T3163" s="17"/>
      <c r="V3163" s="16"/>
      <c r="W3163" s="15"/>
      <c r="X3163" s="16"/>
      <c r="Y3163" s="15"/>
      <c r="Z3163" s="16"/>
      <c r="AA3163" s="15"/>
      <c r="AB3163" s="16"/>
      <c r="AC3163" s="15"/>
    </row>
    <row r="3164" spans="5:29" hidden="1" x14ac:dyDescent="0.3">
      <c r="E3164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13"/>
      <c r="R3164" s="17"/>
      <c r="S3164" s="2"/>
      <c r="T3164" s="17"/>
      <c r="V3164" s="16"/>
      <c r="W3164" s="15"/>
      <c r="X3164" s="16"/>
      <c r="Y3164" s="15"/>
      <c r="Z3164" s="16"/>
      <c r="AA3164" s="15"/>
      <c r="AB3164" s="16"/>
      <c r="AC3164" s="15"/>
    </row>
    <row r="3165" spans="5:29" hidden="1" x14ac:dyDescent="0.3">
      <c r="E3165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13"/>
      <c r="R3165" s="17"/>
      <c r="S3165" s="2"/>
      <c r="T3165" s="17"/>
      <c r="V3165" s="16"/>
      <c r="W3165" s="15"/>
      <c r="X3165" s="16"/>
      <c r="Y3165" s="15"/>
      <c r="Z3165" s="16"/>
      <c r="AA3165" s="15"/>
      <c r="AB3165" s="16"/>
      <c r="AC3165" s="15"/>
    </row>
    <row r="3166" spans="5:29" hidden="1" x14ac:dyDescent="0.3">
      <c r="E3166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13"/>
      <c r="R3166" s="17"/>
      <c r="S3166" s="2"/>
      <c r="T3166" s="17"/>
      <c r="V3166" s="16"/>
      <c r="W3166" s="15"/>
      <c r="X3166" s="16"/>
      <c r="Y3166" s="15"/>
      <c r="Z3166" s="16"/>
      <c r="AA3166" s="15"/>
      <c r="AB3166" s="16"/>
      <c r="AC3166" s="15"/>
    </row>
    <row r="3167" spans="5:29" hidden="1" x14ac:dyDescent="0.3">
      <c r="E3167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13"/>
      <c r="R3167" s="17"/>
      <c r="S3167" s="2"/>
      <c r="T3167" s="17"/>
      <c r="V3167" s="16"/>
      <c r="W3167" s="15"/>
      <c r="X3167" s="16"/>
      <c r="Y3167" s="15"/>
      <c r="Z3167" s="16"/>
      <c r="AA3167" s="15"/>
      <c r="AB3167" s="16"/>
      <c r="AC3167" s="15"/>
    </row>
    <row r="3168" spans="5:29" hidden="1" x14ac:dyDescent="0.3">
      <c r="E3168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13"/>
      <c r="R3168" s="17"/>
      <c r="S3168" s="2"/>
      <c r="T3168" s="17"/>
      <c r="V3168" s="16"/>
      <c r="W3168" s="15"/>
      <c r="X3168" s="16"/>
      <c r="Y3168" s="15"/>
      <c r="Z3168" s="16"/>
      <c r="AA3168" s="15"/>
      <c r="AB3168" s="16"/>
      <c r="AC3168" s="15"/>
    </row>
    <row r="3169" spans="5:29" hidden="1" x14ac:dyDescent="0.3">
      <c r="E3169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13"/>
      <c r="R3169" s="17"/>
      <c r="S3169" s="2"/>
      <c r="T3169" s="17"/>
      <c r="V3169" s="16"/>
      <c r="W3169" s="15"/>
      <c r="X3169" s="16"/>
      <c r="Y3169" s="15"/>
      <c r="Z3169" s="16"/>
      <c r="AA3169" s="15"/>
      <c r="AB3169" s="16"/>
      <c r="AC3169" s="15"/>
    </row>
    <row r="3170" spans="5:29" hidden="1" x14ac:dyDescent="0.3">
      <c r="E3170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13"/>
      <c r="R3170" s="17"/>
      <c r="S3170" s="2"/>
      <c r="T3170" s="17"/>
      <c r="V3170" s="16"/>
      <c r="W3170" s="15"/>
      <c r="X3170" s="16"/>
      <c r="Y3170" s="15"/>
      <c r="Z3170" s="16"/>
      <c r="AA3170" s="15"/>
      <c r="AB3170" s="16"/>
      <c r="AC3170" s="15"/>
    </row>
    <row r="3171" spans="5:29" hidden="1" x14ac:dyDescent="0.3">
      <c r="E3171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13"/>
      <c r="R3171" s="17"/>
      <c r="S3171" s="2"/>
      <c r="T3171" s="17"/>
      <c r="V3171" s="16"/>
      <c r="W3171" s="15"/>
      <c r="X3171" s="16"/>
      <c r="Y3171" s="15"/>
      <c r="Z3171" s="16"/>
      <c r="AA3171" s="15"/>
      <c r="AB3171" s="16"/>
      <c r="AC3171" s="15"/>
    </row>
    <row r="3172" spans="5:29" hidden="1" x14ac:dyDescent="0.3">
      <c r="E317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13"/>
      <c r="R3172" s="17"/>
      <c r="S3172" s="2"/>
      <c r="T3172" s="17"/>
      <c r="V3172" s="16"/>
      <c r="W3172" s="15"/>
      <c r="X3172" s="16"/>
      <c r="Y3172" s="15"/>
      <c r="Z3172" s="16"/>
      <c r="AA3172" s="15"/>
      <c r="AB3172" s="16"/>
      <c r="AC3172" s="15"/>
    </row>
    <row r="3173" spans="5:29" hidden="1" x14ac:dyDescent="0.3">
      <c r="E3173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13"/>
      <c r="R3173" s="17"/>
      <c r="S3173" s="2"/>
      <c r="T3173" s="17"/>
      <c r="V3173" s="16"/>
      <c r="W3173" s="15"/>
      <c r="X3173" s="16"/>
      <c r="Y3173" s="15"/>
      <c r="Z3173" s="16"/>
      <c r="AA3173" s="15"/>
      <c r="AB3173" s="16"/>
      <c r="AC3173" s="15"/>
    </row>
    <row r="3174" spans="5:29" hidden="1" x14ac:dyDescent="0.3">
      <c r="E3174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13"/>
      <c r="R3174" s="17"/>
      <c r="S3174" s="2"/>
      <c r="T3174" s="17"/>
      <c r="V3174" s="16"/>
      <c r="W3174" s="15"/>
      <c r="X3174" s="16"/>
      <c r="Y3174" s="15"/>
      <c r="Z3174" s="16"/>
      <c r="AA3174" s="15"/>
      <c r="AB3174" s="16"/>
      <c r="AC3174" s="15"/>
    </row>
    <row r="3175" spans="5:29" hidden="1" x14ac:dyDescent="0.3">
      <c r="E3175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13"/>
      <c r="R3175" s="17"/>
      <c r="S3175" s="2"/>
      <c r="T3175" s="17"/>
      <c r="V3175" s="16"/>
      <c r="W3175" s="15"/>
      <c r="X3175" s="16"/>
      <c r="Y3175" s="15"/>
      <c r="Z3175" s="16"/>
      <c r="AA3175" s="15"/>
      <c r="AB3175" s="16"/>
      <c r="AC3175" s="15"/>
    </row>
    <row r="3176" spans="5:29" hidden="1" x14ac:dyDescent="0.3">
      <c r="E3176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13"/>
      <c r="R3176" s="17"/>
      <c r="S3176" s="2"/>
      <c r="T3176" s="17"/>
      <c r="V3176" s="16"/>
      <c r="W3176" s="15"/>
      <c r="X3176" s="16"/>
      <c r="Y3176" s="15"/>
      <c r="Z3176" s="16"/>
      <c r="AA3176" s="15"/>
      <c r="AB3176" s="16"/>
      <c r="AC3176" s="15"/>
    </row>
    <row r="3177" spans="5:29" hidden="1" x14ac:dyDescent="0.3">
      <c r="E3177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13"/>
      <c r="R3177" s="17"/>
      <c r="S3177" s="2"/>
      <c r="T3177" s="17"/>
      <c r="V3177" s="16"/>
      <c r="W3177" s="15"/>
      <c r="X3177" s="16"/>
      <c r="Y3177" s="15"/>
      <c r="Z3177" s="16"/>
      <c r="AA3177" s="15"/>
      <c r="AB3177" s="16"/>
      <c r="AC3177" s="15"/>
    </row>
    <row r="3178" spans="5:29" hidden="1" x14ac:dyDescent="0.3">
      <c r="E3178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13"/>
      <c r="R3178" s="17"/>
      <c r="S3178" s="2"/>
      <c r="T3178" s="17"/>
      <c r="V3178" s="16"/>
      <c r="W3178" s="15"/>
      <c r="X3178" s="16"/>
      <c r="Y3178" s="15"/>
      <c r="Z3178" s="16"/>
      <c r="AA3178" s="15"/>
      <c r="AB3178" s="16"/>
      <c r="AC3178" s="15"/>
    </row>
    <row r="3179" spans="5:29" hidden="1" x14ac:dyDescent="0.3">
      <c r="E3179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13"/>
      <c r="R3179" s="17"/>
      <c r="S3179" s="2"/>
      <c r="T3179" s="17"/>
      <c r="V3179" s="16"/>
      <c r="W3179" s="15"/>
      <c r="X3179" s="16"/>
      <c r="Y3179" s="15"/>
      <c r="Z3179" s="16"/>
      <c r="AA3179" s="15"/>
      <c r="AB3179" s="16"/>
      <c r="AC3179" s="15"/>
    </row>
    <row r="3180" spans="5:29" hidden="1" x14ac:dyDescent="0.3">
      <c r="E3180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13"/>
      <c r="R3180" s="17"/>
      <c r="S3180" s="2"/>
      <c r="T3180" s="17"/>
      <c r="V3180" s="16"/>
      <c r="W3180" s="15"/>
      <c r="X3180" s="16"/>
      <c r="Y3180" s="15"/>
      <c r="Z3180" s="16"/>
      <c r="AA3180" s="15"/>
      <c r="AB3180" s="16"/>
      <c r="AC3180" s="15"/>
    </row>
    <row r="3181" spans="5:29" hidden="1" x14ac:dyDescent="0.3">
      <c r="E3181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13"/>
      <c r="R3181" s="17"/>
      <c r="S3181" s="2"/>
      <c r="T3181" s="17"/>
      <c r="V3181" s="16"/>
      <c r="W3181" s="15"/>
      <c r="X3181" s="16"/>
      <c r="Y3181" s="15"/>
      <c r="Z3181" s="16"/>
      <c r="AA3181" s="15"/>
      <c r="AB3181" s="16"/>
      <c r="AC3181" s="15"/>
    </row>
    <row r="3182" spans="5:29" hidden="1" x14ac:dyDescent="0.3">
      <c r="E318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13"/>
      <c r="R3182" s="17"/>
      <c r="S3182" s="2"/>
      <c r="T3182" s="17"/>
      <c r="V3182" s="16"/>
      <c r="W3182" s="15"/>
      <c r="X3182" s="16"/>
      <c r="Y3182" s="15"/>
      <c r="Z3182" s="16"/>
      <c r="AA3182" s="15"/>
      <c r="AB3182" s="16"/>
      <c r="AC3182" s="15"/>
    </row>
    <row r="3183" spans="5:29" hidden="1" x14ac:dyDescent="0.3">
      <c r="E3183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13"/>
      <c r="R3183" s="17"/>
      <c r="S3183" s="2"/>
      <c r="T3183" s="17"/>
      <c r="V3183" s="16"/>
      <c r="W3183" s="15"/>
      <c r="X3183" s="16"/>
      <c r="Y3183" s="15"/>
      <c r="Z3183" s="16"/>
      <c r="AA3183" s="15"/>
      <c r="AB3183" s="16"/>
      <c r="AC3183" s="15"/>
    </row>
    <row r="3184" spans="5:29" hidden="1" x14ac:dyDescent="0.3">
      <c r="E3184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13"/>
      <c r="R3184" s="17"/>
      <c r="S3184" s="2"/>
      <c r="T3184" s="17"/>
      <c r="V3184" s="16"/>
      <c r="W3184" s="15"/>
      <c r="X3184" s="16"/>
      <c r="Y3184" s="15"/>
      <c r="Z3184" s="16"/>
      <c r="AA3184" s="15"/>
      <c r="AB3184" s="16"/>
      <c r="AC3184" s="15"/>
    </row>
    <row r="3185" spans="5:29" hidden="1" x14ac:dyDescent="0.3">
      <c r="E3185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13"/>
      <c r="R3185" s="17"/>
      <c r="S3185" s="2"/>
      <c r="T3185" s="17"/>
      <c r="V3185" s="16"/>
      <c r="W3185" s="15"/>
      <c r="X3185" s="16"/>
      <c r="Y3185" s="15"/>
      <c r="Z3185" s="16"/>
      <c r="AA3185" s="15"/>
      <c r="AB3185" s="16"/>
      <c r="AC3185" s="15"/>
    </row>
    <row r="3186" spans="5:29" hidden="1" x14ac:dyDescent="0.3">
      <c r="E3186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13"/>
      <c r="R3186" s="17"/>
      <c r="S3186" s="2"/>
      <c r="T3186" s="17"/>
      <c r="V3186" s="16"/>
      <c r="W3186" s="15"/>
      <c r="X3186" s="16"/>
      <c r="Y3186" s="15"/>
      <c r="Z3186" s="16"/>
      <c r="AA3186" s="15"/>
      <c r="AB3186" s="16"/>
      <c r="AC3186" s="15"/>
    </row>
    <row r="3187" spans="5:29" hidden="1" x14ac:dyDescent="0.3">
      <c r="E3187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13"/>
      <c r="R3187" s="17"/>
      <c r="S3187" s="2"/>
      <c r="T3187" s="17"/>
      <c r="V3187" s="16"/>
      <c r="W3187" s="15"/>
      <c r="X3187" s="16"/>
      <c r="Y3187" s="15"/>
      <c r="Z3187" s="16"/>
      <c r="AA3187" s="15"/>
      <c r="AB3187" s="16"/>
      <c r="AC3187" s="15"/>
    </row>
    <row r="3188" spans="5:29" hidden="1" x14ac:dyDescent="0.3">
      <c r="E3188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13"/>
      <c r="R3188" s="17"/>
      <c r="S3188" s="2"/>
      <c r="T3188" s="17"/>
      <c r="V3188" s="16"/>
      <c r="W3188" s="15"/>
      <c r="X3188" s="16"/>
      <c r="Y3188" s="15"/>
      <c r="Z3188" s="16"/>
      <c r="AA3188" s="15"/>
      <c r="AB3188" s="16"/>
      <c r="AC3188" s="15"/>
    </row>
    <row r="3189" spans="5:29" hidden="1" x14ac:dyDescent="0.3">
      <c r="E3189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13"/>
      <c r="R3189" s="17"/>
      <c r="S3189" s="2"/>
      <c r="T3189" s="17"/>
      <c r="V3189" s="16"/>
      <c r="W3189" s="15"/>
      <c r="X3189" s="16"/>
      <c r="Y3189" s="15"/>
      <c r="Z3189" s="16"/>
      <c r="AA3189" s="15"/>
      <c r="AB3189" s="16"/>
      <c r="AC3189" s="15"/>
    </row>
    <row r="3190" spans="5:29" hidden="1" x14ac:dyDescent="0.3">
      <c r="E3190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13"/>
      <c r="R3190" s="17"/>
      <c r="S3190" s="2"/>
      <c r="T3190" s="17"/>
      <c r="V3190" s="16"/>
      <c r="W3190" s="15"/>
      <c r="X3190" s="16"/>
      <c r="Y3190" s="15"/>
      <c r="Z3190" s="16"/>
      <c r="AA3190" s="15"/>
      <c r="AB3190" s="16"/>
      <c r="AC3190" s="15"/>
    </row>
    <row r="3191" spans="5:29" hidden="1" x14ac:dyDescent="0.3">
      <c r="E3191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13"/>
      <c r="R3191" s="17"/>
      <c r="S3191" s="2"/>
      <c r="T3191" s="17"/>
      <c r="V3191" s="16"/>
      <c r="W3191" s="15"/>
      <c r="X3191" s="16"/>
      <c r="Y3191" s="15"/>
      <c r="Z3191" s="16"/>
      <c r="AA3191" s="15"/>
      <c r="AB3191" s="16"/>
      <c r="AC3191" s="15"/>
    </row>
    <row r="3192" spans="5:29" hidden="1" x14ac:dyDescent="0.3">
      <c r="E319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13"/>
      <c r="R3192" s="17"/>
      <c r="S3192" s="2"/>
      <c r="T3192" s="17"/>
      <c r="V3192" s="16"/>
      <c r="W3192" s="15"/>
      <c r="X3192" s="16"/>
      <c r="Y3192" s="15"/>
      <c r="Z3192" s="16"/>
      <c r="AA3192" s="15"/>
      <c r="AB3192" s="16"/>
      <c r="AC3192" s="15"/>
    </row>
    <row r="3193" spans="5:29" hidden="1" x14ac:dyDescent="0.3">
      <c r="E3193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13"/>
      <c r="R3193" s="17"/>
      <c r="S3193" s="2"/>
      <c r="T3193" s="17"/>
      <c r="V3193" s="16"/>
      <c r="W3193" s="15"/>
      <c r="X3193" s="16"/>
      <c r="Y3193" s="15"/>
      <c r="Z3193" s="16"/>
      <c r="AA3193" s="15"/>
      <c r="AB3193" s="16"/>
      <c r="AC3193" s="15"/>
    </row>
    <row r="3194" spans="5:29" hidden="1" x14ac:dyDescent="0.3">
      <c r="E3194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13"/>
      <c r="R3194" s="17"/>
      <c r="S3194" s="2"/>
      <c r="T3194" s="17"/>
      <c r="V3194" s="16"/>
      <c r="W3194" s="15"/>
      <c r="X3194" s="16"/>
      <c r="Y3194" s="15"/>
      <c r="Z3194" s="16"/>
      <c r="AA3194" s="15"/>
      <c r="AB3194" s="16"/>
      <c r="AC3194" s="15"/>
    </row>
    <row r="3195" spans="5:29" hidden="1" x14ac:dyDescent="0.3">
      <c r="E3195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13"/>
      <c r="R3195" s="17"/>
      <c r="S3195" s="2"/>
      <c r="T3195" s="17"/>
      <c r="V3195" s="16"/>
      <c r="W3195" s="15"/>
      <c r="X3195" s="16"/>
      <c r="Y3195" s="15"/>
      <c r="Z3195" s="16"/>
      <c r="AA3195" s="15"/>
      <c r="AB3195" s="16"/>
      <c r="AC3195" s="15"/>
    </row>
    <row r="3196" spans="5:29" hidden="1" x14ac:dyDescent="0.3">
      <c r="E3196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13"/>
      <c r="R3196" s="17"/>
      <c r="S3196" s="2"/>
      <c r="T3196" s="17"/>
      <c r="V3196" s="16"/>
      <c r="W3196" s="15"/>
      <c r="X3196" s="16"/>
      <c r="Y3196" s="15"/>
      <c r="Z3196" s="16"/>
      <c r="AA3196" s="15"/>
      <c r="AB3196" s="16"/>
      <c r="AC3196" s="15"/>
    </row>
    <row r="3197" spans="5:29" hidden="1" x14ac:dyDescent="0.3">
      <c r="E3197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13"/>
      <c r="R3197" s="17"/>
      <c r="S3197" s="2"/>
      <c r="T3197" s="17"/>
      <c r="V3197" s="16"/>
      <c r="W3197" s="15"/>
      <c r="X3197" s="16"/>
      <c r="Y3197" s="15"/>
      <c r="Z3197" s="16"/>
      <c r="AA3197" s="15"/>
      <c r="AB3197" s="16"/>
      <c r="AC3197" s="15"/>
    </row>
    <row r="3198" spans="5:29" hidden="1" x14ac:dyDescent="0.3">
      <c r="E3198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13"/>
      <c r="R3198" s="17"/>
      <c r="S3198" s="2"/>
      <c r="T3198" s="17"/>
      <c r="V3198" s="16"/>
      <c r="W3198" s="15"/>
      <c r="X3198" s="16"/>
      <c r="Y3198" s="15"/>
      <c r="Z3198" s="16"/>
      <c r="AA3198" s="15"/>
      <c r="AB3198" s="16"/>
      <c r="AC3198" s="15"/>
    </row>
    <row r="3199" spans="5:29" hidden="1" x14ac:dyDescent="0.3">
      <c r="E3199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13"/>
      <c r="R3199" s="17"/>
      <c r="S3199" s="2"/>
      <c r="T3199" s="17"/>
      <c r="V3199" s="16"/>
      <c r="W3199" s="15"/>
      <c r="X3199" s="16"/>
      <c r="Y3199" s="15"/>
      <c r="Z3199" s="16"/>
      <c r="AA3199" s="15"/>
      <c r="AB3199" s="16"/>
      <c r="AC3199" s="15"/>
    </row>
    <row r="3200" spans="5:29" hidden="1" x14ac:dyDescent="0.3">
      <c r="E3200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13"/>
      <c r="R3200" s="17"/>
      <c r="S3200" s="2"/>
      <c r="T3200" s="17"/>
      <c r="V3200" s="16"/>
      <c r="W3200" s="15"/>
      <c r="X3200" s="16"/>
      <c r="Y3200" s="15"/>
      <c r="Z3200" s="16"/>
      <c r="AA3200" s="15"/>
      <c r="AB3200" s="16"/>
      <c r="AC3200" s="15"/>
    </row>
    <row r="3201" spans="5:29" hidden="1" x14ac:dyDescent="0.3">
      <c r="E3201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13"/>
      <c r="R3201" s="17"/>
      <c r="S3201" s="2"/>
      <c r="T3201" s="17"/>
      <c r="V3201" s="16"/>
      <c r="W3201" s="15"/>
      <c r="X3201" s="16"/>
      <c r="Y3201" s="15"/>
      <c r="Z3201" s="16"/>
      <c r="AA3201" s="15"/>
      <c r="AB3201" s="16"/>
      <c r="AC3201" s="15"/>
    </row>
    <row r="3202" spans="5:29" hidden="1" x14ac:dyDescent="0.3">
      <c r="E320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13"/>
      <c r="R3202" s="17"/>
      <c r="S3202" s="2"/>
      <c r="T3202" s="17"/>
      <c r="V3202" s="16"/>
      <c r="W3202" s="15"/>
      <c r="X3202" s="16"/>
      <c r="Y3202" s="15"/>
      <c r="Z3202" s="16"/>
      <c r="AA3202" s="15"/>
      <c r="AB3202" s="16"/>
      <c r="AC3202" s="15"/>
    </row>
    <row r="3203" spans="5:29" hidden="1" x14ac:dyDescent="0.3">
      <c r="E3203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13"/>
      <c r="R3203" s="17"/>
      <c r="S3203" s="2"/>
      <c r="T3203" s="17"/>
      <c r="V3203" s="16"/>
      <c r="W3203" s="15"/>
      <c r="X3203" s="16"/>
      <c r="Y3203" s="15"/>
      <c r="Z3203" s="16"/>
      <c r="AA3203" s="15"/>
      <c r="AB3203" s="16"/>
      <c r="AC3203" s="15"/>
    </row>
    <row r="3204" spans="5:29" hidden="1" x14ac:dyDescent="0.3">
      <c r="E3204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13"/>
      <c r="R3204" s="17"/>
      <c r="S3204" s="2"/>
      <c r="T3204" s="17"/>
      <c r="V3204" s="16"/>
      <c r="W3204" s="15"/>
      <c r="X3204" s="16"/>
      <c r="Y3204" s="15"/>
      <c r="Z3204" s="16"/>
      <c r="AA3204" s="15"/>
      <c r="AB3204" s="16"/>
      <c r="AC3204" s="15"/>
    </row>
    <row r="3205" spans="5:29" hidden="1" x14ac:dyDescent="0.3">
      <c r="E3205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13"/>
      <c r="R3205" s="17"/>
      <c r="S3205" s="2"/>
      <c r="T3205" s="17"/>
      <c r="V3205" s="16"/>
      <c r="W3205" s="15"/>
      <c r="X3205" s="16"/>
      <c r="Y3205" s="15"/>
      <c r="Z3205" s="16"/>
      <c r="AA3205" s="15"/>
      <c r="AB3205" s="16"/>
      <c r="AC3205" s="15"/>
    </row>
    <row r="3206" spans="5:29" hidden="1" x14ac:dyDescent="0.3">
      <c r="E3206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13"/>
      <c r="R3206" s="17"/>
      <c r="S3206" s="2"/>
      <c r="T3206" s="17"/>
      <c r="V3206" s="16"/>
      <c r="W3206" s="15"/>
      <c r="X3206" s="16"/>
      <c r="Y3206" s="15"/>
      <c r="Z3206" s="16"/>
      <c r="AA3206" s="15"/>
      <c r="AB3206" s="16"/>
      <c r="AC3206" s="15"/>
    </row>
    <row r="3207" spans="5:29" hidden="1" x14ac:dyDescent="0.3">
      <c r="E3207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13"/>
      <c r="R3207" s="17"/>
      <c r="S3207" s="2"/>
      <c r="T3207" s="17"/>
      <c r="V3207" s="16"/>
      <c r="W3207" s="15"/>
      <c r="X3207" s="16"/>
      <c r="Y3207" s="15"/>
      <c r="Z3207" s="16"/>
      <c r="AA3207" s="15"/>
      <c r="AB3207" s="16"/>
      <c r="AC3207" s="15"/>
    </row>
    <row r="3208" spans="5:29" hidden="1" x14ac:dyDescent="0.3">
      <c r="E3208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13"/>
      <c r="R3208" s="17"/>
      <c r="S3208" s="2"/>
      <c r="T3208" s="17"/>
      <c r="V3208" s="16"/>
      <c r="W3208" s="15"/>
      <c r="X3208" s="16"/>
      <c r="Y3208" s="15"/>
      <c r="Z3208" s="16"/>
      <c r="AA3208" s="15"/>
      <c r="AB3208" s="16"/>
      <c r="AC3208" s="15"/>
    </row>
    <row r="3209" spans="5:29" hidden="1" x14ac:dyDescent="0.3">
      <c r="E3209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13"/>
      <c r="R3209" s="17"/>
      <c r="S3209" s="2"/>
      <c r="T3209" s="17"/>
      <c r="V3209" s="16"/>
      <c r="W3209" s="15"/>
      <c r="X3209" s="16"/>
      <c r="Y3209" s="15"/>
      <c r="Z3209" s="16"/>
      <c r="AA3209" s="15"/>
      <c r="AB3209" s="16"/>
      <c r="AC3209" s="15"/>
    </row>
    <row r="3210" spans="5:29" hidden="1" x14ac:dyDescent="0.3">
      <c r="E3210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13"/>
      <c r="R3210" s="17"/>
      <c r="S3210" s="2"/>
      <c r="T3210" s="17"/>
      <c r="V3210" s="16"/>
      <c r="W3210" s="15"/>
      <c r="X3210" s="16"/>
      <c r="Y3210" s="15"/>
      <c r="Z3210" s="16"/>
      <c r="AA3210" s="15"/>
      <c r="AB3210" s="16"/>
      <c r="AC3210" s="15"/>
    </row>
    <row r="3211" spans="5:29" hidden="1" x14ac:dyDescent="0.3">
      <c r="E3211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13"/>
      <c r="R3211" s="17"/>
      <c r="S3211" s="2"/>
      <c r="T3211" s="17"/>
      <c r="V3211" s="16"/>
      <c r="W3211" s="15"/>
      <c r="X3211" s="16"/>
      <c r="Y3211" s="15"/>
      <c r="Z3211" s="16"/>
      <c r="AA3211" s="15"/>
      <c r="AB3211" s="16"/>
      <c r="AC3211" s="15"/>
    </row>
    <row r="3212" spans="5:29" hidden="1" x14ac:dyDescent="0.3">
      <c r="E321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13"/>
      <c r="R3212" s="17"/>
      <c r="S3212" s="2"/>
      <c r="T3212" s="17"/>
      <c r="V3212" s="16"/>
      <c r="W3212" s="15"/>
      <c r="X3212" s="16"/>
      <c r="Y3212" s="15"/>
      <c r="Z3212" s="16"/>
      <c r="AA3212" s="15"/>
      <c r="AB3212" s="16"/>
      <c r="AC3212" s="15"/>
    </row>
    <row r="3213" spans="5:29" hidden="1" x14ac:dyDescent="0.3">
      <c r="E3213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13"/>
      <c r="R3213" s="17"/>
      <c r="S3213" s="2"/>
      <c r="T3213" s="17"/>
      <c r="V3213" s="16"/>
      <c r="W3213" s="15"/>
      <c r="X3213" s="16"/>
      <c r="Y3213" s="15"/>
      <c r="Z3213" s="16"/>
      <c r="AA3213" s="15"/>
      <c r="AB3213" s="16"/>
      <c r="AC3213" s="15"/>
    </row>
    <row r="3214" spans="5:29" hidden="1" x14ac:dyDescent="0.3">
      <c r="E3214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13"/>
      <c r="R3214" s="17"/>
      <c r="S3214" s="2"/>
      <c r="T3214" s="17"/>
      <c r="V3214" s="16"/>
      <c r="W3214" s="15"/>
      <c r="X3214" s="16"/>
      <c r="Y3214" s="15"/>
      <c r="Z3214" s="16"/>
      <c r="AA3214" s="15"/>
      <c r="AB3214" s="16"/>
      <c r="AC3214" s="15"/>
    </row>
    <row r="3215" spans="5:29" hidden="1" x14ac:dyDescent="0.3">
      <c r="E3215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13"/>
      <c r="R3215" s="17"/>
      <c r="S3215" s="2"/>
      <c r="T3215" s="17"/>
      <c r="V3215" s="16"/>
      <c r="W3215" s="15"/>
      <c r="X3215" s="16"/>
      <c r="Y3215" s="15"/>
      <c r="Z3215" s="16"/>
      <c r="AA3215" s="15"/>
      <c r="AB3215" s="16"/>
      <c r="AC3215" s="15"/>
    </row>
    <row r="3216" spans="5:29" hidden="1" x14ac:dyDescent="0.3">
      <c r="E3216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13"/>
      <c r="R3216" s="17"/>
      <c r="S3216" s="2"/>
      <c r="T3216" s="17"/>
      <c r="V3216" s="16"/>
      <c r="W3216" s="15"/>
      <c r="X3216" s="16"/>
      <c r="Y3216" s="15"/>
      <c r="Z3216" s="16"/>
      <c r="AA3216" s="15"/>
      <c r="AB3216" s="16"/>
      <c r="AC3216" s="15"/>
    </row>
    <row r="3217" spans="5:29" hidden="1" x14ac:dyDescent="0.3">
      <c r="E3217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13"/>
      <c r="R3217" s="17"/>
      <c r="S3217" s="2"/>
      <c r="T3217" s="17"/>
      <c r="V3217" s="16"/>
      <c r="W3217" s="15"/>
      <c r="X3217" s="16"/>
      <c r="Y3217" s="15"/>
      <c r="Z3217" s="16"/>
      <c r="AA3217" s="15"/>
      <c r="AB3217" s="16"/>
      <c r="AC3217" s="15"/>
    </row>
    <row r="3218" spans="5:29" hidden="1" x14ac:dyDescent="0.3">
      <c r="E3218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13"/>
      <c r="R3218" s="17"/>
      <c r="S3218" s="2"/>
      <c r="T3218" s="17"/>
      <c r="V3218" s="16"/>
      <c r="W3218" s="15"/>
      <c r="X3218" s="16"/>
      <c r="Y3218" s="15"/>
      <c r="Z3218" s="16"/>
      <c r="AA3218" s="15"/>
      <c r="AB3218" s="16"/>
      <c r="AC3218" s="15"/>
    </row>
    <row r="3219" spans="5:29" hidden="1" x14ac:dyDescent="0.3">
      <c r="E3219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13"/>
      <c r="R3219" s="17"/>
      <c r="S3219" s="2"/>
      <c r="T3219" s="17"/>
      <c r="V3219" s="16"/>
      <c r="W3219" s="15"/>
      <c r="X3219" s="16"/>
      <c r="Y3219" s="15"/>
      <c r="Z3219" s="16"/>
      <c r="AA3219" s="15"/>
      <c r="AB3219" s="16"/>
      <c r="AC3219" s="15"/>
    </row>
    <row r="3220" spans="5:29" hidden="1" x14ac:dyDescent="0.3">
      <c r="E3220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13"/>
      <c r="R3220" s="17"/>
      <c r="S3220" s="2"/>
      <c r="T3220" s="17"/>
      <c r="V3220" s="16"/>
      <c r="W3220" s="15"/>
      <c r="X3220" s="16"/>
      <c r="Y3220" s="15"/>
      <c r="Z3220" s="16"/>
      <c r="AA3220" s="15"/>
      <c r="AB3220" s="16"/>
      <c r="AC3220" s="15"/>
    </row>
    <row r="3221" spans="5:29" hidden="1" x14ac:dyDescent="0.3">
      <c r="E3221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13"/>
      <c r="R3221" s="17"/>
      <c r="S3221" s="2"/>
      <c r="T3221" s="17"/>
      <c r="V3221" s="16"/>
      <c r="W3221" s="15"/>
      <c r="X3221" s="16"/>
      <c r="Y3221" s="15"/>
      <c r="Z3221" s="16"/>
      <c r="AA3221" s="15"/>
      <c r="AB3221" s="16"/>
      <c r="AC3221" s="15"/>
    </row>
    <row r="3222" spans="5:29" hidden="1" x14ac:dyDescent="0.3">
      <c r="E322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13"/>
      <c r="R3222" s="17"/>
      <c r="S3222" s="2"/>
      <c r="T3222" s="17"/>
      <c r="V3222" s="16"/>
      <c r="W3222" s="15"/>
      <c r="X3222" s="16"/>
      <c r="Y3222" s="15"/>
      <c r="Z3222" s="16"/>
      <c r="AA3222" s="15"/>
      <c r="AB3222" s="16"/>
      <c r="AC3222" s="15"/>
    </row>
    <row r="3223" spans="5:29" hidden="1" x14ac:dyDescent="0.3">
      <c r="E3223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13"/>
      <c r="R3223" s="17"/>
      <c r="S3223" s="2"/>
      <c r="T3223" s="17"/>
      <c r="V3223" s="16"/>
      <c r="W3223" s="15"/>
      <c r="X3223" s="16"/>
      <c r="Y3223" s="15"/>
      <c r="Z3223" s="16"/>
      <c r="AA3223" s="15"/>
      <c r="AB3223" s="16"/>
      <c r="AC3223" s="15"/>
    </row>
    <row r="3224" spans="5:29" hidden="1" x14ac:dyDescent="0.3">
      <c r="E3224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13"/>
      <c r="R3224" s="17"/>
      <c r="S3224" s="2"/>
      <c r="T3224" s="17"/>
      <c r="V3224" s="16"/>
      <c r="W3224" s="15"/>
      <c r="X3224" s="16"/>
      <c r="Y3224" s="15"/>
      <c r="Z3224" s="16"/>
      <c r="AA3224" s="15"/>
      <c r="AB3224" s="16"/>
      <c r="AC3224" s="15"/>
    </row>
    <row r="3225" spans="5:29" hidden="1" x14ac:dyDescent="0.3">
      <c r="E3225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13"/>
      <c r="R3225" s="17"/>
      <c r="S3225" s="2"/>
      <c r="T3225" s="17"/>
      <c r="V3225" s="16"/>
      <c r="W3225" s="15"/>
      <c r="X3225" s="16"/>
      <c r="Y3225" s="15"/>
      <c r="Z3225" s="16"/>
      <c r="AA3225" s="15"/>
      <c r="AB3225" s="16"/>
      <c r="AC3225" s="15"/>
    </row>
    <row r="3226" spans="5:29" hidden="1" x14ac:dyDescent="0.3">
      <c r="E3226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13"/>
      <c r="R3226" s="17"/>
      <c r="S3226" s="2"/>
      <c r="T3226" s="17"/>
      <c r="V3226" s="16"/>
      <c r="W3226" s="15"/>
      <c r="X3226" s="16"/>
      <c r="Y3226" s="15"/>
      <c r="Z3226" s="16"/>
      <c r="AA3226" s="15"/>
      <c r="AB3226" s="16"/>
      <c r="AC3226" s="15"/>
    </row>
    <row r="3227" spans="5:29" hidden="1" x14ac:dyDescent="0.3">
      <c r="E3227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13"/>
      <c r="R3227" s="17"/>
      <c r="S3227" s="2"/>
      <c r="T3227" s="17"/>
      <c r="V3227" s="16"/>
      <c r="W3227" s="15"/>
      <c r="X3227" s="16"/>
      <c r="Y3227" s="15"/>
      <c r="Z3227" s="16"/>
      <c r="AA3227" s="15"/>
      <c r="AB3227" s="16"/>
      <c r="AC3227" s="15"/>
    </row>
    <row r="3228" spans="5:29" hidden="1" x14ac:dyDescent="0.3">
      <c r="E3228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13"/>
      <c r="R3228" s="17"/>
      <c r="S3228" s="2"/>
      <c r="T3228" s="17"/>
      <c r="V3228" s="16"/>
      <c r="W3228" s="15"/>
      <c r="X3228" s="16"/>
      <c r="Y3228" s="15"/>
      <c r="Z3228" s="16"/>
      <c r="AA3228" s="15"/>
      <c r="AB3228" s="16"/>
      <c r="AC3228" s="15"/>
    </row>
    <row r="3229" spans="5:29" hidden="1" x14ac:dyDescent="0.3">
      <c r="E3229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13"/>
      <c r="R3229" s="17"/>
      <c r="S3229" s="2"/>
      <c r="T3229" s="17"/>
      <c r="V3229" s="16"/>
      <c r="W3229" s="15"/>
      <c r="X3229" s="16"/>
      <c r="Y3229" s="15"/>
      <c r="Z3229" s="16"/>
      <c r="AA3229" s="15"/>
      <c r="AB3229" s="16"/>
      <c r="AC3229" s="15"/>
    </row>
    <row r="3230" spans="5:29" hidden="1" x14ac:dyDescent="0.3">
      <c r="E3230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13"/>
      <c r="R3230" s="17"/>
      <c r="S3230" s="2"/>
      <c r="T3230" s="17"/>
      <c r="V3230" s="16"/>
      <c r="W3230" s="15"/>
      <c r="X3230" s="16"/>
      <c r="Y3230" s="15"/>
      <c r="Z3230" s="16"/>
      <c r="AA3230" s="15"/>
      <c r="AB3230" s="16"/>
      <c r="AC3230" s="15"/>
    </row>
    <row r="3231" spans="5:29" hidden="1" x14ac:dyDescent="0.3">
      <c r="E3231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13"/>
      <c r="R3231" s="17"/>
      <c r="S3231" s="2"/>
      <c r="T3231" s="17"/>
      <c r="V3231" s="16"/>
      <c r="W3231" s="15"/>
      <c r="X3231" s="16"/>
      <c r="Y3231" s="15"/>
      <c r="Z3231" s="16"/>
      <c r="AA3231" s="15"/>
      <c r="AB3231" s="16"/>
      <c r="AC3231" s="15"/>
    </row>
    <row r="3232" spans="5:29" hidden="1" x14ac:dyDescent="0.3">
      <c r="E323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13"/>
      <c r="R3232" s="17"/>
      <c r="S3232" s="2"/>
      <c r="T3232" s="17"/>
      <c r="V3232" s="16"/>
      <c r="W3232" s="15"/>
      <c r="X3232" s="16"/>
      <c r="Y3232" s="15"/>
      <c r="Z3232" s="16"/>
      <c r="AA3232" s="15"/>
      <c r="AB3232" s="16"/>
      <c r="AC3232" s="15"/>
    </row>
    <row r="3233" spans="5:29" hidden="1" x14ac:dyDescent="0.3">
      <c r="E3233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13"/>
      <c r="R3233" s="17"/>
      <c r="S3233" s="2"/>
      <c r="T3233" s="17"/>
      <c r="V3233" s="16"/>
      <c r="W3233" s="15"/>
      <c r="X3233" s="16"/>
      <c r="Y3233" s="15"/>
      <c r="Z3233" s="16"/>
      <c r="AA3233" s="15"/>
      <c r="AB3233" s="16"/>
      <c r="AC3233" s="15"/>
    </row>
    <row r="3234" spans="5:29" hidden="1" x14ac:dyDescent="0.3">
      <c r="E3234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13"/>
      <c r="R3234" s="17"/>
      <c r="S3234" s="2"/>
      <c r="T3234" s="17"/>
      <c r="V3234" s="16"/>
      <c r="W3234" s="15"/>
      <c r="X3234" s="16"/>
      <c r="Y3234" s="15"/>
      <c r="Z3234" s="16"/>
      <c r="AA3234" s="15"/>
      <c r="AB3234" s="16"/>
      <c r="AC3234" s="15"/>
    </row>
    <row r="3235" spans="5:29" hidden="1" x14ac:dyDescent="0.3">
      <c r="E3235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13"/>
      <c r="R3235" s="17"/>
      <c r="S3235" s="2"/>
      <c r="T3235" s="17"/>
      <c r="V3235" s="16"/>
      <c r="W3235" s="15"/>
      <c r="X3235" s="16"/>
      <c r="Y3235" s="15"/>
      <c r="Z3235" s="16"/>
      <c r="AA3235" s="15"/>
      <c r="AB3235" s="16"/>
      <c r="AC3235" s="15"/>
    </row>
    <row r="3236" spans="5:29" hidden="1" x14ac:dyDescent="0.3">
      <c r="E3236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13"/>
      <c r="R3236" s="17"/>
      <c r="S3236" s="2"/>
      <c r="T3236" s="17"/>
      <c r="V3236" s="16"/>
      <c r="W3236" s="15"/>
      <c r="X3236" s="16"/>
      <c r="Y3236" s="15"/>
      <c r="Z3236" s="16"/>
      <c r="AA3236" s="15"/>
      <c r="AB3236" s="16"/>
      <c r="AC3236" s="15"/>
    </row>
    <row r="3237" spans="5:29" hidden="1" x14ac:dyDescent="0.3">
      <c r="E3237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13"/>
      <c r="R3237" s="17"/>
      <c r="S3237" s="2"/>
      <c r="T3237" s="17"/>
      <c r="V3237" s="16"/>
      <c r="W3237" s="15"/>
      <c r="X3237" s="16"/>
      <c r="Y3237" s="15"/>
      <c r="Z3237" s="16"/>
      <c r="AA3237" s="15"/>
      <c r="AB3237" s="16"/>
      <c r="AC3237" s="15"/>
    </row>
    <row r="3238" spans="5:29" hidden="1" x14ac:dyDescent="0.3">
      <c r="E3238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13"/>
      <c r="R3238" s="17"/>
      <c r="S3238" s="2"/>
      <c r="T3238" s="17"/>
      <c r="V3238" s="16"/>
      <c r="W3238" s="15"/>
      <c r="X3238" s="16"/>
      <c r="Y3238" s="15"/>
      <c r="Z3238" s="16"/>
      <c r="AA3238" s="15"/>
      <c r="AB3238" s="16"/>
      <c r="AC3238" s="15"/>
    </row>
    <row r="3239" spans="5:29" hidden="1" x14ac:dyDescent="0.3">
      <c r="E3239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13"/>
      <c r="R3239" s="17"/>
      <c r="S3239" s="2"/>
      <c r="T3239" s="17"/>
      <c r="V3239" s="16"/>
      <c r="W3239" s="15"/>
      <c r="X3239" s="16"/>
      <c r="Y3239" s="15"/>
      <c r="Z3239" s="16"/>
      <c r="AA3239" s="15"/>
      <c r="AB3239" s="16"/>
      <c r="AC3239" s="15"/>
    </row>
    <row r="3240" spans="5:29" hidden="1" x14ac:dyDescent="0.3">
      <c r="E3240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13"/>
      <c r="R3240" s="17"/>
      <c r="S3240" s="2"/>
      <c r="T3240" s="17"/>
      <c r="V3240" s="16"/>
      <c r="W3240" s="15"/>
      <c r="X3240" s="16"/>
      <c r="Y3240" s="15"/>
      <c r="Z3240" s="16"/>
      <c r="AA3240" s="15"/>
      <c r="AB3240" s="16"/>
      <c r="AC3240" s="15"/>
    </row>
    <row r="3241" spans="5:29" hidden="1" x14ac:dyDescent="0.3">
      <c r="E3241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13"/>
      <c r="R3241" s="17"/>
      <c r="S3241" s="2"/>
      <c r="T3241" s="17"/>
      <c r="V3241" s="16"/>
      <c r="W3241" s="15"/>
      <c r="X3241" s="16"/>
      <c r="Y3241" s="15"/>
      <c r="Z3241" s="16"/>
      <c r="AA3241" s="15"/>
      <c r="AB3241" s="16"/>
      <c r="AC3241" s="15"/>
    </row>
    <row r="3242" spans="5:29" hidden="1" x14ac:dyDescent="0.3">
      <c r="E324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13"/>
      <c r="R3242" s="17"/>
      <c r="S3242" s="2"/>
      <c r="T3242" s="17"/>
      <c r="V3242" s="16"/>
      <c r="W3242" s="15"/>
      <c r="X3242" s="16"/>
      <c r="Y3242" s="15"/>
      <c r="Z3242" s="16"/>
      <c r="AA3242" s="15"/>
      <c r="AB3242" s="16"/>
      <c r="AC3242" s="15"/>
    </row>
    <row r="3243" spans="5:29" hidden="1" x14ac:dyDescent="0.3">
      <c r="E3243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13"/>
      <c r="R3243" s="17"/>
      <c r="S3243" s="2"/>
      <c r="T3243" s="17"/>
      <c r="V3243" s="16"/>
      <c r="W3243" s="15"/>
      <c r="X3243" s="16"/>
      <c r="Y3243" s="15"/>
      <c r="Z3243" s="16"/>
      <c r="AA3243" s="15"/>
      <c r="AB3243" s="16"/>
      <c r="AC3243" s="15"/>
    </row>
    <row r="3244" spans="5:29" hidden="1" x14ac:dyDescent="0.3">
      <c r="E3244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13"/>
      <c r="R3244" s="17"/>
      <c r="S3244" s="2"/>
      <c r="T3244" s="17"/>
      <c r="V3244" s="16"/>
      <c r="W3244" s="15"/>
      <c r="X3244" s="16"/>
      <c r="Y3244" s="15"/>
      <c r="Z3244" s="16"/>
      <c r="AA3244" s="15"/>
      <c r="AB3244" s="16"/>
      <c r="AC3244" s="15"/>
    </row>
    <row r="3245" spans="5:29" hidden="1" x14ac:dyDescent="0.3">
      <c r="E3245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13"/>
      <c r="R3245" s="17"/>
      <c r="S3245" s="2"/>
      <c r="T3245" s="17"/>
      <c r="V3245" s="16"/>
      <c r="W3245" s="15"/>
      <c r="X3245" s="16"/>
      <c r="Y3245" s="15"/>
      <c r="Z3245" s="16"/>
      <c r="AA3245" s="15"/>
      <c r="AB3245" s="16"/>
      <c r="AC3245" s="15"/>
    </row>
    <row r="3246" spans="5:29" hidden="1" x14ac:dyDescent="0.3">
      <c r="E3246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13"/>
      <c r="R3246" s="17"/>
      <c r="S3246" s="2"/>
      <c r="T3246" s="17"/>
      <c r="V3246" s="16"/>
      <c r="W3246" s="15"/>
      <c r="X3246" s="16"/>
      <c r="Y3246" s="15"/>
      <c r="Z3246" s="16"/>
      <c r="AA3246" s="15"/>
      <c r="AB3246" s="16"/>
      <c r="AC3246" s="15"/>
    </row>
    <row r="3247" spans="5:29" hidden="1" x14ac:dyDescent="0.3">
      <c r="E3247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13"/>
      <c r="R3247" s="17"/>
      <c r="S3247" s="2"/>
      <c r="T3247" s="17"/>
      <c r="V3247" s="16"/>
      <c r="W3247" s="15"/>
      <c r="X3247" s="16"/>
      <c r="Y3247" s="15"/>
      <c r="Z3247" s="16"/>
      <c r="AA3247" s="15"/>
      <c r="AB3247" s="16"/>
      <c r="AC3247" s="15"/>
    </row>
    <row r="3248" spans="5:29" hidden="1" x14ac:dyDescent="0.3">
      <c r="E3248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13"/>
      <c r="R3248" s="17"/>
      <c r="S3248" s="2"/>
      <c r="T3248" s="17"/>
      <c r="V3248" s="16"/>
      <c r="W3248" s="15"/>
      <c r="X3248" s="16"/>
      <c r="Y3248" s="15"/>
      <c r="Z3248" s="16"/>
      <c r="AA3248" s="15"/>
      <c r="AB3248" s="16"/>
      <c r="AC3248" s="15"/>
    </row>
    <row r="3249" spans="5:29" hidden="1" x14ac:dyDescent="0.3">
      <c r="E3249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13"/>
      <c r="R3249" s="17"/>
      <c r="S3249" s="2"/>
      <c r="T3249" s="17"/>
      <c r="V3249" s="16"/>
      <c r="W3249" s="15"/>
      <c r="X3249" s="16"/>
      <c r="Y3249" s="15"/>
      <c r="Z3249" s="16"/>
      <c r="AA3249" s="15"/>
      <c r="AB3249" s="16"/>
      <c r="AC3249" s="15"/>
    </row>
    <row r="3250" spans="5:29" hidden="1" x14ac:dyDescent="0.3">
      <c r="E3250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13"/>
      <c r="R3250" s="17"/>
      <c r="S3250" s="2"/>
      <c r="T3250" s="17"/>
      <c r="V3250" s="16"/>
      <c r="W3250" s="15"/>
      <c r="X3250" s="16"/>
      <c r="Y3250" s="15"/>
      <c r="Z3250" s="16"/>
      <c r="AA3250" s="15"/>
      <c r="AB3250" s="16"/>
      <c r="AC3250" s="15"/>
    </row>
    <row r="3251" spans="5:29" hidden="1" x14ac:dyDescent="0.3">
      <c r="E3251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13"/>
      <c r="R3251" s="17"/>
      <c r="S3251" s="2"/>
      <c r="T3251" s="17"/>
      <c r="V3251" s="16"/>
      <c r="W3251" s="15"/>
      <c r="X3251" s="16"/>
      <c r="Y3251" s="15"/>
      <c r="Z3251" s="16"/>
      <c r="AA3251" s="15"/>
      <c r="AB3251" s="16"/>
      <c r="AC3251" s="15"/>
    </row>
    <row r="3252" spans="5:29" hidden="1" x14ac:dyDescent="0.3">
      <c r="E325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13"/>
      <c r="R3252" s="17"/>
      <c r="S3252" s="2"/>
      <c r="T3252" s="17"/>
      <c r="V3252" s="16"/>
      <c r="W3252" s="15"/>
      <c r="X3252" s="16"/>
      <c r="Y3252" s="15"/>
      <c r="Z3252" s="16"/>
      <c r="AA3252" s="15"/>
      <c r="AB3252" s="16"/>
      <c r="AC3252" s="15"/>
    </row>
    <row r="3253" spans="5:29" hidden="1" x14ac:dyDescent="0.3">
      <c r="E3253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13"/>
      <c r="R3253" s="17"/>
      <c r="S3253" s="2"/>
      <c r="T3253" s="17"/>
      <c r="V3253" s="16"/>
      <c r="W3253" s="15"/>
      <c r="X3253" s="16"/>
      <c r="Y3253" s="15"/>
      <c r="Z3253" s="16"/>
      <c r="AA3253" s="15"/>
      <c r="AB3253" s="16"/>
      <c r="AC3253" s="15"/>
    </row>
    <row r="3254" spans="5:29" hidden="1" x14ac:dyDescent="0.3">
      <c r="E3254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13"/>
      <c r="R3254" s="17"/>
      <c r="S3254" s="2"/>
      <c r="T3254" s="17"/>
      <c r="V3254" s="16"/>
      <c r="W3254" s="15"/>
      <c r="X3254" s="16"/>
      <c r="Y3254" s="15"/>
      <c r="Z3254" s="16"/>
      <c r="AA3254" s="15"/>
      <c r="AB3254" s="16"/>
      <c r="AC3254" s="15"/>
    </row>
    <row r="3255" spans="5:29" hidden="1" x14ac:dyDescent="0.3">
      <c r="E3255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13"/>
      <c r="R3255" s="17"/>
      <c r="S3255" s="2"/>
      <c r="T3255" s="17"/>
      <c r="V3255" s="16"/>
      <c r="W3255" s="15"/>
      <c r="X3255" s="16"/>
      <c r="Y3255" s="15"/>
      <c r="Z3255" s="16"/>
      <c r="AA3255" s="15"/>
      <c r="AB3255" s="16"/>
      <c r="AC3255" s="15"/>
    </row>
    <row r="3256" spans="5:29" hidden="1" x14ac:dyDescent="0.3">
      <c r="E3256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13"/>
      <c r="R3256" s="17"/>
      <c r="S3256" s="2"/>
      <c r="T3256" s="17"/>
      <c r="V3256" s="16"/>
      <c r="W3256" s="15"/>
      <c r="X3256" s="16"/>
      <c r="Y3256" s="15"/>
      <c r="Z3256" s="16"/>
      <c r="AA3256" s="15"/>
      <c r="AB3256" s="16"/>
      <c r="AC3256" s="15"/>
    </row>
    <row r="3257" spans="5:29" hidden="1" x14ac:dyDescent="0.3">
      <c r="E3257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13"/>
      <c r="R3257" s="17"/>
      <c r="S3257" s="2"/>
      <c r="T3257" s="17"/>
      <c r="V3257" s="16"/>
      <c r="W3257" s="15"/>
      <c r="X3257" s="16"/>
      <c r="Y3257" s="15"/>
      <c r="Z3257" s="16"/>
      <c r="AA3257" s="15"/>
      <c r="AB3257" s="16"/>
      <c r="AC3257" s="15"/>
    </row>
    <row r="3258" spans="5:29" hidden="1" x14ac:dyDescent="0.3">
      <c r="E3258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13"/>
      <c r="R3258" s="17"/>
      <c r="S3258" s="2"/>
      <c r="T3258" s="17"/>
      <c r="V3258" s="16"/>
      <c r="W3258" s="15"/>
      <c r="X3258" s="16"/>
      <c r="Y3258" s="15"/>
      <c r="Z3258" s="16"/>
      <c r="AA3258" s="15"/>
      <c r="AB3258" s="16"/>
      <c r="AC3258" s="15"/>
    </row>
    <row r="3259" spans="5:29" hidden="1" x14ac:dyDescent="0.3">
      <c r="E3259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13"/>
      <c r="R3259" s="17"/>
      <c r="S3259" s="2"/>
      <c r="T3259" s="17"/>
      <c r="V3259" s="16"/>
      <c r="W3259" s="15"/>
      <c r="X3259" s="16"/>
      <c r="Y3259" s="15"/>
      <c r="Z3259" s="16"/>
      <c r="AA3259" s="15"/>
      <c r="AB3259" s="16"/>
      <c r="AC3259" s="15"/>
    </row>
    <row r="3260" spans="5:29" hidden="1" x14ac:dyDescent="0.3">
      <c r="E3260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13"/>
      <c r="R3260" s="17"/>
      <c r="S3260" s="2"/>
      <c r="T3260" s="17"/>
      <c r="V3260" s="16"/>
      <c r="W3260" s="15"/>
      <c r="X3260" s="16"/>
      <c r="Y3260" s="15"/>
      <c r="Z3260" s="16"/>
      <c r="AA3260" s="15"/>
      <c r="AB3260" s="16"/>
      <c r="AC3260" s="15"/>
    </row>
    <row r="3261" spans="5:29" hidden="1" x14ac:dyDescent="0.3">
      <c r="E3261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13"/>
      <c r="R3261" s="17"/>
      <c r="S3261" s="2"/>
      <c r="T3261" s="17"/>
      <c r="V3261" s="16"/>
      <c r="W3261" s="15"/>
      <c r="X3261" s="16"/>
      <c r="Y3261" s="15"/>
      <c r="Z3261" s="16"/>
      <c r="AA3261" s="15"/>
      <c r="AB3261" s="16"/>
      <c r="AC3261" s="15"/>
    </row>
    <row r="3262" spans="5:29" hidden="1" x14ac:dyDescent="0.3">
      <c r="E326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13"/>
      <c r="R3262" s="17"/>
      <c r="S3262" s="2"/>
      <c r="T3262" s="17"/>
      <c r="V3262" s="16"/>
      <c r="W3262" s="15"/>
      <c r="X3262" s="16"/>
      <c r="Y3262" s="15"/>
      <c r="Z3262" s="16"/>
      <c r="AA3262" s="15"/>
      <c r="AB3262" s="16"/>
      <c r="AC3262" s="15"/>
    </row>
    <row r="3263" spans="5:29" hidden="1" x14ac:dyDescent="0.3">
      <c r="E3263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13"/>
      <c r="R3263" s="17"/>
      <c r="S3263" s="2"/>
      <c r="T3263" s="17"/>
      <c r="V3263" s="16"/>
      <c r="W3263" s="15"/>
      <c r="X3263" s="16"/>
      <c r="Y3263" s="15"/>
      <c r="Z3263" s="16"/>
      <c r="AA3263" s="15"/>
      <c r="AB3263" s="16"/>
      <c r="AC3263" s="15"/>
    </row>
    <row r="3264" spans="5:29" hidden="1" x14ac:dyDescent="0.3">
      <c r="E3264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13"/>
      <c r="R3264" s="17"/>
      <c r="S3264" s="2"/>
      <c r="T3264" s="17"/>
      <c r="V3264" s="16"/>
      <c r="W3264" s="15"/>
      <c r="X3264" s="16"/>
      <c r="Y3264" s="15"/>
      <c r="Z3264" s="16"/>
      <c r="AA3264" s="15"/>
      <c r="AB3264" s="16"/>
      <c r="AC3264" s="15"/>
    </row>
    <row r="3265" spans="5:29" hidden="1" x14ac:dyDescent="0.3">
      <c r="E3265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13"/>
      <c r="R3265" s="17"/>
      <c r="S3265" s="2"/>
      <c r="T3265" s="17"/>
      <c r="V3265" s="16"/>
      <c r="W3265" s="15"/>
      <c r="X3265" s="16"/>
      <c r="Y3265" s="15"/>
      <c r="Z3265" s="16"/>
      <c r="AA3265" s="15"/>
      <c r="AB3265" s="16"/>
      <c r="AC3265" s="15"/>
    </row>
    <row r="3266" spans="5:29" hidden="1" x14ac:dyDescent="0.3">
      <c r="E3266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13"/>
      <c r="R3266" s="17"/>
      <c r="S3266" s="2"/>
      <c r="T3266" s="17"/>
      <c r="V3266" s="16"/>
      <c r="W3266" s="15"/>
      <c r="X3266" s="16"/>
      <c r="Y3266" s="15"/>
      <c r="Z3266" s="16"/>
      <c r="AA3266" s="15"/>
      <c r="AB3266" s="16"/>
      <c r="AC3266" s="15"/>
    </row>
    <row r="3267" spans="5:29" hidden="1" x14ac:dyDescent="0.3">
      <c r="E3267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13"/>
      <c r="R3267" s="17"/>
      <c r="S3267" s="2"/>
      <c r="T3267" s="17"/>
      <c r="V3267" s="16"/>
      <c r="W3267" s="15"/>
      <c r="X3267" s="16"/>
      <c r="Y3267" s="15"/>
      <c r="Z3267" s="16"/>
      <c r="AA3267" s="15"/>
      <c r="AB3267" s="16"/>
      <c r="AC3267" s="15"/>
    </row>
    <row r="3268" spans="5:29" hidden="1" x14ac:dyDescent="0.3">
      <c r="E3268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13"/>
      <c r="R3268" s="17"/>
      <c r="S3268" s="2"/>
      <c r="T3268" s="17"/>
      <c r="V3268" s="16"/>
      <c r="W3268" s="15"/>
      <c r="X3268" s="16"/>
      <c r="Y3268" s="15"/>
      <c r="Z3268" s="16"/>
      <c r="AA3268" s="15"/>
      <c r="AB3268" s="16"/>
      <c r="AC3268" s="15"/>
    </row>
    <row r="3269" spans="5:29" hidden="1" x14ac:dyDescent="0.3">
      <c r="E3269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13"/>
      <c r="R3269" s="17"/>
      <c r="S3269" s="2"/>
      <c r="T3269" s="17"/>
      <c r="V3269" s="16"/>
      <c r="W3269" s="15"/>
      <c r="X3269" s="16"/>
      <c r="Y3269" s="15"/>
      <c r="Z3269" s="16"/>
      <c r="AA3269" s="15"/>
      <c r="AB3269" s="16"/>
      <c r="AC3269" s="15"/>
    </row>
    <row r="3270" spans="5:29" hidden="1" x14ac:dyDescent="0.3">
      <c r="E3270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13"/>
      <c r="R3270" s="17"/>
      <c r="S3270" s="2"/>
      <c r="T3270" s="17"/>
      <c r="V3270" s="16"/>
      <c r="W3270" s="15"/>
      <c r="X3270" s="16"/>
      <c r="Y3270" s="15"/>
      <c r="Z3270" s="16"/>
      <c r="AA3270" s="15"/>
      <c r="AB3270" s="16"/>
      <c r="AC3270" s="15"/>
    </row>
    <row r="3271" spans="5:29" hidden="1" x14ac:dyDescent="0.3">
      <c r="E3271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13"/>
      <c r="R3271" s="17"/>
      <c r="S3271" s="2"/>
      <c r="T3271" s="17"/>
      <c r="V3271" s="16"/>
      <c r="W3271" s="15"/>
      <c r="X3271" s="16"/>
      <c r="Y3271" s="15"/>
      <c r="Z3271" s="16"/>
      <c r="AA3271" s="15"/>
      <c r="AB3271" s="16"/>
      <c r="AC3271" s="15"/>
    </row>
    <row r="3272" spans="5:29" hidden="1" x14ac:dyDescent="0.3">
      <c r="E327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13"/>
      <c r="R3272" s="17"/>
      <c r="S3272" s="2"/>
      <c r="T3272" s="17"/>
      <c r="V3272" s="16"/>
      <c r="W3272" s="15"/>
      <c r="X3272" s="16"/>
      <c r="Y3272" s="15"/>
      <c r="Z3272" s="16"/>
      <c r="AA3272" s="15"/>
      <c r="AB3272" s="16"/>
      <c r="AC3272" s="15"/>
    </row>
    <row r="3273" spans="5:29" hidden="1" x14ac:dyDescent="0.3">
      <c r="E3273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13"/>
      <c r="R3273" s="17"/>
      <c r="S3273" s="2"/>
      <c r="T3273" s="17"/>
      <c r="V3273" s="16"/>
      <c r="W3273" s="15"/>
      <c r="X3273" s="16"/>
      <c r="Y3273" s="15"/>
      <c r="Z3273" s="16"/>
      <c r="AA3273" s="15"/>
      <c r="AB3273" s="16"/>
      <c r="AC3273" s="15"/>
    </row>
    <row r="3274" spans="5:29" hidden="1" x14ac:dyDescent="0.3">
      <c r="E3274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13"/>
      <c r="R3274" s="17"/>
      <c r="S3274" s="2"/>
      <c r="T3274" s="17"/>
      <c r="V3274" s="16"/>
      <c r="W3274" s="15"/>
      <c r="X3274" s="16"/>
      <c r="Y3274" s="15"/>
      <c r="Z3274" s="16"/>
      <c r="AA3274" s="15"/>
      <c r="AB3274" s="16"/>
      <c r="AC3274" s="15"/>
    </row>
    <row r="3275" spans="5:29" hidden="1" x14ac:dyDescent="0.3">
      <c r="E3275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13"/>
      <c r="R3275" s="17"/>
      <c r="S3275" s="2"/>
      <c r="T3275" s="17"/>
      <c r="V3275" s="16"/>
      <c r="W3275" s="15"/>
      <c r="X3275" s="16"/>
      <c r="Y3275" s="15"/>
      <c r="Z3275" s="16"/>
      <c r="AA3275" s="15"/>
      <c r="AB3275" s="16"/>
      <c r="AC3275" s="15"/>
    </row>
    <row r="3276" spans="5:29" hidden="1" x14ac:dyDescent="0.3">
      <c r="E3276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13"/>
      <c r="R3276" s="17"/>
      <c r="S3276" s="2"/>
      <c r="T3276" s="17"/>
      <c r="V3276" s="16"/>
      <c r="W3276" s="15"/>
      <c r="X3276" s="16"/>
      <c r="Y3276" s="15"/>
      <c r="Z3276" s="16"/>
      <c r="AA3276" s="15"/>
      <c r="AB3276" s="16"/>
      <c r="AC3276" s="15"/>
    </row>
    <row r="3277" spans="5:29" hidden="1" x14ac:dyDescent="0.3">
      <c r="E3277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13"/>
      <c r="R3277" s="17"/>
      <c r="S3277" s="2"/>
      <c r="T3277" s="17"/>
      <c r="V3277" s="16"/>
      <c r="W3277" s="15"/>
      <c r="X3277" s="16"/>
      <c r="Y3277" s="15"/>
      <c r="Z3277" s="16"/>
      <c r="AA3277" s="15"/>
      <c r="AB3277" s="16"/>
      <c r="AC3277" s="15"/>
    </row>
    <row r="3278" spans="5:29" hidden="1" x14ac:dyDescent="0.3">
      <c r="E3278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13"/>
      <c r="R3278" s="17"/>
      <c r="S3278" s="2"/>
      <c r="T3278" s="17"/>
      <c r="V3278" s="16"/>
      <c r="W3278" s="15"/>
      <c r="X3278" s="16"/>
      <c r="Y3278" s="15"/>
      <c r="Z3278" s="16"/>
      <c r="AA3278" s="15"/>
      <c r="AB3278" s="16"/>
      <c r="AC3278" s="15"/>
    </row>
    <row r="3279" spans="5:29" hidden="1" x14ac:dyDescent="0.3">
      <c r="E3279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13"/>
      <c r="R3279" s="17"/>
      <c r="S3279" s="2"/>
      <c r="T3279" s="17"/>
      <c r="V3279" s="16"/>
      <c r="W3279" s="15"/>
      <c r="X3279" s="16"/>
      <c r="Y3279" s="15"/>
      <c r="Z3279" s="16"/>
      <c r="AA3279" s="15"/>
      <c r="AB3279" s="16"/>
      <c r="AC3279" s="15"/>
    </row>
    <row r="3280" spans="5:29" hidden="1" x14ac:dyDescent="0.3">
      <c r="E3280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13"/>
      <c r="R3280" s="17"/>
      <c r="S3280" s="2"/>
      <c r="T3280" s="17"/>
      <c r="V3280" s="16"/>
      <c r="W3280" s="15"/>
      <c r="X3280" s="16"/>
      <c r="Y3280" s="15"/>
      <c r="Z3280" s="16"/>
      <c r="AA3280" s="15"/>
      <c r="AB3280" s="16"/>
      <c r="AC3280" s="15"/>
    </row>
    <row r="3281" spans="5:29" hidden="1" x14ac:dyDescent="0.3">
      <c r="E3281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13"/>
      <c r="R3281" s="17"/>
      <c r="S3281" s="2"/>
      <c r="T3281" s="17"/>
      <c r="V3281" s="16"/>
      <c r="W3281" s="15"/>
      <c r="X3281" s="16"/>
      <c r="Y3281" s="15"/>
      <c r="Z3281" s="16"/>
      <c r="AA3281" s="15"/>
      <c r="AB3281" s="16"/>
      <c r="AC3281" s="15"/>
    </row>
    <row r="3282" spans="5:29" hidden="1" x14ac:dyDescent="0.3">
      <c r="E328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13"/>
      <c r="R3282" s="17"/>
      <c r="S3282" s="2"/>
      <c r="T3282" s="17"/>
      <c r="V3282" s="16"/>
      <c r="W3282" s="15"/>
      <c r="X3282" s="16"/>
      <c r="Y3282" s="15"/>
      <c r="Z3282" s="16"/>
      <c r="AA3282" s="15"/>
      <c r="AB3282" s="16"/>
      <c r="AC3282" s="15"/>
    </row>
    <row r="3283" spans="5:29" hidden="1" x14ac:dyDescent="0.3">
      <c r="E3283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13"/>
      <c r="R3283" s="17"/>
      <c r="S3283" s="2"/>
      <c r="T3283" s="17"/>
      <c r="V3283" s="16"/>
      <c r="W3283" s="15"/>
      <c r="X3283" s="16"/>
      <c r="Y3283" s="15"/>
      <c r="Z3283" s="16"/>
      <c r="AA3283" s="15"/>
      <c r="AB3283" s="16"/>
      <c r="AC3283" s="15"/>
    </row>
    <row r="3284" spans="5:29" hidden="1" x14ac:dyDescent="0.3">
      <c r="E3284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13"/>
      <c r="R3284" s="17"/>
      <c r="S3284" s="2"/>
      <c r="T3284" s="17"/>
      <c r="V3284" s="16"/>
      <c r="W3284" s="15"/>
      <c r="X3284" s="16"/>
      <c r="Y3284" s="15"/>
      <c r="Z3284" s="16"/>
      <c r="AA3284" s="15"/>
      <c r="AB3284" s="16"/>
      <c r="AC3284" s="15"/>
    </row>
    <row r="3285" spans="5:29" hidden="1" x14ac:dyDescent="0.3">
      <c r="E3285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13"/>
      <c r="R3285" s="17"/>
      <c r="S3285" s="2"/>
      <c r="T3285" s="17"/>
      <c r="V3285" s="16"/>
      <c r="W3285" s="15"/>
      <c r="X3285" s="16"/>
      <c r="Y3285" s="15"/>
      <c r="Z3285" s="16"/>
      <c r="AA3285" s="15"/>
      <c r="AB3285" s="16"/>
      <c r="AC3285" s="15"/>
    </row>
    <row r="3286" spans="5:29" hidden="1" x14ac:dyDescent="0.3">
      <c r="E3286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13"/>
      <c r="R3286" s="17"/>
      <c r="S3286" s="2"/>
      <c r="T3286" s="17"/>
      <c r="V3286" s="16"/>
      <c r="W3286" s="15"/>
      <c r="X3286" s="16"/>
      <c r="Y3286" s="15"/>
      <c r="Z3286" s="16"/>
      <c r="AA3286" s="15"/>
      <c r="AB3286" s="16"/>
      <c r="AC3286" s="15"/>
    </row>
    <row r="3287" spans="5:29" hidden="1" x14ac:dyDescent="0.3">
      <c r="E3287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13"/>
      <c r="R3287" s="17"/>
      <c r="S3287" s="2"/>
      <c r="T3287" s="17"/>
      <c r="V3287" s="16"/>
      <c r="W3287" s="15"/>
      <c r="X3287" s="16"/>
      <c r="Y3287" s="15"/>
      <c r="Z3287" s="16"/>
      <c r="AA3287" s="15"/>
      <c r="AB3287" s="16"/>
      <c r="AC3287" s="15"/>
    </row>
    <row r="3288" spans="5:29" hidden="1" x14ac:dyDescent="0.3">
      <c r="E3288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13"/>
      <c r="R3288" s="17"/>
      <c r="S3288" s="2"/>
      <c r="T3288" s="17"/>
      <c r="V3288" s="16"/>
      <c r="W3288" s="15"/>
      <c r="X3288" s="16"/>
      <c r="Y3288" s="15"/>
      <c r="Z3288" s="16"/>
      <c r="AA3288" s="15"/>
      <c r="AB3288" s="16"/>
      <c r="AC3288" s="15"/>
    </row>
    <row r="3289" spans="5:29" hidden="1" x14ac:dyDescent="0.3">
      <c r="E3289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13"/>
      <c r="R3289" s="17"/>
      <c r="S3289" s="2"/>
      <c r="T3289" s="17"/>
      <c r="V3289" s="16"/>
      <c r="W3289" s="15"/>
      <c r="X3289" s="16"/>
      <c r="Y3289" s="15"/>
      <c r="Z3289" s="16"/>
      <c r="AA3289" s="15"/>
      <c r="AB3289" s="16"/>
      <c r="AC3289" s="15"/>
    </row>
    <row r="3290" spans="5:29" hidden="1" x14ac:dyDescent="0.3">
      <c r="E3290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13"/>
      <c r="R3290" s="17"/>
      <c r="S3290" s="2"/>
      <c r="T3290" s="17"/>
      <c r="V3290" s="16"/>
      <c r="W3290" s="15"/>
      <c r="X3290" s="16"/>
      <c r="Y3290" s="15"/>
      <c r="Z3290" s="16"/>
      <c r="AA3290" s="15"/>
      <c r="AB3290" s="16"/>
      <c r="AC3290" s="15"/>
    </row>
    <row r="3291" spans="5:29" hidden="1" x14ac:dyDescent="0.3">
      <c r="E3291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13"/>
      <c r="R3291" s="17"/>
      <c r="S3291" s="2"/>
      <c r="T3291" s="17"/>
      <c r="V3291" s="16"/>
      <c r="W3291" s="15"/>
      <c r="X3291" s="16"/>
      <c r="Y3291" s="15"/>
      <c r="Z3291" s="16"/>
      <c r="AA3291" s="15"/>
      <c r="AB3291" s="16"/>
      <c r="AC3291" s="15"/>
    </row>
    <row r="3292" spans="5:29" hidden="1" x14ac:dyDescent="0.3">
      <c r="E329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13"/>
      <c r="R3292" s="17"/>
      <c r="S3292" s="2"/>
      <c r="T3292" s="17"/>
      <c r="V3292" s="16"/>
      <c r="W3292" s="15"/>
      <c r="X3292" s="16"/>
      <c r="Y3292" s="15"/>
      <c r="Z3292" s="16"/>
      <c r="AA3292" s="15"/>
      <c r="AB3292" s="16"/>
      <c r="AC3292" s="15"/>
    </row>
    <row r="3293" spans="5:29" hidden="1" x14ac:dyDescent="0.3">
      <c r="E3293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13"/>
      <c r="R3293" s="17"/>
      <c r="S3293" s="2"/>
      <c r="T3293" s="17"/>
      <c r="V3293" s="16"/>
      <c r="W3293" s="15"/>
      <c r="X3293" s="16"/>
      <c r="Y3293" s="15"/>
      <c r="Z3293" s="16"/>
      <c r="AA3293" s="15"/>
      <c r="AB3293" s="16"/>
      <c r="AC3293" s="15"/>
    </row>
    <row r="3294" spans="5:29" hidden="1" x14ac:dyDescent="0.3">
      <c r="E3294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13"/>
      <c r="R3294" s="17"/>
      <c r="S3294" s="2"/>
      <c r="T3294" s="17"/>
      <c r="V3294" s="16"/>
      <c r="W3294" s="15"/>
      <c r="X3294" s="16"/>
      <c r="Y3294" s="15"/>
      <c r="Z3294" s="16"/>
      <c r="AA3294" s="15"/>
      <c r="AB3294" s="16"/>
      <c r="AC3294" s="15"/>
    </row>
    <row r="3295" spans="5:29" hidden="1" x14ac:dyDescent="0.3">
      <c r="E3295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13"/>
      <c r="R3295" s="17"/>
      <c r="S3295" s="2"/>
      <c r="T3295" s="17"/>
      <c r="V3295" s="16"/>
      <c r="W3295" s="15"/>
      <c r="X3295" s="16"/>
      <c r="Y3295" s="15"/>
      <c r="Z3295" s="16"/>
      <c r="AA3295" s="15"/>
      <c r="AB3295" s="16"/>
      <c r="AC3295" s="15"/>
    </row>
    <row r="3296" spans="5:29" hidden="1" x14ac:dyDescent="0.3">
      <c r="E3296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13"/>
      <c r="R3296" s="17"/>
      <c r="S3296" s="2"/>
      <c r="T3296" s="17"/>
      <c r="V3296" s="16"/>
      <c r="W3296" s="15"/>
      <c r="X3296" s="16"/>
      <c r="Y3296" s="15"/>
      <c r="Z3296" s="16"/>
      <c r="AA3296" s="15"/>
      <c r="AB3296" s="16"/>
      <c r="AC3296" s="15"/>
    </row>
    <row r="3297" spans="5:29" hidden="1" x14ac:dyDescent="0.3">
      <c r="E3297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13"/>
      <c r="R3297" s="17"/>
      <c r="S3297" s="2"/>
      <c r="T3297" s="17"/>
      <c r="V3297" s="16"/>
      <c r="W3297" s="15"/>
      <c r="X3297" s="16"/>
      <c r="Y3297" s="15"/>
      <c r="Z3297" s="16"/>
      <c r="AA3297" s="15"/>
      <c r="AB3297" s="16"/>
      <c r="AC3297" s="15"/>
    </row>
    <row r="3298" spans="5:29" hidden="1" x14ac:dyDescent="0.3">
      <c r="E3298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13"/>
      <c r="R3298" s="17"/>
      <c r="S3298" s="2"/>
      <c r="T3298" s="17"/>
      <c r="V3298" s="16"/>
      <c r="W3298" s="15"/>
      <c r="X3298" s="16"/>
      <c r="Y3298" s="15"/>
      <c r="Z3298" s="16"/>
      <c r="AA3298" s="15"/>
      <c r="AB3298" s="16"/>
      <c r="AC3298" s="15"/>
    </row>
    <row r="3299" spans="5:29" hidden="1" x14ac:dyDescent="0.3">
      <c r="E3299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13"/>
      <c r="R3299" s="17"/>
      <c r="S3299" s="2"/>
      <c r="T3299" s="17"/>
      <c r="V3299" s="16"/>
      <c r="W3299" s="15"/>
      <c r="X3299" s="16"/>
      <c r="Y3299" s="15"/>
      <c r="Z3299" s="16"/>
      <c r="AA3299" s="15"/>
      <c r="AB3299" s="16"/>
      <c r="AC3299" s="15"/>
    </row>
    <row r="3300" spans="5:29" hidden="1" x14ac:dyDescent="0.3">
      <c r="E3300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13"/>
      <c r="R3300" s="17"/>
      <c r="S3300" s="2"/>
      <c r="T3300" s="17"/>
      <c r="V3300" s="16"/>
      <c r="W3300" s="15"/>
      <c r="X3300" s="16"/>
      <c r="Y3300" s="15"/>
      <c r="Z3300" s="16"/>
      <c r="AA3300" s="15"/>
      <c r="AB3300" s="16"/>
      <c r="AC3300" s="15"/>
    </row>
    <row r="3301" spans="5:29" hidden="1" x14ac:dyDescent="0.3">
      <c r="E3301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13"/>
      <c r="R3301" s="17"/>
      <c r="S3301" s="2"/>
      <c r="T3301" s="17"/>
      <c r="V3301" s="16"/>
      <c r="W3301" s="15"/>
      <c r="X3301" s="16"/>
      <c r="Y3301" s="15"/>
      <c r="Z3301" s="16"/>
      <c r="AA3301" s="15"/>
      <c r="AB3301" s="16"/>
      <c r="AC3301" s="15"/>
    </row>
    <row r="3302" spans="5:29" hidden="1" x14ac:dyDescent="0.3">
      <c r="E330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13"/>
      <c r="R3302" s="17"/>
      <c r="S3302" s="2"/>
      <c r="T3302" s="17"/>
      <c r="V3302" s="16"/>
      <c r="W3302" s="15"/>
      <c r="X3302" s="16"/>
      <c r="Y3302" s="15"/>
      <c r="Z3302" s="16"/>
      <c r="AA3302" s="15"/>
      <c r="AB3302" s="16"/>
      <c r="AC3302" s="15"/>
    </row>
    <row r="3303" spans="5:29" hidden="1" x14ac:dyDescent="0.3">
      <c r="E3303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13"/>
      <c r="R3303" s="17"/>
      <c r="S3303" s="2"/>
      <c r="T3303" s="17"/>
      <c r="V3303" s="16"/>
      <c r="W3303" s="15"/>
      <c r="X3303" s="16"/>
      <c r="Y3303" s="15"/>
      <c r="Z3303" s="16"/>
      <c r="AA3303" s="15"/>
      <c r="AB3303" s="16"/>
      <c r="AC3303" s="15"/>
    </row>
    <row r="3304" spans="5:29" hidden="1" x14ac:dyDescent="0.3">
      <c r="E3304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13"/>
      <c r="R3304" s="17"/>
      <c r="S3304" s="2"/>
      <c r="T3304" s="17"/>
      <c r="V3304" s="16"/>
      <c r="W3304" s="15"/>
      <c r="X3304" s="16"/>
      <c r="Y3304" s="15"/>
      <c r="Z3304" s="16"/>
      <c r="AA3304" s="15"/>
      <c r="AB3304" s="16"/>
      <c r="AC3304" s="15"/>
    </row>
    <row r="3305" spans="5:29" hidden="1" x14ac:dyDescent="0.3">
      <c r="E3305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13"/>
      <c r="R3305" s="17"/>
      <c r="S3305" s="2"/>
      <c r="T3305" s="17"/>
      <c r="V3305" s="16"/>
      <c r="W3305" s="15"/>
      <c r="X3305" s="16"/>
      <c r="Y3305" s="15"/>
      <c r="Z3305" s="16"/>
      <c r="AA3305" s="15"/>
      <c r="AB3305" s="16"/>
      <c r="AC3305" s="15"/>
    </row>
    <row r="3306" spans="5:29" hidden="1" x14ac:dyDescent="0.3">
      <c r="E3306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13"/>
      <c r="R3306" s="17"/>
      <c r="S3306" s="2"/>
      <c r="T3306" s="17"/>
      <c r="V3306" s="16"/>
      <c r="W3306" s="15"/>
      <c r="X3306" s="16"/>
      <c r="Y3306" s="15"/>
      <c r="Z3306" s="16"/>
      <c r="AA3306" s="15"/>
      <c r="AB3306" s="16"/>
      <c r="AC3306" s="15"/>
    </row>
    <row r="3307" spans="5:29" hidden="1" x14ac:dyDescent="0.3">
      <c r="E3307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13"/>
      <c r="R3307" s="17"/>
      <c r="S3307" s="2"/>
      <c r="T3307" s="17"/>
      <c r="V3307" s="16"/>
      <c r="W3307" s="15"/>
      <c r="X3307" s="16"/>
      <c r="Y3307" s="15"/>
      <c r="Z3307" s="16"/>
      <c r="AA3307" s="15"/>
      <c r="AB3307" s="16"/>
      <c r="AC3307" s="15"/>
    </row>
    <row r="3308" spans="5:29" hidden="1" x14ac:dyDescent="0.3">
      <c r="E3308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13"/>
      <c r="R3308" s="17"/>
      <c r="S3308" s="2"/>
      <c r="T3308" s="17"/>
      <c r="V3308" s="16"/>
      <c r="W3308" s="15"/>
      <c r="X3308" s="16"/>
      <c r="Y3308" s="15"/>
      <c r="Z3308" s="16"/>
      <c r="AA3308" s="15"/>
      <c r="AB3308" s="16"/>
      <c r="AC3308" s="15"/>
    </row>
    <row r="3309" spans="5:29" hidden="1" x14ac:dyDescent="0.3">
      <c r="E3309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13"/>
      <c r="R3309" s="17"/>
      <c r="S3309" s="2"/>
      <c r="T3309" s="17"/>
      <c r="V3309" s="16"/>
      <c r="W3309" s="15"/>
      <c r="X3309" s="16"/>
      <c r="Y3309" s="15"/>
      <c r="Z3309" s="16"/>
      <c r="AA3309" s="15"/>
      <c r="AB3309" s="16"/>
      <c r="AC3309" s="15"/>
    </row>
    <row r="3310" spans="5:29" hidden="1" x14ac:dyDescent="0.3">
      <c r="E3310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13"/>
      <c r="R3310" s="17"/>
      <c r="S3310" s="2"/>
      <c r="T3310" s="17"/>
      <c r="V3310" s="16"/>
      <c r="W3310" s="15"/>
      <c r="X3310" s="16"/>
      <c r="Y3310" s="15"/>
      <c r="Z3310" s="16"/>
      <c r="AA3310" s="15"/>
      <c r="AB3310" s="16"/>
      <c r="AC3310" s="15"/>
    </row>
    <row r="3311" spans="5:29" hidden="1" x14ac:dyDescent="0.3">
      <c r="E3311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13"/>
      <c r="R3311" s="17"/>
      <c r="S3311" s="2"/>
      <c r="T3311" s="17"/>
      <c r="V3311" s="16"/>
      <c r="W3311" s="15"/>
      <c r="X3311" s="16"/>
      <c r="Y3311" s="15"/>
      <c r="Z3311" s="16"/>
      <c r="AA3311" s="15"/>
      <c r="AB3311" s="16"/>
      <c r="AC3311" s="15"/>
    </row>
    <row r="3312" spans="5:29" hidden="1" x14ac:dyDescent="0.3">
      <c r="E331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13"/>
      <c r="R3312" s="17"/>
      <c r="S3312" s="2"/>
      <c r="T3312" s="17"/>
      <c r="V3312" s="16"/>
      <c r="W3312" s="15"/>
      <c r="X3312" s="16"/>
      <c r="Y3312" s="15"/>
      <c r="Z3312" s="16"/>
      <c r="AA3312" s="15"/>
      <c r="AB3312" s="16"/>
      <c r="AC3312" s="15"/>
    </row>
    <row r="3313" spans="5:29" hidden="1" x14ac:dyDescent="0.3">
      <c r="E3313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13"/>
      <c r="R3313" s="17"/>
      <c r="S3313" s="2"/>
      <c r="T3313" s="17"/>
      <c r="V3313" s="16"/>
      <c r="W3313" s="15"/>
      <c r="X3313" s="16"/>
      <c r="Y3313" s="15"/>
      <c r="Z3313" s="16"/>
      <c r="AA3313" s="15"/>
      <c r="AB3313" s="16"/>
      <c r="AC3313" s="15"/>
    </row>
    <row r="3314" spans="5:29" hidden="1" x14ac:dyDescent="0.3">
      <c r="E3314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13"/>
      <c r="R3314" s="17"/>
      <c r="S3314" s="2"/>
      <c r="T3314" s="17"/>
      <c r="V3314" s="16"/>
      <c r="W3314" s="15"/>
      <c r="X3314" s="16"/>
      <c r="Y3314" s="15"/>
      <c r="Z3314" s="16"/>
      <c r="AA3314" s="15"/>
      <c r="AB3314" s="16"/>
      <c r="AC3314" s="15"/>
    </row>
    <row r="3315" spans="5:29" hidden="1" x14ac:dyDescent="0.3">
      <c r="E3315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13"/>
      <c r="R3315" s="17"/>
      <c r="S3315" s="2"/>
      <c r="T3315" s="17"/>
      <c r="V3315" s="16"/>
      <c r="W3315" s="15"/>
      <c r="X3315" s="16"/>
      <c r="Y3315" s="15"/>
      <c r="Z3315" s="16"/>
      <c r="AA3315" s="15"/>
      <c r="AB3315" s="16"/>
      <c r="AC3315" s="15"/>
    </row>
    <row r="3316" spans="5:29" hidden="1" x14ac:dyDescent="0.3">
      <c r="E3316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13"/>
      <c r="R3316" s="17"/>
      <c r="S3316" s="2"/>
      <c r="T3316" s="17"/>
      <c r="V3316" s="16"/>
      <c r="W3316" s="15"/>
      <c r="X3316" s="16"/>
      <c r="Y3316" s="15"/>
      <c r="Z3316" s="16"/>
      <c r="AA3316" s="15"/>
      <c r="AB3316" s="16"/>
      <c r="AC3316" s="15"/>
    </row>
    <row r="3317" spans="5:29" hidden="1" x14ac:dyDescent="0.3">
      <c r="E3317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13"/>
      <c r="R3317" s="17"/>
      <c r="S3317" s="2"/>
      <c r="T3317" s="17"/>
      <c r="V3317" s="16"/>
      <c r="W3317" s="15"/>
      <c r="X3317" s="16"/>
      <c r="Y3317" s="15"/>
      <c r="Z3317" s="16"/>
      <c r="AA3317" s="15"/>
      <c r="AB3317" s="16"/>
      <c r="AC3317" s="15"/>
    </row>
    <row r="3318" spans="5:29" hidden="1" x14ac:dyDescent="0.3">
      <c r="E3318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13"/>
      <c r="R3318" s="17"/>
      <c r="S3318" s="2"/>
      <c r="T3318" s="17"/>
      <c r="V3318" s="16"/>
      <c r="W3318" s="15"/>
      <c r="X3318" s="16"/>
      <c r="Y3318" s="15"/>
      <c r="Z3318" s="16"/>
      <c r="AA3318" s="15"/>
      <c r="AB3318" s="16"/>
      <c r="AC3318" s="15"/>
    </row>
    <row r="3319" spans="5:29" hidden="1" x14ac:dyDescent="0.3">
      <c r="E3319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13"/>
      <c r="R3319" s="17"/>
      <c r="S3319" s="2"/>
      <c r="T3319" s="17"/>
      <c r="V3319" s="16"/>
      <c r="W3319" s="15"/>
      <c r="X3319" s="16"/>
      <c r="Y3319" s="15"/>
      <c r="Z3319" s="16"/>
      <c r="AA3319" s="15"/>
      <c r="AB3319" s="16"/>
      <c r="AC3319" s="15"/>
    </row>
    <row r="3320" spans="5:29" hidden="1" x14ac:dyDescent="0.3">
      <c r="E3320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13"/>
      <c r="R3320" s="17"/>
      <c r="S3320" s="2"/>
      <c r="T3320" s="17"/>
      <c r="V3320" s="16"/>
      <c r="W3320" s="15"/>
      <c r="X3320" s="16"/>
      <c r="Y3320" s="15"/>
      <c r="Z3320" s="16"/>
      <c r="AA3320" s="15"/>
      <c r="AB3320" s="16"/>
      <c r="AC3320" s="15"/>
    </row>
    <row r="3321" spans="5:29" hidden="1" x14ac:dyDescent="0.3">
      <c r="E3321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13"/>
      <c r="R3321" s="17"/>
      <c r="S3321" s="2"/>
      <c r="T3321" s="17"/>
      <c r="V3321" s="16"/>
      <c r="W3321" s="15"/>
      <c r="X3321" s="16"/>
      <c r="Y3321" s="15"/>
      <c r="Z3321" s="16"/>
      <c r="AA3321" s="15"/>
      <c r="AB3321" s="16"/>
      <c r="AC3321" s="15"/>
    </row>
    <row r="3322" spans="5:29" hidden="1" x14ac:dyDescent="0.3">
      <c r="E332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13"/>
      <c r="R3322" s="17"/>
      <c r="S3322" s="2"/>
      <c r="T3322" s="17"/>
      <c r="V3322" s="16"/>
      <c r="W3322" s="15"/>
      <c r="X3322" s="16"/>
      <c r="Y3322" s="15"/>
      <c r="Z3322" s="16"/>
      <c r="AA3322" s="15"/>
      <c r="AB3322" s="16"/>
      <c r="AC3322" s="15"/>
    </row>
    <row r="3323" spans="5:29" hidden="1" x14ac:dyDescent="0.3">
      <c r="E3323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13"/>
      <c r="R3323" s="17"/>
      <c r="S3323" s="2"/>
      <c r="T3323" s="17"/>
      <c r="V3323" s="16"/>
      <c r="W3323" s="15"/>
      <c r="X3323" s="16"/>
      <c r="Y3323" s="15"/>
      <c r="Z3323" s="16"/>
      <c r="AA3323" s="15"/>
      <c r="AB3323" s="16"/>
      <c r="AC3323" s="15"/>
    </row>
    <row r="3324" spans="5:29" hidden="1" x14ac:dyDescent="0.3">
      <c r="E3324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13"/>
      <c r="R3324" s="17"/>
      <c r="S3324" s="2"/>
      <c r="T3324" s="17"/>
      <c r="V3324" s="16"/>
      <c r="W3324" s="15"/>
      <c r="X3324" s="16"/>
      <c r="Y3324" s="15"/>
      <c r="Z3324" s="16"/>
      <c r="AA3324" s="15"/>
      <c r="AB3324" s="16"/>
      <c r="AC3324" s="15"/>
    </row>
    <row r="3325" spans="5:29" hidden="1" x14ac:dyDescent="0.3">
      <c r="E3325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13"/>
      <c r="R3325" s="17"/>
      <c r="S3325" s="2"/>
      <c r="T3325" s="17"/>
      <c r="V3325" s="16"/>
      <c r="W3325" s="15"/>
      <c r="X3325" s="16"/>
      <c r="Y3325" s="15"/>
      <c r="Z3325" s="16"/>
      <c r="AA3325" s="15"/>
      <c r="AB3325" s="16"/>
      <c r="AC3325" s="15"/>
    </row>
    <row r="3326" spans="5:29" hidden="1" x14ac:dyDescent="0.3">
      <c r="E3326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13"/>
      <c r="R3326" s="17"/>
      <c r="S3326" s="2"/>
      <c r="T3326" s="17"/>
      <c r="V3326" s="16"/>
      <c r="W3326" s="15"/>
      <c r="X3326" s="16"/>
      <c r="Y3326" s="15"/>
      <c r="Z3326" s="16"/>
      <c r="AA3326" s="15"/>
      <c r="AB3326" s="16"/>
      <c r="AC3326" s="15"/>
    </row>
    <row r="3327" spans="5:29" hidden="1" x14ac:dyDescent="0.3">
      <c r="E3327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13"/>
      <c r="R3327" s="17"/>
      <c r="S3327" s="2"/>
      <c r="T3327" s="17"/>
      <c r="V3327" s="16"/>
      <c r="W3327" s="15"/>
      <c r="X3327" s="16"/>
      <c r="Y3327" s="15"/>
      <c r="Z3327" s="16"/>
      <c r="AA3327" s="15"/>
      <c r="AB3327" s="16"/>
      <c r="AC3327" s="15"/>
    </row>
    <row r="3328" spans="5:29" hidden="1" x14ac:dyDescent="0.3">
      <c r="E3328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13"/>
      <c r="R3328" s="17"/>
      <c r="S3328" s="2"/>
      <c r="T3328" s="17"/>
      <c r="V3328" s="16"/>
      <c r="W3328" s="15"/>
      <c r="X3328" s="16"/>
      <c r="Y3328" s="15"/>
      <c r="Z3328" s="16"/>
      <c r="AA3328" s="15"/>
      <c r="AB3328" s="16"/>
      <c r="AC3328" s="15"/>
    </row>
    <row r="3329" spans="5:29" hidden="1" x14ac:dyDescent="0.3">
      <c r="E3329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13"/>
      <c r="R3329" s="17"/>
      <c r="S3329" s="2"/>
      <c r="T3329" s="17"/>
      <c r="V3329" s="16"/>
      <c r="W3329" s="15"/>
      <c r="X3329" s="16"/>
      <c r="Y3329" s="15"/>
      <c r="Z3329" s="16"/>
      <c r="AA3329" s="15"/>
      <c r="AB3329" s="16"/>
      <c r="AC3329" s="15"/>
    </row>
    <row r="3330" spans="5:29" hidden="1" x14ac:dyDescent="0.3">
      <c r="E3330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13"/>
      <c r="R3330" s="17"/>
      <c r="S3330" s="2"/>
      <c r="T3330" s="17"/>
      <c r="V3330" s="16"/>
      <c r="W3330" s="15"/>
      <c r="X3330" s="16"/>
      <c r="Y3330" s="15"/>
      <c r="Z3330" s="16"/>
      <c r="AA3330" s="15"/>
      <c r="AB3330" s="16"/>
      <c r="AC3330" s="15"/>
    </row>
    <row r="3331" spans="5:29" hidden="1" x14ac:dyDescent="0.3">
      <c r="E3331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13"/>
      <c r="R3331" s="17"/>
      <c r="S3331" s="2"/>
      <c r="T3331" s="17"/>
      <c r="V3331" s="16"/>
      <c r="W3331" s="15"/>
      <c r="X3331" s="16"/>
      <c r="Y3331" s="15"/>
      <c r="Z3331" s="16"/>
      <c r="AA3331" s="15"/>
      <c r="AB3331" s="16"/>
      <c r="AC3331" s="15"/>
    </row>
    <row r="3332" spans="5:29" hidden="1" x14ac:dyDescent="0.3">
      <c r="E333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13"/>
      <c r="R3332" s="17"/>
      <c r="S3332" s="2"/>
      <c r="T3332" s="17"/>
      <c r="V3332" s="16"/>
      <c r="W3332" s="15"/>
      <c r="X3332" s="16"/>
      <c r="Y3332" s="15"/>
      <c r="Z3332" s="16"/>
      <c r="AA3332" s="15"/>
      <c r="AB3332" s="16"/>
      <c r="AC3332" s="15"/>
    </row>
    <row r="3333" spans="5:29" hidden="1" x14ac:dyDescent="0.3">
      <c r="E3333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13"/>
      <c r="R3333" s="17"/>
      <c r="S3333" s="2"/>
      <c r="T3333" s="17"/>
      <c r="V3333" s="16"/>
      <c r="W3333" s="15"/>
      <c r="X3333" s="16"/>
      <c r="Y3333" s="15"/>
      <c r="Z3333" s="16"/>
      <c r="AA3333" s="15"/>
      <c r="AB3333" s="16"/>
      <c r="AC3333" s="15"/>
    </row>
    <row r="3334" spans="5:29" hidden="1" x14ac:dyDescent="0.3">
      <c r="E3334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13"/>
      <c r="R3334" s="17"/>
      <c r="S3334" s="2"/>
      <c r="T3334" s="17"/>
      <c r="V3334" s="16"/>
      <c r="W3334" s="15"/>
      <c r="X3334" s="16"/>
      <c r="Y3334" s="15"/>
      <c r="Z3334" s="16"/>
      <c r="AA3334" s="15"/>
      <c r="AB3334" s="16"/>
      <c r="AC3334" s="15"/>
    </row>
    <row r="3335" spans="5:29" hidden="1" x14ac:dyDescent="0.3">
      <c r="E3335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13"/>
      <c r="R3335" s="17"/>
      <c r="S3335" s="2"/>
      <c r="T3335" s="17"/>
      <c r="V3335" s="16"/>
      <c r="W3335" s="15"/>
      <c r="X3335" s="16"/>
      <c r="Y3335" s="15"/>
      <c r="Z3335" s="16"/>
      <c r="AA3335" s="15"/>
      <c r="AB3335" s="16"/>
      <c r="AC3335" s="15"/>
    </row>
    <row r="3336" spans="5:29" hidden="1" x14ac:dyDescent="0.3">
      <c r="E3336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13"/>
      <c r="R3336" s="17"/>
      <c r="S3336" s="2"/>
      <c r="T3336" s="17"/>
      <c r="V3336" s="16"/>
      <c r="W3336" s="15"/>
      <c r="X3336" s="16"/>
      <c r="Y3336" s="15"/>
      <c r="Z3336" s="16"/>
      <c r="AA3336" s="15"/>
      <c r="AB3336" s="16"/>
      <c r="AC3336" s="15"/>
    </row>
    <row r="3337" spans="5:29" hidden="1" x14ac:dyDescent="0.3">
      <c r="E3337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13"/>
      <c r="R3337" s="17"/>
      <c r="S3337" s="2"/>
      <c r="T3337" s="17"/>
      <c r="V3337" s="16"/>
      <c r="W3337" s="15"/>
      <c r="X3337" s="16"/>
      <c r="Y3337" s="15"/>
      <c r="Z3337" s="16"/>
      <c r="AA3337" s="15"/>
      <c r="AB3337" s="16"/>
      <c r="AC3337" s="15"/>
    </row>
    <row r="3338" spans="5:29" hidden="1" x14ac:dyDescent="0.3">
      <c r="E3338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13"/>
      <c r="R3338" s="17"/>
      <c r="S3338" s="2"/>
      <c r="T3338" s="17"/>
      <c r="V3338" s="16"/>
      <c r="W3338" s="15"/>
      <c r="X3338" s="16"/>
      <c r="Y3338" s="15"/>
      <c r="Z3338" s="16"/>
      <c r="AA3338" s="15"/>
      <c r="AB3338" s="16"/>
      <c r="AC3338" s="15"/>
    </row>
    <row r="3339" spans="5:29" hidden="1" x14ac:dyDescent="0.3">
      <c r="E3339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13"/>
      <c r="R3339" s="17"/>
      <c r="S3339" s="2"/>
      <c r="T3339" s="17"/>
      <c r="V3339" s="16"/>
      <c r="W3339" s="15"/>
      <c r="X3339" s="16"/>
      <c r="Y3339" s="15"/>
      <c r="Z3339" s="16"/>
      <c r="AA3339" s="15"/>
      <c r="AB3339" s="16"/>
      <c r="AC3339" s="15"/>
    </row>
    <row r="3340" spans="5:29" hidden="1" x14ac:dyDescent="0.3">
      <c r="E3340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13"/>
      <c r="R3340" s="17"/>
      <c r="S3340" s="2"/>
      <c r="T3340" s="17"/>
      <c r="V3340" s="16"/>
      <c r="W3340" s="15"/>
      <c r="X3340" s="16"/>
      <c r="Y3340" s="15"/>
      <c r="Z3340" s="16"/>
      <c r="AA3340" s="15"/>
      <c r="AB3340" s="16"/>
      <c r="AC3340" s="15"/>
    </row>
    <row r="3341" spans="5:29" hidden="1" x14ac:dyDescent="0.3">
      <c r="E3341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13"/>
      <c r="R3341" s="17"/>
      <c r="S3341" s="2"/>
      <c r="T3341" s="17"/>
      <c r="V3341" s="16"/>
      <c r="W3341" s="15"/>
      <c r="X3341" s="16"/>
      <c r="Y3341" s="15"/>
      <c r="Z3341" s="16"/>
      <c r="AA3341" s="15"/>
      <c r="AB3341" s="16"/>
      <c r="AC3341" s="15"/>
    </row>
    <row r="3342" spans="5:29" hidden="1" x14ac:dyDescent="0.3">
      <c r="E334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13"/>
      <c r="R3342" s="17"/>
      <c r="S3342" s="2"/>
      <c r="T3342" s="17"/>
      <c r="V3342" s="16"/>
      <c r="W3342" s="15"/>
      <c r="X3342" s="16"/>
      <c r="Y3342" s="15"/>
      <c r="Z3342" s="16"/>
      <c r="AA3342" s="15"/>
      <c r="AB3342" s="16"/>
      <c r="AC3342" s="15"/>
    </row>
    <row r="3343" spans="5:29" hidden="1" x14ac:dyDescent="0.3">
      <c r="E3343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13"/>
      <c r="R3343" s="17"/>
      <c r="S3343" s="2"/>
      <c r="T3343" s="17"/>
      <c r="V3343" s="16"/>
      <c r="W3343" s="15"/>
      <c r="X3343" s="16"/>
      <c r="Y3343" s="15"/>
      <c r="Z3343" s="16"/>
      <c r="AA3343" s="15"/>
      <c r="AB3343" s="16"/>
      <c r="AC3343" s="15"/>
    </row>
    <row r="3344" spans="5:29" hidden="1" x14ac:dyDescent="0.3">
      <c r="E3344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13"/>
      <c r="R3344" s="17"/>
      <c r="S3344" s="2"/>
      <c r="T3344" s="17"/>
      <c r="V3344" s="16"/>
      <c r="W3344" s="15"/>
      <c r="X3344" s="16"/>
      <c r="Y3344" s="15"/>
      <c r="Z3344" s="16"/>
      <c r="AA3344" s="15"/>
      <c r="AB3344" s="16"/>
      <c r="AC3344" s="15"/>
    </row>
    <row r="3345" spans="5:29" hidden="1" x14ac:dyDescent="0.3">
      <c r="E3345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13"/>
      <c r="R3345" s="17"/>
      <c r="S3345" s="2"/>
      <c r="T3345" s="17"/>
      <c r="V3345" s="16"/>
      <c r="W3345" s="15"/>
      <c r="X3345" s="16"/>
      <c r="Y3345" s="15"/>
      <c r="Z3345" s="16"/>
      <c r="AA3345" s="15"/>
      <c r="AB3345" s="16"/>
      <c r="AC3345" s="15"/>
    </row>
    <row r="3346" spans="5:29" hidden="1" x14ac:dyDescent="0.3">
      <c r="E3346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13"/>
      <c r="R3346" s="17"/>
      <c r="S3346" s="2"/>
      <c r="T3346" s="17"/>
      <c r="V3346" s="16"/>
      <c r="W3346" s="15"/>
      <c r="X3346" s="16"/>
      <c r="Y3346" s="15"/>
      <c r="Z3346" s="16"/>
      <c r="AA3346" s="15"/>
      <c r="AB3346" s="16"/>
      <c r="AC3346" s="15"/>
    </row>
    <row r="3347" spans="5:29" hidden="1" x14ac:dyDescent="0.3">
      <c r="E3347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13"/>
      <c r="R3347" s="17"/>
      <c r="S3347" s="2"/>
      <c r="T3347" s="17"/>
      <c r="V3347" s="16"/>
      <c r="W3347" s="15"/>
      <c r="X3347" s="16"/>
      <c r="Y3347" s="15"/>
      <c r="Z3347" s="16"/>
      <c r="AA3347" s="15"/>
      <c r="AB3347" s="16"/>
      <c r="AC3347" s="15"/>
    </row>
    <row r="3348" spans="5:29" hidden="1" x14ac:dyDescent="0.3">
      <c r="E3348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13"/>
      <c r="R3348" s="17"/>
      <c r="S3348" s="2"/>
      <c r="T3348" s="17"/>
      <c r="V3348" s="16"/>
      <c r="W3348" s="15"/>
      <c r="X3348" s="16"/>
      <c r="Y3348" s="15"/>
      <c r="Z3348" s="16"/>
      <c r="AA3348" s="15"/>
      <c r="AB3348" s="16"/>
      <c r="AC3348" s="15"/>
    </row>
    <row r="3349" spans="5:29" hidden="1" x14ac:dyDescent="0.3">
      <c r="E3349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13"/>
      <c r="R3349" s="17"/>
      <c r="S3349" s="2"/>
      <c r="T3349" s="17"/>
      <c r="V3349" s="16"/>
      <c r="W3349" s="15"/>
      <c r="X3349" s="16"/>
      <c r="Y3349" s="15"/>
      <c r="Z3349" s="16"/>
      <c r="AA3349" s="15"/>
      <c r="AB3349" s="16"/>
      <c r="AC3349" s="15"/>
    </row>
    <row r="3350" spans="5:29" hidden="1" x14ac:dyDescent="0.3">
      <c r="E3350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13"/>
      <c r="R3350" s="17"/>
      <c r="S3350" s="2"/>
      <c r="T3350" s="17"/>
      <c r="V3350" s="16"/>
      <c r="W3350" s="15"/>
      <c r="X3350" s="16"/>
      <c r="Y3350" s="15"/>
      <c r="Z3350" s="16"/>
      <c r="AA3350" s="15"/>
      <c r="AB3350" s="16"/>
      <c r="AC3350" s="15"/>
    </row>
    <row r="3351" spans="5:29" hidden="1" x14ac:dyDescent="0.3">
      <c r="E3351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13"/>
      <c r="R3351" s="17"/>
      <c r="S3351" s="2"/>
      <c r="T3351" s="17"/>
      <c r="V3351" s="16"/>
      <c r="W3351" s="15"/>
      <c r="X3351" s="16"/>
      <c r="Y3351" s="15"/>
      <c r="Z3351" s="16"/>
      <c r="AA3351" s="15"/>
      <c r="AB3351" s="16"/>
      <c r="AC3351" s="15"/>
    </row>
    <row r="3352" spans="5:29" hidden="1" x14ac:dyDescent="0.3">
      <c r="E335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13"/>
      <c r="R3352" s="17"/>
      <c r="S3352" s="2"/>
      <c r="T3352" s="17"/>
      <c r="V3352" s="16"/>
      <c r="W3352" s="15"/>
      <c r="X3352" s="16"/>
      <c r="Y3352" s="15"/>
      <c r="Z3352" s="16"/>
      <c r="AA3352" s="15"/>
      <c r="AB3352" s="16"/>
      <c r="AC3352" s="15"/>
    </row>
    <row r="3353" spans="5:29" hidden="1" x14ac:dyDescent="0.3">
      <c r="E3353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13"/>
      <c r="R3353" s="17"/>
      <c r="S3353" s="2"/>
      <c r="T3353" s="17"/>
      <c r="V3353" s="16"/>
      <c r="W3353" s="15"/>
      <c r="X3353" s="16"/>
      <c r="Y3353" s="15"/>
      <c r="Z3353" s="16"/>
      <c r="AA3353" s="15"/>
      <c r="AB3353" s="16"/>
      <c r="AC3353" s="15"/>
    </row>
    <row r="3354" spans="5:29" hidden="1" x14ac:dyDescent="0.3">
      <c r="E3354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13"/>
      <c r="R3354" s="17"/>
      <c r="S3354" s="2"/>
      <c r="T3354" s="17"/>
      <c r="V3354" s="16"/>
      <c r="W3354" s="15"/>
      <c r="X3354" s="16"/>
      <c r="Y3354" s="15"/>
      <c r="Z3354" s="16"/>
      <c r="AA3354" s="15"/>
      <c r="AB3354" s="16"/>
      <c r="AC3354" s="15"/>
    </row>
    <row r="3355" spans="5:29" hidden="1" x14ac:dyDescent="0.3">
      <c r="E3355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13"/>
      <c r="R3355" s="17"/>
      <c r="S3355" s="2"/>
      <c r="T3355" s="17"/>
      <c r="V3355" s="16"/>
      <c r="W3355" s="15"/>
      <c r="X3355" s="16"/>
      <c r="Y3355" s="15"/>
      <c r="Z3355" s="16"/>
      <c r="AA3355" s="15"/>
      <c r="AB3355" s="16"/>
      <c r="AC3355" s="15"/>
    </row>
    <row r="3356" spans="5:29" hidden="1" x14ac:dyDescent="0.3">
      <c r="E3356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13"/>
      <c r="R3356" s="17"/>
      <c r="S3356" s="2"/>
      <c r="T3356" s="17"/>
      <c r="V3356" s="16"/>
      <c r="W3356" s="15"/>
      <c r="X3356" s="16"/>
      <c r="Y3356" s="15"/>
      <c r="Z3356" s="16"/>
      <c r="AA3356" s="15"/>
      <c r="AB3356" s="16"/>
      <c r="AC3356" s="15"/>
    </row>
    <row r="3357" spans="5:29" hidden="1" x14ac:dyDescent="0.3">
      <c r="E3357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13"/>
      <c r="R3357" s="17"/>
      <c r="S3357" s="2"/>
      <c r="T3357" s="17"/>
      <c r="V3357" s="16"/>
      <c r="W3357" s="15"/>
      <c r="X3357" s="16"/>
      <c r="Y3357" s="15"/>
      <c r="Z3357" s="16"/>
      <c r="AA3357" s="15"/>
      <c r="AB3357" s="16"/>
      <c r="AC3357" s="15"/>
    </row>
    <row r="3358" spans="5:29" hidden="1" x14ac:dyDescent="0.3">
      <c r="E3358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13"/>
      <c r="R3358" s="17"/>
      <c r="S3358" s="2"/>
      <c r="T3358" s="17"/>
      <c r="V3358" s="16"/>
      <c r="W3358" s="15"/>
      <c r="X3358" s="16"/>
      <c r="Y3358" s="15"/>
      <c r="Z3358" s="16"/>
      <c r="AA3358" s="15"/>
      <c r="AB3358" s="16"/>
      <c r="AC3358" s="15"/>
    </row>
    <row r="3359" spans="5:29" hidden="1" x14ac:dyDescent="0.3">
      <c r="E3359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13"/>
      <c r="R3359" s="17"/>
      <c r="S3359" s="2"/>
      <c r="T3359" s="17"/>
      <c r="V3359" s="16"/>
      <c r="W3359" s="15"/>
      <c r="X3359" s="16"/>
      <c r="Y3359" s="15"/>
      <c r="Z3359" s="16"/>
      <c r="AA3359" s="15"/>
      <c r="AB3359" s="16"/>
      <c r="AC3359" s="15"/>
    </row>
    <row r="3360" spans="5:29" hidden="1" x14ac:dyDescent="0.3">
      <c r="E3360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13"/>
      <c r="R3360" s="17"/>
      <c r="S3360" s="2"/>
      <c r="T3360" s="17"/>
      <c r="V3360" s="16"/>
      <c r="W3360" s="15"/>
      <c r="X3360" s="16"/>
      <c r="Y3360" s="15"/>
      <c r="Z3360" s="16"/>
      <c r="AA3360" s="15"/>
      <c r="AB3360" s="16"/>
      <c r="AC3360" s="15"/>
    </row>
    <row r="3361" spans="5:29" hidden="1" x14ac:dyDescent="0.3">
      <c r="E3361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13"/>
      <c r="R3361" s="17"/>
      <c r="S3361" s="2"/>
      <c r="T3361" s="17"/>
      <c r="V3361" s="16"/>
      <c r="W3361" s="15"/>
      <c r="X3361" s="16"/>
      <c r="Y3361" s="15"/>
      <c r="Z3361" s="16"/>
      <c r="AA3361" s="15"/>
      <c r="AB3361" s="16"/>
      <c r="AC3361" s="15"/>
    </row>
    <row r="3362" spans="5:29" hidden="1" x14ac:dyDescent="0.3">
      <c r="E336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13"/>
      <c r="R3362" s="17"/>
      <c r="S3362" s="2"/>
      <c r="T3362" s="17"/>
      <c r="V3362" s="16"/>
      <c r="W3362" s="15"/>
      <c r="X3362" s="16"/>
      <c r="Y3362" s="15"/>
      <c r="Z3362" s="16"/>
      <c r="AA3362" s="15"/>
      <c r="AB3362" s="16"/>
      <c r="AC3362" s="15"/>
    </row>
    <row r="3363" spans="5:29" hidden="1" x14ac:dyDescent="0.3">
      <c r="E3363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13"/>
      <c r="R3363" s="17"/>
      <c r="S3363" s="2"/>
      <c r="T3363" s="17"/>
      <c r="V3363" s="16"/>
      <c r="W3363" s="15"/>
      <c r="X3363" s="16"/>
      <c r="Y3363" s="15"/>
      <c r="Z3363" s="16"/>
      <c r="AA3363" s="15"/>
      <c r="AB3363" s="16"/>
      <c r="AC3363" s="15"/>
    </row>
    <row r="3364" spans="5:29" hidden="1" x14ac:dyDescent="0.3">
      <c r="E3364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13"/>
      <c r="R3364" s="17"/>
      <c r="S3364" s="2"/>
      <c r="T3364" s="17"/>
      <c r="V3364" s="16"/>
      <c r="W3364" s="15"/>
      <c r="X3364" s="16"/>
      <c r="Y3364" s="15"/>
      <c r="Z3364" s="16"/>
      <c r="AA3364" s="15"/>
      <c r="AB3364" s="16"/>
      <c r="AC3364" s="15"/>
    </row>
    <row r="3365" spans="5:29" hidden="1" x14ac:dyDescent="0.3">
      <c r="E3365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13"/>
      <c r="R3365" s="17"/>
      <c r="S3365" s="2"/>
      <c r="T3365" s="17"/>
      <c r="V3365" s="16"/>
      <c r="W3365" s="15"/>
      <c r="X3365" s="16"/>
      <c r="Y3365" s="15"/>
      <c r="Z3365" s="16"/>
      <c r="AA3365" s="15"/>
      <c r="AB3365" s="16"/>
      <c r="AC3365" s="15"/>
    </row>
    <row r="3366" spans="5:29" hidden="1" x14ac:dyDescent="0.3">
      <c r="E3366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13"/>
      <c r="R3366" s="17"/>
      <c r="S3366" s="2"/>
      <c r="T3366" s="17"/>
      <c r="V3366" s="16"/>
      <c r="W3366" s="15"/>
      <c r="X3366" s="16"/>
      <c r="Y3366" s="15"/>
      <c r="Z3366" s="16"/>
      <c r="AA3366" s="15"/>
      <c r="AB3366" s="16"/>
      <c r="AC3366" s="15"/>
    </row>
    <row r="3367" spans="5:29" hidden="1" x14ac:dyDescent="0.3">
      <c r="E3367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13"/>
      <c r="R3367" s="17"/>
      <c r="S3367" s="2"/>
      <c r="T3367" s="17"/>
      <c r="V3367" s="16"/>
      <c r="W3367" s="15"/>
      <c r="X3367" s="16"/>
      <c r="Y3367" s="15"/>
      <c r="Z3367" s="16"/>
      <c r="AA3367" s="15"/>
      <c r="AB3367" s="16"/>
      <c r="AC3367" s="15"/>
    </row>
    <row r="3368" spans="5:29" hidden="1" x14ac:dyDescent="0.3">
      <c r="E3368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13"/>
      <c r="R3368" s="17"/>
      <c r="S3368" s="2"/>
      <c r="T3368" s="17"/>
      <c r="V3368" s="16"/>
      <c r="W3368" s="15"/>
      <c r="X3368" s="16"/>
      <c r="Y3368" s="15"/>
      <c r="Z3368" s="16"/>
      <c r="AA3368" s="15"/>
      <c r="AB3368" s="16"/>
      <c r="AC3368" s="15"/>
    </row>
    <row r="3369" spans="5:29" hidden="1" x14ac:dyDescent="0.3">
      <c r="E3369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13"/>
      <c r="R3369" s="17"/>
      <c r="S3369" s="2"/>
      <c r="T3369" s="17"/>
      <c r="V3369" s="16"/>
      <c r="W3369" s="15"/>
      <c r="X3369" s="16"/>
      <c r="Y3369" s="15"/>
      <c r="Z3369" s="16"/>
      <c r="AA3369" s="15"/>
      <c r="AB3369" s="16"/>
      <c r="AC3369" s="15"/>
    </row>
    <row r="3370" spans="5:29" hidden="1" x14ac:dyDescent="0.3">
      <c r="E3370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13"/>
      <c r="R3370" s="17"/>
      <c r="S3370" s="2"/>
      <c r="T3370" s="17"/>
      <c r="V3370" s="16"/>
      <c r="W3370" s="15"/>
      <c r="X3370" s="16"/>
      <c r="Y3370" s="15"/>
      <c r="Z3370" s="16"/>
      <c r="AA3370" s="15"/>
      <c r="AB3370" s="16"/>
      <c r="AC3370" s="15"/>
    </row>
    <row r="3371" spans="5:29" hidden="1" x14ac:dyDescent="0.3">
      <c r="E3371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13"/>
      <c r="R3371" s="17"/>
      <c r="S3371" s="2"/>
      <c r="T3371" s="17"/>
      <c r="V3371" s="16"/>
      <c r="W3371" s="15"/>
      <c r="X3371" s="16"/>
      <c r="Y3371" s="15"/>
      <c r="Z3371" s="16"/>
      <c r="AA3371" s="15"/>
      <c r="AB3371" s="16"/>
      <c r="AC3371" s="15"/>
    </row>
    <row r="3372" spans="5:29" hidden="1" x14ac:dyDescent="0.3">
      <c r="E337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13"/>
      <c r="R3372" s="17"/>
      <c r="S3372" s="2"/>
      <c r="T3372" s="17"/>
      <c r="V3372" s="16"/>
      <c r="W3372" s="15"/>
      <c r="X3372" s="16"/>
      <c r="Y3372" s="15"/>
      <c r="Z3372" s="16"/>
      <c r="AA3372" s="15"/>
      <c r="AB3372" s="16"/>
      <c r="AC3372" s="15"/>
    </row>
    <row r="3373" spans="5:29" hidden="1" x14ac:dyDescent="0.3">
      <c r="E3373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13"/>
      <c r="R3373" s="17"/>
      <c r="S3373" s="2"/>
      <c r="T3373" s="17"/>
      <c r="V3373" s="16"/>
      <c r="W3373" s="15"/>
      <c r="X3373" s="16"/>
      <c r="Y3373" s="15"/>
      <c r="Z3373" s="16"/>
      <c r="AA3373" s="15"/>
      <c r="AB3373" s="16"/>
      <c r="AC3373" s="15"/>
    </row>
    <row r="3374" spans="5:29" hidden="1" x14ac:dyDescent="0.3">
      <c r="E3374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13"/>
      <c r="R3374" s="17"/>
      <c r="S3374" s="2"/>
      <c r="T3374" s="17"/>
      <c r="V3374" s="16"/>
      <c r="W3374" s="15"/>
      <c r="X3374" s="16"/>
      <c r="Y3374" s="15"/>
      <c r="Z3374" s="16"/>
      <c r="AA3374" s="15"/>
      <c r="AB3374" s="16"/>
      <c r="AC3374" s="15"/>
    </row>
    <row r="3375" spans="5:29" hidden="1" x14ac:dyDescent="0.3">
      <c r="E3375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13"/>
      <c r="R3375" s="17"/>
      <c r="S3375" s="2"/>
      <c r="T3375" s="17"/>
      <c r="V3375" s="16"/>
      <c r="W3375" s="15"/>
      <c r="X3375" s="16"/>
      <c r="Y3375" s="15"/>
      <c r="Z3375" s="16"/>
      <c r="AA3375" s="15"/>
      <c r="AB3375" s="16"/>
      <c r="AC3375" s="15"/>
    </row>
    <row r="3376" spans="5:29" hidden="1" x14ac:dyDescent="0.3">
      <c r="E3376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13"/>
      <c r="R3376" s="17"/>
      <c r="S3376" s="2"/>
      <c r="T3376" s="17"/>
      <c r="V3376" s="16"/>
      <c r="W3376" s="15"/>
      <c r="X3376" s="16"/>
      <c r="Y3376" s="15"/>
      <c r="Z3376" s="16"/>
      <c r="AA3376" s="15"/>
      <c r="AB3376" s="16"/>
      <c r="AC3376" s="15"/>
    </row>
    <row r="3377" spans="5:29" hidden="1" x14ac:dyDescent="0.3">
      <c r="E3377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13"/>
      <c r="R3377" s="17"/>
      <c r="S3377" s="2"/>
      <c r="T3377" s="17"/>
      <c r="V3377" s="16"/>
      <c r="W3377" s="15"/>
      <c r="X3377" s="16"/>
      <c r="Y3377" s="15"/>
      <c r="Z3377" s="16"/>
      <c r="AA3377" s="15"/>
      <c r="AB3377" s="16"/>
      <c r="AC3377" s="15"/>
    </row>
    <row r="3378" spans="5:29" hidden="1" x14ac:dyDescent="0.3">
      <c r="E3378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13"/>
      <c r="R3378" s="17"/>
      <c r="S3378" s="2"/>
      <c r="T3378" s="17"/>
      <c r="V3378" s="16"/>
      <c r="W3378" s="15"/>
      <c r="X3378" s="16"/>
      <c r="Y3378" s="15"/>
      <c r="Z3378" s="16"/>
      <c r="AA3378" s="15"/>
      <c r="AB3378" s="16"/>
      <c r="AC3378" s="15"/>
    </row>
    <row r="3379" spans="5:29" hidden="1" x14ac:dyDescent="0.3">
      <c r="E3379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13"/>
      <c r="R3379" s="17"/>
      <c r="S3379" s="2"/>
      <c r="T3379" s="17"/>
      <c r="V3379" s="16"/>
      <c r="W3379" s="15"/>
      <c r="X3379" s="16"/>
      <c r="Y3379" s="15"/>
      <c r="Z3379" s="16"/>
      <c r="AA3379" s="15"/>
      <c r="AB3379" s="16"/>
      <c r="AC3379" s="15"/>
    </row>
    <row r="3380" spans="5:29" hidden="1" x14ac:dyDescent="0.3">
      <c r="E3380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13"/>
      <c r="R3380" s="17"/>
      <c r="S3380" s="2"/>
      <c r="T3380" s="17"/>
      <c r="V3380" s="16"/>
      <c r="W3380" s="15"/>
      <c r="X3380" s="16"/>
      <c r="Y3380" s="15"/>
      <c r="Z3380" s="16"/>
      <c r="AA3380" s="15"/>
      <c r="AB3380" s="16"/>
      <c r="AC3380" s="15"/>
    </row>
    <row r="3381" spans="5:29" hidden="1" x14ac:dyDescent="0.3">
      <c r="E3381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13"/>
      <c r="R3381" s="17"/>
      <c r="S3381" s="2"/>
      <c r="T3381" s="17"/>
      <c r="V3381" s="16"/>
      <c r="W3381" s="15"/>
      <c r="X3381" s="16"/>
      <c r="Y3381" s="15"/>
      <c r="Z3381" s="16"/>
      <c r="AA3381" s="15"/>
      <c r="AB3381" s="16"/>
      <c r="AC3381" s="15"/>
    </row>
    <row r="3382" spans="5:29" hidden="1" x14ac:dyDescent="0.3">
      <c r="E338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13"/>
      <c r="R3382" s="17"/>
      <c r="S3382" s="2"/>
      <c r="T3382" s="17"/>
      <c r="V3382" s="16"/>
      <c r="W3382" s="15"/>
      <c r="X3382" s="16"/>
      <c r="Y3382" s="15"/>
      <c r="Z3382" s="16"/>
      <c r="AA3382" s="15"/>
      <c r="AB3382" s="16"/>
      <c r="AC3382" s="15"/>
    </row>
    <row r="3383" spans="5:29" hidden="1" x14ac:dyDescent="0.3">
      <c r="E3383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13"/>
      <c r="R3383" s="17"/>
      <c r="S3383" s="2"/>
      <c r="T3383" s="17"/>
      <c r="V3383" s="16"/>
      <c r="W3383" s="15"/>
      <c r="X3383" s="16"/>
      <c r="Y3383" s="15"/>
      <c r="Z3383" s="16"/>
      <c r="AA3383" s="15"/>
      <c r="AB3383" s="16"/>
      <c r="AC3383" s="15"/>
    </row>
    <row r="3384" spans="5:29" hidden="1" x14ac:dyDescent="0.3">
      <c r="E3384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13"/>
      <c r="R3384" s="17"/>
      <c r="S3384" s="2"/>
      <c r="T3384" s="17"/>
      <c r="V3384" s="16"/>
      <c r="W3384" s="15"/>
      <c r="X3384" s="16"/>
      <c r="Y3384" s="15"/>
      <c r="Z3384" s="16"/>
      <c r="AA3384" s="15"/>
      <c r="AB3384" s="16"/>
      <c r="AC3384" s="15"/>
    </row>
    <row r="3385" spans="5:29" hidden="1" x14ac:dyDescent="0.3">
      <c r="E3385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13"/>
      <c r="R3385" s="17"/>
      <c r="S3385" s="2"/>
      <c r="T3385" s="17"/>
      <c r="V3385" s="16"/>
      <c r="W3385" s="15"/>
      <c r="X3385" s="16"/>
      <c r="Y3385" s="15"/>
      <c r="Z3385" s="16"/>
      <c r="AA3385" s="15"/>
      <c r="AB3385" s="16"/>
      <c r="AC3385" s="15"/>
    </row>
    <row r="3386" spans="5:29" hidden="1" x14ac:dyDescent="0.3">
      <c r="E3386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13"/>
      <c r="R3386" s="17"/>
      <c r="S3386" s="2"/>
      <c r="T3386" s="17"/>
      <c r="V3386" s="16"/>
      <c r="W3386" s="15"/>
      <c r="X3386" s="16"/>
      <c r="Y3386" s="15"/>
      <c r="Z3386" s="16"/>
      <c r="AA3386" s="15"/>
      <c r="AB3386" s="16"/>
      <c r="AC3386" s="15"/>
    </row>
    <row r="3387" spans="5:29" hidden="1" x14ac:dyDescent="0.3">
      <c r="E3387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13"/>
      <c r="R3387" s="17"/>
      <c r="S3387" s="2"/>
      <c r="T3387" s="17"/>
      <c r="V3387" s="16"/>
      <c r="W3387" s="15"/>
      <c r="X3387" s="16"/>
      <c r="Y3387" s="15"/>
      <c r="Z3387" s="16"/>
      <c r="AA3387" s="15"/>
      <c r="AB3387" s="16"/>
      <c r="AC3387" s="15"/>
    </row>
    <row r="3388" spans="5:29" hidden="1" x14ac:dyDescent="0.3">
      <c r="E3388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13"/>
      <c r="R3388" s="17"/>
      <c r="S3388" s="2"/>
      <c r="T3388" s="17"/>
      <c r="V3388" s="16"/>
      <c r="W3388" s="15"/>
      <c r="X3388" s="16"/>
      <c r="Y3388" s="15"/>
      <c r="Z3388" s="16"/>
      <c r="AA3388" s="15"/>
      <c r="AB3388" s="16"/>
      <c r="AC3388" s="15"/>
    </row>
    <row r="3389" spans="5:29" hidden="1" x14ac:dyDescent="0.3">
      <c r="E3389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13"/>
      <c r="R3389" s="17"/>
      <c r="S3389" s="2"/>
      <c r="T3389" s="17"/>
      <c r="V3389" s="16"/>
      <c r="W3389" s="15"/>
      <c r="X3389" s="16"/>
      <c r="Y3389" s="15"/>
      <c r="Z3389" s="16"/>
      <c r="AA3389" s="15"/>
      <c r="AB3389" s="16"/>
      <c r="AC3389" s="15"/>
    </row>
    <row r="3390" spans="5:29" hidden="1" x14ac:dyDescent="0.3">
      <c r="E3390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13"/>
      <c r="R3390" s="17"/>
      <c r="S3390" s="2"/>
      <c r="T3390" s="17"/>
      <c r="V3390" s="16"/>
      <c r="W3390" s="15"/>
      <c r="X3390" s="16"/>
      <c r="Y3390" s="15"/>
      <c r="Z3390" s="16"/>
      <c r="AA3390" s="15"/>
      <c r="AB3390" s="16"/>
      <c r="AC3390" s="15"/>
    </row>
    <row r="3391" spans="5:29" hidden="1" x14ac:dyDescent="0.3">
      <c r="E3391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13"/>
      <c r="R3391" s="17"/>
      <c r="S3391" s="2"/>
      <c r="T3391" s="17"/>
      <c r="V3391" s="16"/>
      <c r="W3391" s="15"/>
      <c r="X3391" s="16"/>
      <c r="Y3391" s="15"/>
      <c r="Z3391" s="16"/>
      <c r="AA3391" s="15"/>
      <c r="AB3391" s="16"/>
      <c r="AC3391" s="15"/>
    </row>
    <row r="3392" spans="5:29" hidden="1" x14ac:dyDescent="0.3">
      <c r="E339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13"/>
      <c r="R3392" s="17"/>
      <c r="S3392" s="2"/>
      <c r="T3392" s="17"/>
      <c r="V3392" s="16"/>
      <c r="W3392" s="15"/>
      <c r="X3392" s="16"/>
      <c r="Y3392" s="15"/>
      <c r="Z3392" s="16"/>
      <c r="AA3392" s="15"/>
      <c r="AB3392" s="16"/>
      <c r="AC3392" s="15"/>
    </row>
    <row r="3393" spans="5:29" hidden="1" x14ac:dyDescent="0.3">
      <c r="E3393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13"/>
      <c r="R3393" s="17"/>
      <c r="S3393" s="2"/>
      <c r="T3393" s="17"/>
      <c r="V3393" s="16"/>
      <c r="W3393" s="15"/>
      <c r="X3393" s="16"/>
      <c r="Y3393" s="15"/>
      <c r="Z3393" s="16"/>
      <c r="AA3393" s="15"/>
      <c r="AB3393" s="16"/>
      <c r="AC3393" s="15"/>
    </row>
    <row r="3394" spans="5:29" hidden="1" x14ac:dyDescent="0.3">
      <c r="E3394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13"/>
      <c r="R3394" s="17"/>
      <c r="S3394" s="2"/>
      <c r="T3394" s="17"/>
      <c r="V3394" s="16"/>
      <c r="W3394" s="15"/>
      <c r="X3394" s="16"/>
      <c r="Y3394" s="15"/>
      <c r="Z3394" s="16"/>
      <c r="AA3394" s="15"/>
      <c r="AB3394" s="16"/>
      <c r="AC3394" s="15"/>
    </row>
    <row r="3395" spans="5:29" hidden="1" x14ac:dyDescent="0.3">
      <c r="E3395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13"/>
      <c r="R3395" s="17"/>
      <c r="S3395" s="2"/>
      <c r="T3395" s="17"/>
      <c r="V3395" s="16"/>
      <c r="W3395" s="15"/>
      <c r="X3395" s="16"/>
      <c r="Y3395" s="15"/>
      <c r="Z3395" s="16"/>
      <c r="AA3395" s="15"/>
      <c r="AB3395" s="16"/>
      <c r="AC3395" s="15"/>
    </row>
    <row r="3396" spans="5:29" hidden="1" x14ac:dyDescent="0.3">
      <c r="E3396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13"/>
      <c r="R3396" s="17"/>
      <c r="S3396" s="2"/>
      <c r="T3396" s="17"/>
      <c r="V3396" s="16"/>
      <c r="W3396" s="15"/>
      <c r="X3396" s="16"/>
      <c r="Y3396" s="15"/>
      <c r="Z3396" s="16"/>
      <c r="AA3396" s="15"/>
      <c r="AB3396" s="16"/>
      <c r="AC3396" s="15"/>
    </row>
    <row r="3397" spans="5:29" hidden="1" x14ac:dyDescent="0.3">
      <c r="E3397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13"/>
      <c r="R3397" s="17"/>
      <c r="S3397" s="2"/>
      <c r="T3397" s="17"/>
      <c r="V3397" s="16"/>
      <c r="W3397" s="15"/>
      <c r="X3397" s="16"/>
      <c r="Y3397" s="15"/>
      <c r="Z3397" s="16"/>
      <c r="AA3397" s="15"/>
      <c r="AB3397" s="16"/>
      <c r="AC3397" s="15"/>
    </row>
    <row r="3398" spans="5:29" hidden="1" x14ac:dyDescent="0.3">
      <c r="E3398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13"/>
      <c r="R3398" s="17"/>
      <c r="S3398" s="2"/>
      <c r="T3398" s="17"/>
      <c r="V3398" s="16"/>
      <c r="W3398" s="15"/>
      <c r="X3398" s="16"/>
      <c r="Y3398" s="15"/>
      <c r="Z3398" s="16"/>
      <c r="AA3398" s="15"/>
      <c r="AB3398" s="16"/>
      <c r="AC3398" s="15"/>
    </row>
    <row r="3399" spans="5:29" hidden="1" x14ac:dyDescent="0.3">
      <c r="E3399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13"/>
      <c r="R3399" s="17"/>
      <c r="S3399" s="2"/>
      <c r="T3399" s="17"/>
      <c r="V3399" s="16"/>
      <c r="W3399" s="15"/>
      <c r="X3399" s="16"/>
      <c r="Y3399" s="15"/>
      <c r="Z3399" s="16"/>
      <c r="AA3399" s="15"/>
      <c r="AB3399" s="16"/>
      <c r="AC3399" s="15"/>
    </row>
    <row r="3400" spans="5:29" hidden="1" x14ac:dyDescent="0.3">
      <c r="E3400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13"/>
      <c r="R3400" s="17"/>
      <c r="S3400" s="2"/>
      <c r="T3400" s="17"/>
      <c r="V3400" s="16"/>
      <c r="W3400" s="15"/>
      <c r="X3400" s="16"/>
      <c r="Y3400" s="15"/>
      <c r="Z3400" s="16"/>
      <c r="AA3400" s="15"/>
      <c r="AB3400" s="16"/>
      <c r="AC3400" s="15"/>
    </row>
    <row r="3401" spans="5:29" hidden="1" x14ac:dyDescent="0.3">
      <c r="E3401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13"/>
      <c r="R3401" s="17"/>
      <c r="S3401" s="2"/>
      <c r="T3401" s="17"/>
      <c r="V3401" s="16"/>
      <c r="W3401" s="15"/>
      <c r="X3401" s="16"/>
      <c r="Y3401" s="15"/>
      <c r="Z3401" s="16"/>
      <c r="AA3401" s="15"/>
      <c r="AB3401" s="16"/>
      <c r="AC3401" s="15"/>
    </row>
    <row r="3402" spans="5:29" hidden="1" x14ac:dyDescent="0.3">
      <c r="E340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13"/>
      <c r="R3402" s="17"/>
      <c r="S3402" s="2"/>
      <c r="T3402" s="17"/>
      <c r="V3402" s="16"/>
      <c r="W3402" s="15"/>
      <c r="X3402" s="16"/>
      <c r="Y3402" s="15"/>
      <c r="Z3402" s="16"/>
      <c r="AA3402" s="15"/>
      <c r="AB3402" s="16"/>
      <c r="AC3402" s="15"/>
    </row>
    <row r="3403" spans="5:29" hidden="1" x14ac:dyDescent="0.3">
      <c r="E3403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13"/>
      <c r="R3403" s="17"/>
      <c r="S3403" s="2"/>
      <c r="T3403" s="17"/>
      <c r="V3403" s="16"/>
      <c r="W3403" s="15"/>
      <c r="X3403" s="16"/>
      <c r="Y3403" s="15"/>
      <c r="Z3403" s="16"/>
      <c r="AA3403" s="15"/>
      <c r="AB3403" s="16"/>
      <c r="AC3403" s="15"/>
    </row>
    <row r="3404" spans="5:29" hidden="1" x14ac:dyDescent="0.3">
      <c r="E3404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13"/>
      <c r="R3404" s="17"/>
      <c r="S3404" s="2"/>
      <c r="T3404" s="17"/>
      <c r="V3404" s="16"/>
      <c r="W3404" s="15"/>
      <c r="X3404" s="16"/>
      <c r="Y3404" s="15"/>
      <c r="Z3404" s="16"/>
      <c r="AA3404" s="15"/>
      <c r="AB3404" s="16"/>
      <c r="AC3404" s="15"/>
    </row>
    <row r="3405" spans="5:29" hidden="1" x14ac:dyDescent="0.3">
      <c r="E3405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13"/>
      <c r="R3405" s="17"/>
      <c r="S3405" s="2"/>
      <c r="T3405" s="17"/>
      <c r="V3405" s="16"/>
      <c r="W3405" s="15"/>
      <c r="X3405" s="16"/>
      <c r="Y3405" s="15"/>
      <c r="Z3405" s="16"/>
      <c r="AA3405" s="15"/>
      <c r="AB3405" s="16"/>
      <c r="AC3405" s="15"/>
    </row>
    <row r="3406" spans="5:29" hidden="1" x14ac:dyDescent="0.3">
      <c r="E3406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13"/>
      <c r="R3406" s="17"/>
      <c r="S3406" s="2"/>
      <c r="T3406" s="17"/>
      <c r="V3406" s="16"/>
      <c r="W3406" s="15"/>
      <c r="X3406" s="16"/>
      <c r="Y3406" s="15"/>
      <c r="Z3406" s="16"/>
      <c r="AA3406" s="15"/>
      <c r="AB3406" s="16"/>
      <c r="AC3406" s="15"/>
    </row>
    <row r="3407" spans="5:29" hidden="1" x14ac:dyDescent="0.3">
      <c r="E3407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13"/>
      <c r="R3407" s="17"/>
      <c r="S3407" s="2"/>
      <c r="T3407" s="17"/>
      <c r="V3407" s="16"/>
      <c r="W3407" s="15"/>
      <c r="X3407" s="16"/>
      <c r="Y3407" s="15"/>
      <c r="Z3407" s="16"/>
      <c r="AA3407" s="15"/>
      <c r="AB3407" s="16"/>
      <c r="AC3407" s="15"/>
    </row>
    <row r="3408" spans="5:29" hidden="1" x14ac:dyDescent="0.3">
      <c r="E3408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13"/>
      <c r="R3408" s="17"/>
      <c r="S3408" s="2"/>
      <c r="T3408" s="17"/>
      <c r="V3408" s="16"/>
      <c r="W3408" s="15"/>
      <c r="X3408" s="16"/>
      <c r="Y3408" s="15"/>
      <c r="Z3408" s="16"/>
      <c r="AA3408" s="15"/>
      <c r="AB3408" s="16"/>
      <c r="AC3408" s="15"/>
    </row>
    <row r="3409" spans="5:29" hidden="1" x14ac:dyDescent="0.3">
      <c r="E3409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13"/>
      <c r="R3409" s="17"/>
      <c r="S3409" s="2"/>
      <c r="T3409" s="17"/>
      <c r="V3409" s="16"/>
      <c r="W3409" s="15"/>
      <c r="X3409" s="16"/>
      <c r="Y3409" s="15"/>
      <c r="Z3409" s="16"/>
      <c r="AA3409" s="15"/>
      <c r="AB3409" s="16"/>
      <c r="AC3409" s="15"/>
    </row>
    <row r="3410" spans="5:29" hidden="1" x14ac:dyDescent="0.3">
      <c r="E3410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13"/>
      <c r="R3410" s="17"/>
      <c r="S3410" s="2"/>
      <c r="T3410" s="17"/>
      <c r="V3410" s="16"/>
      <c r="W3410" s="15"/>
      <c r="X3410" s="16"/>
      <c r="Y3410" s="15"/>
      <c r="Z3410" s="16"/>
      <c r="AA3410" s="15"/>
      <c r="AB3410" s="16"/>
      <c r="AC3410" s="15"/>
    </row>
    <row r="3411" spans="5:29" hidden="1" x14ac:dyDescent="0.3">
      <c r="E3411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13"/>
      <c r="R3411" s="17"/>
      <c r="S3411" s="2"/>
      <c r="T3411" s="17"/>
      <c r="V3411" s="16"/>
      <c r="W3411" s="15"/>
      <c r="X3411" s="16"/>
      <c r="Y3411" s="15"/>
      <c r="Z3411" s="16"/>
      <c r="AA3411" s="15"/>
      <c r="AB3411" s="16"/>
      <c r="AC3411" s="15"/>
    </row>
    <row r="3412" spans="5:29" hidden="1" x14ac:dyDescent="0.3">
      <c r="E341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13"/>
      <c r="R3412" s="17"/>
      <c r="S3412" s="2"/>
      <c r="T3412" s="17"/>
      <c r="V3412" s="16"/>
      <c r="W3412" s="15"/>
      <c r="X3412" s="16"/>
      <c r="Y3412" s="15"/>
      <c r="Z3412" s="16"/>
      <c r="AA3412" s="15"/>
      <c r="AB3412" s="16"/>
      <c r="AC3412" s="15"/>
    </row>
    <row r="3413" spans="5:29" hidden="1" x14ac:dyDescent="0.3">
      <c r="E3413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13"/>
      <c r="R3413" s="17"/>
      <c r="S3413" s="2"/>
      <c r="T3413" s="17"/>
      <c r="V3413" s="16"/>
      <c r="W3413" s="15"/>
      <c r="X3413" s="16"/>
      <c r="Y3413" s="15"/>
      <c r="Z3413" s="16"/>
      <c r="AA3413" s="15"/>
      <c r="AB3413" s="16"/>
      <c r="AC3413" s="15"/>
    </row>
    <row r="3414" spans="5:29" hidden="1" x14ac:dyDescent="0.3">
      <c r="E3414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13"/>
      <c r="R3414" s="17"/>
      <c r="S3414" s="2"/>
      <c r="T3414" s="17"/>
      <c r="V3414" s="16"/>
      <c r="W3414" s="15"/>
      <c r="X3414" s="16"/>
      <c r="Y3414" s="15"/>
      <c r="Z3414" s="16"/>
      <c r="AA3414" s="15"/>
      <c r="AB3414" s="16"/>
      <c r="AC3414" s="15"/>
    </row>
    <row r="3415" spans="5:29" hidden="1" x14ac:dyDescent="0.3">
      <c r="E3415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13"/>
      <c r="R3415" s="17"/>
      <c r="S3415" s="2"/>
      <c r="T3415" s="17"/>
      <c r="V3415" s="16"/>
      <c r="W3415" s="15"/>
      <c r="X3415" s="16"/>
      <c r="Y3415" s="15"/>
      <c r="Z3415" s="16"/>
      <c r="AA3415" s="15"/>
      <c r="AB3415" s="16"/>
      <c r="AC3415" s="15"/>
    </row>
    <row r="3416" spans="5:29" hidden="1" x14ac:dyDescent="0.3">
      <c r="E3416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13"/>
      <c r="R3416" s="17"/>
      <c r="S3416" s="2"/>
      <c r="T3416" s="17"/>
      <c r="V3416" s="16"/>
      <c r="W3416" s="15"/>
      <c r="X3416" s="16"/>
      <c r="Y3416" s="15"/>
      <c r="Z3416" s="16"/>
      <c r="AA3416" s="15"/>
      <c r="AB3416" s="16"/>
      <c r="AC3416" s="15"/>
    </row>
    <row r="3417" spans="5:29" hidden="1" x14ac:dyDescent="0.3">
      <c r="E3417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13"/>
      <c r="R3417" s="17"/>
      <c r="S3417" s="2"/>
      <c r="T3417" s="17"/>
      <c r="V3417" s="16"/>
      <c r="W3417" s="15"/>
      <c r="X3417" s="16"/>
      <c r="Y3417" s="15"/>
      <c r="Z3417" s="16"/>
      <c r="AA3417" s="15"/>
      <c r="AB3417" s="16"/>
      <c r="AC3417" s="15"/>
    </row>
    <row r="3418" spans="5:29" hidden="1" x14ac:dyDescent="0.3">
      <c r="E3418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13"/>
      <c r="R3418" s="17"/>
      <c r="S3418" s="2"/>
      <c r="T3418" s="17"/>
      <c r="V3418" s="16"/>
      <c r="W3418" s="15"/>
      <c r="X3418" s="16"/>
      <c r="Y3418" s="15"/>
      <c r="Z3418" s="16"/>
      <c r="AA3418" s="15"/>
      <c r="AB3418" s="16"/>
      <c r="AC3418" s="15"/>
    </row>
    <row r="3419" spans="5:29" hidden="1" x14ac:dyDescent="0.3">
      <c r="E3419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13"/>
      <c r="R3419" s="17"/>
      <c r="S3419" s="2"/>
      <c r="T3419" s="17"/>
      <c r="V3419" s="16"/>
      <c r="W3419" s="15"/>
      <c r="X3419" s="16"/>
      <c r="Y3419" s="15"/>
      <c r="Z3419" s="16"/>
      <c r="AA3419" s="15"/>
      <c r="AB3419" s="16"/>
      <c r="AC3419" s="15"/>
    </row>
    <row r="3420" spans="5:29" hidden="1" x14ac:dyDescent="0.3">
      <c r="E3420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13"/>
      <c r="R3420" s="17"/>
      <c r="S3420" s="2"/>
      <c r="T3420" s="17"/>
      <c r="V3420" s="16"/>
      <c r="W3420" s="15"/>
      <c r="X3420" s="16"/>
      <c r="Y3420" s="15"/>
      <c r="Z3420" s="16"/>
      <c r="AA3420" s="15"/>
      <c r="AB3420" s="16"/>
      <c r="AC3420" s="15"/>
    </row>
    <row r="3421" spans="5:29" hidden="1" x14ac:dyDescent="0.3">
      <c r="E3421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13"/>
      <c r="R3421" s="17"/>
      <c r="S3421" s="2"/>
      <c r="T3421" s="17"/>
      <c r="V3421" s="16"/>
      <c r="W3421" s="15"/>
      <c r="X3421" s="16"/>
      <c r="Y3421" s="15"/>
      <c r="Z3421" s="16"/>
      <c r="AA3421" s="15"/>
      <c r="AB3421" s="16"/>
      <c r="AC3421" s="15"/>
    </row>
    <row r="3422" spans="5:29" hidden="1" x14ac:dyDescent="0.3">
      <c r="E342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13"/>
      <c r="R3422" s="17"/>
      <c r="S3422" s="2"/>
      <c r="T3422" s="17"/>
      <c r="V3422" s="16"/>
      <c r="W3422" s="15"/>
      <c r="X3422" s="16"/>
      <c r="Y3422" s="15"/>
      <c r="Z3422" s="16"/>
      <c r="AA3422" s="15"/>
      <c r="AB3422" s="16"/>
      <c r="AC3422" s="15"/>
    </row>
    <row r="3423" spans="5:29" hidden="1" x14ac:dyDescent="0.3">
      <c r="E3423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13"/>
      <c r="R3423" s="17"/>
      <c r="S3423" s="2"/>
      <c r="T3423" s="17"/>
      <c r="V3423" s="16"/>
      <c r="W3423" s="15"/>
      <c r="X3423" s="16"/>
      <c r="Y3423" s="15"/>
      <c r="Z3423" s="16"/>
      <c r="AA3423" s="15"/>
      <c r="AB3423" s="16"/>
      <c r="AC3423" s="15"/>
    </row>
    <row r="3424" spans="5:29" hidden="1" x14ac:dyDescent="0.3">
      <c r="E3424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13"/>
      <c r="R3424" s="17"/>
      <c r="S3424" s="2"/>
      <c r="T3424" s="17"/>
      <c r="V3424" s="16"/>
      <c r="W3424" s="15"/>
      <c r="X3424" s="16"/>
      <c r="Y3424" s="15"/>
      <c r="Z3424" s="16"/>
      <c r="AA3424" s="15"/>
      <c r="AB3424" s="16"/>
      <c r="AC3424" s="15"/>
    </row>
    <row r="3425" spans="5:29" hidden="1" x14ac:dyDescent="0.3">
      <c r="E3425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13"/>
      <c r="R3425" s="17"/>
      <c r="S3425" s="2"/>
      <c r="T3425" s="17"/>
      <c r="V3425" s="16"/>
      <c r="W3425" s="15"/>
      <c r="X3425" s="16"/>
      <c r="Y3425" s="15"/>
      <c r="Z3425" s="16"/>
      <c r="AA3425" s="15"/>
      <c r="AB3425" s="16"/>
      <c r="AC3425" s="15"/>
    </row>
    <row r="3426" spans="5:29" hidden="1" x14ac:dyDescent="0.3">
      <c r="E3426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13"/>
      <c r="R3426" s="17"/>
      <c r="S3426" s="2"/>
      <c r="T3426" s="17"/>
      <c r="V3426" s="16"/>
      <c r="W3426" s="15"/>
      <c r="X3426" s="16"/>
      <c r="Y3426" s="15"/>
      <c r="Z3426" s="16"/>
      <c r="AA3426" s="15"/>
      <c r="AB3426" s="16"/>
      <c r="AC3426" s="15"/>
    </row>
    <row r="3427" spans="5:29" hidden="1" x14ac:dyDescent="0.3">
      <c r="E3427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13"/>
      <c r="R3427" s="17"/>
      <c r="S3427" s="2"/>
      <c r="T3427" s="17"/>
      <c r="V3427" s="16"/>
      <c r="W3427" s="15"/>
      <c r="X3427" s="16"/>
      <c r="Y3427" s="15"/>
      <c r="Z3427" s="16"/>
      <c r="AA3427" s="15"/>
      <c r="AB3427" s="16"/>
      <c r="AC3427" s="15"/>
    </row>
    <row r="3428" spans="5:29" hidden="1" x14ac:dyDescent="0.3">
      <c r="E3428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13"/>
      <c r="R3428" s="17"/>
      <c r="S3428" s="2"/>
      <c r="T3428" s="17"/>
      <c r="V3428" s="16"/>
      <c r="W3428" s="15"/>
      <c r="X3428" s="16"/>
      <c r="Y3428" s="15"/>
      <c r="Z3428" s="16"/>
      <c r="AA3428" s="15"/>
      <c r="AB3428" s="16"/>
      <c r="AC3428" s="15"/>
    </row>
    <row r="3429" spans="5:29" hidden="1" x14ac:dyDescent="0.3">
      <c r="E3429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13"/>
      <c r="R3429" s="17"/>
      <c r="S3429" s="2"/>
      <c r="T3429" s="17"/>
      <c r="V3429" s="16"/>
      <c r="W3429" s="15"/>
      <c r="X3429" s="16"/>
      <c r="Y3429" s="15"/>
      <c r="Z3429" s="16"/>
      <c r="AA3429" s="15"/>
      <c r="AB3429" s="16"/>
      <c r="AC3429" s="15"/>
    </row>
    <row r="3430" spans="5:29" hidden="1" x14ac:dyDescent="0.3">
      <c r="E3430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13"/>
      <c r="R3430" s="17"/>
      <c r="S3430" s="2"/>
      <c r="T3430" s="17"/>
      <c r="V3430" s="16"/>
      <c r="W3430" s="15"/>
      <c r="X3430" s="16"/>
      <c r="Y3430" s="15"/>
      <c r="Z3430" s="16"/>
      <c r="AA3430" s="15"/>
      <c r="AB3430" s="16"/>
      <c r="AC3430" s="15"/>
    </row>
    <row r="3431" spans="5:29" hidden="1" x14ac:dyDescent="0.3">
      <c r="E3431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13"/>
      <c r="R3431" s="17"/>
      <c r="S3431" s="2"/>
      <c r="T3431" s="17"/>
      <c r="V3431" s="16"/>
      <c r="W3431" s="15"/>
      <c r="X3431" s="16"/>
      <c r="Y3431" s="15"/>
      <c r="Z3431" s="16"/>
      <c r="AA3431" s="15"/>
      <c r="AB3431" s="16"/>
      <c r="AC3431" s="15"/>
    </row>
    <row r="3432" spans="5:29" hidden="1" x14ac:dyDescent="0.3">
      <c r="E343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13"/>
      <c r="R3432" s="17"/>
      <c r="S3432" s="2"/>
      <c r="T3432" s="17"/>
      <c r="V3432" s="16"/>
      <c r="W3432" s="15"/>
      <c r="X3432" s="16"/>
      <c r="Y3432" s="15"/>
      <c r="Z3432" s="16"/>
      <c r="AA3432" s="15"/>
      <c r="AB3432" s="16"/>
      <c r="AC3432" s="15"/>
    </row>
    <row r="3433" spans="5:29" hidden="1" x14ac:dyDescent="0.3">
      <c r="E3433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13"/>
      <c r="R3433" s="17"/>
      <c r="S3433" s="2"/>
      <c r="T3433" s="17"/>
      <c r="V3433" s="16"/>
      <c r="W3433" s="15"/>
      <c r="X3433" s="16"/>
      <c r="Y3433" s="15"/>
      <c r="Z3433" s="16"/>
      <c r="AA3433" s="15"/>
      <c r="AB3433" s="16"/>
      <c r="AC3433" s="15"/>
    </row>
    <row r="3434" spans="5:29" hidden="1" x14ac:dyDescent="0.3">
      <c r="E3434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13"/>
      <c r="R3434" s="17"/>
      <c r="S3434" s="2"/>
      <c r="T3434" s="17"/>
      <c r="V3434" s="16"/>
      <c r="W3434" s="15"/>
      <c r="X3434" s="16"/>
      <c r="Y3434" s="15"/>
      <c r="Z3434" s="16"/>
      <c r="AA3434" s="15"/>
      <c r="AB3434" s="16"/>
      <c r="AC3434" s="15"/>
    </row>
    <row r="3435" spans="5:29" hidden="1" x14ac:dyDescent="0.3">
      <c r="E3435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13"/>
      <c r="R3435" s="17"/>
      <c r="S3435" s="2"/>
      <c r="T3435" s="17"/>
      <c r="V3435" s="16"/>
      <c r="W3435" s="15"/>
      <c r="X3435" s="16"/>
      <c r="Y3435" s="15"/>
      <c r="Z3435" s="16"/>
      <c r="AA3435" s="15"/>
      <c r="AB3435" s="16"/>
      <c r="AC3435" s="15"/>
    </row>
    <row r="3436" spans="5:29" hidden="1" x14ac:dyDescent="0.3">
      <c r="E3436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13"/>
      <c r="R3436" s="17"/>
      <c r="S3436" s="2"/>
      <c r="T3436" s="17"/>
      <c r="V3436" s="16"/>
      <c r="W3436" s="15"/>
      <c r="X3436" s="16"/>
      <c r="Y3436" s="15"/>
      <c r="Z3436" s="16"/>
      <c r="AA3436" s="15"/>
      <c r="AB3436" s="16"/>
      <c r="AC3436" s="15"/>
    </row>
    <row r="3437" spans="5:29" hidden="1" x14ac:dyDescent="0.3">
      <c r="E3437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13"/>
      <c r="R3437" s="17"/>
      <c r="S3437" s="2"/>
      <c r="T3437" s="17"/>
      <c r="V3437" s="16"/>
      <c r="W3437" s="15"/>
      <c r="X3437" s="16"/>
      <c r="Y3437" s="15"/>
      <c r="Z3437" s="16"/>
      <c r="AA3437" s="15"/>
      <c r="AB3437" s="16"/>
      <c r="AC3437" s="15"/>
    </row>
    <row r="3438" spans="5:29" hidden="1" x14ac:dyDescent="0.3">
      <c r="E3438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13"/>
      <c r="R3438" s="17"/>
      <c r="S3438" s="2"/>
      <c r="T3438" s="17"/>
      <c r="V3438" s="16"/>
      <c r="W3438" s="15"/>
      <c r="X3438" s="16"/>
      <c r="Y3438" s="15"/>
      <c r="Z3438" s="16"/>
      <c r="AA3438" s="15"/>
      <c r="AB3438" s="16"/>
      <c r="AC3438" s="15"/>
    </row>
    <row r="3439" spans="5:29" hidden="1" x14ac:dyDescent="0.3">
      <c r="E3439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13"/>
      <c r="R3439" s="17"/>
      <c r="S3439" s="2"/>
      <c r="T3439" s="17"/>
      <c r="V3439" s="16"/>
      <c r="W3439" s="15"/>
      <c r="X3439" s="16"/>
      <c r="Y3439" s="15"/>
      <c r="Z3439" s="16"/>
      <c r="AA3439" s="15"/>
      <c r="AB3439" s="16"/>
      <c r="AC3439" s="15"/>
    </row>
    <row r="3440" spans="5:29" hidden="1" x14ac:dyDescent="0.3">
      <c r="E3440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13"/>
      <c r="R3440" s="17"/>
      <c r="S3440" s="2"/>
      <c r="T3440" s="17"/>
      <c r="V3440" s="16"/>
      <c r="W3440" s="15"/>
      <c r="X3440" s="16"/>
      <c r="Y3440" s="15"/>
      <c r="Z3440" s="16"/>
      <c r="AA3440" s="15"/>
      <c r="AB3440" s="16"/>
      <c r="AC3440" s="15"/>
    </row>
    <row r="3441" spans="5:29" hidden="1" x14ac:dyDescent="0.3">
      <c r="E3441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13"/>
      <c r="R3441" s="17"/>
      <c r="S3441" s="2"/>
      <c r="T3441" s="17"/>
      <c r="V3441" s="16"/>
      <c r="W3441" s="15"/>
      <c r="X3441" s="16"/>
      <c r="Y3441" s="15"/>
      <c r="Z3441" s="16"/>
      <c r="AA3441" s="15"/>
      <c r="AB3441" s="16"/>
      <c r="AC3441" s="15"/>
    </row>
    <row r="3442" spans="5:29" hidden="1" x14ac:dyDescent="0.3">
      <c r="E344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13"/>
      <c r="R3442" s="17"/>
      <c r="S3442" s="2"/>
      <c r="T3442" s="17"/>
      <c r="V3442" s="16"/>
      <c r="W3442" s="15"/>
      <c r="X3442" s="16"/>
      <c r="Y3442" s="15"/>
      <c r="Z3442" s="16"/>
      <c r="AA3442" s="15"/>
      <c r="AB3442" s="16"/>
      <c r="AC3442" s="15"/>
    </row>
    <row r="3443" spans="5:29" hidden="1" x14ac:dyDescent="0.3">
      <c r="E3443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13"/>
      <c r="R3443" s="17"/>
      <c r="S3443" s="2"/>
      <c r="T3443" s="17"/>
      <c r="V3443" s="16"/>
      <c r="W3443" s="15"/>
      <c r="X3443" s="16"/>
      <c r="Y3443" s="15"/>
      <c r="Z3443" s="16"/>
      <c r="AA3443" s="15"/>
      <c r="AB3443" s="16"/>
      <c r="AC3443" s="15"/>
    </row>
    <row r="3444" spans="5:29" hidden="1" x14ac:dyDescent="0.3">
      <c r="E3444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13"/>
      <c r="R3444" s="17"/>
      <c r="S3444" s="2"/>
      <c r="T3444" s="17"/>
      <c r="V3444" s="16"/>
      <c r="W3444" s="15"/>
      <c r="X3444" s="16"/>
      <c r="Y3444" s="15"/>
      <c r="Z3444" s="16"/>
      <c r="AA3444" s="15"/>
      <c r="AB3444" s="16"/>
      <c r="AC3444" s="15"/>
    </row>
    <row r="3445" spans="5:29" hidden="1" x14ac:dyDescent="0.3">
      <c r="E3445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13"/>
      <c r="R3445" s="17"/>
      <c r="S3445" s="2"/>
      <c r="T3445" s="17"/>
      <c r="V3445" s="16"/>
      <c r="W3445" s="15"/>
      <c r="X3445" s="16"/>
      <c r="Y3445" s="15"/>
      <c r="Z3445" s="16"/>
      <c r="AA3445" s="15"/>
      <c r="AB3445" s="16"/>
      <c r="AC3445" s="15"/>
    </row>
    <row r="3446" spans="5:29" hidden="1" x14ac:dyDescent="0.3">
      <c r="E3446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13"/>
      <c r="R3446" s="17"/>
      <c r="S3446" s="2"/>
      <c r="T3446" s="17"/>
      <c r="V3446" s="16"/>
      <c r="W3446" s="15"/>
      <c r="X3446" s="16"/>
      <c r="Y3446" s="15"/>
      <c r="Z3446" s="16"/>
      <c r="AA3446" s="15"/>
      <c r="AB3446" s="16"/>
      <c r="AC3446" s="15"/>
    </row>
    <row r="3447" spans="5:29" hidden="1" x14ac:dyDescent="0.3">
      <c r="E3447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13"/>
      <c r="R3447" s="17"/>
      <c r="S3447" s="2"/>
      <c r="T3447" s="17"/>
      <c r="V3447" s="16"/>
      <c r="W3447" s="15"/>
      <c r="X3447" s="16"/>
      <c r="Y3447" s="15"/>
      <c r="Z3447" s="16"/>
      <c r="AA3447" s="15"/>
      <c r="AB3447" s="16"/>
      <c r="AC3447" s="15"/>
    </row>
    <row r="3448" spans="5:29" hidden="1" x14ac:dyDescent="0.3">
      <c r="E3448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13"/>
      <c r="R3448" s="17"/>
      <c r="S3448" s="2"/>
      <c r="T3448" s="17"/>
      <c r="V3448" s="16"/>
      <c r="W3448" s="15"/>
      <c r="X3448" s="16"/>
      <c r="Y3448" s="15"/>
      <c r="Z3448" s="16"/>
      <c r="AA3448" s="15"/>
      <c r="AB3448" s="16"/>
      <c r="AC3448" s="15"/>
    </row>
    <row r="3449" spans="5:29" hidden="1" x14ac:dyDescent="0.3">
      <c r="E3449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13"/>
      <c r="R3449" s="17"/>
      <c r="S3449" s="2"/>
      <c r="T3449" s="17"/>
      <c r="V3449" s="16"/>
      <c r="W3449" s="15"/>
      <c r="X3449" s="16"/>
      <c r="Y3449" s="15"/>
      <c r="Z3449" s="16"/>
      <c r="AA3449" s="15"/>
      <c r="AB3449" s="16"/>
      <c r="AC3449" s="15"/>
    </row>
    <row r="3450" spans="5:29" hidden="1" x14ac:dyDescent="0.3">
      <c r="E3450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13"/>
      <c r="R3450" s="17"/>
      <c r="S3450" s="2"/>
      <c r="T3450" s="17"/>
      <c r="V3450" s="16"/>
      <c r="W3450" s="15"/>
      <c r="X3450" s="16"/>
      <c r="Y3450" s="15"/>
      <c r="Z3450" s="16"/>
      <c r="AA3450" s="15"/>
      <c r="AB3450" s="16"/>
      <c r="AC3450" s="15"/>
    </row>
    <row r="3451" spans="5:29" hidden="1" x14ac:dyDescent="0.3">
      <c r="E3451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13"/>
      <c r="R3451" s="17"/>
      <c r="S3451" s="2"/>
      <c r="T3451" s="17"/>
      <c r="V3451" s="16"/>
      <c r="W3451" s="15"/>
      <c r="X3451" s="16"/>
      <c r="Y3451" s="15"/>
      <c r="Z3451" s="16"/>
      <c r="AA3451" s="15"/>
      <c r="AB3451" s="16"/>
      <c r="AC3451" s="15"/>
    </row>
    <row r="3452" spans="5:29" hidden="1" x14ac:dyDescent="0.3">
      <c r="E345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13"/>
      <c r="R3452" s="17"/>
      <c r="S3452" s="2"/>
      <c r="T3452" s="17"/>
      <c r="V3452" s="16"/>
      <c r="W3452" s="15"/>
      <c r="X3452" s="16"/>
      <c r="Y3452" s="15"/>
      <c r="Z3452" s="16"/>
      <c r="AA3452" s="15"/>
      <c r="AB3452" s="16"/>
      <c r="AC3452" s="15"/>
    </row>
    <row r="3453" spans="5:29" hidden="1" x14ac:dyDescent="0.3">
      <c r="E3453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13"/>
      <c r="R3453" s="17"/>
      <c r="S3453" s="2"/>
      <c r="T3453" s="17"/>
      <c r="V3453" s="16"/>
      <c r="W3453" s="15"/>
      <c r="X3453" s="16"/>
      <c r="Y3453" s="15"/>
      <c r="Z3453" s="16"/>
      <c r="AA3453" s="15"/>
      <c r="AB3453" s="16"/>
      <c r="AC3453" s="15"/>
    </row>
    <row r="3454" spans="5:29" hidden="1" x14ac:dyDescent="0.3">
      <c r="E3454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13"/>
      <c r="R3454" s="17"/>
      <c r="S3454" s="2"/>
      <c r="T3454" s="17"/>
      <c r="V3454" s="16"/>
      <c r="W3454" s="15"/>
      <c r="X3454" s="16"/>
      <c r="Y3454" s="15"/>
      <c r="Z3454" s="16"/>
      <c r="AA3454" s="15"/>
      <c r="AB3454" s="16"/>
      <c r="AC3454" s="15"/>
    </row>
    <row r="3455" spans="5:29" hidden="1" x14ac:dyDescent="0.3">
      <c r="E3455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13"/>
      <c r="R3455" s="17"/>
      <c r="S3455" s="2"/>
      <c r="T3455" s="17"/>
      <c r="V3455" s="16"/>
      <c r="W3455" s="15"/>
      <c r="X3455" s="16"/>
      <c r="Y3455" s="15"/>
      <c r="Z3455" s="16"/>
      <c r="AA3455" s="15"/>
      <c r="AB3455" s="16"/>
      <c r="AC3455" s="15"/>
    </row>
    <row r="3456" spans="5:29" hidden="1" x14ac:dyDescent="0.3">
      <c r="E3456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13"/>
      <c r="R3456" s="17"/>
      <c r="S3456" s="2"/>
      <c r="T3456" s="17"/>
      <c r="V3456" s="16"/>
      <c r="W3456" s="15"/>
      <c r="X3456" s="16"/>
      <c r="Y3456" s="15"/>
      <c r="Z3456" s="16"/>
      <c r="AA3456" s="15"/>
      <c r="AB3456" s="16"/>
      <c r="AC3456" s="15"/>
    </row>
    <row r="3457" spans="5:29" hidden="1" x14ac:dyDescent="0.3">
      <c r="E3457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13"/>
      <c r="R3457" s="17"/>
      <c r="S3457" s="2"/>
      <c r="T3457" s="17"/>
      <c r="V3457" s="16"/>
      <c r="W3457" s="15"/>
      <c r="X3457" s="16"/>
      <c r="Y3457" s="15"/>
      <c r="Z3457" s="16"/>
      <c r="AA3457" s="15"/>
      <c r="AB3457" s="16"/>
      <c r="AC3457" s="15"/>
    </row>
    <row r="3458" spans="5:29" hidden="1" x14ac:dyDescent="0.3">
      <c r="E3458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13"/>
      <c r="R3458" s="17"/>
      <c r="S3458" s="2"/>
      <c r="T3458" s="17"/>
      <c r="V3458" s="16"/>
      <c r="W3458" s="15"/>
      <c r="X3458" s="16"/>
      <c r="Y3458" s="15"/>
      <c r="Z3458" s="16"/>
      <c r="AA3458" s="15"/>
      <c r="AB3458" s="16"/>
      <c r="AC3458" s="15"/>
    </row>
    <row r="3459" spans="5:29" hidden="1" x14ac:dyDescent="0.3">
      <c r="E3459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13"/>
      <c r="R3459" s="17"/>
      <c r="S3459" s="2"/>
      <c r="T3459" s="17"/>
      <c r="V3459" s="16"/>
      <c r="W3459" s="15"/>
      <c r="X3459" s="16"/>
      <c r="Y3459" s="15"/>
      <c r="Z3459" s="16"/>
      <c r="AA3459" s="15"/>
      <c r="AB3459" s="16"/>
      <c r="AC3459" s="15"/>
    </row>
    <row r="3460" spans="5:29" hidden="1" x14ac:dyDescent="0.3">
      <c r="E3460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13"/>
      <c r="R3460" s="17"/>
      <c r="S3460" s="2"/>
      <c r="T3460" s="17"/>
      <c r="V3460" s="16"/>
      <c r="W3460" s="15"/>
      <c r="X3460" s="16"/>
      <c r="Y3460" s="15"/>
      <c r="Z3460" s="16"/>
      <c r="AA3460" s="15"/>
      <c r="AB3460" s="16"/>
      <c r="AC3460" s="15"/>
    </row>
    <row r="3461" spans="5:29" hidden="1" x14ac:dyDescent="0.3">
      <c r="E3461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13"/>
      <c r="R3461" s="17"/>
      <c r="S3461" s="2"/>
      <c r="T3461" s="17"/>
      <c r="V3461" s="16"/>
      <c r="W3461" s="15"/>
      <c r="X3461" s="16"/>
      <c r="Y3461" s="15"/>
      <c r="Z3461" s="16"/>
      <c r="AA3461" s="15"/>
      <c r="AB3461" s="16"/>
      <c r="AC3461" s="15"/>
    </row>
    <row r="3462" spans="5:29" hidden="1" x14ac:dyDescent="0.3">
      <c r="E346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13"/>
      <c r="R3462" s="17"/>
      <c r="S3462" s="2"/>
      <c r="T3462" s="17"/>
      <c r="V3462" s="16"/>
      <c r="W3462" s="15"/>
      <c r="X3462" s="16"/>
      <c r="Y3462" s="15"/>
      <c r="Z3462" s="16"/>
      <c r="AA3462" s="15"/>
      <c r="AB3462" s="16"/>
      <c r="AC3462" s="15"/>
    </row>
    <row r="3463" spans="5:29" hidden="1" x14ac:dyDescent="0.3">
      <c r="E3463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13"/>
      <c r="R3463" s="17"/>
      <c r="S3463" s="2"/>
      <c r="T3463" s="17"/>
      <c r="V3463" s="16"/>
      <c r="W3463" s="15"/>
      <c r="X3463" s="16"/>
      <c r="Y3463" s="15"/>
      <c r="Z3463" s="16"/>
      <c r="AA3463" s="15"/>
      <c r="AB3463" s="16"/>
      <c r="AC3463" s="15"/>
    </row>
    <row r="3464" spans="5:29" hidden="1" x14ac:dyDescent="0.3">
      <c r="E3464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13"/>
      <c r="R3464" s="17"/>
      <c r="S3464" s="2"/>
      <c r="T3464" s="17"/>
      <c r="V3464" s="16"/>
      <c r="W3464" s="15"/>
      <c r="X3464" s="16"/>
      <c r="Y3464" s="15"/>
      <c r="Z3464" s="16"/>
      <c r="AA3464" s="15"/>
      <c r="AB3464" s="16"/>
      <c r="AC3464" s="15"/>
    </row>
    <row r="3465" spans="5:29" hidden="1" x14ac:dyDescent="0.3">
      <c r="E3465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13"/>
      <c r="R3465" s="17"/>
      <c r="S3465" s="2"/>
      <c r="T3465" s="17"/>
      <c r="V3465" s="16"/>
      <c r="W3465" s="15"/>
      <c r="X3465" s="16"/>
      <c r="Y3465" s="15"/>
      <c r="Z3465" s="16"/>
      <c r="AA3465" s="15"/>
      <c r="AB3465" s="16"/>
      <c r="AC3465" s="15"/>
    </row>
    <row r="3466" spans="5:29" hidden="1" x14ac:dyDescent="0.3">
      <c r="E3466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13"/>
      <c r="R3466" s="17"/>
      <c r="S3466" s="2"/>
      <c r="T3466" s="17"/>
      <c r="V3466" s="16"/>
      <c r="W3466" s="15"/>
      <c r="X3466" s="16"/>
      <c r="Y3466" s="15"/>
      <c r="Z3466" s="16"/>
      <c r="AA3466" s="15"/>
      <c r="AB3466" s="16"/>
      <c r="AC3466" s="15"/>
    </row>
    <row r="3467" spans="5:29" hidden="1" x14ac:dyDescent="0.3">
      <c r="E3467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13"/>
      <c r="R3467" s="17"/>
      <c r="S3467" s="2"/>
      <c r="T3467" s="17"/>
      <c r="V3467" s="16"/>
      <c r="W3467" s="15"/>
      <c r="X3467" s="16"/>
      <c r="Y3467" s="15"/>
      <c r="Z3467" s="16"/>
      <c r="AA3467" s="15"/>
      <c r="AB3467" s="16"/>
      <c r="AC3467" s="15"/>
    </row>
    <row r="3468" spans="5:29" hidden="1" x14ac:dyDescent="0.3">
      <c r="E3468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13"/>
      <c r="R3468" s="17"/>
      <c r="S3468" s="2"/>
      <c r="T3468" s="17"/>
      <c r="V3468" s="16"/>
      <c r="W3468" s="15"/>
      <c r="X3468" s="16"/>
      <c r="Y3468" s="15"/>
      <c r="Z3468" s="16"/>
      <c r="AA3468" s="15"/>
      <c r="AB3468" s="16"/>
      <c r="AC3468" s="15"/>
    </row>
    <row r="3469" spans="5:29" hidden="1" x14ac:dyDescent="0.3">
      <c r="E3469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13"/>
      <c r="R3469" s="17"/>
      <c r="S3469" s="2"/>
      <c r="T3469" s="17"/>
      <c r="V3469" s="16"/>
      <c r="W3469" s="15"/>
      <c r="X3469" s="16"/>
      <c r="Y3469" s="15"/>
      <c r="Z3469" s="16"/>
      <c r="AA3469" s="15"/>
      <c r="AB3469" s="16"/>
      <c r="AC3469" s="15"/>
    </row>
    <row r="3470" spans="5:29" hidden="1" x14ac:dyDescent="0.3">
      <c r="E3470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13"/>
      <c r="R3470" s="17"/>
      <c r="S3470" s="2"/>
      <c r="T3470" s="17"/>
      <c r="V3470" s="16"/>
      <c r="W3470" s="15"/>
      <c r="X3470" s="16"/>
      <c r="Y3470" s="15"/>
      <c r="Z3470" s="16"/>
      <c r="AA3470" s="15"/>
      <c r="AB3470" s="16"/>
      <c r="AC3470" s="15"/>
    </row>
    <row r="3471" spans="5:29" hidden="1" x14ac:dyDescent="0.3">
      <c r="E3471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13"/>
      <c r="R3471" s="17"/>
      <c r="S3471" s="2"/>
      <c r="T3471" s="17"/>
      <c r="V3471" s="16"/>
      <c r="W3471" s="15"/>
      <c r="X3471" s="16"/>
      <c r="Y3471" s="15"/>
      <c r="Z3471" s="16"/>
      <c r="AA3471" s="15"/>
      <c r="AB3471" s="16"/>
      <c r="AC3471" s="15"/>
    </row>
    <row r="3472" spans="5:29" hidden="1" x14ac:dyDescent="0.3">
      <c r="E347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13"/>
      <c r="R3472" s="17"/>
      <c r="S3472" s="2"/>
      <c r="T3472" s="17"/>
      <c r="V3472" s="16"/>
      <c r="W3472" s="15"/>
      <c r="X3472" s="16"/>
      <c r="Y3472" s="15"/>
      <c r="Z3472" s="16"/>
      <c r="AA3472" s="15"/>
      <c r="AB3472" s="16"/>
      <c r="AC3472" s="15"/>
    </row>
    <row r="3473" spans="5:29" hidden="1" x14ac:dyDescent="0.3">
      <c r="E3473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13"/>
      <c r="R3473" s="17"/>
      <c r="S3473" s="2"/>
      <c r="T3473" s="17"/>
      <c r="V3473" s="16"/>
      <c r="W3473" s="15"/>
      <c r="X3473" s="16"/>
      <c r="Y3473" s="15"/>
      <c r="Z3473" s="16"/>
      <c r="AA3473" s="15"/>
      <c r="AB3473" s="16"/>
      <c r="AC3473" s="15"/>
    </row>
    <row r="3474" spans="5:29" hidden="1" x14ac:dyDescent="0.3">
      <c r="E3474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13"/>
      <c r="R3474" s="17"/>
      <c r="S3474" s="2"/>
      <c r="T3474" s="17"/>
      <c r="V3474" s="16"/>
      <c r="W3474" s="15"/>
      <c r="X3474" s="16"/>
      <c r="Y3474" s="15"/>
      <c r="Z3474" s="16"/>
      <c r="AA3474" s="15"/>
      <c r="AB3474" s="16"/>
      <c r="AC3474" s="15"/>
    </row>
    <row r="3475" spans="5:29" hidden="1" x14ac:dyDescent="0.3">
      <c r="E3475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13"/>
      <c r="R3475" s="17"/>
      <c r="S3475" s="2"/>
      <c r="T3475" s="17"/>
      <c r="V3475" s="16"/>
      <c r="W3475" s="15"/>
      <c r="X3475" s="16"/>
      <c r="Y3475" s="15"/>
      <c r="Z3475" s="16"/>
      <c r="AA3475" s="15"/>
      <c r="AB3475" s="16"/>
      <c r="AC3475" s="15"/>
    </row>
    <row r="3476" spans="5:29" hidden="1" x14ac:dyDescent="0.3">
      <c r="E3476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13"/>
      <c r="R3476" s="17"/>
      <c r="S3476" s="2"/>
      <c r="T3476" s="17"/>
      <c r="V3476" s="16"/>
      <c r="W3476" s="15"/>
      <c r="X3476" s="16"/>
      <c r="Y3476" s="15"/>
      <c r="Z3476" s="16"/>
      <c r="AA3476" s="15"/>
      <c r="AB3476" s="16"/>
      <c r="AC3476" s="15"/>
    </row>
    <row r="3477" spans="5:29" hidden="1" x14ac:dyDescent="0.3">
      <c r="E3477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13"/>
      <c r="R3477" s="17"/>
      <c r="S3477" s="2"/>
      <c r="T3477" s="17"/>
      <c r="V3477" s="16"/>
      <c r="W3477" s="15"/>
      <c r="X3477" s="16"/>
      <c r="Y3477" s="15"/>
      <c r="Z3477" s="16"/>
      <c r="AA3477" s="15"/>
      <c r="AB3477" s="16"/>
      <c r="AC3477" s="15"/>
    </row>
    <row r="3478" spans="5:29" hidden="1" x14ac:dyDescent="0.3">
      <c r="E3478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13"/>
      <c r="R3478" s="17"/>
      <c r="S3478" s="2"/>
      <c r="T3478" s="17"/>
      <c r="V3478" s="16"/>
      <c r="W3478" s="15"/>
      <c r="X3478" s="16"/>
      <c r="Y3478" s="15"/>
      <c r="Z3478" s="16"/>
      <c r="AA3478" s="15"/>
      <c r="AB3478" s="16"/>
      <c r="AC3478" s="15"/>
    </row>
    <row r="3479" spans="5:29" hidden="1" x14ac:dyDescent="0.3">
      <c r="E3479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13"/>
      <c r="R3479" s="17"/>
      <c r="S3479" s="2"/>
      <c r="T3479" s="17"/>
      <c r="V3479" s="16"/>
      <c r="W3479" s="15"/>
      <c r="X3479" s="16"/>
      <c r="Y3479" s="15"/>
      <c r="Z3479" s="16"/>
      <c r="AA3479" s="15"/>
      <c r="AB3479" s="16"/>
      <c r="AC3479" s="15"/>
    </row>
    <row r="3480" spans="5:29" hidden="1" x14ac:dyDescent="0.3">
      <c r="E3480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13"/>
      <c r="R3480" s="17"/>
      <c r="S3480" s="2"/>
      <c r="T3480" s="17"/>
      <c r="V3480" s="16"/>
      <c r="W3480" s="15"/>
      <c r="X3480" s="16"/>
      <c r="Y3480" s="15"/>
      <c r="Z3480" s="16"/>
      <c r="AA3480" s="15"/>
      <c r="AB3480" s="16"/>
      <c r="AC3480" s="15"/>
    </row>
    <row r="3481" spans="5:29" hidden="1" x14ac:dyDescent="0.3">
      <c r="E3481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13"/>
      <c r="R3481" s="17"/>
      <c r="S3481" s="2"/>
      <c r="T3481" s="17"/>
      <c r="V3481" s="16"/>
      <c r="W3481" s="15"/>
      <c r="X3481" s="16"/>
      <c r="Y3481" s="15"/>
      <c r="Z3481" s="16"/>
      <c r="AA3481" s="15"/>
      <c r="AB3481" s="16"/>
      <c r="AC3481" s="15"/>
    </row>
    <row r="3482" spans="5:29" hidden="1" x14ac:dyDescent="0.3">
      <c r="E348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13"/>
      <c r="R3482" s="17"/>
      <c r="S3482" s="2"/>
      <c r="T3482" s="17"/>
      <c r="V3482" s="16"/>
      <c r="W3482" s="15"/>
      <c r="X3482" s="16"/>
      <c r="Y3482" s="15"/>
      <c r="Z3482" s="16"/>
      <c r="AA3482" s="15"/>
      <c r="AB3482" s="16"/>
      <c r="AC3482" s="15"/>
    </row>
    <row r="3483" spans="5:29" hidden="1" x14ac:dyDescent="0.3">
      <c r="E3483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13"/>
      <c r="R3483" s="17"/>
      <c r="S3483" s="2"/>
      <c r="T3483" s="17"/>
      <c r="V3483" s="16"/>
      <c r="W3483" s="15"/>
      <c r="X3483" s="16"/>
      <c r="Y3483" s="15"/>
      <c r="Z3483" s="16"/>
      <c r="AA3483" s="15"/>
      <c r="AB3483" s="16"/>
      <c r="AC3483" s="15"/>
    </row>
    <row r="3484" spans="5:29" hidden="1" x14ac:dyDescent="0.3">
      <c r="E3484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13"/>
      <c r="R3484" s="17"/>
      <c r="S3484" s="2"/>
      <c r="T3484" s="17"/>
      <c r="V3484" s="16"/>
      <c r="W3484" s="15"/>
      <c r="X3484" s="16"/>
      <c r="Y3484" s="15"/>
      <c r="Z3484" s="16"/>
      <c r="AA3484" s="15"/>
      <c r="AB3484" s="16"/>
      <c r="AC3484" s="15"/>
    </row>
    <row r="3485" spans="5:29" hidden="1" x14ac:dyDescent="0.3">
      <c r="E3485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13"/>
      <c r="R3485" s="17"/>
      <c r="S3485" s="2"/>
      <c r="T3485" s="17"/>
      <c r="V3485" s="16"/>
      <c r="W3485" s="15"/>
      <c r="X3485" s="16"/>
      <c r="Y3485" s="15"/>
      <c r="Z3485" s="16"/>
      <c r="AA3485" s="15"/>
      <c r="AB3485" s="16"/>
      <c r="AC3485" s="15"/>
    </row>
    <row r="3486" spans="5:29" hidden="1" x14ac:dyDescent="0.3">
      <c r="E3486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13"/>
      <c r="R3486" s="17"/>
      <c r="S3486" s="2"/>
      <c r="T3486" s="17"/>
      <c r="V3486" s="16"/>
      <c r="W3486" s="15"/>
      <c r="X3486" s="16"/>
      <c r="Y3486" s="15"/>
      <c r="Z3486" s="16"/>
      <c r="AA3486" s="15"/>
      <c r="AB3486" s="16"/>
      <c r="AC3486" s="15"/>
    </row>
    <row r="3487" spans="5:29" hidden="1" x14ac:dyDescent="0.3">
      <c r="E3487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13"/>
      <c r="R3487" s="17"/>
      <c r="S3487" s="2"/>
      <c r="T3487" s="17"/>
      <c r="V3487" s="16"/>
      <c r="W3487" s="15"/>
      <c r="X3487" s="16"/>
      <c r="Y3487" s="15"/>
      <c r="Z3487" s="16"/>
      <c r="AA3487" s="15"/>
      <c r="AB3487" s="16"/>
      <c r="AC3487" s="15"/>
    </row>
    <row r="3488" spans="5:29" hidden="1" x14ac:dyDescent="0.3">
      <c r="E3488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13"/>
      <c r="R3488" s="17"/>
      <c r="S3488" s="2"/>
      <c r="T3488" s="17"/>
      <c r="V3488" s="16"/>
      <c r="W3488" s="15"/>
      <c r="X3488" s="16"/>
      <c r="Y3488" s="15"/>
      <c r="Z3488" s="16"/>
      <c r="AA3488" s="15"/>
      <c r="AB3488" s="16"/>
      <c r="AC3488" s="15"/>
    </row>
    <row r="3489" spans="5:29" hidden="1" x14ac:dyDescent="0.3">
      <c r="E3489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13"/>
      <c r="R3489" s="17"/>
      <c r="S3489" s="2"/>
      <c r="T3489" s="17"/>
      <c r="V3489" s="16"/>
      <c r="W3489" s="15"/>
      <c r="X3489" s="16"/>
      <c r="Y3489" s="15"/>
      <c r="Z3489" s="16"/>
      <c r="AA3489" s="15"/>
      <c r="AB3489" s="16"/>
      <c r="AC3489" s="15"/>
    </row>
    <row r="3490" spans="5:29" hidden="1" x14ac:dyDescent="0.3">
      <c r="E3490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13"/>
      <c r="R3490" s="17"/>
      <c r="S3490" s="2"/>
      <c r="T3490" s="17"/>
      <c r="V3490" s="16"/>
      <c r="W3490" s="15"/>
      <c r="X3490" s="16"/>
      <c r="Y3490" s="15"/>
      <c r="Z3490" s="16"/>
      <c r="AA3490" s="15"/>
      <c r="AB3490" s="16"/>
      <c r="AC3490" s="15"/>
    </row>
    <row r="3491" spans="5:29" hidden="1" x14ac:dyDescent="0.3">
      <c r="E3491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13"/>
      <c r="R3491" s="17"/>
      <c r="S3491" s="2"/>
      <c r="T3491" s="17"/>
      <c r="V3491" s="16"/>
      <c r="W3491" s="15"/>
      <c r="X3491" s="16"/>
      <c r="Y3491" s="15"/>
      <c r="Z3491" s="16"/>
      <c r="AA3491" s="15"/>
      <c r="AB3491" s="16"/>
      <c r="AC3491" s="15"/>
    </row>
    <row r="3492" spans="5:29" hidden="1" x14ac:dyDescent="0.3">
      <c r="E349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13"/>
      <c r="R3492" s="17"/>
      <c r="S3492" s="2"/>
      <c r="T3492" s="17"/>
      <c r="V3492" s="16"/>
      <c r="W3492" s="15"/>
      <c r="X3492" s="16"/>
      <c r="Y3492" s="15"/>
      <c r="Z3492" s="16"/>
      <c r="AA3492" s="15"/>
      <c r="AB3492" s="16"/>
      <c r="AC3492" s="15"/>
    </row>
    <row r="3493" spans="5:29" hidden="1" x14ac:dyDescent="0.3">
      <c r="E3493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13"/>
      <c r="R3493" s="17"/>
      <c r="S3493" s="2"/>
      <c r="T3493" s="17"/>
      <c r="V3493" s="16"/>
      <c r="W3493" s="15"/>
      <c r="X3493" s="16"/>
      <c r="Y3493" s="15"/>
      <c r="Z3493" s="16"/>
      <c r="AA3493" s="15"/>
      <c r="AB3493" s="16"/>
      <c r="AC3493" s="15"/>
    </row>
    <row r="3494" spans="5:29" hidden="1" x14ac:dyDescent="0.3">
      <c r="E3494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13"/>
      <c r="R3494" s="17"/>
      <c r="S3494" s="2"/>
      <c r="T3494" s="17"/>
      <c r="V3494" s="16"/>
      <c r="W3494" s="15"/>
      <c r="X3494" s="16"/>
      <c r="Y3494" s="15"/>
      <c r="Z3494" s="16"/>
      <c r="AA3494" s="15"/>
      <c r="AB3494" s="16"/>
      <c r="AC3494" s="15"/>
    </row>
    <row r="3495" spans="5:29" hidden="1" x14ac:dyDescent="0.3">
      <c r="E3495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13"/>
      <c r="R3495" s="17"/>
      <c r="S3495" s="2"/>
      <c r="T3495" s="17"/>
      <c r="V3495" s="16"/>
      <c r="W3495" s="15"/>
      <c r="X3495" s="16"/>
      <c r="Y3495" s="15"/>
      <c r="Z3495" s="16"/>
      <c r="AA3495" s="15"/>
      <c r="AB3495" s="16"/>
      <c r="AC3495" s="15"/>
    </row>
    <row r="3496" spans="5:29" hidden="1" x14ac:dyDescent="0.3">
      <c r="E3496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13"/>
      <c r="R3496" s="17"/>
      <c r="S3496" s="2"/>
      <c r="T3496" s="17"/>
      <c r="V3496" s="16"/>
      <c r="W3496" s="15"/>
      <c r="X3496" s="16"/>
      <c r="Y3496" s="15"/>
      <c r="Z3496" s="16"/>
      <c r="AA3496" s="15"/>
      <c r="AB3496" s="16"/>
      <c r="AC3496" s="15"/>
    </row>
    <row r="3497" spans="5:29" hidden="1" x14ac:dyDescent="0.3">
      <c r="E3497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13"/>
      <c r="R3497" s="17"/>
      <c r="S3497" s="2"/>
      <c r="T3497" s="17"/>
      <c r="V3497" s="16"/>
      <c r="W3497" s="15"/>
      <c r="X3497" s="16"/>
      <c r="Y3497" s="15"/>
      <c r="Z3497" s="16"/>
      <c r="AA3497" s="15"/>
      <c r="AB3497" s="16"/>
      <c r="AC3497" s="15"/>
    </row>
    <row r="3498" spans="5:29" hidden="1" x14ac:dyDescent="0.3">
      <c r="E3498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13"/>
      <c r="R3498" s="17"/>
      <c r="S3498" s="2"/>
      <c r="T3498" s="17"/>
      <c r="V3498" s="16"/>
      <c r="W3498" s="15"/>
      <c r="X3498" s="16"/>
      <c r="Y3498" s="15"/>
      <c r="Z3498" s="16"/>
      <c r="AA3498" s="15"/>
      <c r="AB3498" s="16"/>
      <c r="AC3498" s="15"/>
    </row>
    <row r="3499" spans="5:29" hidden="1" x14ac:dyDescent="0.3">
      <c r="E3499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13"/>
      <c r="R3499" s="17"/>
      <c r="S3499" s="2"/>
      <c r="T3499" s="17"/>
      <c r="V3499" s="16"/>
      <c r="W3499" s="15"/>
      <c r="X3499" s="16"/>
      <c r="Y3499" s="15"/>
      <c r="Z3499" s="16"/>
      <c r="AA3499" s="15"/>
      <c r="AB3499" s="16"/>
      <c r="AC3499" s="15"/>
    </row>
    <row r="3500" spans="5:29" hidden="1" x14ac:dyDescent="0.3">
      <c r="E3500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13"/>
      <c r="R3500" s="17"/>
      <c r="S3500" s="2"/>
      <c r="T3500" s="17"/>
      <c r="V3500" s="16"/>
      <c r="W3500" s="15"/>
      <c r="X3500" s="16"/>
      <c r="Y3500" s="15"/>
      <c r="Z3500" s="16"/>
      <c r="AA3500" s="15"/>
      <c r="AB3500" s="16"/>
      <c r="AC3500" s="15"/>
    </row>
    <row r="3501" spans="5:29" hidden="1" x14ac:dyDescent="0.3">
      <c r="E3501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13"/>
      <c r="R3501" s="17"/>
      <c r="S3501" s="2"/>
      <c r="T3501" s="17"/>
      <c r="V3501" s="16"/>
      <c r="W3501" s="15"/>
      <c r="X3501" s="16"/>
      <c r="Y3501" s="15"/>
      <c r="Z3501" s="16"/>
      <c r="AA3501" s="15"/>
      <c r="AB3501" s="16"/>
      <c r="AC3501" s="15"/>
    </row>
    <row r="3502" spans="5:29" hidden="1" x14ac:dyDescent="0.3">
      <c r="E350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13"/>
      <c r="R3502" s="17"/>
      <c r="S3502" s="2"/>
      <c r="T3502" s="17"/>
      <c r="V3502" s="16"/>
      <c r="W3502" s="15"/>
      <c r="X3502" s="16"/>
      <c r="Y3502" s="15"/>
      <c r="Z3502" s="16"/>
      <c r="AA3502" s="15"/>
      <c r="AB3502" s="16"/>
      <c r="AC3502" s="15"/>
    </row>
    <row r="3503" spans="5:29" hidden="1" x14ac:dyDescent="0.3">
      <c r="E3503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13"/>
      <c r="R3503" s="17"/>
      <c r="S3503" s="2"/>
      <c r="T3503" s="17"/>
      <c r="V3503" s="16"/>
      <c r="W3503" s="15"/>
      <c r="X3503" s="16"/>
      <c r="Y3503" s="15"/>
      <c r="Z3503" s="16"/>
      <c r="AA3503" s="15"/>
      <c r="AB3503" s="16"/>
      <c r="AC3503" s="15"/>
    </row>
    <row r="3504" spans="5:29" hidden="1" x14ac:dyDescent="0.3">
      <c r="E3504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13"/>
      <c r="R3504" s="17"/>
      <c r="S3504" s="2"/>
      <c r="T3504" s="17"/>
      <c r="V3504" s="16"/>
      <c r="W3504" s="15"/>
      <c r="X3504" s="16"/>
      <c r="Y3504" s="15"/>
      <c r="Z3504" s="16"/>
      <c r="AA3504" s="15"/>
      <c r="AB3504" s="16"/>
      <c r="AC3504" s="15"/>
    </row>
    <row r="3505" spans="5:29" hidden="1" x14ac:dyDescent="0.3">
      <c r="E3505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13"/>
      <c r="R3505" s="17"/>
      <c r="S3505" s="2"/>
      <c r="T3505" s="17"/>
      <c r="V3505" s="16"/>
      <c r="W3505" s="15"/>
      <c r="X3505" s="16"/>
      <c r="Y3505" s="15"/>
      <c r="Z3505" s="16"/>
      <c r="AA3505" s="15"/>
      <c r="AB3505" s="16"/>
      <c r="AC3505" s="15"/>
    </row>
    <row r="3506" spans="5:29" hidden="1" x14ac:dyDescent="0.3">
      <c r="E3506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13"/>
      <c r="R3506" s="17"/>
      <c r="S3506" s="2"/>
      <c r="T3506" s="17"/>
      <c r="V3506" s="16"/>
      <c r="W3506" s="15"/>
      <c r="X3506" s="16"/>
      <c r="Y3506" s="15"/>
      <c r="Z3506" s="16"/>
      <c r="AA3506" s="15"/>
      <c r="AB3506" s="16"/>
      <c r="AC3506" s="15"/>
    </row>
    <row r="3507" spans="5:29" hidden="1" x14ac:dyDescent="0.3">
      <c r="E3507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13"/>
      <c r="R3507" s="17"/>
      <c r="S3507" s="2"/>
      <c r="T3507" s="17"/>
      <c r="V3507" s="16"/>
      <c r="W3507" s="15"/>
      <c r="X3507" s="16"/>
      <c r="Y3507" s="15"/>
      <c r="Z3507" s="16"/>
      <c r="AA3507" s="15"/>
      <c r="AB3507" s="16"/>
      <c r="AC3507" s="15"/>
    </row>
    <row r="3508" spans="5:29" hidden="1" x14ac:dyDescent="0.3">
      <c r="E3508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13"/>
      <c r="R3508" s="17"/>
      <c r="S3508" s="2"/>
      <c r="T3508" s="17"/>
      <c r="V3508" s="16"/>
      <c r="W3508" s="15"/>
      <c r="X3508" s="16"/>
      <c r="Y3508" s="15"/>
      <c r="Z3508" s="16"/>
      <c r="AA3508" s="15"/>
      <c r="AB3508" s="16"/>
      <c r="AC3508" s="15"/>
    </row>
    <row r="3509" spans="5:29" hidden="1" x14ac:dyDescent="0.3">
      <c r="E3509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13"/>
      <c r="R3509" s="17"/>
      <c r="S3509" s="2"/>
      <c r="T3509" s="17"/>
      <c r="V3509" s="16"/>
      <c r="W3509" s="15"/>
      <c r="X3509" s="16"/>
      <c r="Y3509" s="15"/>
      <c r="Z3509" s="16"/>
      <c r="AA3509" s="15"/>
      <c r="AB3509" s="16"/>
      <c r="AC3509" s="15"/>
    </row>
    <row r="3510" spans="5:29" hidden="1" x14ac:dyDescent="0.3">
      <c r="E3510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13"/>
      <c r="R3510" s="17"/>
      <c r="S3510" s="2"/>
      <c r="T3510" s="17"/>
      <c r="V3510" s="16"/>
      <c r="W3510" s="15"/>
      <c r="X3510" s="16"/>
      <c r="Y3510" s="15"/>
      <c r="Z3510" s="16"/>
      <c r="AA3510" s="15"/>
      <c r="AB3510" s="16"/>
      <c r="AC3510" s="15"/>
    </row>
    <row r="3511" spans="5:29" hidden="1" x14ac:dyDescent="0.3">
      <c r="E3511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13"/>
      <c r="R3511" s="17"/>
      <c r="S3511" s="2"/>
      <c r="T3511" s="17"/>
      <c r="V3511" s="16"/>
      <c r="W3511" s="15"/>
      <c r="X3511" s="16"/>
      <c r="Y3511" s="15"/>
      <c r="Z3511" s="16"/>
      <c r="AA3511" s="15"/>
      <c r="AB3511" s="16"/>
      <c r="AC3511" s="15"/>
    </row>
    <row r="3512" spans="5:29" hidden="1" x14ac:dyDescent="0.3">
      <c r="E351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13"/>
      <c r="R3512" s="17"/>
      <c r="S3512" s="2"/>
      <c r="T3512" s="17"/>
      <c r="V3512" s="16"/>
      <c r="W3512" s="15"/>
      <c r="X3512" s="16"/>
      <c r="Y3512" s="15"/>
      <c r="Z3512" s="16"/>
      <c r="AA3512" s="15"/>
      <c r="AB3512" s="16"/>
      <c r="AC3512" s="15"/>
    </row>
    <row r="3513" spans="5:29" hidden="1" x14ac:dyDescent="0.3">
      <c r="E3513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13"/>
      <c r="R3513" s="17"/>
      <c r="S3513" s="2"/>
      <c r="T3513" s="17"/>
      <c r="V3513" s="16"/>
      <c r="W3513" s="15"/>
      <c r="X3513" s="16"/>
      <c r="Y3513" s="15"/>
      <c r="Z3513" s="16"/>
      <c r="AA3513" s="15"/>
      <c r="AB3513" s="16"/>
      <c r="AC3513" s="15"/>
    </row>
    <row r="3514" spans="5:29" hidden="1" x14ac:dyDescent="0.3">
      <c r="E3514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13"/>
      <c r="R3514" s="17"/>
      <c r="S3514" s="2"/>
      <c r="T3514" s="17"/>
      <c r="V3514" s="16"/>
      <c r="W3514" s="15"/>
      <c r="X3514" s="16"/>
      <c r="Y3514" s="15"/>
      <c r="Z3514" s="16"/>
      <c r="AA3514" s="15"/>
      <c r="AB3514" s="16"/>
      <c r="AC3514" s="15"/>
    </row>
    <row r="3515" spans="5:29" hidden="1" x14ac:dyDescent="0.3">
      <c r="E3515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13"/>
      <c r="R3515" s="17"/>
      <c r="S3515" s="2"/>
      <c r="T3515" s="17"/>
      <c r="V3515" s="16"/>
      <c r="W3515" s="15"/>
      <c r="X3515" s="16"/>
      <c r="Y3515" s="15"/>
      <c r="Z3515" s="16"/>
      <c r="AA3515" s="15"/>
      <c r="AB3515" s="16"/>
      <c r="AC3515" s="15"/>
    </row>
    <row r="3516" spans="5:29" hidden="1" x14ac:dyDescent="0.3">
      <c r="E3516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13"/>
      <c r="R3516" s="17"/>
      <c r="S3516" s="2"/>
      <c r="T3516" s="17"/>
      <c r="V3516" s="16"/>
      <c r="W3516" s="15"/>
      <c r="X3516" s="16"/>
      <c r="Y3516" s="15"/>
      <c r="Z3516" s="16"/>
      <c r="AA3516" s="15"/>
      <c r="AB3516" s="16"/>
      <c r="AC3516" s="15"/>
    </row>
    <row r="3517" spans="5:29" hidden="1" x14ac:dyDescent="0.3">
      <c r="E3517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13"/>
      <c r="R3517" s="17"/>
      <c r="S3517" s="2"/>
      <c r="T3517" s="17"/>
      <c r="V3517" s="16"/>
      <c r="W3517" s="15"/>
      <c r="X3517" s="16"/>
      <c r="Y3517" s="15"/>
      <c r="Z3517" s="16"/>
      <c r="AA3517" s="15"/>
      <c r="AB3517" s="16"/>
      <c r="AC3517" s="15"/>
    </row>
    <row r="3518" spans="5:29" hidden="1" x14ac:dyDescent="0.3">
      <c r="E3518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13"/>
      <c r="R3518" s="17"/>
      <c r="S3518" s="2"/>
      <c r="T3518" s="17"/>
      <c r="V3518" s="16"/>
      <c r="W3518" s="15"/>
      <c r="X3518" s="16"/>
      <c r="Y3518" s="15"/>
      <c r="Z3518" s="16"/>
      <c r="AA3518" s="15"/>
      <c r="AB3518" s="16"/>
      <c r="AC3518" s="15"/>
    </row>
    <row r="3519" spans="5:29" hidden="1" x14ac:dyDescent="0.3">
      <c r="E3519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13"/>
      <c r="R3519" s="17"/>
      <c r="S3519" s="2"/>
      <c r="T3519" s="17"/>
      <c r="V3519" s="16"/>
      <c r="W3519" s="15"/>
      <c r="X3519" s="16"/>
      <c r="Y3519" s="15"/>
      <c r="Z3519" s="16"/>
      <c r="AA3519" s="15"/>
      <c r="AB3519" s="16"/>
      <c r="AC3519" s="15"/>
    </row>
    <row r="3520" spans="5:29" hidden="1" x14ac:dyDescent="0.3">
      <c r="E3520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13"/>
      <c r="R3520" s="17"/>
      <c r="S3520" s="2"/>
      <c r="T3520" s="17"/>
      <c r="V3520" s="16"/>
      <c r="W3520" s="15"/>
      <c r="X3520" s="16"/>
      <c r="Y3520" s="15"/>
      <c r="Z3520" s="16"/>
      <c r="AA3520" s="15"/>
      <c r="AB3520" s="16"/>
      <c r="AC3520" s="15"/>
    </row>
    <row r="3521" spans="5:29" hidden="1" x14ac:dyDescent="0.3">
      <c r="E3521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13"/>
      <c r="R3521" s="17"/>
      <c r="S3521" s="2"/>
      <c r="T3521" s="17"/>
      <c r="V3521" s="16"/>
      <c r="W3521" s="15"/>
      <c r="X3521" s="16"/>
      <c r="Y3521" s="15"/>
      <c r="Z3521" s="16"/>
      <c r="AA3521" s="15"/>
      <c r="AB3521" s="16"/>
      <c r="AC3521" s="15"/>
    </row>
    <row r="3522" spans="5:29" hidden="1" x14ac:dyDescent="0.3">
      <c r="E352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13"/>
      <c r="R3522" s="17"/>
      <c r="S3522" s="2"/>
      <c r="T3522" s="17"/>
      <c r="V3522" s="16"/>
      <c r="W3522" s="15"/>
      <c r="X3522" s="16"/>
      <c r="Y3522" s="15"/>
      <c r="Z3522" s="16"/>
      <c r="AA3522" s="15"/>
      <c r="AB3522" s="16"/>
      <c r="AC3522" s="15"/>
    </row>
    <row r="3523" spans="5:29" hidden="1" x14ac:dyDescent="0.3">
      <c r="E3523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13"/>
      <c r="R3523" s="17"/>
      <c r="S3523" s="2"/>
      <c r="T3523" s="17"/>
      <c r="V3523" s="16"/>
      <c r="W3523" s="15"/>
      <c r="X3523" s="16"/>
      <c r="Y3523" s="15"/>
      <c r="Z3523" s="16"/>
      <c r="AA3523" s="15"/>
      <c r="AB3523" s="16"/>
      <c r="AC3523" s="15"/>
    </row>
    <row r="3524" spans="5:29" hidden="1" x14ac:dyDescent="0.3">
      <c r="E3524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13"/>
      <c r="R3524" s="17"/>
      <c r="S3524" s="2"/>
      <c r="T3524" s="17"/>
      <c r="V3524" s="16"/>
      <c r="W3524" s="15"/>
      <c r="X3524" s="16"/>
      <c r="Y3524" s="15"/>
      <c r="Z3524" s="16"/>
      <c r="AA3524" s="15"/>
      <c r="AB3524" s="16"/>
      <c r="AC3524" s="15"/>
    </row>
    <row r="3525" spans="5:29" hidden="1" x14ac:dyDescent="0.3">
      <c r="E3525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13"/>
      <c r="R3525" s="17"/>
      <c r="S3525" s="2"/>
      <c r="T3525" s="17"/>
      <c r="V3525" s="16"/>
      <c r="W3525" s="15"/>
      <c r="X3525" s="16"/>
      <c r="Y3525" s="15"/>
      <c r="Z3525" s="16"/>
      <c r="AA3525" s="15"/>
      <c r="AB3525" s="16"/>
      <c r="AC3525" s="15"/>
    </row>
    <row r="3526" spans="5:29" hidden="1" x14ac:dyDescent="0.3">
      <c r="E3526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13"/>
      <c r="R3526" s="17"/>
      <c r="S3526" s="2"/>
      <c r="T3526" s="17"/>
      <c r="V3526" s="16"/>
      <c r="W3526" s="15"/>
      <c r="X3526" s="16"/>
      <c r="Y3526" s="15"/>
      <c r="Z3526" s="16"/>
      <c r="AA3526" s="15"/>
      <c r="AB3526" s="16"/>
      <c r="AC3526" s="15"/>
    </row>
    <row r="3527" spans="5:29" hidden="1" x14ac:dyDescent="0.3">
      <c r="E3527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13"/>
      <c r="R3527" s="17"/>
      <c r="S3527" s="2"/>
      <c r="T3527" s="17"/>
      <c r="V3527" s="16"/>
      <c r="W3527" s="15"/>
      <c r="X3527" s="16"/>
      <c r="Y3527" s="15"/>
      <c r="Z3527" s="16"/>
      <c r="AA3527" s="15"/>
      <c r="AB3527" s="16"/>
      <c r="AC3527" s="15"/>
    </row>
    <row r="3528" spans="5:29" hidden="1" x14ac:dyDescent="0.3">
      <c r="E3528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13"/>
      <c r="R3528" s="17"/>
      <c r="S3528" s="2"/>
      <c r="T3528" s="17"/>
      <c r="V3528" s="16"/>
      <c r="W3528" s="15"/>
      <c r="X3528" s="16"/>
      <c r="Y3528" s="15"/>
      <c r="Z3528" s="16"/>
      <c r="AA3528" s="15"/>
      <c r="AB3528" s="16"/>
      <c r="AC3528" s="15"/>
    </row>
    <row r="3529" spans="5:29" hidden="1" x14ac:dyDescent="0.3">
      <c r="E3529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13"/>
      <c r="R3529" s="17"/>
      <c r="S3529" s="2"/>
      <c r="T3529" s="17"/>
      <c r="V3529" s="16"/>
      <c r="W3529" s="15"/>
      <c r="X3529" s="16"/>
      <c r="Y3529" s="15"/>
      <c r="Z3529" s="16"/>
      <c r="AA3529" s="15"/>
      <c r="AB3529" s="16"/>
      <c r="AC3529" s="15"/>
    </row>
    <row r="3530" spans="5:29" hidden="1" x14ac:dyDescent="0.3">
      <c r="E3530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13"/>
      <c r="R3530" s="17"/>
      <c r="S3530" s="2"/>
      <c r="T3530" s="17"/>
      <c r="V3530" s="16"/>
      <c r="W3530" s="15"/>
      <c r="X3530" s="16"/>
      <c r="Y3530" s="15"/>
      <c r="Z3530" s="16"/>
      <c r="AA3530" s="15"/>
      <c r="AB3530" s="16"/>
      <c r="AC3530" s="15"/>
    </row>
    <row r="3531" spans="5:29" hidden="1" x14ac:dyDescent="0.3">
      <c r="E3531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13"/>
      <c r="R3531" s="17"/>
      <c r="S3531" s="2"/>
      <c r="T3531" s="17"/>
      <c r="V3531" s="16"/>
      <c r="W3531" s="15"/>
      <c r="X3531" s="16"/>
      <c r="Y3531" s="15"/>
      <c r="Z3531" s="16"/>
      <c r="AA3531" s="15"/>
      <c r="AB3531" s="16"/>
      <c r="AC3531" s="15"/>
    </row>
    <row r="3532" spans="5:29" hidden="1" x14ac:dyDescent="0.3">
      <c r="E353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13"/>
      <c r="R3532" s="17"/>
      <c r="S3532" s="2"/>
      <c r="T3532" s="17"/>
      <c r="V3532" s="16"/>
      <c r="W3532" s="15"/>
      <c r="X3532" s="16"/>
      <c r="Y3532" s="15"/>
      <c r="Z3532" s="16"/>
      <c r="AA3532" s="15"/>
      <c r="AB3532" s="16"/>
      <c r="AC3532" s="15"/>
    </row>
    <row r="3533" spans="5:29" hidden="1" x14ac:dyDescent="0.3">
      <c r="E3533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13"/>
      <c r="R3533" s="17"/>
      <c r="S3533" s="2"/>
      <c r="T3533" s="17"/>
      <c r="V3533" s="16"/>
      <c r="W3533" s="15"/>
      <c r="X3533" s="16"/>
      <c r="Y3533" s="15"/>
      <c r="Z3533" s="16"/>
      <c r="AA3533" s="15"/>
      <c r="AB3533" s="16"/>
      <c r="AC3533" s="15"/>
    </row>
    <row r="3534" spans="5:29" hidden="1" x14ac:dyDescent="0.3">
      <c r="E3534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13"/>
      <c r="R3534" s="17"/>
      <c r="S3534" s="2"/>
      <c r="T3534" s="17"/>
      <c r="V3534" s="16"/>
      <c r="W3534" s="15"/>
      <c r="X3534" s="16"/>
      <c r="Y3534" s="15"/>
      <c r="Z3534" s="16"/>
      <c r="AA3534" s="15"/>
      <c r="AB3534" s="16"/>
      <c r="AC3534" s="15"/>
    </row>
    <row r="3535" spans="5:29" hidden="1" x14ac:dyDescent="0.3">
      <c r="E3535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13"/>
      <c r="R3535" s="17"/>
      <c r="S3535" s="2"/>
      <c r="T3535" s="17"/>
      <c r="V3535" s="16"/>
      <c r="W3535" s="15"/>
      <c r="X3535" s="16"/>
      <c r="Y3535" s="15"/>
      <c r="Z3535" s="16"/>
      <c r="AA3535" s="15"/>
      <c r="AB3535" s="16"/>
      <c r="AC3535" s="15"/>
    </row>
    <row r="3536" spans="5:29" hidden="1" x14ac:dyDescent="0.3">
      <c r="E3536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13"/>
      <c r="R3536" s="17"/>
      <c r="S3536" s="2"/>
      <c r="T3536" s="17"/>
      <c r="V3536" s="16"/>
      <c r="W3536" s="15"/>
      <c r="X3536" s="16"/>
      <c r="Y3536" s="15"/>
      <c r="Z3536" s="16"/>
      <c r="AA3536" s="15"/>
      <c r="AB3536" s="16"/>
      <c r="AC3536" s="15"/>
    </row>
    <row r="3537" spans="5:29" hidden="1" x14ac:dyDescent="0.3">
      <c r="E3537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13"/>
      <c r="R3537" s="17"/>
      <c r="S3537" s="2"/>
      <c r="T3537" s="17"/>
      <c r="V3537" s="16"/>
      <c r="W3537" s="15"/>
      <c r="X3537" s="16"/>
      <c r="Y3537" s="15"/>
      <c r="Z3537" s="16"/>
      <c r="AA3537" s="15"/>
      <c r="AB3537" s="16"/>
      <c r="AC3537" s="15"/>
    </row>
    <row r="3538" spans="5:29" hidden="1" x14ac:dyDescent="0.3">
      <c r="E3538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13"/>
      <c r="R3538" s="17"/>
      <c r="S3538" s="2"/>
      <c r="T3538" s="17"/>
      <c r="V3538" s="16"/>
      <c r="W3538" s="15"/>
      <c r="X3538" s="16"/>
      <c r="Y3538" s="15"/>
      <c r="Z3538" s="16"/>
      <c r="AA3538" s="15"/>
      <c r="AB3538" s="16"/>
      <c r="AC3538" s="15"/>
    </row>
    <row r="3539" spans="5:29" hidden="1" x14ac:dyDescent="0.3">
      <c r="E3539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13"/>
      <c r="R3539" s="17"/>
      <c r="S3539" s="2"/>
      <c r="T3539" s="17"/>
      <c r="V3539" s="16"/>
      <c r="W3539" s="15"/>
      <c r="X3539" s="16"/>
      <c r="Y3539" s="15"/>
      <c r="Z3539" s="16"/>
      <c r="AA3539" s="15"/>
      <c r="AB3539" s="16"/>
      <c r="AC3539" s="15"/>
    </row>
    <row r="3540" spans="5:29" hidden="1" x14ac:dyDescent="0.3">
      <c r="E3540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13"/>
      <c r="R3540" s="17"/>
      <c r="S3540" s="2"/>
      <c r="T3540" s="17"/>
      <c r="V3540" s="16"/>
      <c r="W3540" s="15"/>
      <c r="X3540" s="16"/>
      <c r="Y3540" s="15"/>
      <c r="Z3540" s="16"/>
      <c r="AA3540" s="15"/>
      <c r="AB3540" s="16"/>
      <c r="AC3540" s="15"/>
    </row>
    <row r="3541" spans="5:29" hidden="1" x14ac:dyDescent="0.3">
      <c r="E3541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13"/>
      <c r="R3541" s="17"/>
      <c r="S3541" s="2"/>
      <c r="T3541" s="17"/>
      <c r="V3541" s="16"/>
      <c r="W3541" s="15"/>
      <c r="X3541" s="16"/>
      <c r="Y3541" s="15"/>
      <c r="Z3541" s="16"/>
      <c r="AA3541" s="15"/>
      <c r="AB3541" s="16"/>
      <c r="AC3541" s="15"/>
    </row>
    <row r="3542" spans="5:29" hidden="1" x14ac:dyDescent="0.3">
      <c r="E354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13"/>
      <c r="R3542" s="17"/>
      <c r="S3542" s="2"/>
      <c r="T3542" s="17"/>
      <c r="V3542" s="16"/>
      <c r="W3542" s="15"/>
      <c r="X3542" s="16"/>
      <c r="Y3542" s="15"/>
      <c r="Z3542" s="16"/>
      <c r="AA3542" s="15"/>
      <c r="AB3542" s="16"/>
      <c r="AC3542" s="15"/>
    </row>
    <row r="3543" spans="5:29" hidden="1" x14ac:dyDescent="0.3">
      <c r="E3543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13"/>
      <c r="R3543" s="17"/>
      <c r="S3543" s="2"/>
      <c r="T3543" s="17"/>
      <c r="V3543" s="16"/>
      <c r="W3543" s="15"/>
      <c r="X3543" s="16"/>
      <c r="Y3543" s="15"/>
      <c r="Z3543" s="16"/>
      <c r="AA3543" s="15"/>
      <c r="AB3543" s="16"/>
      <c r="AC3543" s="15"/>
    </row>
    <row r="3544" spans="5:29" hidden="1" x14ac:dyDescent="0.3">
      <c r="E3544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13"/>
      <c r="R3544" s="17"/>
      <c r="S3544" s="2"/>
      <c r="T3544" s="17"/>
      <c r="V3544" s="16"/>
      <c r="W3544" s="15"/>
      <c r="X3544" s="16"/>
      <c r="Y3544" s="15"/>
      <c r="Z3544" s="16"/>
      <c r="AA3544" s="15"/>
      <c r="AB3544" s="16"/>
      <c r="AC3544" s="15"/>
    </row>
    <row r="3545" spans="5:29" hidden="1" x14ac:dyDescent="0.3">
      <c r="E3545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13"/>
      <c r="R3545" s="17"/>
      <c r="S3545" s="2"/>
      <c r="T3545" s="17"/>
      <c r="V3545" s="16"/>
      <c r="W3545" s="15"/>
      <c r="X3545" s="16"/>
      <c r="Y3545" s="15"/>
      <c r="Z3545" s="16"/>
      <c r="AA3545" s="15"/>
      <c r="AB3545" s="16"/>
      <c r="AC3545" s="15"/>
    </row>
    <row r="3546" spans="5:29" hidden="1" x14ac:dyDescent="0.3">
      <c r="E3546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13"/>
      <c r="R3546" s="17"/>
      <c r="S3546" s="2"/>
      <c r="T3546" s="17"/>
      <c r="V3546" s="16"/>
      <c r="W3546" s="15"/>
      <c r="X3546" s="16"/>
      <c r="Y3546" s="15"/>
      <c r="Z3546" s="16"/>
      <c r="AA3546" s="15"/>
      <c r="AB3546" s="16"/>
      <c r="AC3546" s="15"/>
    </row>
    <row r="3547" spans="5:29" hidden="1" x14ac:dyDescent="0.3">
      <c r="E3547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13"/>
      <c r="R3547" s="17"/>
      <c r="S3547" s="2"/>
      <c r="T3547" s="17"/>
      <c r="V3547" s="16"/>
      <c r="W3547" s="15"/>
      <c r="X3547" s="16"/>
      <c r="Y3547" s="15"/>
      <c r="Z3547" s="16"/>
      <c r="AA3547" s="15"/>
      <c r="AB3547" s="16"/>
      <c r="AC3547" s="15"/>
    </row>
    <row r="3548" spans="5:29" hidden="1" x14ac:dyDescent="0.3">
      <c r="E3548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13"/>
      <c r="R3548" s="17"/>
      <c r="S3548" s="2"/>
      <c r="T3548" s="17"/>
      <c r="V3548" s="16"/>
      <c r="W3548" s="15"/>
      <c r="X3548" s="16"/>
      <c r="Y3548" s="15"/>
      <c r="Z3548" s="16"/>
      <c r="AA3548" s="15"/>
      <c r="AB3548" s="16"/>
      <c r="AC3548" s="15"/>
    </row>
    <row r="3549" spans="5:29" hidden="1" x14ac:dyDescent="0.3">
      <c r="E3549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13"/>
      <c r="R3549" s="17"/>
      <c r="S3549" s="2"/>
      <c r="T3549" s="17"/>
      <c r="V3549" s="16"/>
      <c r="W3549" s="15"/>
      <c r="X3549" s="16"/>
      <c r="Y3549" s="15"/>
      <c r="Z3549" s="16"/>
      <c r="AA3549" s="15"/>
      <c r="AB3549" s="16"/>
      <c r="AC3549" s="15"/>
    </row>
    <row r="3550" spans="5:29" hidden="1" x14ac:dyDescent="0.3">
      <c r="E3550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13"/>
      <c r="R3550" s="17"/>
      <c r="S3550" s="2"/>
      <c r="T3550" s="17"/>
      <c r="V3550" s="16"/>
      <c r="W3550" s="15"/>
      <c r="X3550" s="16"/>
      <c r="Y3550" s="15"/>
      <c r="Z3550" s="16"/>
      <c r="AA3550" s="15"/>
      <c r="AB3550" s="16"/>
      <c r="AC3550" s="15"/>
    </row>
    <row r="3551" spans="5:29" hidden="1" x14ac:dyDescent="0.3">
      <c r="E3551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13"/>
      <c r="R3551" s="17"/>
      <c r="S3551" s="2"/>
      <c r="T3551" s="17"/>
      <c r="V3551" s="16"/>
      <c r="W3551" s="15"/>
      <c r="X3551" s="16"/>
      <c r="Y3551" s="15"/>
      <c r="Z3551" s="16"/>
      <c r="AA3551" s="15"/>
      <c r="AB3551" s="16"/>
      <c r="AC3551" s="15"/>
    </row>
    <row r="3552" spans="5:29" hidden="1" x14ac:dyDescent="0.3">
      <c r="E355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13"/>
      <c r="R3552" s="17"/>
      <c r="S3552" s="2"/>
      <c r="T3552" s="17"/>
      <c r="V3552" s="16"/>
      <c r="W3552" s="15"/>
      <c r="X3552" s="16"/>
      <c r="Y3552" s="15"/>
      <c r="Z3552" s="16"/>
      <c r="AA3552" s="15"/>
      <c r="AB3552" s="16"/>
      <c r="AC3552" s="15"/>
    </row>
    <row r="3553" spans="5:29" hidden="1" x14ac:dyDescent="0.3">
      <c r="E3553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13"/>
      <c r="R3553" s="17"/>
      <c r="S3553" s="2"/>
      <c r="T3553" s="17"/>
      <c r="V3553" s="16"/>
      <c r="W3553" s="15"/>
      <c r="X3553" s="16"/>
      <c r="Y3553" s="15"/>
      <c r="Z3553" s="16"/>
      <c r="AA3553" s="15"/>
      <c r="AB3553" s="16"/>
      <c r="AC3553" s="15"/>
    </row>
    <row r="3554" spans="5:29" hidden="1" x14ac:dyDescent="0.3">
      <c r="E3554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13"/>
      <c r="R3554" s="17"/>
      <c r="S3554" s="2"/>
      <c r="T3554" s="17"/>
      <c r="V3554" s="16"/>
      <c r="W3554" s="15"/>
      <c r="X3554" s="16"/>
      <c r="Y3554" s="15"/>
      <c r="Z3554" s="16"/>
      <c r="AA3554" s="15"/>
      <c r="AB3554" s="16"/>
      <c r="AC3554" s="15"/>
    </row>
    <row r="3555" spans="5:29" hidden="1" x14ac:dyDescent="0.3">
      <c r="E3555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13"/>
      <c r="R3555" s="17"/>
      <c r="S3555" s="2"/>
      <c r="T3555" s="17"/>
      <c r="V3555" s="16"/>
      <c r="W3555" s="15"/>
      <c r="X3555" s="16"/>
      <c r="Y3555" s="15"/>
      <c r="Z3555" s="16"/>
      <c r="AA3555" s="15"/>
      <c r="AB3555" s="16"/>
      <c r="AC3555" s="15"/>
    </row>
    <row r="3556" spans="5:29" hidden="1" x14ac:dyDescent="0.3">
      <c r="E3556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13"/>
      <c r="R3556" s="17"/>
      <c r="S3556" s="2"/>
      <c r="T3556" s="17"/>
      <c r="V3556" s="16"/>
      <c r="W3556" s="15"/>
      <c r="X3556" s="16"/>
      <c r="Y3556" s="15"/>
      <c r="Z3556" s="16"/>
      <c r="AA3556" s="15"/>
      <c r="AB3556" s="16"/>
      <c r="AC3556" s="15"/>
    </row>
    <row r="3557" spans="5:29" hidden="1" x14ac:dyDescent="0.3">
      <c r="E3557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13"/>
      <c r="R3557" s="17"/>
      <c r="S3557" s="2"/>
      <c r="T3557" s="17"/>
      <c r="V3557" s="16"/>
      <c r="W3557" s="15"/>
      <c r="X3557" s="16"/>
      <c r="Y3557" s="15"/>
      <c r="Z3557" s="16"/>
      <c r="AA3557" s="15"/>
      <c r="AB3557" s="16"/>
      <c r="AC3557" s="15"/>
    </row>
    <row r="3558" spans="5:29" hidden="1" x14ac:dyDescent="0.3">
      <c r="E3558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13"/>
      <c r="R3558" s="17"/>
      <c r="S3558" s="2"/>
      <c r="T3558" s="17"/>
      <c r="V3558" s="16"/>
      <c r="W3558" s="15"/>
      <c r="X3558" s="16"/>
      <c r="Y3558" s="15"/>
      <c r="Z3558" s="16"/>
      <c r="AA3558" s="15"/>
      <c r="AB3558" s="16"/>
      <c r="AC3558" s="15"/>
    </row>
    <row r="3559" spans="5:29" hidden="1" x14ac:dyDescent="0.3">
      <c r="E3559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13"/>
      <c r="R3559" s="17"/>
      <c r="S3559" s="2"/>
      <c r="T3559" s="17"/>
      <c r="V3559" s="16"/>
      <c r="W3559" s="15"/>
      <c r="X3559" s="16"/>
      <c r="Y3559" s="15"/>
      <c r="Z3559" s="16"/>
      <c r="AA3559" s="15"/>
      <c r="AB3559" s="16"/>
      <c r="AC3559" s="15"/>
    </row>
    <row r="3560" spans="5:29" hidden="1" x14ac:dyDescent="0.3">
      <c r="E3560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13"/>
      <c r="R3560" s="17"/>
      <c r="S3560" s="2"/>
      <c r="T3560" s="17"/>
      <c r="V3560" s="16"/>
      <c r="W3560" s="15"/>
      <c r="X3560" s="16"/>
      <c r="Y3560" s="15"/>
      <c r="Z3560" s="16"/>
      <c r="AA3560" s="15"/>
      <c r="AB3560" s="16"/>
      <c r="AC3560" s="15"/>
    </row>
    <row r="3561" spans="5:29" hidden="1" x14ac:dyDescent="0.3">
      <c r="E3561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13"/>
      <c r="R3561" s="17"/>
      <c r="S3561" s="2"/>
      <c r="T3561" s="17"/>
      <c r="V3561" s="16"/>
      <c r="W3561" s="15"/>
      <c r="X3561" s="16"/>
      <c r="Y3561" s="15"/>
      <c r="Z3561" s="16"/>
      <c r="AA3561" s="15"/>
      <c r="AB3561" s="16"/>
      <c r="AC3561" s="15"/>
    </row>
    <row r="3562" spans="5:29" hidden="1" x14ac:dyDescent="0.3">
      <c r="E356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13"/>
      <c r="R3562" s="17"/>
      <c r="S3562" s="2"/>
      <c r="T3562" s="17"/>
      <c r="V3562" s="16"/>
      <c r="W3562" s="15"/>
      <c r="X3562" s="16"/>
      <c r="Y3562" s="15"/>
      <c r="Z3562" s="16"/>
      <c r="AA3562" s="15"/>
      <c r="AB3562" s="16"/>
      <c r="AC3562" s="15"/>
    </row>
    <row r="3563" spans="5:29" hidden="1" x14ac:dyDescent="0.3">
      <c r="E3563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13"/>
      <c r="R3563" s="17"/>
      <c r="S3563" s="2"/>
      <c r="T3563" s="17"/>
      <c r="V3563" s="16"/>
      <c r="W3563" s="15"/>
      <c r="X3563" s="16"/>
      <c r="Y3563" s="15"/>
      <c r="Z3563" s="16"/>
      <c r="AA3563" s="15"/>
      <c r="AB3563" s="16"/>
      <c r="AC3563" s="15"/>
    </row>
    <row r="3564" spans="5:29" hidden="1" x14ac:dyDescent="0.3">
      <c r="E3564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13"/>
      <c r="R3564" s="17"/>
      <c r="S3564" s="2"/>
      <c r="T3564" s="17"/>
      <c r="V3564" s="16"/>
      <c r="W3564" s="15"/>
      <c r="X3564" s="16"/>
      <c r="Y3564" s="15"/>
      <c r="Z3564" s="16"/>
      <c r="AA3564" s="15"/>
      <c r="AB3564" s="16"/>
      <c r="AC3564" s="15"/>
    </row>
    <row r="3565" spans="5:29" hidden="1" x14ac:dyDescent="0.3">
      <c r="E3565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13"/>
      <c r="R3565" s="17"/>
      <c r="S3565" s="2"/>
      <c r="T3565" s="17"/>
      <c r="V3565" s="16"/>
      <c r="W3565" s="15"/>
      <c r="X3565" s="16"/>
      <c r="Y3565" s="15"/>
      <c r="Z3565" s="16"/>
      <c r="AA3565" s="15"/>
      <c r="AB3565" s="16"/>
      <c r="AC3565" s="15"/>
    </row>
    <row r="3566" spans="5:29" hidden="1" x14ac:dyDescent="0.3">
      <c r="E3566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13"/>
      <c r="R3566" s="17"/>
      <c r="S3566" s="2"/>
      <c r="T3566" s="17"/>
      <c r="V3566" s="16"/>
      <c r="W3566" s="15"/>
      <c r="X3566" s="16"/>
      <c r="Y3566" s="15"/>
      <c r="Z3566" s="16"/>
      <c r="AA3566" s="15"/>
      <c r="AB3566" s="16"/>
      <c r="AC3566" s="15"/>
    </row>
    <row r="3567" spans="5:29" hidden="1" x14ac:dyDescent="0.3">
      <c r="E3567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13"/>
      <c r="R3567" s="17"/>
      <c r="S3567" s="2"/>
      <c r="T3567" s="17"/>
      <c r="V3567" s="16"/>
      <c r="W3567" s="15"/>
      <c r="X3567" s="16"/>
      <c r="Y3567" s="15"/>
      <c r="Z3567" s="16"/>
      <c r="AA3567" s="15"/>
      <c r="AB3567" s="16"/>
      <c r="AC3567" s="15"/>
    </row>
    <row r="3568" spans="5:29" hidden="1" x14ac:dyDescent="0.3">
      <c r="E3568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13"/>
      <c r="R3568" s="17"/>
      <c r="S3568" s="2"/>
      <c r="T3568" s="17"/>
      <c r="V3568" s="16"/>
      <c r="W3568" s="15"/>
      <c r="X3568" s="16"/>
      <c r="Y3568" s="15"/>
      <c r="Z3568" s="16"/>
      <c r="AA3568" s="15"/>
      <c r="AB3568" s="16"/>
      <c r="AC3568" s="15"/>
    </row>
    <row r="3569" spans="5:29" hidden="1" x14ac:dyDescent="0.3">
      <c r="E3569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13"/>
      <c r="R3569" s="17"/>
      <c r="S3569" s="2"/>
      <c r="T3569" s="17"/>
      <c r="V3569" s="16"/>
      <c r="W3569" s="15"/>
      <c r="X3569" s="16"/>
      <c r="Y3569" s="15"/>
      <c r="Z3569" s="16"/>
      <c r="AA3569" s="15"/>
      <c r="AB3569" s="16"/>
      <c r="AC3569" s="15"/>
    </row>
    <row r="3570" spans="5:29" hidden="1" x14ac:dyDescent="0.3">
      <c r="E3570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13"/>
      <c r="R3570" s="17"/>
      <c r="S3570" s="2"/>
      <c r="T3570" s="17"/>
      <c r="V3570" s="16"/>
      <c r="W3570" s="15"/>
      <c r="X3570" s="16"/>
      <c r="Y3570" s="15"/>
      <c r="Z3570" s="16"/>
      <c r="AA3570" s="15"/>
      <c r="AB3570" s="16"/>
      <c r="AC3570" s="15"/>
    </row>
    <row r="3571" spans="5:29" hidden="1" x14ac:dyDescent="0.3">
      <c r="E3571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13"/>
      <c r="R3571" s="17"/>
      <c r="S3571" s="2"/>
      <c r="T3571" s="17"/>
      <c r="V3571" s="16"/>
      <c r="W3571" s="15"/>
      <c r="X3571" s="16"/>
      <c r="Y3571" s="15"/>
      <c r="Z3571" s="16"/>
      <c r="AA3571" s="15"/>
      <c r="AB3571" s="16"/>
      <c r="AC3571" s="15"/>
    </row>
    <row r="3572" spans="5:29" hidden="1" x14ac:dyDescent="0.3">
      <c r="E357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13"/>
      <c r="R3572" s="17"/>
      <c r="S3572" s="2"/>
      <c r="T3572" s="17"/>
      <c r="V3572" s="16"/>
      <c r="W3572" s="15"/>
      <c r="X3572" s="16"/>
      <c r="Y3572" s="15"/>
      <c r="Z3572" s="16"/>
      <c r="AA3572" s="15"/>
      <c r="AB3572" s="16"/>
      <c r="AC3572" s="15"/>
    </row>
    <row r="3573" spans="5:29" hidden="1" x14ac:dyDescent="0.3">
      <c r="E3573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13"/>
      <c r="R3573" s="17"/>
      <c r="S3573" s="2"/>
      <c r="T3573" s="17"/>
      <c r="V3573" s="16"/>
      <c r="W3573" s="15"/>
      <c r="X3573" s="16"/>
      <c r="Y3573" s="15"/>
      <c r="Z3573" s="16"/>
      <c r="AA3573" s="15"/>
      <c r="AB3573" s="16"/>
      <c r="AC3573" s="15"/>
    </row>
    <row r="3574" spans="5:29" hidden="1" x14ac:dyDescent="0.3">
      <c r="E3574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13"/>
      <c r="R3574" s="17"/>
      <c r="S3574" s="2"/>
      <c r="T3574" s="17"/>
      <c r="V3574" s="16"/>
      <c r="W3574" s="15"/>
      <c r="X3574" s="16"/>
      <c r="Y3574" s="15"/>
      <c r="Z3574" s="16"/>
      <c r="AA3574" s="15"/>
      <c r="AB3574" s="16"/>
      <c r="AC3574" s="15"/>
    </row>
    <row r="3575" spans="5:29" hidden="1" x14ac:dyDescent="0.3">
      <c r="E3575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13"/>
      <c r="R3575" s="17"/>
      <c r="S3575" s="2"/>
      <c r="T3575" s="17"/>
      <c r="V3575" s="16"/>
      <c r="W3575" s="15"/>
      <c r="X3575" s="16"/>
      <c r="Y3575" s="15"/>
      <c r="Z3575" s="16"/>
      <c r="AA3575" s="15"/>
      <c r="AB3575" s="16"/>
      <c r="AC3575" s="15"/>
    </row>
    <row r="3576" spans="5:29" hidden="1" x14ac:dyDescent="0.3">
      <c r="E3576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13"/>
      <c r="R3576" s="17"/>
      <c r="S3576" s="2"/>
      <c r="T3576" s="17"/>
      <c r="V3576" s="16"/>
      <c r="W3576" s="15"/>
      <c r="X3576" s="16"/>
      <c r="Y3576" s="15"/>
      <c r="Z3576" s="16"/>
      <c r="AA3576" s="15"/>
      <c r="AB3576" s="16"/>
      <c r="AC3576" s="15"/>
    </row>
    <row r="3577" spans="5:29" hidden="1" x14ac:dyDescent="0.3">
      <c r="E3577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13"/>
      <c r="R3577" s="17"/>
      <c r="S3577" s="2"/>
      <c r="T3577" s="17"/>
      <c r="V3577" s="16"/>
      <c r="W3577" s="15"/>
      <c r="X3577" s="16"/>
      <c r="Y3577" s="15"/>
      <c r="Z3577" s="16"/>
      <c r="AA3577" s="15"/>
      <c r="AB3577" s="16"/>
      <c r="AC3577" s="15"/>
    </row>
    <row r="3578" spans="5:29" hidden="1" x14ac:dyDescent="0.3">
      <c r="E3578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13"/>
      <c r="R3578" s="17"/>
      <c r="S3578" s="2"/>
      <c r="T3578" s="17"/>
      <c r="V3578" s="16"/>
      <c r="W3578" s="15"/>
      <c r="X3578" s="16"/>
      <c r="Y3578" s="15"/>
      <c r="Z3578" s="16"/>
      <c r="AA3578" s="15"/>
      <c r="AB3578" s="16"/>
      <c r="AC3578" s="15"/>
    </row>
    <row r="3579" spans="5:29" hidden="1" x14ac:dyDescent="0.3">
      <c r="E3579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13"/>
      <c r="R3579" s="17"/>
      <c r="S3579" s="2"/>
      <c r="T3579" s="17"/>
      <c r="V3579" s="16"/>
      <c r="W3579" s="15"/>
      <c r="X3579" s="16"/>
      <c r="Y3579" s="15"/>
      <c r="Z3579" s="16"/>
      <c r="AA3579" s="15"/>
      <c r="AB3579" s="16"/>
      <c r="AC3579" s="15"/>
    </row>
    <row r="3580" spans="5:29" hidden="1" x14ac:dyDescent="0.3">
      <c r="E3580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13"/>
      <c r="R3580" s="17"/>
      <c r="S3580" s="2"/>
      <c r="T3580" s="17"/>
      <c r="V3580" s="16"/>
      <c r="W3580" s="15"/>
      <c r="X3580" s="16"/>
      <c r="Y3580" s="15"/>
      <c r="Z3580" s="16"/>
      <c r="AA3580" s="15"/>
      <c r="AB3580" s="16"/>
      <c r="AC3580" s="15"/>
    </row>
    <row r="3581" spans="5:29" hidden="1" x14ac:dyDescent="0.3">
      <c r="E3581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13"/>
      <c r="R3581" s="17"/>
      <c r="S3581" s="2"/>
      <c r="T3581" s="17"/>
      <c r="V3581" s="16"/>
      <c r="W3581" s="15"/>
      <c r="X3581" s="16"/>
      <c r="Y3581" s="15"/>
      <c r="Z3581" s="16"/>
      <c r="AA3581" s="15"/>
      <c r="AB3581" s="16"/>
      <c r="AC3581" s="15"/>
    </row>
    <row r="3582" spans="5:29" hidden="1" x14ac:dyDescent="0.3">
      <c r="E358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13"/>
      <c r="R3582" s="17"/>
      <c r="S3582" s="2"/>
      <c r="T3582" s="17"/>
      <c r="V3582" s="16"/>
      <c r="W3582" s="15"/>
      <c r="X3582" s="16"/>
      <c r="Y3582" s="15"/>
      <c r="Z3582" s="16"/>
      <c r="AA3582" s="15"/>
      <c r="AB3582" s="16"/>
      <c r="AC3582" s="15"/>
    </row>
    <row r="3583" spans="5:29" hidden="1" x14ac:dyDescent="0.3">
      <c r="E3583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13"/>
      <c r="R3583" s="17"/>
      <c r="S3583" s="2"/>
      <c r="T3583" s="17"/>
      <c r="V3583" s="16"/>
      <c r="W3583" s="15"/>
      <c r="X3583" s="16"/>
      <c r="Y3583" s="15"/>
      <c r="Z3583" s="16"/>
      <c r="AA3583" s="15"/>
      <c r="AB3583" s="16"/>
      <c r="AC3583" s="15"/>
    </row>
    <row r="3584" spans="5:29" hidden="1" x14ac:dyDescent="0.3">
      <c r="E3584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13"/>
      <c r="R3584" s="17"/>
      <c r="S3584" s="2"/>
      <c r="T3584" s="17"/>
      <c r="V3584" s="16"/>
      <c r="W3584" s="15"/>
      <c r="X3584" s="16"/>
      <c r="Y3584" s="15"/>
      <c r="Z3584" s="16"/>
      <c r="AA3584" s="15"/>
      <c r="AB3584" s="16"/>
      <c r="AC3584" s="15"/>
    </row>
    <row r="3585" spans="5:29" hidden="1" x14ac:dyDescent="0.3">
      <c r="E3585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13"/>
      <c r="R3585" s="17"/>
      <c r="S3585" s="2"/>
      <c r="T3585" s="17"/>
      <c r="V3585" s="16"/>
      <c r="W3585" s="15"/>
      <c r="X3585" s="16"/>
      <c r="Y3585" s="15"/>
      <c r="Z3585" s="16"/>
      <c r="AA3585" s="15"/>
      <c r="AB3585" s="16"/>
      <c r="AC3585" s="15"/>
    </row>
    <row r="3586" spans="5:29" hidden="1" x14ac:dyDescent="0.3">
      <c r="E3586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13"/>
      <c r="R3586" s="17"/>
      <c r="S3586" s="2"/>
      <c r="T3586" s="17"/>
      <c r="V3586" s="16"/>
      <c r="W3586" s="15"/>
      <c r="X3586" s="16"/>
      <c r="Y3586" s="15"/>
      <c r="Z3586" s="16"/>
      <c r="AA3586" s="15"/>
      <c r="AB3586" s="16"/>
      <c r="AC3586" s="15"/>
    </row>
    <row r="3587" spans="5:29" hidden="1" x14ac:dyDescent="0.3">
      <c r="E3587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13"/>
      <c r="R3587" s="17"/>
      <c r="S3587" s="2"/>
      <c r="T3587" s="17"/>
      <c r="V3587" s="16"/>
      <c r="W3587" s="15"/>
      <c r="X3587" s="16"/>
      <c r="Y3587" s="15"/>
      <c r="Z3587" s="16"/>
      <c r="AA3587" s="15"/>
      <c r="AB3587" s="16"/>
      <c r="AC3587" s="15"/>
    </row>
    <row r="3588" spans="5:29" hidden="1" x14ac:dyDescent="0.3">
      <c r="E3588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13"/>
      <c r="R3588" s="17"/>
      <c r="S3588" s="2"/>
      <c r="T3588" s="17"/>
      <c r="V3588" s="16"/>
      <c r="W3588" s="15"/>
      <c r="X3588" s="16"/>
      <c r="Y3588" s="15"/>
      <c r="Z3588" s="16"/>
      <c r="AA3588" s="15"/>
      <c r="AB3588" s="16"/>
      <c r="AC3588" s="15"/>
    </row>
    <row r="3589" spans="5:29" hidden="1" x14ac:dyDescent="0.3">
      <c r="E3589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13"/>
      <c r="R3589" s="17"/>
      <c r="S3589" s="2"/>
      <c r="T3589" s="17"/>
      <c r="V3589" s="16"/>
      <c r="W3589" s="15"/>
      <c r="X3589" s="16"/>
      <c r="Y3589" s="15"/>
      <c r="Z3589" s="16"/>
      <c r="AA3589" s="15"/>
      <c r="AB3589" s="16"/>
      <c r="AC3589" s="15"/>
    </row>
    <row r="3590" spans="5:29" hidden="1" x14ac:dyDescent="0.3">
      <c r="E3590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13"/>
      <c r="R3590" s="17"/>
      <c r="S3590" s="2"/>
      <c r="T3590" s="17"/>
      <c r="V3590" s="16"/>
      <c r="W3590" s="15"/>
      <c r="X3590" s="16"/>
      <c r="Y3590" s="15"/>
      <c r="Z3590" s="16"/>
      <c r="AA3590" s="15"/>
      <c r="AB3590" s="16"/>
      <c r="AC3590" s="15"/>
    </row>
    <row r="3591" spans="5:29" hidden="1" x14ac:dyDescent="0.3">
      <c r="E3591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13"/>
      <c r="R3591" s="17"/>
      <c r="S3591" s="2"/>
      <c r="T3591" s="17"/>
      <c r="V3591" s="16"/>
      <c r="W3591" s="15"/>
      <c r="X3591" s="16"/>
      <c r="Y3591" s="15"/>
      <c r="Z3591" s="16"/>
      <c r="AA3591" s="15"/>
      <c r="AB3591" s="16"/>
      <c r="AC3591" s="15"/>
    </row>
    <row r="3592" spans="5:29" hidden="1" x14ac:dyDescent="0.3">
      <c r="E359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13"/>
      <c r="R3592" s="17"/>
      <c r="S3592" s="2"/>
      <c r="T3592" s="17"/>
      <c r="V3592" s="16"/>
      <c r="W3592" s="15"/>
      <c r="X3592" s="16"/>
      <c r="Y3592" s="15"/>
      <c r="Z3592" s="16"/>
      <c r="AA3592" s="15"/>
      <c r="AB3592" s="16"/>
      <c r="AC3592" s="15"/>
    </row>
    <row r="3593" spans="5:29" hidden="1" x14ac:dyDescent="0.3">
      <c r="E3593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13"/>
      <c r="R3593" s="17"/>
      <c r="S3593" s="2"/>
      <c r="T3593" s="17"/>
      <c r="V3593" s="16"/>
      <c r="W3593" s="15"/>
      <c r="X3593" s="16"/>
      <c r="Y3593" s="15"/>
      <c r="Z3593" s="16"/>
      <c r="AA3593" s="15"/>
      <c r="AB3593" s="16"/>
      <c r="AC3593" s="15"/>
    </row>
    <row r="3594" spans="5:29" hidden="1" x14ac:dyDescent="0.3">
      <c r="E3594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13"/>
      <c r="R3594" s="17"/>
      <c r="S3594" s="2"/>
      <c r="T3594" s="17"/>
      <c r="V3594" s="16"/>
      <c r="W3594" s="15"/>
      <c r="X3594" s="16"/>
      <c r="Y3594" s="15"/>
      <c r="Z3594" s="16"/>
      <c r="AA3594" s="15"/>
      <c r="AB3594" s="16"/>
      <c r="AC3594" s="15"/>
    </row>
    <row r="3595" spans="5:29" hidden="1" x14ac:dyDescent="0.3">
      <c r="E3595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13"/>
      <c r="R3595" s="17"/>
      <c r="S3595" s="2"/>
      <c r="T3595" s="17"/>
      <c r="V3595" s="16"/>
      <c r="W3595" s="15"/>
      <c r="X3595" s="16"/>
      <c r="Y3595" s="15"/>
      <c r="Z3595" s="16"/>
      <c r="AA3595" s="15"/>
      <c r="AB3595" s="16"/>
      <c r="AC3595" s="15"/>
    </row>
    <row r="3596" spans="5:29" hidden="1" x14ac:dyDescent="0.3">
      <c r="E3596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13"/>
      <c r="R3596" s="17"/>
      <c r="S3596" s="2"/>
      <c r="T3596" s="17"/>
      <c r="V3596" s="16"/>
      <c r="W3596" s="15"/>
      <c r="X3596" s="16"/>
      <c r="Y3596" s="15"/>
      <c r="Z3596" s="16"/>
      <c r="AA3596" s="15"/>
      <c r="AB3596" s="16"/>
      <c r="AC3596" s="15"/>
    </row>
    <row r="3597" spans="5:29" hidden="1" x14ac:dyDescent="0.3">
      <c r="E3597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13"/>
      <c r="R3597" s="17"/>
      <c r="S3597" s="2"/>
      <c r="T3597" s="17"/>
      <c r="V3597" s="16"/>
      <c r="W3597" s="15"/>
      <c r="X3597" s="16"/>
      <c r="Y3597" s="15"/>
      <c r="Z3597" s="16"/>
      <c r="AA3597" s="15"/>
      <c r="AB3597" s="16"/>
      <c r="AC3597" s="15"/>
    </row>
    <row r="3598" spans="5:29" hidden="1" x14ac:dyDescent="0.3">
      <c r="E3598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13"/>
      <c r="R3598" s="17"/>
      <c r="S3598" s="2"/>
      <c r="T3598" s="17"/>
      <c r="V3598" s="16"/>
      <c r="W3598" s="15"/>
      <c r="X3598" s="16"/>
      <c r="Y3598" s="15"/>
      <c r="Z3598" s="16"/>
      <c r="AA3598" s="15"/>
      <c r="AB3598" s="16"/>
      <c r="AC3598" s="15"/>
    </row>
    <row r="3599" spans="5:29" hidden="1" x14ac:dyDescent="0.3">
      <c r="E3599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13"/>
      <c r="R3599" s="17"/>
      <c r="S3599" s="2"/>
      <c r="T3599" s="17"/>
      <c r="V3599" s="16"/>
      <c r="W3599" s="15"/>
      <c r="X3599" s="16"/>
      <c r="Y3599" s="15"/>
      <c r="Z3599" s="16"/>
      <c r="AA3599" s="15"/>
      <c r="AB3599" s="16"/>
      <c r="AC3599" s="15"/>
    </row>
    <row r="3600" spans="5:29" hidden="1" x14ac:dyDescent="0.3">
      <c r="E3600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13"/>
      <c r="R3600" s="17"/>
      <c r="S3600" s="2"/>
      <c r="T3600" s="17"/>
      <c r="V3600" s="16"/>
      <c r="W3600" s="15"/>
      <c r="X3600" s="16"/>
      <c r="Y3600" s="15"/>
      <c r="Z3600" s="16"/>
      <c r="AA3600" s="15"/>
      <c r="AB3600" s="16"/>
      <c r="AC3600" s="15"/>
    </row>
    <row r="3601" spans="5:29" hidden="1" x14ac:dyDescent="0.3">
      <c r="E3601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13"/>
      <c r="R3601" s="17"/>
      <c r="S3601" s="2"/>
      <c r="T3601" s="17"/>
      <c r="V3601" s="16"/>
      <c r="W3601" s="15"/>
      <c r="X3601" s="16"/>
      <c r="Y3601" s="15"/>
      <c r="Z3601" s="16"/>
      <c r="AA3601" s="15"/>
      <c r="AB3601" s="16"/>
      <c r="AC3601" s="15"/>
    </row>
    <row r="3602" spans="5:29" hidden="1" x14ac:dyDescent="0.3">
      <c r="E360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13"/>
      <c r="R3602" s="17"/>
      <c r="S3602" s="2"/>
      <c r="T3602" s="17"/>
      <c r="V3602" s="16"/>
      <c r="W3602" s="15"/>
      <c r="X3602" s="16"/>
      <c r="Y3602" s="15"/>
      <c r="Z3602" s="16"/>
      <c r="AA3602" s="15"/>
      <c r="AB3602" s="16"/>
      <c r="AC3602" s="15"/>
    </row>
    <row r="3603" spans="5:29" hidden="1" x14ac:dyDescent="0.3">
      <c r="E3603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13"/>
      <c r="R3603" s="17"/>
      <c r="S3603" s="2"/>
      <c r="T3603" s="17"/>
      <c r="V3603" s="16"/>
      <c r="W3603" s="15"/>
      <c r="X3603" s="16"/>
      <c r="Y3603" s="15"/>
      <c r="Z3603" s="16"/>
      <c r="AA3603" s="15"/>
      <c r="AB3603" s="16"/>
      <c r="AC3603" s="15"/>
    </row>
    <row r="3604" spans="5:29" hidden="1" x14ac:dyDescent="0.3">
      <c r="E3604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13"/>
      <c r="R3604" s="17"/>
      <c r="S3604" s="2"/>
      <c r="T3604" s="17"/>
      <c r="V3604" s="16"/>
      <c r="W3604" s="15"/>
      <c r="X3604" s="16"/>
      <c r="Y3604" s="15"/>
      <c r="Z3604" s="16"/>
      <c r="AA3604" s="15"/>
      <c r="AB3604" s="16"/>
      <c r="AC3604" s="15"/>
    </row>
    <row r="3605" spans="5:29" hidden="1" x14ac:dyDescent="0.3">
      <c r="E3605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13"/>
      <c r="R3605" s="17"/>
      <c r="S3605" s="2"/>
      <c r="T3605" s="17"/>
      <c r="V3605" s="16"/>
      <c r="W3605" s="15"/>
      <c r="X3605" s="16"/>
      <c r="Y3605" s="15"/>
      <c r="Z3605" s="16"/>
      <c r="AA3605" s="15"/>
      <c r="AB3605" s="16"/>
      <c r="AC3605" s="15"/>
    </row>
    <row r="3606" spans="5:29" hidden="1" x14ac:dyDescent="0.3">
      <c r="E3606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13"/>
      <c r="R3606" s="17"/>
      <c r="S3606" s="2"/>
      <c r="T3606" s="17"/>
      <c r="V3606" s="16"/>
      <c r="W3606" s="15"/>
      <c r="X3606" s="16"/>
      <c r="Y3606" s="15"/>
      <c r="Z3606" s="16"/>
      <c r="AA3606" s="15"/>
      <c r="AB3606" s="16"/>
      <c r="AC3606" s="15"/>
    </row>
    <row r="3607" spans="5:29" hidden="1" x14ac:dyDescent="0.3">
      <c r="E3607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13"/>
      <c r="R3607" s="17"/>
      <c r="S3607" s="2"/>
      <c r="T3607" s="17"/>
      <c r="V3607" s="16"/>
      <c r="W3607" s="15"/>
      <c r="X3607" s="16"/>
      <c r="Y3607" s="15"/>
      <c r="Z3607" s="16"/>
      <c r="AA3607" s="15"/>
      <c r="AB3607" s="16"/>
      <c r="AC3607" s="15"/>
    </row>
    <row r="3608" spans="5:29" hidden="1" x14ac:dyDescent="0.3">
      <c r="E3608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13"/>
      <c r="R3608" s="17"/>
      <c r="S3608" s="2"/>
      <c r="T3608" s="17"/>
      <c r="V3608" s="16"/>
      <c r="W3608" s="15"/>
      <c r="X3608" s="16"/>
      <c r="Y3608" s="15"/>
      <c r="Z3608" s="16"/>
      <c r="AA3608" s="15"/>
      <c r="AB3608" s="16"/>
      <c r="AC3608" s="15"/>
    </row>
    <row r="3609" spans="5:29" hidden="1" x14ac:dyDescent="0.3">
      <c r="E3609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13"/>
      <c r="R3609" s="17"/>
      <c r="S3609" s="2"/>
      <c r="T3609" s="17"/>
      <c r="V3609" s="16"/>
      <c r="W3609" s="15"/>
      <c r="X3609" s="16"/>
      <c r="Y3609" s="15"/>
      <c r="Z3609" s="16"/>
      <c r="AA3609" s="15"/>
      <c r="AB3609" s="16"/>
      <c r="AC3609" s="15"/>
    </row>
    <row r="3610" spans="5:29" hidden="1" x14ac:dyDescent="0.3">
      <c r="E3610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13"/>
      <c r="R3610" s="17"/>
      <c r="S3610" s="2"/>
      <c r="T3610" s="17"/>
      <c r="V3610" s="16"/>
      <c r="W3610" s="15"/>
      <c r="X3610" s="16"/>
      <c r="Y3610" s="15"/>
      <c r="Z3610" s="16"/>
      <c r="AA3610" s="15"/>
      <c r="AB3610" s="16"/>
      <c r="AC3610" s="15"/>
    </row>
    <row r="3611" spans="5:29" hidden="1" x14ac:dyDescent="0.3">
      <c r="E3611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13"/>
      <c r="R3611" s="17"/>
      <c r="S3611" s="2"/>
      <c r="T3611" s="17"/>
      <c r="V3611" s="16"/>
      <c r="W3611" s="15"/>
      <c r="X3611" s="16"/>
      <c r="Y3611" s="15"/>
      <c r="Z3611" s="16"/>
      <c r="AA3611" s="15"/>
      <c r="AB3611" s="16"/>
      <c r="AC3611" s="15"/>
    </row>
    <row r="3612" spans="5:29" hidden="1" x14ac:dyDescent="0.3">
      <c r="E361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13"/>
      <c r="R3612" s="17"/>
      <c r="S3612" s="2"/>
      <c r="T3612" s="17"/>
      <c r="V3612" s="16"/>
      <c r="W3612" s="15"/>
      <c r="X3612" s="16"/>
      <c r="Y3612" s="15"/>
      <c r="Z3612" s="16"/>
      <c r="AA3612" s="15"/>
      <c r="AB3612" s="16"/>
      <c r="AC3612" s="15"/>
    </row>
    <row r="3613" spans="5:29" hidden="1" x14ac:dyDescent="0.3">
      <c r="E3613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13"/>
      <c r="R3613" s="17"/>
      <c r="S3613" s="2"/>
      <c r="T3613" s="17"/>
      <c r="V3613" s="16"/>
      <c r="W3613" s="15"/>
      <c r="X3613" s="16"/>
      <c r="Y3613" s="15"/>
      <c r="Z3613" s="16"/>
      <c r="AA3613" s="15"/>
      <c r="AB3613" s="16"/>
      <c r="AC3613" s="15"/>
    </row>
    <row r="3614" spans="5:29" hidden="1" x14ac:dyDescent="0.3">
      <c r="E3614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13"/>
      <c r="R3614" s="17"/>
      <c r="S3614" s="2"/>
      <c r="T3614" s="17"/>
      <c r="V3614" s="16"/>
      <c r="W3614" s="15"/>
      <c r="X3614" s="16"/>
      <c r="Y3614" s="15"/>
      <c r="Z3614" s="16"/>
      <c r="AA3614" s="15"/>
      <c r="AB3614" s="16"/>
      <c r="AC3614" s="15"/>
    </row>
    <row r="3615" spans="5:29" hidden="1" x14ac:dyDescent="0.3">
      <c r="E3615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13"/>
      <c r="R3615" s="17"/>
      <c r="S3615" s="2"/>
      <c r="T3615" s="17"/>
      <c r="V3615" s="16"/>
      <c r="W3615" s="15"/>
      <c r="X3615" s="16"/>
      <c r="Y3615" s="15"/>
      <c r="Z3615" s="16"/>
      <c r="AA3615" s="15"/>
      <c r="AB3615" s="16"/>
      <c r="AC3615" s="15"/>
    </row>
    <row r="3616" spans="5:29" hidden="1" x14ac:dyDescent="0.3">
      <c r="E3616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13"/>
      <c r="R3616" s="17"/>
      <c r="S3616" s="2"/>
      <c r="T3616" s="17"/>
      <c r="V3616" s="16"/>
      <c r="W3616" s="15"/>
      <c r="X3616" s="16"/>
      <c r="Y3616" s="15"/>
      <c r="Z3616" s="16"/>
      <c r="AA3616" s="15"/>
      <c r="AB3616" s="16"/>
      <c r="AC3616" s="15"/>
    </row>
    <row r="3617" spans="5:29" hidden="1" x14ac:dyDescent="0.3">
      <c r="E3617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13"/>
      <c r="R3617" s="17"/>
      <c r="S3617" s="2"/>
      <c r="T3617" s="17"/>
      <c r="V3617" s="16"/>
      <c r="W3617" s="15"/>
      <c r="X3617" s="16"/>
      <c r="Y3617" s="15"/>
      <c r="Z3617" s="16"/>
      <c r="AA3617" s="15"/>
      <c r="AB3617" s="16"/>
      <c r="AC3617" s="15"/>
    </row>
    <row r="3618" spans="5:29" hidden="1" x14ac:dyDescent="0.3">
      <c r="E3618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13"/>
      <c r="R3618" s="17"/>
      <c r="S3618" s="2"/>
      <c r="T3618" s="17"/>
      <c r="V3618" s="16"/>
      <c r="W3618" s="15"/>
      <c r="X3618" s="16"/>
      <c r="Y3618" s="15"/>
      <c r="Z3618" s="16"/>
      <c r="AA3618" s="15"/>
      <c r="AB3618" s="16"/>
      <c r="AC3618" s="15"/>
    </row>
    <row r="3619" spans="5:29" hidden="1" x14ac:dyDescent="0.3">
      <c r="E3619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13"/>
      <c r="R3619" s="17"/>
      <c r="S3619" s="2"/>
      <c r="T3619" s="17"/>
      <c r="V3619" s="16"/>
      <c r="W3619" s="15"/>
      <c r="X3619" s="16"/>
      <c r="Y3619" s="15"/>
      <c r="Z3619" s="16"/>
      <c r="AA3619" s="15"/>
      <c r="AB3619" s="16"/>
      <c r="AC3619" s="15"/>
    </row>
    <row r="3620" spans="5:29" hidden="1" x14ac:dyDescent="0.3">
      <c r="E3620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13"/>
      <c r="R3620" s="17"/>
      <c r="S3620" s="2"/>
      <c r="T3620" s="17"/>
      <c r="V3620" s="16"/>
      <c r="W3620" s="15"/>
      <c r="X3620" s="16"/>
      <c r="Y3620" s="15"/>
      <c r="Z3620" s="16"/>
      <c r="AA3620" s="15"/>
      <c r="AB3620" s="16"/>
      <c r="AC3620" s="15"/>
    </row>
    <row r="3621" spans="5:29" hidden="1" x14ac:dyDescent="0.3">
      <c r="E3621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13"/>
      <c r="R3621" s="17"/>
      <c r="S3621" s="2"/>
      <c r="T3621" s="17"/>
      <c r="V3621" s="16"/>
      <c r="W3621" s="15"/>
      <c r="X3621" s="16"/>
      <c r="Y3621" s="15"/>
      <c r="Z3621" s="16"/>
      <c r="AA3621" s="15"/>
      <c r="AB3621" s="16"/>
      <c r="AC3621" s="15"/>
    </row>
    <row r="3622" spans="5:29" hidden="1" x14ac:dyDescent="0.3">
      <c r="E362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13"/>
      <c r="R3622" s="17"/>
      <c r="S3622" s="2"/>
      <c r="T3622" s="17"/>
      <c r="V3622" s="16"/>
      <c r="W3622" s="15"/>
      <c r="X3622" s="16"/>
      <c r="Y3622" s="15"/>
      <c r="Z3622" s="16"/>
      <c r="AA3622" s="15"/>
      <c r="AB3622" s="16"/>
      <c r="AC3622" s="15"/>
    </row>
    <row r="3623" spans="5:29" hidden="1" x14ac:dyDescent="0.3">
      <c r="E3623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13"/>
      <c r="R3623" s="17"/>
      <c r="S3623" s="2"/>
      <c r="T3623" s="17"/>
      <c r="V3623" s="16"/>
      <c r="W3623" s="15"/>
      <c r="X3623" s="16"/>
      <c r="Y3623" s="15"/>
      <c r="Z3623" s="16"/>
      <c r="AA3623" s="15"/>
      <c r="AB3623" s="16"/>
      <c r="AC3623" s="15"/>
    </row>
    <row r="3624" spans="5:29" hidden="1" x14ac:dyDescent="0.3">
      <c r="E3624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13"/>
      <c r="R3624" s="17"/>
      <c r="S3624" s="2"/>
      <c r="T3624" s="17"/>
      <c r="V3624" s="16"/>
      <c r="W3624" s="15"/>
      <c r="X3624" s="16"/>
      <c r="Y3624" s="15"/>
      <c r="Z3624" s="16"/>
      <c r="AA3624" s="15"/>
      <c r="AB3624" s="16"/>
      <c r="AC3624" s="15"/>
    </row>
    <row r="3625" spans="5:29" hidden="1" x14ac:dyDescent="0.3">
      <c r="E3625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13"/>
      <c r="R3625" s="17"/>
      <c r="S3625" s="2"/>
      <c r="T3625" s="17"/>
      <c r="V3625" s="16"/>
      <c r="W3625" s="15"/>
      <c r="X3625" s="16"/>
      <c r="Y3625" s="15"/>
      <c r="Z3625" s="16"/>
      <c r="AA3625" s="15"/>
      <c r="AB3625" s="16"/>
      <c r="AC3625" s="15"/>
    </row>
    <row r="3626" spans="5:29" hidden="1" x14ac:dyDescent="0.3">
      <c r="E3626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13"/>
      <c r="R3626" s="17"/>
      <c r="S3626" s="2"/>
      <c r="T3626" s="17"/>
      <c r="V3626" s="16"/>
      <c r="W3626" s="15"/>
      <c r="X3626" s="16"/>
      <c r="Y3626" s="15"/>
      <c r="Z3626" s="16"/>
      <c r="AA3626" s="15"/>
      <c r="AB3626" s="16"/>
      <c r="AC3626" s="15"/>
    </row>
    <row r="3627" spans="5:29" hidden="1" x14ac:dyDescent="0.3">
      <c r="E3627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13"/>
      <c r="R3627" s="17"/>
      <c r="S3627" s="2"/>
      <c r="T3627" s="17"/>
      <c r="V3627" s="16"/>
      <c r="W3627" s="15"/>
      <c r="X3627" s="16"/>
      <c r="Y3627" s="15"/>
      <c r="Z3627" s="16"/>
      <c r="AA3627" s="15"/>
      <c r="AB3627" s="16"/>
      <c r="AC3627" s="15"/>
    </row>
    <row r="3628" spans="5:29" hidden="1" x14ac:dyDescent="0.3">
      <c r="E3628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13"/>
      <c r="R3628" s="17"/>
      <c r="S3628" s="2"/>
      <c r="T3628" s="17"/>
      <c r="V3628" s="16"/>
      <c r="W3628" s="15"/>
      <c r="X3628" s="16"/>
      <c r="Y3628" s="15"/>
      <c r="Z3628" s="16"/>
      <c r="AA3628" s="15"/>
      <c r="AB3628" s="16"/>
      <c r="AC3628" s="15"/>
    </row>
    <row r="3629" spans="5:29" hidden="1" x14ac:dyDescent="0.3">
      <c r="E3629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13"/>
      <c r="R3629" s="17"/>
      <c r="S3629" s="2"/>
      <c r="T3629" s="17"/>
      <c r="V3629" s="16"/>
      <c r="W3629" s="15"/>
      <c r="X3629" s="16"/>
      <c r="Y3629" s="15"/>
      <c r="Z3629" s="16"/>
      <c r="AA3629" s="15"/>
      <c r="AB3629" s="16"/>
      <c r="AC3629" s="15"/>
    </row>
    <row r="3630" spans="5:29" hidden="1" x14ac:dyDescent="0.3">
      <c r="E3630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13"/>
      <c r="R3630" s="17"/>
      <c r="S3630" s="2"/>
      <c r="T3630" s="17"/>
      <c r="V3630" s="16"/>
      <c r="W3630" s="15"/>
      <c r="X3630" s="16"/>
      <c r="Y3630" s="15"/>
      <c r="Z3630" s="16"/>
      <c r="AA3630" s="15"/>
      <c r="AB3630" s="16"/>
      <c r="AC3630" s="15"/>
    </row>
    <row r="3631" spans="5:29" hidden="1" x14ac:dyDescent="0.3">
      <c r="E3631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13"/>
      <c r="R3631" s="17"/>
      <c r="S3631" s="2"/>
      <c r="T3631" s="17"/>
      <c r="V3631" s="16"/>
      <c r="W3631" s="15"/>
      <c r="X3631" s="16"/>
      <c r="Y3631" s="15"/>
      <c r="Z3631" s="16"/>
      <c r="AA3631" s="15"/>
      <c r="AB3631" s="16"/>
      <c r="AC3631" s="15"/>
    </row>
    <row r="3632" spans="5:29" hidden="1" x14ac:dyDescent="0.3">
      <c r="E363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13"/>
      <c r="R3632" s="17"/>
      <c r="S3632" s="2"/>
      <c r="T3632" s="17"/>
      <c r="V3632" s="16"/>
      <c r="W3632" s="15"/>
      <c r="X3632" s="16"/>
      <c r="Y3632" s="15"/>
      <c r="Z3632" s="16"/>
      <c r="AA3632" s="15"/>
      <c r="AB3632" s="16"/>
      <c r="AC3632" s="15"/>
    </row>
    <row r="3633" spans="5:29" hidden="1" x14ac:dyDescent="0.3">
      <c r="E3633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13"/>
      <c r="R3633" s="17"/>
      <c r="S3633" s="2"/>
      <c r="T3633" s="17"/>
      <c r="V3633" s="16"/>
      <c r="W3633" s="15"/>
      <c r="X3633" s="16"/>
      <c r="Y3633" s="15"/>
      <c r="Z3633" s="16"/>
      <c r="AA3633" s="15"/>
      <c r="AB3633" s="16"/>
      <c r="AC3633" s="15"/>
    </row>
    <row r="3634" spans="5:29" hidden="1" x14ac:dyDescent="0.3">
      <c r="E3634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13"/>
      <c r="R3634" s="17"/>
      <c r="S3634" s="2"/>
      <c r="T3634" s="17"/>
      <c r="V3634" s="16"/>
      <c r="W3634" s="15"/>
      <c r="X3634" s="16"/>
      <c r="Y3634" s="15"/>
      <c r="Z3634" s="16"/>
      <c r="AA3634" s="15"/>
      <c r="AB3634" s="16"/>
      <c r="AC3634" s="15"/>
    </row>
    <row r="3635" spans="5:29" hidden="1" x14ac:dyDescent="0.3">
      <c r="E3635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13"/>
      <c r="R3635" s="17"/>
      <c r="S3635" s="2"/>
      <c r="T3635" s="17"/>
      <c r="V3635" s="16"/>
      <c r="W3635" s="15"/>
      <c r="X3635" s="16"/>
      <c r="Y3635" s="15"/>
      <c r="Z3635" s="16"/>
      <c r="AA3635" s="15"/>
      <c r="AB3635" s="16"/>
      <c r="AC3635" s="15"/>
    </row>
    <row r="3636" spans="5:29" hidden="1" x14ac:dyDescent="0.3">
      <c r="E3636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13"/>
      <c r="R3636" s="17"/>
      <c r="S3636" s="2"/>
      <c r="T3636" s="17"/>
      <c r="V3636" s="16"/>
      <c r="W3636" s="15"/>
      <c r="X3636" s="16"/>
      <c r="Y3636" s="15"/>
      <c r="Z3636" s="16"/>
      <c r="AA3636" s="15"/>
      <c r="AB3636" s="16"/>
      <c r="AC3636" s="15"/>
    </row>
    <row r="3637" spans="5:29" hidden="1" x14ac:dyDescent="0.3">
      <c r="E3637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13"/>
      <c r="R3637" s="17"/>
      <c r="S3637" s="2"/>
      <c r="T3637" s="17"/>
      <c r="V3637" s="16"/>
      <c r="W3637" s="15"/>
      <c r="X3637" s="16"/>
      <c r="Y3637" s="15"/>
      <c r="Z3637" s="16"/>
      <c r="AA3637" s="15"/>
      <c r="AB3637" s="16"/>
      <c r="AC3637" s="15"/>
    </row>
    <row r="3638" spans="5:29" hidden="1" x14ac:dyDescent="0.3">
      <c r="E3638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13"/>
      <c r="R3638" s="17"/>
      <c r="S3638" s="2"/>
      <c r="T3638" s="17"/>
      <c r="V3638" s="16"/>
      <c r="W3638" s="15"/>
      <c r="X3638" s="16"/>
      <c r="Y3638" s="15"/>
      <c r="Z3638" s="16"/>
      <c r="AA3638" s="15"/>
      <c r="AB3638" s="16"/>
      <c r="AC3638" s="15"/>
    </row>
    <row r="3639" spans="5:29" hidden="1" x14ac:dyDescent="0.3">
      <c r="E3639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13"/>
      <c r="R3639" s="17"/>
      <c r="S3639" s="2"/>
      <c r="T3639" s="17"/>
      <c r="V3639" s="16"/>
      <c r="W3639" s="15"/>
      <c r="X3639" s="16"/>
      <c r="Y3639" s="15"/>
      <c r="Z3639" s="16"/>
      <c r="AA3639" s="15"/>
      <c r="AB3639" s="16"/>
      <c r="AC3639" s="15"/>
    </row>
    <row r="3640" spans="5:29" hidden="1" x14ac:dyDescent="0.3">
      <c r="E3640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13"/>
      <c r="R3640" s="17"/>
      <c r="S3640" s="2"/>
      <c r="T3640" s="17"/>
      <c r="V3640" s="16"/>
      <c r="W3640" s="15"/>
      <c r="X3640" s="16"/>
      <c r="Y3640" s="15"/>
      <c r="Z3640" s="16"/>
      <c r="AA3640" s="15"/>
      <c r="AB3640" s="16"/>
      <c r="AC3640" s="15"/>
    </row>
    <row r="3641" spans="5:29" hidden="1" x14ac:dyDescent="0.3">
      <c r="E3641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13"/>
      <c r="R3641" s="17"/>
      <c r="S3641" s="2"/>
      <c r="T3641" s="17"/>
      <c r="V3641" s="16"/>
      <c r="W3641" s="15"/>
      <c r="X3641" s="16"/>
      <c r="Y3641" s="15"/>
      <c r="Z3641" s="16"/>
      <c r="AA3641" s="15"/>
      <c r="AB3641" s="16"/>
      <c r="AC3641" s="15"/>
    </row>
    <row r="3642" spans="5:29" hidden="1" x14ac:dyDescent="0.3">
      <c r="E364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13"/>
      <c r="R3642" s="17"/>
      <c r="S3642" s="2"/>
      <c r="T3642" s="17"/>
      <c r="V3642" s="16"/>
      <c r="W3642" s="15"/>
      <c r="X3642" s="16"/>
      <c r="Y3642" s="15"/>
      <c r="Z3642" s="16"/>
      <c r="AA3642" s="15"/>
      <c r="AB3642" s="16"/>
      <c r="AC3642" s="15"/>
    </row>
    <row r="3643" spans="5:29" hidden="1" x14ac:dyDescent="0.3">
      <c r="E3643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13"/>
      <c r="R3643" s="17"/>
      <c r="S3643" s="2"/>
      <c r="T3643" s="17"/>
      <c r="V3643" s="16"/>
      <c r="W3643" s="15"/>
      <c r="X3643" s="16"/>
      <c r="Y3643" s="15"/>
      <c r="Z3643" s="16"/>
      <c r="AA3643" s="15"/>
      <c r="AB3643" s="16"/>
      <c r="AC3643" s="15"/>
    </row>
    <row r="3644" spans="5:29" hidden="1" x14ac:dyDescent="0.3">
      <c r="E3644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13"/>
      <c r="R3644" s="17"/>
      <c r="S3644" s="2"/>
      <c r="T3644" s="17"/>
      <c r="V3644" s="16"/>
      <c r="W3644" s="15"/>
      <c r="X3644" s="16"/>
      <c r="Y3644" s="15"/>
      <c r="Z3644" s="16"/>
      <c r="AA3644" s="15"/>
      <c r="AB3644" s="16"/>
      <c r="AC3644" s="15"/>
    </row>
    <row r="3645" spans="5:29" hidden="1" x14ac:dyDescent="0.3">
      <c r="E3645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13"/>
      <c r="R3645" s="17"/>
      <c r="S3645" s="2"/>
      <c r="T3645" s="17"/>
      <c r="V3645" s="16"/>
      <c r="W3645" s="15"/>
      <c r="X3645" s="16"/>
      <c r="Y3645" s="15"/>
      <c r="Z3645" s="16"/>
      <c r="AA3645" s="15"/>
      <c r="AB3645" s="16"/>
      <c r="AC3645" s="15"/>
    </row>
    <row r="3646" spans="5:29" hidden="1" x14ac:dyDescent="0.3">
      <c r="E3646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13"/>
      <c r="R3646" s="17"/>
      <c r="S3646" s="2"/>
      <c r="T3646" s="17"/>
      <c r="V3646" s="16"/>
      <c r="W3646" s="15"/>
      <c r="X3646" s="16"/>
      <c r="Y3646" s="15"/>
      <c r="Z3646" s="16"/>
      <c r="AA3646" s="15"/>
      <c r="AB3646" s="16"/>
      <c r="AC3646" s="15"/>
    </row>
    <row r="3647" spans="5:29" hidden="1" x14ac:dyDescent="0.3">
      <c r="E3647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13"/>
      <c r="R3647" s="17"/>
      <c r="S3647" s="2"/>
      <c r="T3647" s="17"/>
      <c r="V3647" s="16"/>
      <c r="W3647" s="15"/>
      <c r="X3647" s="16"/>
      <c r="Y3647" s="15"/>
      <c r="Z3647" s="16"/>
      <c r="AA3647" s="15"/>
      <c r="AB3647" s="16"/>
      <c r="AC3647" s="15"/>
    </row>
    <row r="3648" spans="5:29" hidden="1" x14ac:dyDescent="0.3">
      <c r="E3648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13"/>
      <c r="R3648" s="17"/>
      <c r="S3648" s="2"/>
      <c r="T3648" s="17"/>
      <c r="V3648" s="16"/>
      <c r="W3648" s="15"/>
      <c r="X3648" s="16"/>
      <c r="Y3648" s="15"/>
      <c r="Z3648" s="16"/>
      <c r="AA3648" s="15"/>
      <c r="AB3648" s="16"/>
      <c r="AC3648" s="15"/>
    </row>
    <row r="3649" spans="5:29" hidden="1" x14ac:dyDescent="0.3">
      <c r="E3649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13"/>
      <c r="R3649" s="17"/>
      <c r="S3649" s="2"/>
      <c r="T3649" s="17"/>
      <c r="V3649" s="16"/>
      <c r="W3649" s="15"/>
      <c r="X3649" s="16"/>
      <c r="Y3649" s="15"/>
      <c r="Z3649" s="16"/>
      <c r="AA3649" s="15"/>
      <c r="AB3649" s="16"/>
      <c r="AC3649" s="15"/>
    </row>
    <row r="3650" spans="5:29" hidden="1" x14ac:dyDescent="0.3">
      <c r="E3650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13"/>
      <c r="R3650" s="17"/>
      <c r="S3650" s="2"/>
      <c r="T3650" s="17"/>
      <c r="V3650" s="16"/>
      <c r="W3650" s="15"/>
      <c r="X3650" s="16"/>
      <c r="Y3650" s="15"/>
      <c r="Z3650" s="16"/>
      <c r="AA3650" s="15"/>
      <c r="AB3650" s="16"/>
      <c r="AC3650" s="15"/>
    </row>
    <row r="3651" spans="5:29" hidden="1" x14ac:dyDescent="0.3">
      <c r="E3651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13"/>
      <c r="R3651" s="17"/>
      <c r="S3651" s="2"/>
      <c r="T3651" s="17"/>
      <c r="V3651" s="16"/>
      <c r="W3651" s="15"/>
      <c r="X3651" s="16"/>
      <c r="Y3651" s="15"/>
      <c r="Z3651" s="16"/>
      <c r="AA3651" s="15"/>
      <c r="AB3651" s="16"/>
      <c r="AC3651" s="15"/>
    </row>
    <row r="3652" spans="5:29" hidden="1" x14ac:dyDescent="0.3">
      <c r="E365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13"/>
      <c r="R3652" s="17"/>
      <c r="S3652" s="2"/>
      <c r="T3652" s="17"/>
      <c r="V3652" s="16"/>
      <c r="W3652" s="15"/>
      <c r="X3652" s="16"/>
      <c r="Y3652" s="15"/>
      <c r="Z3652" s="16"/>
      <c r="AA3652" s="15"/>
      <c r="AB3652" s="16"/>
      <c r="AC3652" s="15"/>
    </row>
    <row r="3653" spans="5:29" hidden="1" x14ac:dyDescent="0.3">
      <c r="E3653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13"/>
      <c r="R3653" s="17"/>
      <c r="S3653" s="2"/>
      <c r="T3653" s="17"/>
      <c r="V3653" s="16"/>
      <c r="W3653" s="15"/>
      <c r="X3653" s="16"/>
      <c r="Y3653" s="15"/>
      <c r="Z3653" s="16"/>
      <c r="AA3653" s="15"/>
      <c r="AB3653" s="16"/>
      <c r="AC3653" s="15"/>
    </row>
    <row r="3654" spans="5:29" hidden="1" x14ac:dyDescent="0.3">
      <c r="E3654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13"/>
      <c r="R3654" s="17"/>
      <c r="S3654" s="2"/>
      <c r="T3654" s="17"/>
      <c r="V3654" s="16"/>
      <c r="W3654" s="15"/>
      <c r="X3654" s="16"/>
      <c r="Y3654" s="15"/>
      <c r="Z3654" s="16"/>
      <c r="AA3654" s="15"/>
      <c r="AB3654" s="16"/>
      <c r="AC3654" s="15"/>
    </row>
    <row r="3655" spans="5:29" hidden="1" x14ac:dyDescent="0.3">
      <c r="E3655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13"/>
      <c r="R3655" s="17"/>
      <c r="S3655" s="2"/>
      <c r="T3655" s="17"/>
      <c r="V3655" s="16"/>
      <c r="W3655" s="15"/>
      <c r="X3655" s="16"/>
      <c r="Y3655" s="15"/>
      <c r="Z3655" s="16"/>
      <c r="AA3655" s="15"/>
      <c r="AB3655" s="16"/>
      <c r="AC3655" s="15"/>
    </row>
    <row r="3656" spans="5:29" hidden="1" x14ac:dyDescent="0.3">
      <c r="E3656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13"/>
      <c r="R3656" s="17"/>
      <c r="S3656" s="2"/>
      <c r="T3656" s="17"/>
      <c r="V3656" s="16"/>
      <c r="W3656" s="15"/>
      <c r="X3656" s="16"/>
      <c r="Y3656" s="15"/>
      <c r="Z3656" s="16"/>
      <c r="AA3656" s="15"/>
      <c r="AB3656" s="16"/>
      <c r="AC3656" s="15"/>
    </row>
    <row r="3657" spans="5:29" hidden="1" x14ac:dyDescent="0.3">
      <c r="E3657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13"/>
      <c r="R3657" s="17"/>
      <c r="S3657" s="2"/>
      <c r="T3657" s="17"/>
      <c r="V3657" s="16"/>
      <c r="W3657" s="15"/>
      <c r="X3657" s="16"/>
      <c r="Y3657" s="15"/>
      <c r="Z3657" s="16"/>
      <c r="AA3657" s="15"/>
      <c r="AB3657" s="16"/>
      <c r="AC3657" s="15"/>
    </row>
    <row r="3658" spans="5:29" hidden="1" x14ac:dyDescent="0.3">
      <c r="E3658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13"/>
      <c r="R3658" s="17"/>
      <c r="S3658" s="2"/>
      <c r="T3658" s="17"/>
      <c r="V3658" s="16"/>
      <c r="W3658" s="15"/>
      <c r="X3658" s="16"/>
      <c r="Y3658" s="15"/>
      <c r="Z3658" s="16"/>
      <c r="AA3658" s="15"/>
      <c r="AB3658" s="16"/>
      <c r="AC3658" s="15"/>
    </row>
    <row r="3659" spans="5:29" hidden="1" x14ac:dyDescent="0.3">
      <c r="E3659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13"/>
      <c r="R3659" s="17"/>
      <c r="S3659" s="2"/>
      <c r="T3659" s="17"/>
      <c r="V3659" s="16"/>
      <c r="W3659" s="15"/>
      <c r="X3659" s="16"/>
      <c r="Y3659" s="15"/>
      <c r="Z3659" s="16"/>
      <c r="AA3659" s="15"/>
      <c r="AB3659" s="16"/>
      <c r="AC3659" s="15"/>
    </row>
    <row r="3660" spans="5:29" hidden="1" x14ac:dyDescent="0.3">
      <c r="E3660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13"/>
      <c r="R3660" s="17"/>
      <c r="S3660" s="2"/>
      <c r="T3660" s="17"/>
      <c r="V3660" s="16"/>
      <c r="W3660" s="15"/>
      <c r="X3660" s="16"/>
      <c r="Y3660" s="15"/>
      <c r="Z3660" s="16"/>
      <c r="AA3660" s="15"/>
      <c r="AB3660" s="16"/>
      <c r="AC3660" s="15"/>
    </row>
    <row r="3661" spans="5:29" hidden="1" x14ac:dyDescent="0.3">
      <c r="E3661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13"/>
      <c r="R3661" s="17"/>
      <c r="S3661" s="2"/>
      <c r="T3661" s="17"/>
      <c r="V3661" s="16"/>
      <c r="W3661" s="15"/>
      <c r="X3661" s="16"/>
      <c r="Y3661" s="15"/>
      <c r="Z3661" s="16"/>
      <c r="AA3661" s="15"/>
      <c r="AB3661" s="16"/>
      <c r="AC3661" s="15"/>
    </row>
    <row r="3662" spans="5:29" hidden="1" x14ac:dyDescent="0.3">
      <c r="E366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13"/>
      <c r="R3662" s="17"/>
      <c r="S3662" s="2"/>
      <c r="T3662" s="17"/>
      <c r="V3662" s="16"/>
      <c r="W3662" s="15"/>
      <c r="X3662" s="16"/>
      <c r="Y3662" s="15"/>
      <c r="Z3662" s="16"/>
      <c r="AA3662" s="15"/>
      <c r="AB3662" s="16"/>
      <c r="AC3662" s="15"/>
    </row>
    <row r="3663" spans="5:29" hidden="1" x14ac:dyDescent="0.3">
      <c r="E3663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13"/>
      <c r="R3663" s="17"/>
      <c r="S3663" s="2"/>
      <c r="T3663" s="17"/>
      <c r="V3663" s="16"/>
      <c r="W3663" s="15"/>
      <c r="X3663" s="16"/>
      <c r="Y3663" s="15"/>
      <c r="Z3663" s="16"/>
      <c r="AA3663" s="15"/>
      <c r="AB3663" s="16"/>
      <c r="AC3663" s="15"/>
    </row>
    <row r="3664" spans="5:29" hidden="1" x14ac:dyDescent="0.3">
      <c r="E3664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13"/>
      <c r="R3664" s="17"/>
      <c r="S3664" s="2"/>
      <c r="T3664" s="17"/>
      <c r="V3664" s="16"/>
      <c r="W3664" s="15"/>
      <c r="X3664" s="16"/>
      <c r="Y3664" s="15"/>
      <c r="Z3664" s="16"/>
      <c r="AA3664" s="15"/>
      <c r="AB3664" s="16"/>
      <c r="AC3664" s="15"/>
    </row>
    <row r="3665" spans="5:29" hidden="1" x14ac:dyDescent="0.3">
      <c r="E3665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13"/>
      <c r="R3665" s="17"/>
      <c r="S3665" s="2"/>
      <c r="T3665" s="17"/>
      <c r="V3665" s="16"/>
      <c r="W3665" s="15"/>
      <c r="X3665" s="16"/>
      <c r="Y3665" s="15"/>
      <c r="Z3665" s="16"/>
      <c r="AA3665" s="15"/>
      <c r="AB3665" s="16"/>
      <c r="AC3665" s="15"/>
    </row>
    <row r="3666" spans="5:29" hidden="1" x14ac:dyDescent="0.3">
      <c r="E3666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13"/>
      <c r="R3666" s="17"/>
      <c r="S3666" s="2"/>
      <c r="T3666" s="17"/>
      <c r="V3666" s="16"/>
      <c r="W3666" s="15"/>
      <c r="X3666" s="16"/>
      <c r="Y3666" s="15"/>
      <c r="Z3666" s="16"/>
      <c r="AA3666" s="15"/>
      <c r="AB3666" s="16"/>
      <c r="AC3666" s="15"/>
    </row>
    <row r="3667" spans="5:29" hidden="1" x14ac:dyDescent="0.3">
      <c r="E3667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13"/>
      <c r="R3667" s="17"/>
      <c r="S3667" s="2"/>
      <c r="T3667" s="17"/>
      <c r="V3667" s="16"/>
      <c r="W3667" s="15"/>
      <c r="X3667" s="16"/>
      <c r="Y3667" s="15"/>
      <c r="Z3667" s="16"/>
      <c r="AA3667" s="15"/>
      <c r="AB3667" s="16"/>
      <c r="AC3667" s="15"/>
    </row>
    <row r="3668" spans="5:29" hidden="1" x14ac:dyDescent="0.3">
      <c r="E3668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13"/>
      <c r="R3668" s="17"/>
      <c r="S3668" s="2"/>
      <c r="T3668" s="17"/>
      <c r="V3668" s="16"/>
      <c r="W3668" s="15"/>
      <c r="X3668" s="16"/>
      <c r="Y3668" s="15"/>
      <c r="Z3668" s="16"/>
      <c r="AA3668" s="15"/>
      <c r="AB3668" s="16"/>
      <c r="AC3668" s="15"/>
    </row>
    <row r="3669" spans="5:29" hidden="1" x14ac:dyDescent="0.3">
      <c r="E3669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13"/>
      <c r="R3669" s="17"/>
      <c r="S3669" s="2"/>
      <c r="T3669" s="17"/>
      <c r="V3669" s="16"/>
      <c r="W3669" s="15"/>
      <c r="X3669" s="16"/>
      <c r="Y3669" s="15"/>
      <c r="Z3669" s="16"/>
      <c r="AA3669" s="15"/>
      <c r="AB3669" s="16"/>
      <c r="AC3669" s="15"/>
    </row>
    <row r="3670" spans="5:29" hidden="1" x14ac:dyDescent="0.3">
      <c r="E3670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13"/>
      <c r="R3670" s="17"/>
      <c r="S3670" s="2"/>
      <c r="T3670" s="17"/>
      <c r="V3670" s="16"/>
      <c r="W3670" s="15"/>
      <c r="X3670" s="16"/>
      <c r="Y3670" s="15"/>
      <c r="Z3670" s="16"/>
      <c r="AA3670" s="15"/>
      <c r="AB3670" s="16"/>
      <c r="AC3670" s="15"/>
    </row>
    <row r="3671" spans="5:29" hidden="1" x14ac:dyDescent="0.3">
      <c r="E3671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13"/>
      <c r="R3671" s="17"/>
      <c r="S3671" s="2"/>
      <c r="T3671" s="17"/>
      <c r="V3671" s="16"/>
      <c r="W3671" s="15"/>
      <c r="X3671" s="16"/>
      <c r="Y3671" s="15"/>
      <c r="Z3671" s="16"/>
      <c r="AA3671" s="15"/>
      <c r="AB3671" s="16"/>
      <c r="AC3671" s="15"/>
    </row>
    <row r="3672" spans="5:29" hidden="1" x14ac:dyDescent="0.3">
      <c r="E367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13"/>
      <c r="R3672" s="17"/>
      <c r="S3672" s="2"/>
      <c r="T3672" s="17"/>
      <c r="V3672" s="16"/>
      <c r="W3672" s="15"/>
      <c r="X3672" s="16"/>
      <c r="Y3672" s="15"/>
      <c r="Z3672" s="16"/>
      <c r="AA3672" s="15"/>
      <c r="AB3672" s="16"/>
      <c r="AC3672" s="15"/>
    </row>
    <row r="3673" spans="5:29" hidden="1" x14ac:dyDescent="0.3">
      <c r="E3673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13"/>
      <c r="R3673" s="17"/>
      <c r="S3673" s="2"/>
      <c r="T3673" s="17"/>
      <c r="V3673" s="16"/>
      <c r="W3673" s="15"/>
      <c r="X3673" s="16"/>
      <c r="Y3673" s="15"/>
      <c r="Z3673" s="16"/>
      <c r="AA3673" s="15"/>
      <c r="AB3673" s="16"/>
      <c r="AC3673" s="15"/>
    </row>
    <row r="3674" spans="5:29" hidden="1" x14ac:dyDescent="0.3">
      <c r="E3674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13"/>
      <c r="R3674" s="17"/>
      <c r="S3674" s="2"/>
      <c r="T3674" s="17"/>
      <c r="V3674" s="16"/>
      <c r="W3674" s="15"/>
      <c r="X3674" s="16"/>
      <c r="Y3674" s="15"/>
      <c r="Z3674" s="16"/>
      <c r="AA3674" s="15"/>
      <c r="AB3674" s="16"/>
      <c r="AC3674" s="15"/>
    </row>
    <row r="3675" spans="5:29" hidden="1" x14ac:dyDescent="0.3">
      <c r="E3675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13"/>
      <c r="R3675" s="17"/>
      <c r="S3675" s="2"/>
      <c r="T3675" s="17"/>
      <c r="V3675" s="16"/>
      <c r="W3675" s="15"/>
      <c r="X3675" s="16"/>
      <c r="Y3675" s="15"/>
      <c r="Z3675" s="16"/>
      <c r="AA3675" s="15"/>
      <c r="AB3675" s="16"/>
      <c r="AC3675" s="15"/>
    </row>
    <row r="3676" spans="5:29" hidden="1" x14ac:dyDescent="0.3">
      <c r="E3676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13"/>
      <c r="R3676" s="17"/>
      <c r="S3676" s="2"/>
      <c r="T3676" s="17"/>
      <c r="V3676" s="16"/>
      <c r="W3676" s="15"/>
      <c r="X3676" s="16"/>
      <c r="Y3676" s="15"/>
      <c r="Z3676" s="16"/>
      <c r="AA3676" s="15"/>
      <c r="AB3676" s="16"/>
      <c r="AC3676" s="15"/>
    </row>
    <row r="3677" spans="5:29" hidden="1" x14ac:dyDescent="0.3">
      <c r="E3677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13"/>
      <c r="R3677" s="17"/>
      <c r="S3677" s="2"/>
      <c r="T3677" s="17"/>
      <c r="V3677" s="16"/>
      <c r="W3677" s="15"/>
      <c r="X3677" s="16"/>
      <c r="Y3677" s="15"/>
      <c r="Z3677" s="16"/>
      <c r="AA3677" s="15"/>
      <c r="AB3677" s="16"/>
      <c r="AC3677" s="15"/>
    </row>
    <row r="3678" spans="5:29" hidden="1" x14ac:dyDescent="0.3">
      <c r="E3678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13"/>
      <c r="R3678" s="17"/>
      <c r="S3678" s="2"/>
      <c r="T3678" s="17"/>
      <c r="V3678" s="16"/>
      <c r="W3678" s="15"/>
      <c r="X3678" s="16"/>
      <c r="Y3678" s="15"/>
      <c r="Z3678" s="16"/>
      <c r="AA3678" s="15"/>
      <c r="AB3678" s="16"/>
      <c r="AC3678" s="15"/>
    </row>
    <row r="3679" spans="5:29" hidden="1" x14ac:dyDescent="0.3">
      <c r="E3679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13"/>
      <c r="R3679" s="17"/>
      <c r="S3679" s="2"/>
      <c r="T3679" s="17"/>
      <c r="V3679" s="16"/>
      <c r="W3679" s="15"/>
      <c r="X3679" s="16"/>
      <c r="Y3679" s="15"/>
      <c r="Z3679" s="16"/>
      <c r="AA3679" s="15"/>
      <c r="AB3679" s="16"/>
      <c r="AC3679" s="15"/>
    </row>
    <row r="3680" spans="5:29" hidden="1" x14ac:dyDescent="0.3">
      <c r="E3680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13"/>
      <c r="R3680" s="17"/>
      <c r="S3680" s="2"/>
      <c r="T3680" s="17"/>
      <c r="V3680" s="16"/>
      <c r="W3680" s="15"/>
      <c r="X3680" s="16"/>
      <c r="Y3680" s="15"/>
      <c r="Z3680" s="16"/>
      <c r="AA3680" s="15"/>
      <c r="AB3680" s="16"/>
      <c r="AC3680" s="15"/>
    </row>
    <row r="3681" spans="5:29" hidden="1" x14ac:dyDescent="0.3">
      <c r="E3681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13"/>
      <c r="R3681" s="17"/>
      <c r="S3681" s="2"/>
      <c r="T3681" s="17"/>
      <c r="V3681" s="16"/>
      <c r="W3681" s="15"/>
      <c r="X3681" s="16"/>
      <c r="Y3681" s="15"/>
      <c r="Z3681" s="16"/>
      <c r="AA3681" s="15"/>
      <c r="AB3681" s="16"/>
      <c r="AC3681" s="15"/>
    </row>
    <row r="3682" spans="5:29" hidden="1" x14ac:dyDescent="0.3">
      <c r="E368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13"/>
      <c r="R3682" s="17"/>
      <c r="S3682" s="2"/>
      <c r="T3682" s="17"/>
      <c r="V3682" s="16"/>
      <c r="W3682" s="15"/>
      <c r="X3682" s="16"/>
      <c r="Y3682" s="15"/>
      <c r="Z3682" s="16"/>
      <c r="AA3682" s="15"/>
      <c r="AB3682" s="16"/>
      <c r="AC3682" s="15"/>
    </row>
    <row r="3683" spans="5:29" hidden="1" x14ac:dyDescent="0.3">
      <c r="E3683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13"/>
      <c r="R3683" s="17"/>
      <c r="S3683" s="2"/>
      <c r="T3683" s="17"/>
      <c r="V3683" s="16"/>
      <c r="W3683" s="15"/>
      <c r="X3683" s="16"/>
      <c r="Y3683" s="15"/>
      <c r="Z3683" s="16"/>
      <c r="AA3683" s="15"/>
      <c r="AB3683" s="16"/>
      <c r="AC3683" s="15"/>
    </row>
    <row r="3684" spans="5:29" hidden="1" x14ac:dyDescent="0.3">
      <c r="E3684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13"/>
      <c r="R3684" s="17"/>
      <c r="S3684" s="2"/>
      <c r="T3684" s="17"/>
      <c r="V3684" s="16"/>
      <c r="W3684" s="15"/>
      <c r="X3684" s="16"/>
      <c r="Y3684" s="15"/>
      <c r="Z3684" s="16"/>
      <c r="AA3684" s="15"/>
      <c r="AB3684" s="16"/>
      <c r="AC3684" s="15"/>
    </row>
    <row r="3685" spans="5:29" hidden="1" x14ac:dyDescent="0.3">
      <c r="E3685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13"/>
      <c r="R3685" s="17"/>
      <c r="S3685" s="2"/>
      <c r="T3685" s="17"/>
      <c r="V3685" s="16"/>
      <c r="W3685" s="15"/>
      <c r="X3685" s="16"/>
      <c r="Y3685" s="15"/>
      <c r="Z3685" s="16"/>
      <c r="AA3685" s="15"/>
      <c r="AB3685" s="16"/>
      <c r="AC3685" s="15"/>
    </row>
    <row r="3686" spans="5:29" hidden="1" x14ac:dyDescent="0.3">
      <c r="E3686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13"/>
      <c r="R3686" s="17"/>
      <c r="S3686" s="2"/>
      <c r="T3686" s="17"/>
      <c r="V3686" s="16"/>
      <c r="W3686" s="15"/>
      <c r="X3686" s="16"/>
      <c r="Y3686" s="15"/>
      <c r="Z3686" s="16"/>
      <c r="AA3686" s="15"/>
      <c r="AB3686" s="16"/>
      <c r="AC3686" s="15"/>
    </row>
    <row r="3687" spans="5:29" hidden="1" x14ac:dyDescent="0.3">
      <c r="E3687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13"/>
      <c r="R3687" s="17"/>
      <c r="S3687" s="2"/>
      <c r="T3687" s="17"/>
      <c r="V3687" s="16"/>
      <c r="W3687" s="15"/>
      <c r="X3687" s="16"/>
      <c r="Y3687" s="15"/>
      <c r="Z3687" s="16"/>
      <c r="AA3687" s="15"/>
      <c r="AB3687" s="16"/>
      <c r="AC3687" s="15"/>
    </row>
    <row r="3688" spans="5:29" hidden="1" x14ac:dyDescent="0.3">
      <c r="E3688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13"/>
      <c r="R3688" s="17"/>
      <c r="S3688" s="2"/>
      <c r="T3688" s="17"/>
      <c r="V3688" s="16"/>
      <c r="W3688" s="15"/>
      <c r="X3688" s="16"/>
      <c r="Y3688" s="15"/>
      <c r="Z3688" s="16"/>
      <c r="AA3688" s="15"/>
      <c r="AB3688" s="16"/>
      <c r="AC3688" s="15"/>
    </row>
    <row r="3689" spans="5:29" hidden="1" x14ac:dyDescent="0.3">
      <c r="E3689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13"/>
      <c r="R3689" s="17"/>
      <c r="S3689" s="2"/>
      <c r="T3689" s="17"/>
      <c r="V3689" s="16"/>
      <c r="W3689" s="15"/>
      <c r="X3689" s="16"/>
      <c r="Y3689" s="15"/>
      <c r="Z3689" s="16"/>
      <c r="AA3689" s="15"/>
      <c r="AB3689" s="16"/>
      <c r="AC3689" s="15"/>
    </row>
    <row r="3690" spans="5:29" hidden="1" x14ac:dyDescent="0.3">
      <c r="E3690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13"/>
      <c r="R3690" s="17"/>
      <c r="S3690" s="2"/>
      <c r="T3690" s="17"/>
      <c r="V3690" s="16"/>
      <c r="W3690" s="15"/>
      <c r="X3690" s="16"/>
      <c r="Y3690" s="15"/>
      <c r="Z3690" s="16"/>
      <c r="AA3690" s="15"/>
      <c r="AB3690" s="16"/>
      <c r="AC3690" s="15"/>
    </row>
    <row r="3691" spans="5:29" hidden="1" x14ac:dyDescent="0.3">
      <c r="E3691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13"/>
      <c r="R3691" s="17"/>
      <c r="S3691" s="2"/>
      <c r="T3691" s="17"/>
      <c r="V3691" s="16"/>
      <c r="W3691" s="15"/>
      <c r="X3691" s="16"/>
      <c r="Y3691" s="15"/>
      <c r="Z3691" s="16"/>
      <c r="AA3691" s="15"/>
      <c r="AB3691" s="16"/>
      <c r="AC3691" s="15"/>
    </row>
    <row r="3692" spans="5:29" hidden="1" x14ac:dyDescent="0.3">
      <c r="E369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13"/>
      <c r="R3692" s="17"/>
      <c r="S3692" s="2"/>
      <c r="T3692" s="17"/>
      <c r="V3692" s="16"/>
      <c r="W3692" s="15"/>
      <c r="X3692" s="16"/>
      <c r="Y3692" s="15"/>
      <c r="Z3692" s="16"/>
      <c r="AA3692" s="15"/>
      <c r="AB3692" s="16"/>
      <c r="AC3692" s="15"/>
    </row>
    <row r="3693" spans="5:29" hidden="1" x14ac:dyDescent="0.3">
      <c r="E3693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13"/>
      <c r="R3693" s="17"/>
      <c r="S3693" s="2"/>
      <c r="T3693" s="17"/>
      <c r="V3693" s="16"/>
      <c r="W3693" s="15"/>
      <c r="X3693" s="16"/>
      <c r="Y3693" s="15"/>
      <c r="Z3693" s="16"/>
      <c r="AA3693" s="15"/>
      <c r="AB3693" s="16"/>
      <c r="AC3693" s="15"/>
    </row>
    <row r="3694" spans="5:29" hidden="1" x14ac:dyDescent="0.3">
      <c r="E3694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13"/>
      <c r="R3694" s="17"/>
      <c r="S3694" s="2"/>
      <c r="T3694" s="17"/>
      <c r="V3694" s="16"/>
      <c r="W3694" s="15"/>
      <c r="X3694" s="16"/>
      <c r="Y3694" s="15"/>
      <c r="Z3694" s="16"/>
      <c r="AA3694" s="15"/>
      <c r="AB3694" s="16"/>
      <c r="AC3694" s="15"/>
    </row>
    <row r="3695" spans="5:29" hidden="1" x14ac:dyDescent="0.3">
      <c r="E3695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13"/>
      <c r="R3695" s="17"/>
      <c r="S3695" s="2"/>
      <c r="T3695" s="17"/>
      <c r="V3695" s="16"/>
      <c r="W3695" s="15"/>
      <c r="X3695" s="16"/>
      <c r="Y3695" s="15"/>
      <c r="Z3695" s="16"/>
      <c r="AA3695" s="15"/>
      <c r="AB3695" s="16"/>
      <c r="AC3695" s="15"/>
    </row>
    <row r="3696" spans="5:29" hidden="1" x14ac:dyDescent="0.3">
      <c r="E3696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13"/>
      <c r="R3696" s="17"/>
      <c r="S3696" s="2"/>
      <c r="T3696" s="17"/>
      <c r="V3696" s="16"/>
      <c r="W3696" s="15"/>
      <c r="X3696" s="16"/>
      <c r="Y3696" s="15"/>
      <c r="Z3696" s="16"/>
      <c r="AA3696" s="15"/>
      <c r="AB3696" s="16"/>
      <c r="AC3696" s="15"/>
    </row>
    <row r="3697" spans="5:29" hidden="1" x14ac:dyDescent="0.3">
      <c r="E3697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13"/>
      <c r="R3697" s="17"/>
      <c r="S3697" s="2"/>
      <c r="T3697" s="17"/>
      <c r="V3697" s="16"/>
      <c r="W3697" s="15"/>
      <c r="X3697" s="16"/>
      <c r="Y3697" s="15"/>
      <c r="Z3697" s="16"/>
      <c r="AA3697" s="15"/>
      <c r="AB3697" s="16"/>
      <c r="AC3697" s="15"/>
    </row>
    <row r="3698" spans="5:29" hidden="1" x14ac:dyDescent="0.3">
      <c r="E3698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13"/>
      <c r="R3698" s="17"/>
      <c r="S3698" s="2"/>
      <c r="T3698" s="17"/>
      <c r="V3698" s="16"/>
      <c r="W3698" s="15"/>
      <c r="X3698" s="16"/>
      <c r="Y3698" s="15"/>
      <c r="Z3698" s="16"/>
      <c r="AA3698" s="15"/>
      <c r="AB3698" s="16"/>
      <c r="AC3698" s="15"/>
    </row>
    <row r="3699" spans="5:29" hidden="1" x14ac:dyDescent="0.3">
      <c r="E3699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13"/>
      <c r="R3699" s="17"/>
      <c r="S3699" s="2"/>
      <c r="T3699" s="17"/>
      <c r="V3699" s="16"/>
      <c r="W3699" s="15"/>
      <c r="X3699" s="16"/>
      <c r="Y3699" s="15"/>
      <c r="Z3699" s="16"/>
      <c r="AA3699" s="15"/>
      <c r="AB3699" s="16"/>
      <c r="AC3699" s="15"/>
    </row>
    <row r="3700" spans="5:29" hidden="1" x14ac:dyDescent="0.3">
      <c r="E3700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13"/>
      <c r="R3700" s="17"/>
      <c r="S3700" s="2"/>
      <c r="T3700" s="17"/>
      <c r="V3700" s="16"/>
      <c r="W3700" s="15"/>
      <c r="X3700" s="16"/>
      <c r="Y3700" s="15"/>
      <c r="Z3700" s="16"/>
      <c r="AA3700" s="15"/>
      <c r="AB3700" s="16"/>
      <c r="AC3700" s="15"/>
    </row>
    <row r="3701" spans="5:29" hidden="1" x14ac:dyDescent="0.3">
      <c r="E3701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13"/>
      <c r="R3701" s="17"/>
      <c r="S3701" s="2"/>
      <c r="T3701" s="17"/>
      <c r="V3701" s="16"/>
      <c r="W3701" s="15"/>
      <c r="X3701" s="16"/>
      <c r="Y3701" s="15"/>
      <c r="Z3701" s="16"/>
      <c r="AA3701" s="15"/>
      <c r="AB3701" s="16"/>
      <c r="AC3701" s="15"/>
    </row>
    <row r="3702" spans="5:29" hidden="1" x14ac:dyDescent="0.3">
      <c r="E370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13"/>
      <c r="R3702" s="17"/>
      <c r="S3702" s="2"/>
      <c r="T3702" s="17"/>
      <c r="V3702" s="16"/>
      <c r="W3702" s="15"/>
      <c r="X3702" s="16"/>
      <c r="Y3702" s="15"/>
      <c r="Z3702" s="16"/>
      <c r="AA3702" s="15"/>
      <c r="AB3702" s="16"/>
      <c r="AC3702" s="15"/>
    </row>
    <row r="3703" spans="5:29" hidden="1" x14ac:dyDescent="0.3">
      <c r="E3703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13"/>
      <c r="R3703" s="17"/>
      <c r="S3703" s="2"/>
      <c r="T3703" s="17"/>
      <c r="V3703" s="16"/>
      <c r="W3703" s="15"/>
      <c r="X3703" s="16"/>
      <c r="Y3703" s="15"/>
      <c r="Z3703" s="16"/>
      <c r="AA3703" s="15"/>
      <c r="AB3703" s="16"/>
      <c r="AC3703" s="15"/>
    </row>
    <row r="3704" spans="5:29" hidden="1" x14ac:dyDescent="0.3">
      <c r="E3704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13"/>
      <c r="R3704" s="17"/>
      <c r="S3704" s="2"/>
      <c r="T3704" s="17"/>
      <c r="V3704" s="16"/>
      <c r="W3704" s="15"/>
      <c r="X3704" s="16"/>
      <c r="Y3704" s="15"/>
      <c r="Z3704" s="16"/>
      <c r="AA3704" s="15"/>
      <c r="AB3704" s="16"/>
      <c r="AC3704" s="15"/>
    </row>
    <row r="3705" spans="5:29" hidden="1" x14ac:dyDescent="0.3">
      <c r="E3705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13"/>
      <c r="R3705" s="17"/>
      <c r="S3705" s="2"/>
      <c r="T3705" s="17"/>
      <c r="V3705" s="16"/>
      <c r="W3705" s="15"/>
      <c r="X3705" s="16"/>
      <c r="Y3705" s="15"/>
      <c r="Z3705" s="16"/>
      <c r="AA3705" s="15"/>
      <c r="AB3705" s="16"/>
      <c r="AC3705" s="15"/>
    </row>
    <row r="3706" spans="5:29" hidden="1" x14ac:dyDescent="0.3">
      <c r="E3706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13"/>
      <c r="R3706" s="17"/>
      <c r="S3706" s="2"/>
      <c r="T3706" s="17"/>
      <c r="V3706" s="16"/>
      <c r="W3706" s="15"/>
      <c r="X3706" s="16"/>
      <c r="Y3706" s="15"/>
      <c r="Z3706" s="16"/>
      <c r="AA3706" s="15"/>
      <c r="AB3706" s="16"/>
      <c r="AC3706" s="15"/>
    </row>
    <row r="3707" spans="5:29" hidden="1" x14ac:dyDescent="0.3">
      <c r="E3707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13"/>
      <c r="R3707" s="17"/>
      <c r="S3707" s="2"/>
      <c r="T3707" s="17"/>
      <c r="V3707" s="16"/>
      <c r="W3707" s="15"/>
      <c r="X3707" s="16"/>
      <c r="Y3707" s="15"/>
      <c r="Z3707" s="16"/>
      <c r="AA3707" s="15"/>
      <c r="AB3707" s="16"/>
      <c r="AC3707" s="15"/>
    </row>
    <row r="3708" spans="5:29" hidden="1" x14ac:dyDescent="0.3">
      <c r="E3708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13"/>
      <c r="R3708" s="17"/>
      <c r="S3708" s="2"/>
      <c r="T3708" s="17"/>
      <c r="V3708" s="16"/>
      <c r="W3708" s="15"/>
      <c r="X3708" s="16"/>
      <c r="Y3708" s="15"/>
      <c r="Z3708" s="16"/>
      <c r="AA3708" s="15"/>
      <c r="AB3708" s="16"/>
      <c r="AC3708" s="15"/>
    </row>
    <row r="3709" spans="5:29" hidden="1" x14ac:dyDescent="0.3">
      <c r="E3709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13"/>
      <c r="R3709" s="17"/>
      <c r="S3709" s="2"/>
      <c r="T3709" s="17"/>
      <c r="V3709" s="16"/>
      <c r="W3709" s="15"/>
      <c r="X3709" s="16"/>
      <c r="Y3709" s="15"/>
      <c r="Z3709" s="16"/>
      <c r="AA3709" s="15"/>
      <c r="AB3709" s="16"/>
      <c r="AC3709" s="15"/>
    </row>
    <row r="3710" spans="5:29" hidden="1" x14ac:dyDescent="0.3">
      <c r="E3710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13"/>
      <c r="R3710" s="17"/>
      <c r="S3710" s="2"/>
      <c r="T3710" s="17"/>
      <c r="V3710" s="16"/>
      <c r="W3710" s="15"/>
      <c r="X3710" s="16"/>
      <c r="Y3710" s="15"/>
      <c r="Z3710" s="16"/>
      <c r="AA3710" s="15"/>
      <c r="AB3710" s="16"/>
      <c r="AC3710" s="15"/>
    </row>
    <row r="3711" spans="5:29" hidden="1" x14ac:dyDescent="0.3">
      <c r="E3711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13"/>
      <c r="R3711" s="17"/>
      <c r="S3711" s="2"/>
      <c r="T3711" s="17"/>
      <c r="V3711" s="16"/>
      <c r="W3711" s="15"/>
      <c r="X3711" s="16"/>
      <c r="Y3711" s="15"/>
      <c r="Z3711" s="16"/>
      <c r="AA3711" s="15"/>
      <c r="AB3711" s="16"/>
      <c r="AC3711" s="15"/>
    </row>
    <row r="3712" spans="5:29" hidden="1" x14ac:dyDescent="0.3">
      <c r="E371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13"/>
      <c r="R3712" s="17"/>
      <c r="S3712" s="2"/>
      <c r="T3712" s="17"/>
      <c r="V3712" s="16"/>
      <c r="W3712" s="15"/>
      <c r="X3712" s="16"/>
      <c r="Y3712" s="15"/>
      <c r="Z3712" s="16"/>
      <c r="AA3712" s="15"/>
      <c r="AB3712" s="16"/>
      <c r="AC3712" s="15"/>
    </row>
    <row r="3713" spans="5:29" hidden="1" x14ac:dyDescent="0.3">
      <c r="E3713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13"/>
      <c r="R3713" s="17"/>
      <c r="S3713" s="2"/>
      <c r="T3713" s="17"/>
      <c r="V3713" s="16"/>
      <c r="W3713" s="15"/>
      <c r="X3713" s="16"/>
      <c r="Y3713" s="15"/>
      <c r="Z3713" s="16"/>
      <c r="AA3713" s="15"/>
      <c r="AB3713" s="16"/>
      <c r="AC3713" s="15"/>
    </row>
    <row r="3714" spans="5:29" hidden="1" x14ac:dyDescent="0.3">
      <c r="E3714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13"/>
      <c r="R3714" s="17"/>
      <c r="S3714" s="2"/>
      <c r="T3714" s="17"/>
      <c r="V3714" s="16"/>
      <c r="W3714" s="15"/>
      <c r="X3714" s="16"/>
      <c r="Y3714" s="15"/>
      <c r="Z3714" s="16"/>
      <c r="AA3714" s="15"/>
      <c r="AB3714" s="16"/>
      <c r="AC3714" s="15"/>
    </row>
    <row r="3715" spans="5:29" hidden="1" x14ac:dyDescent="0.3">
      <c r="E3715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13"/>
      <c r="R3715" s="17"/>
      <c r="S3715" s="2"/>
      <c r="T3715" s="17"/>
      <c r="V3715" s="16"/>
      <c r="W3715" s="15"/>
      <c r="X3715" s="16"/>
      <c r="Y3715" s="15"/>
      <c r="Z3715" s="16"/>
      <c r="AA3715" s="15"/>
      <c r="AB3715" s="16"/>
      <c r="AC3715" s="15"/>
    </row>
    <row r="3716" spans="5:29" hidden="1" x14ac:dyDescent="0.3">
      <c r="E3716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13"/>
      <c r="R3716" s="17"/>
      <c r="S3716" s="2"/>
      <c r="T3716" s="17"/>
      <c r="V3716" s="16"/>
      <c r="W3716" s="15"/>
      <c r="X3716" s="16"/>
      <c r="Y3716" s="15"/>
      <c r="Z3716" s="16"/>
      <c r="AA3716" s="15"/>
      <c r="AB3716" s="16"/>
      <c r="AC3716" s="15"/>
    </row>
    <row r="3717" spans="5:29" hidden="1" x14ac:dyDescent="0.3">
      <c r="E3717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13"/>
      <c r="R3717" s="17"/>
      <c r="S3717" s="2"/>
      <c r="T3717" s="17"/>
      <c r="V3717" s="16"/>
      <c r="W3717" s="15"/>
      <c r="X3717" s="16"/>
      <c r="Y3717" s="15"/>
      <c r="Z3717" s="16"/>
      <c r="AA3717" s="15"/>
      <c r="AB3717" s="16"/>
      <c r="AC3717" s="15"/>
    </row>
    <row r="3718" spans="5:29" hidden="1" x14ac:dyDescent="0.3">
      <c r="E3718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13"/>
      <c r="R3718" s="17"/>
      <c r="S3718" s="2"/>
      <c r="T3718" s="17"/>
      <c r="V3718" s="16"/>
      <c r="W3718" s="15"/>
      <c r="X3718" s="16"/>
      <c r="Y3718" s="15"/>
      <c r="Z3718" s="16"/>
      <c r="AA3718" s="15"/>
      <c r="AB3718" s="16"/>
      <c r="AC3718" s="15"/>
    </row>
    <row r="3719" spans="5:29" hidden="1" x14ac:dyDescent="0.3">
      <c r="E3719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13"/>
      <c r="R3719" s="17"/>
      <c r="S3719" s="2"/>
      <c r="T3719" s="17"/>
      <c r="V3719" s="16"/>
      <c r="W3719" s="15"/>
      <c r="X3719" s="16"/>
      <c r="Y3719" s="15"/>
      <c r="Z3719" s="16"/>
      <c r="AA3719" s="15"/>
      <c r="AB3719" s="16"/>
      <c r="AC3719" s="15"/>
    </row>
    <row r="3720" spans="5:29" hidden="1" x14ac:dyDescent="0.3">
      <c r="E3720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13"/>
      <c r="R3720" s="17"/>
      <c r="S3720" s="2"/>
      <c r="T3720" s="17"/>
      <c r="V3720" s="16"/>
      <c r="W3720" s="15"/>
      <c r="X3720" s="16"/>
      <c r="Y3720" s="15"/>
      <c r="Z3720" s="16"/>
      <c r="AA3720" s="15"/>
      <c r="AB3720" s="16"/>
      <c r="AC3720" s="15"/>
    </row>
    <row r="3721" spans="5:29" hidden="1" x14ac:dyDescent="0.3">
      <c r="E3721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13"/>
      <c r="R3721" s="17"/>
      <c r="S3721" s="2"/>
      <c r="T3721" s="17"/>
      <c r="V3721" s="16"/>
      <c r="W3721" s="15"/>
      <c r="X3721" s="16"/>
      <c r="Y3721" s="15"/>
      <c r="Z3721" s="16"/>
      <c r="AA3721" s="15"/>
      <c r="AB3721" s="16"/>
      <c r="AC3721" s="15"/>
    </row>
    <row r="3722" spans="5:29" hidden="1" x14ac:dyDescent="0.3">
      <c r="E372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13"/>
      <c r="R3722" s="17"/>
      <c r="S3722" s="2"/>
      <c r="T3722" s="17"/>
      <c r="V3722" s="16"/>
      <c r="W3722" s="15"/>
      <c r="X3722" s="16"/>
      <c r="Y3722" s="15"/>
      <c r="Z3722" s="16"/>
      <c r="AA3722" s="15"/>
      <c r="AB3722" s="16"/>
      <c r="AC3722" s="15"/>
    </row>
    <row r="3723" spans="5:29" hidden="1" x14ac:dyDescent="0.3">
      <c r="E3723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13"/>
      <c r="R3723" s="17"/>
      <c r="S3723" s="2"/>
      <c r="T3723" s="17"/>
      <c r="V3723" s="16"/>
      <c r="W3723" s="15"/>
      <c r="X3723" s="16"/>
      <c r="Y3723" s="15"/>
      <c r="Z3723" s="16"/>
      <c r="AA3723" s="15"/>
      <c r="AB3723" s="16"/>
      <c r="AC3723" s="15"/>
    </row>
    <row r="3724" spans="5:29" hidden="1" x14ac:dyDescent="0.3">
      <c r="E3724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13"/>
      <c r="R3724" s="17"/>
      <c r="S3724" s="2"/>
      <c r="T3724" s="17"/>
      <c r="V3724" s="16"/>
      <c r="W3724" s="15"/>
      <c r="X3724" s="16"/>
      <c r="Y3724" s="15"/>
      <c r="Z3724" s="16"/>
      <c r="AA3724" s="15"/>
      <c r="AB3724" s="16"/>
      <c r="AC3724" s="15"/>
    </row>
    <row r="3725" spans="5:29" hidden="1" x14ac:dyDescent="0.3">
      <c r="E3725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13"/>
      <c r="R3725" s="17"/>
      <c r="S3725" s="2"/>
      <c r="T3725" s="17"/>
      <c r="V3725" s="16"/>
      <c r="W3725" s="15"/>
      <c r="X3725" s="16"/>
      <c r="Y3725" s="15"/>
      <c r="Z3725" s="16"/>
      <c r="AA3725" s="15"/>
      <c r="AB3725" s="16"/>
      <c r="AC3725" s="15"/>
    </row>
    <row r="3726" spans="5:29" hidden="1" x14ac:dyDescent="0.3">
      <c r="E3726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13"/>
      <c r="R3726" s="17"/>
      <c r="S3726" s="2"/>
      <c r="T3726" s="17"/>
      <c r="V3726" s="16"/>
      <c r="W3726" s="15"/>
      <c r="X3726" s="16"/>
      <c r="Y3726" s="15"/>
      <c r="Z3726" s="16"/>
      <c r="AA3726" s="15"/>
      <c r="AB3726" s="16"/>
      <c r="AC3726" s="15"/>
    </row>
    <row r="3727" spans="5:29" hidden="1" x14ac:dyDescent="0.3">
      <c r="E3727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13"/>
      <c r="R3727" s="17"/>
      <c r="S3727" s="2"/>
      <c r="T3727" s="17"/>
      <c r="V3727" s="16"/>
      <c r="W3727" s="15"/>
      <c r="X3727" s="16"/>
      <c r="Y3727" s="15"/>
      <c r="Z3727" s="16"/>
      <c r="AA3727" s="15"/>
      <c r="AB3727" s="16"/>
      <c r="AC3727" s="15"/>
    </row>
    <row r="3728" spans="5:29" hidden="1" x14ac:dyDescent="0.3">
      <c r="E3728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13"/>
      <c r="R3728" s="17"/>
      <c r="S3728" s="2"/>
      <c r="T3728" s="17"/>
      <c r="V3728" s="16"/>
      <c r="W3728" s="15"/>
      <c r="X3728" s="16"/>
      <c r="Y3728" s="15"/>
      <c r="Z3728" s="16"/>
      <c r="AA3728" s="15"/>
      <c r="AB3728" s="16"/>
      <c r="AC3728" s="15"/>
    </row>
    <row r="3729" spans="5:29" hidden="1" x14ac:dyDescent="0.3">
      <c r="E3729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13"/>
      <c r="R3729" s="17"/>
      <c r="S3729" s="2"/>
      <c r="T3729" s="17"/>
      <c r="V3729" s="16"/>
      <c r="W3729" s="15"/>
      <c r="X3729" s="16"/>
      <c r="Y3729" s="15"/>
      <c r="Z3729" s="16"/>
      <c r="AA3729" s="15"/>
      <c r="AB3729" s="16"/>
      <c r="AC3729" s="15"/>
    </row>
    <row r="3730" spans="5:29" hidden="1" x14ac:dyDescent="0.3">
      <c r="E3730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13"/>
      <c r="R3730" s="17"/>
      <c r="S3730" s="2"/>
      <c r="T3730" s="17"/>
      <c r="V3730" s="16"/>
      <c r="W3730" s="15"/>
      <c r="X3730" s="16"/>
      <c r="Y3730" s="15"/>
      <c r="Z3730" s="16"/>
      <c r="AA3730" s="15"/>
      <c r="AB3730" s="16"/>
      <c r="AC3730" s="15"/>
    </row>
    <row r="3731" spans="5:29" hidden="1" x14ac:dyDescent="0.3">
      <c r="E3731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13"/>
      <c r="R3731" s="17"/>
      <c r="S3731" s="2"/>
      <c r="T3731" s="17"/>
      <c r="V3731" s="16"/>
      <c r="W3731" s="15"/>
      <c r="X3731" s="16"/>
      <c r="Y3731" s="15"/>
      <c r="Z3731" s="16"/>
      <c r="AA3731" s="15"/>
      <c r="AB3731" s="16"/>
      <c r="AC3731" s="15"/>
    </row>
    <row r="3732" spans="5:29" hidden="1" x14ac:dyDescent="0.3">
      <c r="E373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13"/>
      <c r="R3732" s="17"/>
      <c r="S3732" s="2"/>
      <c r="T3732" s="17"/>
      <c r="V3732" s="16"/>
      <c r="W3732" s="15"/>
      <c r="X3732" s="16"/>
      <c r="Y3732" s="15"/>
      <c r="Z3732" s="16"/>
      <c r="AA3732" s="15"/>
      <c r="AB3732" s="16"/>
      <c r="AC3732" s="15"/>
    </row>
    <row r="3733" spans="5:29" hidden="1" x14ac:dyDescent="0.3">
      <c r="E3733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13"/>
      <c r="R3733" s="17"/>
      <c r="S3733" s="2"/>
      <c r="T3733" s="17"/>
      <c r="V3733" s="16"/>
      <c r="W3733" s="15"/>
      <c r="X3733" s="16"/>
      <c r="Y3733" s="15"/>
      <c r="Z3733" s="16"/>
      <c r="AA3733" s="15"/>
      <c r="AB3733" s="16"/>
      <c r="AC3733" s="15"/>
    </row>
    <row r="3734" spans="5:29" hidden="1" x14ac:dyDescent="0.3">
      <c r="E3734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13"/>
      <c r="R3734" s="17"/>
      <c r="S3734" s="2"/>
      <c r="T3734" s="17"/>
      <c r="V3734" s="16"/>
      <c r="W3734" s="15"/>
      <c r="X3734" s="16"/>
      <c r="Y3734" s="15"/>
      <c r="Z3734" s="16"/>
      <c r="AA3734" s="15"/>
      <c r="AB3734" s="16"/>
      <c r="AC3734" s="15"/>
    </row>
    <row r="3735" spans="5:29" hidden="1" x14ac:dyDescent="0.3">
      <c r="E3735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13"/>
      <c r="R3735" s="17"/>
      <c r="S3735" s="2"/>
      <c r="T3735" s="17"/>
      <c r="V3735" s="16"/>
      <c r="W3735" s="15"/>
      <c r="X3735" s="16"/>
      <c r="Y3735" s="15"/>
      <c r="Z3735" s="16"/>
      <c r="AA3735" s="15"/>
      <c r="AB3735" s="16"/>
      <c r="AC3735" s="15"/>
    </row>
    <row r="3736" spans="5:29" hidden="1" x14ac:dyDescent="0.3">
      <c r="E3736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13"/>
      <c r="R3736" s="17"/>
      <c r="S3736" s="2"/>
      <c r="T3736" s="17"/>
      <c r="V3736" s="16"/>
      <c r="W3736" s="15"/>
      <c r="X3736" s="16"/>
      <c r="Y3736" s="15"/>
      <c r="Z3736" s="16"/>
      <c r="AA3736" s="15"/>
      <c r="AB3736" s="16"/>
      <c r="AC3736" s="15"/>
    </row>
    <row r="3737" spans="5:29" hidden="1" x14ac:dyDescent="0.3">
      <c r="E3737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13"/>
      <c r="R3737" s="17"/>
      <c r="S3737" s="2"/>
      <c r="T3737" s="17"/>
      <c r="V3737" s="16"/>
      <c r="W3737" s="15"/>
      <c r="X3737" s="16"/>
      <c r="Y3737" s="15"/>
      <c r="Z3737" s="16"/>
      <c r="AA3737" s="15"/>
      <c r="AB3737" s="16"/>
      <c r="AC3737" s="15"/>
    </row>
    <row r="3738" spans="5:29" hidden="1" x14ac:dyDescent="0.3">
      <c r="E3738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13"/>
      <c r="R3738" s="17"/>
      <c r="S3738" s="2"/>
      <c r="T3738" s="17"/>
      <c r="V3738" s="16"/>
      <c r="W3738" s="15"/>
      <c r="X3738" s="16"/>
      <c r="Y3738" s="15"/>
      <c r="Z3738" s="16"/>
      <c r="AA3738" s="15"/>
      <c r="AB3738" s="16"/>
      <c r="AC3738" s="15"/>
    </row>
    <row r="3739" spans="5:29" hidden="1" x14ac:dyDescent="0.3">
      <c r="E3739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13"/>
      <c r="R3739" s="17"/>
      <c r="S3739" s="2"/>
      <c r="T3739" s="17"/>
      <c r="V3739" s="16"/>
      <c r="W3739" s="15"/>
      <c r="X3739" s="16"/>
      <c r="Y3739" s="15"/>
      <c r="Z3739" s="16"/>
      <c r="AA3739" s="15"/>
      <c r="AB3739" s="16"/>
      <c r="AC3739" s="15"/>
    </row>
    <row r="3740" spans="5:29" hidden="1" x14ac:dyDescent="0.3">
      <c r="E3740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13"/>
      <c r="R3740" s="17"/>
      <c r="S3740" s="2"/>
      <c r="T3740" s="17"/>
      <c r="V3740" s="16"/>
      <c r="W3740" s="15"/>
      <c r="X3740" s="16"/>
      <c r="Y3740" s="15"/>
      <c r="Z3740" s="16"/>
      <c r="AA3740" s="15"/>
      <c r="AB3740" s="16"/>
      <c r="AC3740" s="15"/>
    </row>
    <row r="3741" spans="5:29" hidden="1" x14ac:dyDescent="0.3">
      <c r="E3741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13"/>
      <c r="R3741" s="17"/>
      <c r="S3741" s="2"/>
      <c r="T3741" s="17"/>
      <c r="V3741" s="16"/>
      <c r="W3741" s="15"/>
      <c r="X3741" s="16"/>
      <c r="Y3741" s="15"/>
      <c r="Z3741" s="16"/>
      <c r="AA3741" s="15"/>
      <c r="AB3741" s="16"/>
      <c r="AC3741" s="15"/>
    </row>
    <row r="3742" spans="5:29" hidden="1" x14ac:dyDescent="0.3">
      <c r="E374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13"/>
      <c r="R3742" s="17"/>
      <c r="S3742" s="2"/>
      <c r="T3742" s="17"/>
      <c r="V3742" s="16"/>
      <c r="W3742" s="15"/>
      <c r="X3742" s="16"/>
      <c r="Y3742" s="15"/>
      <c r="Z3742" s="16"/>
      <c r="AA3742" s="15"/>
      <c r="AB3742" s="16"/>
      <c r="AC3742" s="15"/>
    </row>
    <row r="3743" spans="5:29" hidden="1" x14ac:dyDescent="0.3">
      <c r="E3743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13"/>
      <c r="R3743" s="17"/>
      <c r="S3743" s="2"/>
      <c r="T3743" s="17"/>
      <c r="V3743" s="16"/>
      <c r="W3743" s="15"/>
      <c r="X3743" s="16"/>
      <c r="Y3743" s="15"/>
      <c r="Z3743" s="16"/>
      <c r="AA3743" s="15"/>
      <c r="AB3743" s="16"/>
      <c r="AC3743" s="15"/>
    </row>
    <row r="3744" spans="5:29" hidden="1" x14ac:dyDescent="0.3">
      <c r="E3744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13"/>
      <c r="R3744" s="17"/>
      <c r="S3744" s="2"/>
      <c r="T3744" s="17"/>
      <c r="V3744" s="16"/>
      <c r="W3744" s="15"/>
      <c r="X3744" s="16"/>
      <c r="Y3744" s="15"/>
      <c r="Z3744" s="16"/>
      <c r="AA3744" s="15"/>
      <c r="AB3744" s="16"/>
      <c r="AC3744" s="15"/>
    </row>
    <row r="3745" spans="5:29" hidden="1" x14ac:dyDescent="0.3">
      <c r="E3745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13"/>
      <c r="R3745" s="17"/>
      <c r="S3745" s="2"/>
      <c r="T3745" s="17"/>
      <c r="V3745" s="16"/>
      <c r="W3745" s="15"/>
      <c r="X3745" s="16"/>
      <c r="Y3745" s="15"/>
      <c r="Z3745" s="16"/>
      <c r="AA3745" s="15"/>
      <c r="AB3745" s="16"/>
      <c r="AC3745" s="15"/>
    </row>
    <row r="3746" spans="5:29" hidden="1" x14ac:dyDescent="0.3">
      <c r="E3746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13"/>
      <c r="R3746" s="17"/>
      <c r="S3746" s="2"/>
      <c r="T3746" s="17"/>
      <c r="V3746" s="16"/>
      <c r="W3746" s="15"/>
      <c r="X3746" s="16"/>
      <c r="Y3746" s="15"/>
      <c r="Z3746" s="16"/>
      <c r="AA3746" s="15"/>
      <c r="AB3746" s="16"/>
      <c r="AC3746" s="15"/>
    </row>
    <row r="3747" spans="5:29" hidden="1" x14ac:dyDescent="0.3">
      <c r="E3747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13"/>
      <c r="R3747" s="17"/>
      <c r="S3747" s="2"/>
      <c r="T3747" s="17"/>
      <c r="V3747" s="16"/>
      <c r="W3747" s="15"/>
      <c r="X3747" s="16"/>
      <c r="Y3747" s="15"/>
      <c r="Z3747" s="16"/>
      <c r="AA3747" s="15"/>
      <c r="AB3747" s="16"/>
      <c r="AC3747" s="15"/>
    </row>
    <row r="3748" spans="5:29" hidden="1" x14ac:dyDescent="0.3">
      <c r="E3748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13"/>
      <c r="R3748" s="17"/>
      <c r="S3748" s="2"/>
      <c r="T3748" s="17"/>
      <c r="V3748" s="16"/>
      <c r="W3748" s="15"/>
      <c r="X3748" s="16"/>
      <c r="Y3748" s="15"/>
      <c r="Z3748" s="16"/>
      <c r="AA3748" s="15"/>
      <c r="AB3748" s="16"/>
      <c r="AC3748" s="15"/>
    </row>
    <row r="3749" spans="5:29" hidden="1" x14ac:dyDescent="0.3">
      <c r="E3749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13"/>
      <c r="R3749" s="17"/>
      <c r="S3749" s="2"/>
      <c r="T3749" s="17"/>
      <c r="V3749" s="16"/>
      <c r="W3749" s="15"/>
      <c r="X3749" s="16"/>
      <c r="Y3749" s="15"/>
      <c r="Z3749" s="16"/>
      <c r="AA3749" s="15"/>
      <c r="AB3749" s="16"/>
      <c r="AC3749" s="15"/>
    </row>
    <row r="3750" spans="5:29" hidden="1" x14ac:dyDescent="0.3">
      <c r="E3750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13"/>
      <c r="R3750" s="17"/>
      <c r="S3750" s="2"/>
      <c r="T3750" s="17"/>
      <c r="V3750" s="16"/>
      <c r="W3750" s="15"/>
      <c r="X3750" s="16"/>
      <c r="Y3750" s="15"/>
      <c r="Z3750" s="16"/>
      <c r="AA3750" s="15"/>
      <c r="AB3750" s="16"/>
      <c r="AC3750" s="15"/>
    </row>
    <row r="3751" spans="5:29" hidden="1" x14ac:dyDescent="0.3">
      <c r="E3751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13"/>
      <c r="R3751" s="17"/>
      <c r="S3751" s="2"/>
      <c r="T3751" s="17"/>
      <c r="V3751" s="16"/>
      <c r="W3751" s="15"/>
      <c r="X3751" s="16"/>
      <c r="Y3751" s="15"/>
      <c r="Z3751" s="16"/>
      <c r="AA3751" s="15"/>
      <c r="AB3751" s="16"/>
      <c r="AC3751" s="15"/>
    </row>
    <row r="3752" spans="5:29" hidden="1" x14ac:dyDescent="0.3">
      <c r="E375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13"/>
      <c r="R3752" s="17"/>
      <c r="S3752" s="2"/>
      <c r="T3752" s="17"/>
      <c r="V3752" s="16"/>
      <c r="W3752" s="15"/>
      <c r="X3752" s="16"/>
      <c r="Y3752" s="15"/>
      <c r="Z3752" s="16"/>
      <c r="AA3752" s="15"/>
      <c r="AB3752" s="16"/>
      <c r="AC3752" s="15"/>
    </row>
    <row r="3753" spans="5:29" hidden="1" x14ac:dyDescent="0.3">
      <c r="E3753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13"/>
      <c r="R3753" s="17"/>
      <c r="S3753" s="2"/>
      <c r="T3753" s="17"/>
      <c r="V3753" s="16"/>
      <c r="W3753" s="15"/>
      <c r="X3753" s="16"/>
      <c r="Y3753" s="15"/>
      <c r="Z3753" s="16"/>
      <c r="AA3753" s="15"/>
      <c r="AB3753" s="16"/>
      <c r="AC3753" s="15"/>
    </row>
    <row r="3754" spans="5:29" hidden="1" x14ac:dyDescent="0.3">
      <c r="E3754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13"/>
      <c r="R3754" s="17"/>
      <c r="S3754" s="2"/>
      <c r="T3754" s="17"/>
      <c r="V3754" s="16"/>
      <c r="W3754" s="15"/>
      <c r="X3754" s="16"/>
      <c r="Y3754" s="15"/>
      <c r="Z3754" s="16"/>
      <c r="AA3754" s="15"/>
      <c r="AB3754" s="16"/>
      <c r="AC3754" s="15"/>
    </row>
    <row r="3755" spans="5:29" hidden="1" x14ac:dyDescent="0.3">
      <c r="E3755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13"/>
      <c r="R3755" s="17"/>
      <c r="S3755" s="2"/>
      <c r="T3755" s="17"/>
      <c r="V3755" s="16"/>
      <c r="W3755" s="15"/>
      <c r="X3755" s="16"/>
      <c r="Y3755" s="15"/>
      <c r="Z3755" s="16"/>
      <c r="AA3755" s="15"/>
      <c r="AB3755" s="16"/>
      <c r="AC3755" s="15"/>
    </row>
    <row r="3756" spans="5:29" hidden="1" x14ac:dyDescent="0.3">
      <c r="E3756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13"/>
      <c r="R3756" s="17"/>
      <c r="S3756" s="2"/>
      <c r="T3756" s="17"/>
      <c r="V3756" s="16"/>
      <c r="W3756" s="15"/>
      <c r="X3756" s="16"/>
      <c r="Y3756" s="15"/>
      <c r="Z3756" s="16"/>
      <c r="AA3756" s="15"/>
      <c r="AB3756" s="16"/>
      <c r="AC3756" s="15"/>
    </row>
    <row r="3757" spans="5:29" hidden="1" x14ac:dyDescent="0.3">
      <c r="E3757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13"/>
      <c r="R3757" s="17"/>
      <c r="S3757" s="2"/>
      <c r="T3757" s="17"/>
      <c r="V3757" s="16"/>
      <c r="W3757" s="15"/>
      <c r="X3757" s="16"/>
      <c r="Y3757" s="15"/>
      <c r="Z3757" s="16"/>
      <c r="AA3757" s="15"/>
      <c r="AB3757" s="16"/>
      <c r="AC3757" s="15"/>
    </row>
    <row r="3758" spans="5:29" hidden="1" x14ac:dyDescent="0.3">
      <c r="E3758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13"/>
      <c r="R3758" s="17"/>
      <c r="S3758" s="2"/>
      <c r="T3758" s="17"/>
      <c r="V3758" s="16"/>
      <c r="W3758" s="15"/>
      <c r="X3758" s="16"/>
      <c r="Y3758" s="15"/>
      <c r="Z3758" s="16"/>
      <c r="AA3758" s="15"/>
      <c r="AB3758" s="16"/>
      <c r="AC3758" s="15"/>
    </row>
    <row r="3759" spans="5:29" hidden="1" x14ac:dyDescent="0.3">
      <c r="E3759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13"/>
      <c r="R3759" s="17"/>
      <c r="S3759" s="2"/>
      <c r="T3759" s="17"/>
      <c r="V3759" s="16"/>
      <c r="W3759" s="15"/>
      <c r="X3759" s="16"/>
      <c r="Y3759" s="15"/>
      <c r="Z3759" s="16"/>
      <c r="AA3759" s="15"/>
      <c r="AB3759" s="16"/>
      <c r="AC3759" s="15"/>
    </row>
    <row r="3760" spans="5:29" hidden="1" x14ac:dyDescent="0.3">
      <c r="E3760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13"/>
      <c r="R3760" s="17"/>
      <c r="S3760" s="2"/>
      <c r="T3760" s="17"/>
      <c r="V3760" s="16"/>
      <c r="W3760" s="15"/>
      <c r="X3760" s="16"/>
      <c r="Y3760" s="15"/>
      <c r="Z3760" s="16"/>
      <c r="AA3760" s="15"/>
      <c r="AB3760" s="16"/>
      <c r="AC3760" s="15"/>
    </row>
    <row r="3761" spans="5:29" hidden="1" x14ac:dyDescent="0.3">
      <c r="E3761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13"/>
      <c r="R3761" s="17"/>
      <c r="S3761" s="2"/>
      <c r="T3761" s="17"/>
      <c r="V3761" s="16"/>
      <c r="W3761" s="15"/>
      <c r="X3761" s="16"/>
      <c r="Y3761" s="15"/>
      <c r="Z3761" s="16"/>
      <c r="AA3761" s="15"/>
      <c r="AB3761" s="16"/>
      <c r="AC3761" s="15"/>
    </row>
    <row r="3762" spans="5:29" hidden="1" x14ac:dyDescent="0.3">
      <c r="E376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13"/>
      <c r="R3762" s="17"/>
      <c r="S3762" s="2"/>
      <c r="T3762" s="17"/>
      <c r="V3762" s="16"/>
      <c r="W3762" s="15"/>
      <c r="X3762" s="16"/>
      <c r="Y3762" s="15"/>
      <c r="Z3762" s="16"/>
      <c r="AA3762" s="15"/>
      <c r="AB3762" s="16"/>
      <c r="AC3762" s="15"/>
    </row>
    <row r="3763" spans="5:29" hidden="1" x14ac:dyDescent="0.3">
      <c r="E3763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13"/>
      <c r="R3763" s="17"/>
      <c r="S3763" s="2"/>
      <c r="T3763" s="17"/>
      <c r="V3763" s="16"/>
      <c r="W3763" s="15"/>
      <c r="X3763" s="16"/>
      <c r="Y3763" s="15"/>
      <c r="Z3763" s="16"/>
      <c r="AA3763" s="15"/>
      <c r="AB3763" s="16"/>
      <c r="AC3763" s="15"/>
    </row>
    <row r="3764" spans="5:29" hidden="1" x14ac:dyDescent="0.3">
      <c r="E3764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13"/>
      <c r="S3764" s="2"/>
      <c r="V3764" s="16"/>
      <c r="W3764" s="15"/>
      <c r="X3764" s="16"/>
      <c r="Y3764" s="15"/>
      <c r="Z3764" s="16"/>
      <c r="AA3764" s="15"/>
      <c r="AB3764" s="16"/>
      <c r="AC3764" s="15"/>
    </row>
    <row r="3765" spans="5:29" hidden="1" x14ac:dyDescent="0.3">
      <c r="E3765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13"/>
      <c r="S3765" s="2"/>
      <c r="V3765" s="16"/>
      <c r="W3765" s="15"/>
      <c r="X3765" s="16"/>
      <c r="Y3765" s="15"/>
      <c r="Z3765" s="16"/>
      <c r="AA3765" s="15"/>
      <c r="AB3765" s="16"/>
      <c r="AC3765" s="15"/>
    </row>
    <row r="3766" spans="5:29" hidden="1" x14ac:dyDescent="0.3">
      <c r="E3766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13"/>
      <c r="S3766" s="2"/>
      <c r="V3766" s="16"/>
      <c r="W3766" s="15"/>
      <c r="X3766" s="16"/>
      <c r="Y3766" s="15"/>
      <c r="Z3766" s="16"/>
      <c r="AA3766" s="15"/>
      <c r="AB3766" s="16"/>
      <c r="AC3766" s="15"/>
    </row>
    <row r="3767" spans="5:29" hidden="1" x14ac:dyDescent="0.3">
      <c r="E3767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13"/>
      <c r="S3767" s="2"/>
      <c r="V3767" s="16"/>
      <c r="W3767" s="15"/>
      <c r="X3767" s="16"/>
      <c r="Y3767" s="15"/>
      <c r="Z3767" s="16"/>
      <c r="AA3767" s="15"/>
      <c r="AB3767" s="16"/>
      <c r="AC3767" s="15"/>
    </row>
    <row r="3768" spans="5:29" hidden="1" x14ac:dyDescent="0.3">
      <c r="E3768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13"/>
      <c r="S3768" s="2"/>
      <c r="V3768" s="16"/>
      <c r="W3768" s="15"/>
      <c r="X3768" s="16"/>
      <c r="Y3768" s="15"/>
      <c r="Z3768" s="16"/>
      <c r="AA3768" s="15"/>
      <c r="AB3768" s="16"/>
      <c r="AC3768" s="15"/>
    </row>
    <row r="3769" spans="5:29" hidden="1" x14ac:dyDescent="0.3">
      <c r="E3769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13"/>
      <c r="S3769" s="2"/>
      <c r="V3769" s="16"/>
      <c r="W3769" s="15"/>
      <c r="X3769" s="16"/>
      <c r="Y3769" s="15"/>
      <c r="Z3769" s="16"/>
      <c r="AA3769" s="15"/>
      <c r="AB3769" s="16"/>
      <c r="AC3769" s="15"/>
    </row>
    <row r="3770" spans="5:29" hidden="1" x14ac:dyDescent="0.3">
      <c r="E3770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13"/>
      <c r="S3770" s="2"/>
      <c r="V3770" s="16"/>
      <c r="W3770" s="15"/>
      <c r="X3770" s="16"/>
      <c r="Y3770" s="15"/>
      <c r="Z3770" s="16"/>
      <c r="AA3770" s="15"/>
      <c r="AB3770" s="16"/>
      <c r="AC3770" s="15"/>
    </row>
    <row r="3771" spans="5:29" hidden="1" x14ac:dyDescent="0.3">
      <c r="E3771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13"/>
      <c r="S3771" s="2"/>
      <c r="V3771" s="16"/>
      <c r="W3771" s="15"/>
      <c r="X3771" s="16"/>
      <c r="Y3771" s="15"/>
      <c r="Z3771" s="16"/>
      <c r="AA3771" s="15"/>
      <c r="AB3771" s="16"/>
      <c r="AC3771" s="15"/>
    </row>
    <row r="3772" spans="5:29" hidden="1" x14ac:dyDescent="0.3">
      <c r="E377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13"/>
      <c r="S3772" s="2"/>
      <c r="V3772" s="16"/>
      <c r="W3772" s="15"/>
      <c r="X3772" s="16"/>
      <c r="Y3772" s="15"/>
      <c r="Z3772" s="16"/>
      <c r="AA3772" s="15"/>
      <c r="AB3772" s="16"/>
      <c r="AC3772" s="15"/>
    </row>
    <row r="3773" spans="5:29" hidden="1" x14ac:dyDescent="0.3">
      <c r="E3773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13"/>
      <c r="S3773" s="2"/>
      <c r="V3773" s="16"/>
      <c r="W3773" s="15"/>
      <c r="X3773" s="16"/>
      <c r="Y3773" s="15"/>
      <c r="Z3773" s="16"/>
      <c r="AA3773" s="15"/>
      <c r="AB3773" s="16"/>
      <c r="AC3773" s="15"/>
    </row>
    <row r="3774" spans="5:29" hidden="1" x14ac:dyDescent="0.3">
      <c r="E3774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13"/>
      <c r="S3774" s="2"/>
      <c r="V3774" s="16"/>
      <c r="W3774" s="15"/>
      <c r="X3774" s="16"/>
      <c r="Y3774" s="15"/>
      <c r="Z3774" s="16"/>
      <c r="AA3774" s="15"/>
      <c r="AB3774" s="16"/>
      <c r="AC3774" s="15"/>
    </row>
    <row r="3775" spans="5:29" hidden="1" x14ac:dyDescent="0.3">
      <c r="E3775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13"/>
      <c r="S3775" s="2"/>
      <c r="V3775" s="16"/>
      <c r="W3775" s="15"/>
      <c r="X3775" s="16"/>
      <c r="Y3775" s="15"/>
      <c r="Z3775" s="16"/>
      <c r="AA3775" s="15"/>
      <c r="AB3775" s="16"/>
      <c r="AC3775" s="15"/>
    </row>
    <row r="3776" spans="5:29" hidden="1" x14ac:dyDescent="0.3">
      <c r="E3776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13"/>
      <c r="S3776" s="2"/>
      <c r="V3776" s="16"/>
      <c r="W3776" s="15"/>
      <c r="X3776" s="16"/>
      <c r="Y3776" s="15"/>
      <c r="Z3776" s="16"/>
      <c r="AA3776" s="15"/>
      <c r="AB3776" s="16"/>
      <c r="AC3776" s="15"/>
    </row>
    <row r="3777" spans="5:29" hidden="1" x14ac:dyDescent="0.3">
      <c r="E3777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13"/>
      <c r="S3777" s="2"/>
      <c r="V3777" s="16"/>
      <c r="W3777" s="15"/>
      <c r="X3777" s="16"/>
      <c r="Y3777" s="15"/>
      <c r="Z3777" s="16"/>
      <c r="AA3777" s="15"/>
      <c r="AB3777" s="16"/>
      <c r="AC3777" s="15"/>
    </row>
    <row r="3778" spans="5:29" hidden="1" x14ac:dyDescent="0.3">
      <c r="E3778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13"/>
      <c r="S3778" s="2"/>
      <c r="V3778" s="16"/>
      <c r="W3778" s="15"/>
      <c r="X3778" s="16"/>
      <c r="Y3778" s="15"/>
      <c r="Z3778" s="16"/>
      <c r="AA3778" s="15"/>
      <c r="AB3778" s="16"/>
      <c r="AC3778" s="15"/>
    </row>
    <row r="3779" spans="5:29" hidden="1" x14ac:dyDescent="0.3">
      <c r="E3779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13"/>
      <c r="S3779" s="2"/>
      <c r="V3779" s="16"/>
      <c r="W3779" s="15"/>
      <c r="X3779" s="16"/>
      <c r="Y3779" s="15"/>
      <c r="Z3779" s="16"/>
      <c r="AA3779" s="15"/>
      <c r="AB3779" s="16"/>
      <c r="AC3779" s="15"/>
    </row>
    <row r="3780" spans="5:29" hidden="1" x14ac:dyDescent="0.3">
      <c r="E3780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13"/>
      <c r="S3780" s="2"/>
      <c r="V3780" s="16"/>
      <c r="W3780" s="15"/>
      <c r="X3780" s="16"/>
      <c r="Y3780" s="15"/>
      <c r="Z3780" s="16"/>
      <c r="AA3780" s="15"/>
      <c r="AB3780" s="16"/>
      <c r="AC3780" s="15"/>
    </row>
    <row r="3781" spans="5:29" hidden="1" x14ac:dyDescent="0.3">
      <c r="E3781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13"/>
      <c r="S3781" s="2"/>
      <c r="V3781" s="16"/>
      <c r="W3781" s="15"/>
      <c r="X3781" s="16"/>
      <c r="Y3781" s="15"/>
      <c r="Z3781" s="16"/>
      <c r="AA3781" s="15"/>
      <c r="AB3781" s="16"/>
      <c r="AC3781" s="15"/>
    </row>
    <row r="3782" spans="5:29" hidden="1" x14ac:dyDescent="0.3">
      <c r="E378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13"/>
      <c r="S3782" s="2"/>
      <c r="V3782" s="16"/>
      <c r="W3782" s="15"/>
      <c r="X3782" s="16"/>
      <c r="Y3782" s="15"/>
      <c r="Z3782" s="16"/>
      <c r="AA3782" s="15"/>
      <c r="AB3782" s="16"/>
      <c r="AC3782" s="15"/>
    </row>
    <row r="3783" spans="5:29" hidden="1" x14ac:dyDescent="0.3">
      <c r="E3783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13"/>
      <c r="S3783" s="2"/>
      <c r="V3783" s="16"/>
      <c r="W3783" s="15"/>
      <c r="X3783" s="16"/>
      <c r="Y3783" s="15"/>
      <c r="Z3783" s="16"/>
      <c r="AA3783" s="15"/>
      <c r="AB3783" s="16"/>
      <c r="AC3783" s="15"/>
    </row>
    <row r="3784" spans="5:29" hidden="1" x14ac:dyDescent="0.3">
      <c r="E3784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13"/>
      <c r="S3784" s="2"/>
      <c r="V3784" s="16"/>
      <c r="W3784" s="15"/>
      <c r="X3784" s="16"/>
      <c r="Y3784" s="15"/>
      <c r="Z3784" s="16"/>
      <c r="AA3784" s="15"/>
      <c r="AB3784" s="16"/>
      <c r="AC3784" s="15"/>
    </row>
    <row r="3785" spans="5:29" hidden="1" x14ac:dyDescent="0.3">
      <c r="E3785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13"/>
      <c r="S3785" s="2"/>
      <c r="V3785" s="16"/>
      <c r="W3785" s="15"/>
      <c r="X3785" s="16"/>
      <c r="Y3785" s="15"/>
      <c r="Z3785" s="16"/>
      <c r="AA3785" s="15"/>
      <c r="AB3785" s="16"/>
      <c r="AC3785" s="15"/>
    </row>
    <row r="3786" spans="5:29" hidden="1" x14ac:dyDescent="0.3">
      <c r="E3786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13"/>
      <c r="S3786" s="2"/>
      <c r="V3786" s="16"/>
      <c r="W3786" s="15"/>
      <c r="X3786" s="16"/>
      <c r="Y3786" s="15"/>
      <c r="Z3786" s="16"/>
      <c r="AA3786" s="15"/>
      <c r="AB3786" s="16"/>
      <c r="AC3786" s="15"/>
    </row>
    <row r="3787" spans="5:29" hidden="1" x14ac:dyDescent="0.3">
      <c r="E3787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13"/>
      <c r="S3787" s="2"/>
      <c r="V3787" s="16"/>
      <c r="W3787" s="15"/>
      <c r="X3787" s="16"/>
      <c r="Y3787" s="15"/>
      <c r="Z3787" s="16"/>
      <c r="AA3787" s="15"/>
      <c r="AB3787" s="16"/>
      <c r="AC3787" s="15"/>
    </row>
    <row r="3788" spans="5:29" hidden="1" x14ac:dyDescent="0.3">
      <c r="E3788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13"/>
      <c r="S3788" s="2"/>
      <c r="V3788" s="16"/>
      <c r="W3788" s="15"/>
      <c r="X3788" s="16"/>
      <c r="Y3788" s="15"/>
      <c r="Z3788" s="16"/>
      <c r="AA3788" s="15"/>
      <c r="AB3788" s="16"/>
      <c r="AC3788" s="15"/>
    </row>
    <row r="3789" spans="5:29" hidden="1" x14ac:dyDescent="0.3">
      <c r="E3789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13"/>
      <c r="S3789" s="2"/>
      <c r="V3789" s="16"/>
      <c r="W3789" s="15"/>
      <c r="X3789" s="16"/>
      <c r="Y3789" s="15"/>
      <c r="Z3789" s="16"/>
      <c r="AA3789" s="15"/>
      <c r="AB3789" s="16"/>
      <c r="AC3789" s="15"/>
    </row>
    <row r="3790" spans="5:29" hidden="1" x14ac:dyDescent="0.3">
      <c r="E3790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13"/>
      <c r="S3790" s="2"/>
      <c r="V3790" s="16"/>
      <c r="W3790" s="15"/>
      <c r="X3790" s="16"/>
      <c r="Y3790" s="15"/>
      <c r="Z3790" s="16"/>
      <c r="AA3790" s="15"/>
      <c r="AB3790" s="16"/>
      <c r="AC3790" s="15"/>
    </row>
    <row r="3791" spans="5:29" hidden="1" x14ac:dyDescent="0.3">
      <c r="E3791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13"/>
      <c r="S3791" s="2"/>
      <c r="V3791" s="16"/>
      <c r="W3791" s="15"/>
      <c r="X3791" s="16"/>
      <c r="Y3791" s="15"/>
      <c r="Z3791" s="16"/>
      <c r="AA3791" s="15"/>
      <c r="AB3791" s="16"/>
      <c r="AC3791" s="15"/>
    </row>
    <row r="3792" spans="5:29" hidden="1" x14ac:dyDescent="0.3">
      <c r="E379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13"/>
      <c r="S3792" s="2"/>
      <c r="V3792" s="16"/>
      <c r="W3792" s="15"/>
      <c r="X3792" s="16"/>
      <c r="Y3792" s="15"/>
      <c r="Z3792" s="16"/>
      <c r="AA3792" s="15"/>
      <c r="AB3792" s="16"/>
      <c r="AC3792" s="15"/>
    </row>
    <row r="3793" spans="5:29" hidden="1" x14ac:dyDescent="0.3">
      <c r="E3793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13"/>
      <c r="S3793" s="2"/>
      <c r="V3793" s="16"/>
      <c r="W3793" s="15"/>
      <c r="X3793" s="16"/>
      <c r="Y3793" s="15"/>
      <c r="Z3793" s="16"/>
      <c r="AA3793" s="15"/>
      <c r="AB3793" s="16"/>
      <c r="AC3793" s="15"/>
    </row>
    <row r="3794" spans="5:29" hidden="1" x14ac:dyDescent="0.3">
      <c r="E3794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13"/>
      <c r="S3794" s="2"/>
      <c r="V3794" s="16"/>
      <c r="W3794" s="15"/>
      <c r="X3794" s="16"/>
      <c r="Y3794" s="15"/>
      <c r="Z3794" s="16"/>
      <c r="AA3794" s="15"/>
      <c r="AB3794" s="16"/>
      <c r="AC3794" s="15"/>
    </row>
    <row r="3795" spans="5:29" hidden="1" x14ac:dyDescent="0.3">
      <c r="E3795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13"/>
      <c r="S3795" s="2"/>
      <c r="V3795" s="16"/>
      <c r="W3795" s="15"/>
      <c r="X3795" s="16"/>
      <c r="Y3795" s="15"/>
      <c r="Z3795" s="16"/>
      <c r="AA3795" s="15"/>
      <c r="AB3795" s="16"/>
      <c r="AC3795" s="15"/>
    </row>
    <row r="3796" spans="5:29" hidden="1" x14ac:dyDescent="0.3">
      <c r="E3796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13"/>
      <c r="S3796" s="2"/>
      <c r="V3796" s="16"/>
      <c r="W3796" s="15"/>
      <c r="X3796" s="16"/>
      <c r="Y3796" s="15"/>
      <c r="Z3796" s="16"/>
      <c r="AA3796" s="15"/>
      <c r="AB3796" s="16"/>
      <c r="AC3796" s="15"/>
    </row>
    <row r="3797" spans="5:29" hidden="1" x14ac:dyDescent="0.3">
      <c r="E3797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13"/>
      <c r="S3797" s="2"/>
      <c r="V3797" s="16"/>
      <c r="W3797" s="15"/>
      <c r="X3797" s="16"/>
      <c r="Y3797" s="15"/>
      <c r="Z3797" s="16"/>
      <c r="AA3797" s="15"/>
      <c r="AB3797" s="16"/>
      <c r="AC3797" s="15"/>
    </row>
    <row r="3798" spans="5:29" hidden="1" x14ac:dyDescent="0.3">
      <c r="E3798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13"/>
      <c r="S3798" s="2"/>
      <c r="V3798" s="16"/>
      <c r="W3798" s="15"/>
      <c r="X3798" s="16"/>
      <c r="Y3798" s="15"/>
      <c r="Z3798" s="16"/>
      <c r="AA3798" s="15"/>
      <c r="AB3798" s="16"/>
      <c r="AC3798" s="15"/>
    </row>
    <row r="3799" spans="5:29" hidden="1" x14ac:dyDescent="0.3">
      <c r="E3799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13"/>
      <c r="S3799" s="2"/>
      <c r="V3799" s="16"/>
      <c r="W3799" s="15"/>
      <c r="X3799" s="16"/>
      <c r="Y3799" s="15"/>
      <c r="Z3799" s="16"/>
      <c r="AA3799" s="15"/>
      <c r="AB3799" s="16"/>
      <c r="AC3799" s="15"/>
    </row>
    <row r="3800" spans="5:29" hidden="1" x14ac:dyDescent="0.3">
      <c r="E3800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13"/>
      <c r="S3800" s="2"/>
      <c r="V3800" s="16"/>
      <c r="W3800" s="15"/>
      <c r="X3800" s="16"/>
      <c r="Y3800" s="15"/>
      <c r="Z3800" s="16"/>
      <c r="AA3800" s="15"/>
      <c r="AB3800" s="16"/>
      <c r="AC3800" s="15"/>
    </row>
    <row r="3801" spans="5:29" hidden="1" x14ac:dyDescent="0.3">
      <c r="E3801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13"/>
      <c r="S3801" s="2"/>
      <c r="V3801" s="16"/>
      <c r="W3801" s="15"/>
      <c r="X3801" s="16"/>
      <c r="Y3801" s="15"/>
      <c r="Z3801" s="16"/>
      <c r="AA3801" s="15"/>
      <c r="AB3801" s="16"/>
      <c r="AC3801" s="15"/>
    </row>
    <row r="3802" spans="5:29" hidden="1" x14ac:dyDescent="0.3">
      <c r="E380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13"/>
      <c r="S3802" s="2"/>
      <c r="V3802" s="16"/>
      <c r="W3802" s="15"/>
      <c r="X3802" s="16"/>
      <c r="Y3802" s="15"/>
      <c r="Z3802" s="16"/>
      <c r="AA3802" s="15"/>
      <c r="AB3802" s="16"/>
      <c r="AC3802" s="15"/>
    </row>
    <row r="3803" spans="5:29" hidden="1" x14ac:dyDescent="0.3">
      <c r="E3803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13"/>
      <c r="S3803" s="2"/>
      <c r="V3803" s="16"/>
      <c r="W3803" s="15"/>
      <c r="X3803" s="16"/>
      <c r="Y3803" s="15"/>
      <c r="Z3803" s="16"/>
      <c r="AA3803" s="15"/>
      <c r="AB3803" s="16"/>
      <c r="AC3803" s="15"/>
    </row>
    <row r="3804" spans="5:29" hidden="1" x14ac:dyDescent="0.3">
      <c r="E3804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13"/>
      <c r="S3804" s="2"/>
      <c r="V3804" s="16"/>
      <c r="W3804" s="15"/>
      <c r="X3804" s="16"/>
      <c r="Y3804" s="15"/>
      <c r="Z3804" s="16"/>
      <c r="AA3804" s="15"/>
      <c r="AB3804" s="16"/>
      <c r="AC3804" s="15"/>
    </row>
    <row r="3805" spans="5:29" hidden="1" x14ac:dyDescent="0.3">
      <c r="E3805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13"/>
      <c r="S3805" s="2"/>
      <c r="V3805" s="16"/>
      <c r="W3805" s="15"/>
      <c r="X3805" s="16"/>
      <c r="Y3805" s="15"/>
      <c r="Z3805" s="16"/>
      <c r="AA3805" s="15"/>
      <c r="AB3805" s="16"/>
      <c r="AC3805" s="15"/>
    </row>
    <row r="3806" spans="5:29" hidden="1" x14ac:dyDescent="0.3">
      <c r="E3806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13"/>
      <c r="S3806" s="2"/>
      <c r="V3806" s="16"/>
      <c r="W3806" s="15"/>
      <c r="X3806" s="16"/>
      <c r="Y3806" s="15"/>
      <c r="Z3806" s="16"/>
      <c r="AA3806" s="15"/>
      <c r="AB3806" s="16"/>
      <c r="AC3806" s="15"/>
    </row>
    <row r="3807" spans="5:29" hidden="1" x14ac:dyDescent="0.3">
      <c r="E3807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13"/>
      <c r="S3807" s="2"/>
      <c r="V3807" s="16"/>
      <c r="W3807" s="15"/>
      <c r="X3807" s="16"/>
      <c r="Y3807" s="15"/>
      <c r="Z3807" s="16"/>
      <c r="AA3807" s="15"/>
      <c r="AB3807" s="16"/>
      <c r="AC3807" s="15"/>
    </row>
    <row r="3808" spans="5:29" hidden="1" x14ac:dyDescent="0.3">
      <c r="E3808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13"/>
      <c r="S3808" s="2"/>
      <c r="V3808" s="16"/>
      <c r="W3808" s="15"/>
      <c r="X3808" s="16"/>
      <c r="Y3808" s="15"/>
      <c r="Z3808" s="16"/>
      <c r="AA3808" s="15"/>
      <c r="AB3808" s="16"/>
      <c r="AC3808" s="15"/>
    </row>
    <row r="3809" spans="5:29" hidden="1" x14ac:dyDescent="0.3">
      <c r="E3809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13"/>
      <c r="S3809" s="2"/>
      <c r="V3809" s="16"/>
      <c r="W3809" s="15"/>
      <c r="X3809" s="16"/>
      <c r="Y3809" s="15"/>
      <c r="Z3809" s="16"/>
      <c r="AA3809" s="15"/>
      <c r="AB3809" s="16"/>
      <c r="AC3809" s="15"/>
    </row>
    <row r="3810" spans="5:29" hidden="1" x14ac:dyDescent="0.3">
      <c r="E3810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13"/>
      <c r="S3810" s="2"/>
      <c r="V3810" s="16"/>
      <c r="W3810" s="15"/>
      <c r="X3810" s="16"/>
      <c r="Y3810" s="15"/>
      <c r="Z3810" s="16"/>
      <c r="AA3810" s="15"/>
      <c r="AB3810" s="16"/>
      <c r="AC3810" s="15"/>
    </row>
    <row r="3811" spans="5:29" hidden="1" x14ac:dyDescent="0.3">
      <c r="E3811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13"/>
      <c r="S3811" s="2"/>
      <c r="V3811" s="16"/>
      <c r="W3811" s="15"/>
      <c r="X3811" s="16"/>
      <c r="Y3811" s="15"/>
      <c r="Z3811" s="16"/>
      <c r="AA3811" s="15"/>
      <c r="AB3811" s="16"/>
      <c r="AC3811" s="15"/>
    </row>
    <row r="3812" spans="5:29" hidden="1" x14ac:dyDescent="0.3">
      <c r="E381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13"/>
      <c r="S3812" s="2"/>
      <c r="V3812" s="16"/>
      <c r="W3812" s="15"/>
      <c r="X3812" s="16"/>
      <c r="Y3812" s="15"/>
      <c r="Z3812" s="16"/>
      <c r="AA3812" s="15"/>
      <c r="AB3812" s="16"/>
      <c r="AC3812" s="15"/>
    </row>
    <row r="3813" spans="5:29" hidden="1" x14ac:dyDescent="0.3">
      <c r="E3813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13"/>
      <c r="S3813" s="2"/>
      <c r="V3813" s="16"/>
      <c r="W3813" s="15"/>
      <c r="X3813" s="16"/>
      <c r="Y3813" s="15"/>
      <c r="Z3813" s="16"/>
      <c r="AA3813" s="15"/>
      <c r="AB3813" s="16"/>
      <c r="AC3813" s="15"/>
    </row>
    <row r="3814" spans="5:29" hidden="1" x14ac:dyDescent="0.3">
      <c r="E3814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13"/>
      <c r="S3814" s="2"/>
      <c r="V3814" s="16"/>
      <c r="W3814" s="15"/>
      <c r="X3814" s="16"/>
      <c r="Y3814" s="15"/>
      <c r="Z3814" s="16"/>
      <c r="AA3814" s="15"/>
      <c r="AB3814" s="16"/>
      <c r="AC3814" s="15"/>
    </row>
    <row r="3815" spans="5:29" hidden="1" x14ac:dyDescent="0.3">
      <c r="E3815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13"/>
      <c r="S3815" s="2"/>
      <c r="V3815" s="16"/>
      <c r="W3815" s="15"/>
      <c r="X3815" s="16"/>
      <c r="Y3815" s="15"/>
      <c r="Z3815" s="16"/>
      <c r="AA3815" s="15"/>
      <c r="AB3815" s="16"/>
      <c r="AC3815" s="15"/>
    </row>
    <row r="3816" spans="5:29" hidden="1" x14ac:dyDescent="0.3">
      <c r="E3816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13"/>
      <c r="S3816" s="2"/>
      <c r="V3816" s="16"/>
      <c r="W3816" s="15"/>
      <c r="X3816" s="16"/>
      <c r="Y3816" s="15"/>
      <c r="Z3816" s="16"/>
      <c r="AA3816" s="15"/>
      <c r="AB3816" s="16"/>
      <c r="AC3816" s="15"/>
    </row>
    <row r="3817" spans="5:29" hidden="1" x14ac:dyDescent="0.3">
      <c r="E3817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13"/>
      <c r="S3817" s="2"/>
      <c r="V3817" s="16"/>
      <c r="W3817" s="15"/>
      <c r="X3817" s="16"/>
      <c r="Y3817" s="15"/>
      <c r="Z3817" s="16"/>
      <c r="AA3817" s="15"/>
      <c r="AB3817" s="16"/>
      <c r="AC3817" s="15"/>
    </row>
    <row r="3818" spans="5:29" hidden="1" x14ac:dyDescent="0.3">
      <c r="E3818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13"/>
      <c r="S3818" s="2"/>
      <c r="V3818" s="16"/>
      <c r="W3818" s="15"/>
      <c r="X3818" s="16"/>
      <c r="Y3818" s="15"/>
      <c r="Z3818" s="16"/>
      <c r="AA3818" s="15"/>
      <c r="AB3818" s="16"/>
      <c r="AC3818" s="15"/>
    </row>
    <row r="3819" spans="5:29" hidden="1" x14ac:dyDescent="0.3">
      <c r="E3819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13"/>
      <c r="S3819" s="2"/>
      <c r="V3819" s="16"/>
      <c r="W3819" s="15"/>
      <c r="X3819" s="16"/>
      <c r="Y3819" s="15"/>
      <c r="Z3819" s="16"/>
      <c r="AA3819" s="15"/>
      <c r="AB3819" s="16"/>
      <c r="AC3819" s="15"/>
    </row>
    <row r="3820" spans="5:29" hidden="1" x14ac:dyDescent="0.3">
      <c r="E3820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13"/>
      <c r="S3820" s="2"/>
      <c r="V3820" s="16"/>
      <c r="W3820" s="15"/>
      <c r="X3820" s="16"/>
      <c r="Y3820" s="15"/>
      <c r="Z3820" s="16"/>
      <c r="AA3820" s="15"/>
      <c r="AB3820" s="16"/>
      <c r="AC3820" s="15"/>
    </row>
    <row r="3821" spans="5:29" hidden="1" x14ac:dyDescent="0.3">
      <c r="E3821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13"/>
      <c r="S3821" s="2"/>
      <c r="V3821" s="16"/>
      <c r="W3821" s="15"/>
      <c r="X3821" s="16"/>
      <c r="Y3821" s="15"/>
      <c r="Z3821" s="16"/>
      <c r="AA3821" s="15"/>
      <c r="AB3821" s="16"/>
      <c r="AC3821" s="15"/>
    </row>
    <row r="3822" spans="5:29" hidden="1" x14ac:dyDescent="0.3">
      <c r="E382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13"/>
      <c r="S3822" s="2"/>
      <c r="V3822" s="16"/>
      <c r="W3822" s="15"/>
      <c r="X3822" s="16"/>
      <c r="Y3822" s="15"/>
      <c r="Z3822" s="16"/>
      <c r="AA3822" s="15"/>
      <c r="AB3822" s="16"/>
      <c r="AC3822" s="15"/>
    </row>
    <row r="3823" spans="5:29" hidden="1" x14ac:dyDescent="0.3">
      <c r="E3823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13"/>
      <c r="S3823" s="2"/>
      <c r="V3823" s="16"/>
      <c r="W3823" s="15"/>
      <c r="X3823" s="16"/>
      <c r="Y3823" s="15"/>
      <c r="Z3823" s="16"/>
      <c r="AA3823" s="15"/>
      <c r="AB3823" s="16"/>
      <c r="AC3823" s="15"/>
    </row>
    <row r="3824" spans="5:29" hidden="1" x14ac:dyDescent="0.3">
      <c r="E3824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13"/>
      <c r="S3824" s="2"/>
      <c r="V3824" s="16"/>
      <c r="W3824" s="15"/>
      <c r="X3824" s="16"/>
      <c r="Y3824" s="15"/>
      <c r="Z3824" s="16"/>
      <c r="AA3824" s="15"/>
      <c r="AB3824" s="16"/>
      <c r="AC3824" s="15"/>
    </row>
    <row r="3825" spans="5:29" hidden="1" x14ac:dyDescent="0.3">
      <c r="E3825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13"/>
      <c r="S3825" s="2"/>
      <c r="V3825" s="16"/>
      <c r="W3825" s="15"/>
      <c r="X3825" s="16"/>
      <c r="Y3825" s="15"/>
      <c r="Z3825" s="16"/>
      <c r="AA3825" s="15"/>
      <c r="AB3825" s="16"/>
      <c r="AC3825" s="15"/>
    </row>
    <row r="3826" spans="5:29" hidden="1" x14ac:dyDescent="0.3">
      <c r="E3826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13"/>
      <c r="S3826" s="2"/>
      <c r="V3826" s="16"/>
      <c r="W3826" s="15"/>
      <c r="X3826" s="16"/>
      <c r="Y3826" s="15"/>
      <c r="Z3826" s="16"/>
      <c r="AA3826" s="15"/>
      <c r="AB3826" s="16"/>
      <c r="AC3826" s="15"/>
    </row>
    <row r="3827" spans="5:29" hidden="1" x14ac:dyDescent="0.3">
      <c r="E3827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13"/>
      <c r="S3827" s="2"/>
      <c r="V3827" s="16"/>
      <c r="W3827" s="15"/>
      <c r="X3827" s="16"/>
      <c r="Y3827" s="15"/>
      <c r="Z3827" s="16"/>
      <c r="AA3827" s="15"/>
      <c r="AB3827" s="16"/>
      <c r="AC3827" s="15"/>
    </row>
    <row r="3828" spans="5:29" hidden="1" x14ac:dyDescent="0.3">
      <c r="E3828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13"/>
      <c r="S3828" s="2"/>
      <c r="V3828" s="16"/>
      <c r="W3828" s="15"/>
      <c r="X3828" s="16"/>
      <c r="Y3828" s="15"/>
      <c r="Z3828" s="16"/>
      <c r="AA3828" s="15"/>
      <c r="AB3828" s="16"/>
      <c r="AC3828" s="15"/>
    </row>
    <row r="3829" spans="5:29" hidden="1" x14ac:dyDescent="0.3">
      <c r="E3829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13"/>
      <c r="S3829" s="2"/>
      <c r="V3829" s="16"/>
      <c r="W3829" s="15"/>
      <c r="X3829" s="16"/>
      <c r="Y3829" s="15"/>
      <c r="Z3829" s="16"/>
      <c r="AA3829" s="15"/>
      <c r="AB3829" s="16"/>
      <c r="AC3829" s="15"/>
    </row>
    <row r="3830" spans="5:29" hidden="1" x14ac:dyDescent="0.3">
      <c r="E3830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13"/>
      <c r="S3830" s="2"/>
      <c r="V3830" s="16"/>
      <c r="W3830" s="15"/>
      <c r="X3830" s="16"/>
      <c r="Y3830" s="15"/>
      <c r="Z3830" s="16"/>
      <c r="AA3830" s="15"/>
      <c r="AB3830" s="16"/>
      <c r="AC3830" s="15"/>
    </row>
    <row r="3831" spans="5:29" hidden="1" x14ac:dyDescent="0.3">
      <c r="E3831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13"/>
      <c r="S3831" s="2"/>
      <c r="V3831" s="16"/>
      <c r="W3831" s="15"/>
      <c r="X3831" s="16"/>
      <c r="Y3831" s="15"/>
      <c r="Z3831" s="16"/>
      <c r="AA3831" s="15"/>
      <c r="AB3831" s="16"/>
      <c r="AC3831" s="15"/>
    </row>
    <row r="3832" spans="5:29" hidden="1" x14ac:dyDescent="0.3">
      <c r="E383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13"/>
      <c r="S3832" s="2"/>
      <c r="V3832" s="16"/>
      <c r="W3832" s="15"/>
      <c r="X3832" s="16"/>
      <c r="Y3832" s="15"/>
      <c r="Z3832" s="16"/>
      <c r="AA3832" s="15"/>
      <c r="AB3832" s="16"/>
      <c r="AC3832" s="15"/>
    </row>
    <row r="3833" spans="5:29" hidden="1" x14ac:dyDescent="0.3">
      <c r="E3833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13"/>
      <c r="S3833" s="2"/>
      <c r="V3833" s="16"/>
      <c r="W3833" s="15"/>
      <c r="X3833" s="16"/>
      <c r="Y3833" s="15"/>
      <c r="Z3833" s="16"/>
      <c r="AA3833" s="15"/>
      <c r="AB3833" s="16"/>
      <c r="AC3833" s="15"/>
    </row>
    <row r="3834" spans="5:29" hidden="1" x14ac:dyDescent="0.3">
      <c r="E3834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13"/>
      <c r="S3834" s="2"/>
      <c r="V3834" s="16"/>
      <c r="W3834" s="15"/>
      <c r="X3834" s="16"/>
      <c r="Y3834" s="15"/>
      <c r="Z3834" s="16"/>
      <c r="AA3834" s="15"/>
      <c r="AB3834" s="16"/>
      <c r="AC3834" s="15"/>
    </row>
    <row r="3835" spans="5:29" hidden="1" x14ac:dyDescent="0.3">
      <c r="E3835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13"/>
      <c r="S3835" s="2"/>
      <c r="V3835" s="16"/>
      <c r="W3835" s="15"/>
      <c r="X3835" s="16"/>
      <c r="Y3835" s="15"/>
      <c r="Z3835" s="16"/>
      <c r="AA3835" s="15"/>
      <c r="AB3835" s="16"/>
      <c r="AC3835" s="15"/>
    </row>
    <row r="3836" spans="5:29" hidden="1" x14ac:dyDescent="0.3">
      <c r="E3836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13"/>
      <c r="S3836" s="2"/>
      <c r="V3836" s="16"/>
      <c r="W3836" s="15"/>
      <c r="X3836" s="16"/>
      <c r="Y3836" s="15"/>
      <c r="Z3836" s="16"/>
      <c r="AA3836" s="15"/>
      <c r="AB3836" s="16"/>
      <c r="AC3836" s="15"/>
    </row>
    <row r="3837" spans="5:29" hidden="1" x14ac:dyDescent="0.3">
      <c r="E3837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13"/>
      <c r="S3837" s="2"/>
      <c r="V3837" s="16"/>
      <c r="W3837" s="15"/>
      <c r="X3837" s="16"/>
      <c r="Y3837" s="15"/>
      <c r="Z3837" s="16"/>
      <c r="AA3837" s="15"/>
      <c r="AB3837" s="16"/>
      <c r="AC3837" s="15"/>
    </row>
    <row r="3838" spans="5:29" hidden="1" x14ac:dyDescent="0.3">
      <c r="E3838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13"/>
      <c r="S3838" s="2"/>
      <c r="V3838" s="16"/>
      <c r="W3838" s="15"/>
      <c r="X3838" s="16"/>
      <c r="Y3838" s="15"/>
      <c r="Z3838" s="16"/>
      <c r="AA3838" s="15"/>
      <c r="AB3838" s="16"/>
      <c r="AC3838" s="15"/>
    </row>
    <row r="3839" spans="5:29" hidden="1" x14ac:dyDescent="0.3">
      <c r="E3839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13"/>
      <c r="S3839" s="2"/>
      <c r="V3839" s="16"/>
      <c r="W3839" s="15"/>
      <c r="X3839" s="16"/>
      <c r="Y3839" s="15"/>
      <c r="Z3839" s="16"/>
      <c r="AA3839" s="15"/>
      <c r="AB3839" s="16"/>
      <c r="AC3839" s="15"/>
    </row>
    <row r="3840" spans="5:29" hidden="1" x14ac:dyDescent="0.3">
      <c r="E3840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13"/>
      <c r="S3840" s="2"/>
      <c r="V3840" s="16"/>
      <c r="W3840" s="15"/>
      <c r="X3840" s="16"/>
      <c r="Y3840" s="15"/>
      <c r="Z3840" s="16"/>
      <c r="AA3840" s="15"/>
      <c r="AB3840" s="16"/>
      <c r="AC3840" s="15"/>
    </row>
    <row r="3841" spans="5:29" hidden="1" x14ac:dyDescent="0.3">
      <c r="E3841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13"/>
      <c r="S3841" s="2"/>
      <c r="V3841" s="16"/>
      <c r="W3841" s="15"/>
      <c r="X3841" s="16"/>
      <c r="Y3841" s="15"/>
      <c r="Z3841" s="16"/>
      <c r="AA3841" s="15"/>
      <c r="AB3841" s="16"/>
      <c r="AC3841" s="15"/>
    </row>
    <row r="3842" spans="5:29" hidden="1" x14ac:dyDescent="0.3">
      <c r="E384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13"/>
      <c r="S3842" s="2"/>
      <c r="V3842" s="16"/>
      <c r="W3842" s="15"/>
      <c r="X3842" s="16"/>
      <c r="Y3842" s="15"/>
      <c r="Z3842" s="16"/>
      <c r="AA3842" s="15"/>
      <c r="AB3842" s="16"/>
      <c r="AC3842" s="15"/>
    </row>
    <row r="3843" spans="5:29" hidden="1" x14ac:dyDescent="0.3">
      <c r="E3843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13"/>
      <c r="S3843" s="2"/>
      <c r="V3843" s="16"/>
      <c r="W3843" s="15"/>
      <c r="X3843" s="16"/>
      <c r="Y3843" s="15"/>
      <c r="Z3843" s="16"/>
      <c r="AA3843" s="15"/>
      <c r="AB3843" s="16"/>
      <c r="AC3843" s="15"/>
    </row>
    <row r="3844" spans="5:29" hidden="1" x14ac:dyDescent="0.3">
      <c r="E3844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13"/>
      <c r="S3844" s="2"/>
      <c r="V3844" s="16"/>
      <c r="W3844" s="15"/>
      <c r="X3844" s="16"/>
      <c r="Y3844" s="15"/>
      <c r="Z3844" s="16"/>
      <c r="AA3844" s="15"/>
      <c r="AB3844" s="16"/>
      <c r="AC3844" s="15"/>
    </row>
    <row r="3845" spans="5:29" hidden="1" x14ac:dyDescent="0.3">
      <c r="E3845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13"/>
      <c r="S3845" s="2"/>
      <c r="V3845" s="16"/>
      <c r="W3845" s="15"/>
      <c r="X3845" s="16"/>
      <c r="Y3845" s="15"/>
      <c r="Z3845" s="16"/>
      <c r="AA3845" s="15"/>
      <c r="AB3845" s="16"/>
      <c r="AC3845" s="15"/>
    </row>
    <row r="3846" spans="5:29" hidden="1" x14ac:dyDescent="0.3">
      <c r="E3846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13"/>
      <c r="S3846" s="2"/>
      <c r="V3846" s="16"/>
      <c r="W3846" s="15"/>
      <c r="X3846" s="16"/>
      <c r="Y3846" s="15"/>
      <c r="Z3846" s="16"/>
      <c r="AA3846" s="15"/>
      <c r="AB3846" s="16"/>
      <c r="AC3846" s="15"/>
    </row>
    <row r="3847" spans="5:29" hidden="1" x14ac:dyDescent="0.3">
      <c r="E3847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13"/>
      <c r="S3847" s="2"/>
      <c r="V3847" s="16"/>
      <c r="W3847" s="15"/>
      <c r="X3847" s="16"/>
      <c r="Y3847" s="15"/>
      <c r="Z3847" s="16"/>
      <c r="AA3847" s="15"/>
      <c r="AB3847" s="16"/>
      <c r="AC3847" s="15"/>
    </row>
    <row r="3848" spans="5:29" hidden="1" x14ac:dyDescent="0.3">
      <c r="E3848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13"/>
      <c r="S3848" s="2"/>
      <c r="V3848" s="16"/>
      <c r="W3848" s="15"/>
      <c r="X3848" s="16"/>
      <c r="Y3848" s="15"/>
      <c r="Z3848" s="16"/>
      <c r="AA3848" s="15"/>
      <c r="AB3848" s="16"/>
      <c r="AC3848" s="15"/>
    </row>
    <row r="3849" spans="5:29" hidden="1" x14ac:dyDescent="0.3">
      <c r="E3849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13"/>
      <c r="S3849" s="2"/>
      <c r="V3849" s="16"/>
      <c r="W3849" s="15"/>
      <c r="X3849" s="16"/>
      <c r="Y3849" s="15"/>
      <c r="Z3849" s="16"/>
      <c r="AA3849" s="15"/>
      <c r="AB3849" s="16"/>
      <c r="AC3849" s="15"/>
    </row>
    <row r="3850" spans="5:29" hidden="1" x14ac:dyDescent="0.3">
      <c r="E3850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13"/>
      <c r="S3850" s="2"/>
      <c r="V3850" s="16"/>
      <c r="W3850" s="15"/>
      <c r="X3850" s="16"/>
      <c r="Y3850" s="15"/>
      <c r="Z3850" s="16"/>
      <c r="AA3850" s="15"/>
      <c r="AB3850" s="16"/>
      <c r="AC3850" s="15"/>
    </row>
    <row r="3851" spans="5:29" hidden="1" x14ac:dyDescent="0.3">
      <c r="E3851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13"/>
      <c r="S3851" s="2"/>
      <c r="V3851" s="16"/>
      <c r="W3851" s="15"/>
      <c r="X3851" s="16"/>
      <c r="Y3851" s="15"/>
      <c r="Z3851" s="16"/>
      <c r="AA3851" s="15"/>
      <c r="AB3851" s="16"/>
      <c r="AC3851" s="15"/>
    </row>
    <row r="3852" spans="5:29" hidden="1" x14ac:dyDescent="0.3">
      <c r="E385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13"/>
      <c r="S3852" s="2"/>
      <c r="V3852" s="16"/>
      <c r="W3852" s="15"/>
      <c r="X3852" s="16"/>
      <c r="Y3852" s="15"/>
      <c r="Z3852" s="16"/>
      <c r="AA3852" s="15"/>
      <c r="AB3852" s="16"/>
      <c r="AC3852" s="15"/>
    </row>
    <row r="3853" spans="5:29" hidden="1" x14ac:dyDescent="0.3">
      <c r="E3853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13"/>
      <c r="S3853" s="2"/>
      <c r="V3853" s="16"/>
      <c r="W3853" s="15"/>
      <c r="X3853" s="16"/>
      <c r="Y3853" s="15"/>
      <c r="Z3853" s="16"/>
      <c r="AA3853" s="15"/>
      <c r="AB3853" s="16"/>
      <c r="AC3853" s="15"/>
    </row>
    <row r="3854" spans="5:29" hidden="1" x14ac:dyDescent="0.3">
      <c r="E3854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13"/>
      <c r="S3854" s="2"/>
      <c r="V3854" s="16"/>
      <c r="W3854" s="15"/>
      <c r="X3854" s="16"/>
      <c r="Y3854" s="15"/>
      <c r="Z3854" s="16"/>
      <c r="AA3854" s="15"/>
      <c r="AB3854" s="16"/>
      <c r="AC3854" s="15"/>
    </row>
    <row r="3855" spans="5:29" hidden="1" x14ac:dyDescent="0.3">
      <c r="E3855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13"/>
      <c r="S3855" s="2"/>
      <c r="V3855" s="16"/>
      <c r="W3855" s="15"/>
      <c r="X3855" s="16"/>
      <c r="Y3855" s="15"/>
      <c r="Z3855" s="16"/>
      <c r="AA3855" s="15"/>
      <c r="AB3855" s="16"/>
      <c r="AC3855" s="15"/>
    </row>
    <row r="3856" spans="5:29" hidden="1" x14ac:dyDescent="0.3">
      <c r="E3856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13"/>
      <c r="S3856" s="2"/>
      <c r="V3856" s="16"/>
      <c r="W3856" s="15"/>
      <c r="X3856" s="16"/>
      <c r="Y3856" s="15"/>
      <c r="Z3856" s="16"/>
      <c r="AA3856" s="15"/>
      <c r="AB3856" s="16"/>
      <c r="AC3856" s="15"/>
    </row>
    <row r="3857" spans="5:29" hidden="1" x14ac:dyDescent="0.3">
      <c r="E3857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13"/>
      <c r="S3857" s="2"/>
      <c r="V3857" s="16"/>
      <c r="W3857" s="15"/>
      <c r="X3857" s="16"/>
      <c r="Y3857" s="15"/>
      <c r="Z3857" s="16"/>
      <c r="AA3857" s="15"/>
      <c r="AB3857" s="16"/>
      <c r="AC3857" s="15"/>
    </row>
    <row r="3858" spans="5:29" hidden="1" x14ac:dyDescent="0.3">
      <c r="E3858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13"/>
      <c r="S3858" s="2"/>
      <c r="V3858" s="16"/>
      <c r="W3858" s="15"/>
      <c r="X3858" s="16"/>
      <c r="Y3858" s="15"/>
      <c r="Z3858" s="16"/>
      <c r="AA3858" s="15"/>
      <c r="AB3858" s="16"/>
      <c r="AC3858" s="15"/>
    </row>
    <row r="3859" spans="5:29" hidden="1" x14ac:dyDescent="0.3">
      <c r="E3859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13"/>
      <c r="S3859" s="2"/>
      <c r="V3859" s="16"/>
      <c r="W3859" s="15"/>
      <c r="X3859" s="16"/>
      <c r="Y3859" s="15"/>
      <c r="Z3859" s="16"/>
      <c r="AA3859" s="15"/>
      <c r="AB3859" s="16"/>
      <c r="AC3859" s="15"/>
    </row>
    <row r="3860" spans="5:29" hidden="1" x14ac:dyDescent="0.3">
      <c r="E3860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13"/>
      <c r="S3860" s="2"/>
      <c r="V3860" s="16"/>
      <c r="W3860" s="15"/>
      <c r="X3860" s="16"/>
      <c r="Y3860" s="15"/>
      <c r="Z3860" s="16"/>
      <c r="AA3860" s="15"/>
      <c r="AB3860" s="16"/>
      <c r="AC3860" s="15"/>
    </row>
    <row r="3861" spans="5:29" hidden="1" x14ac:dyDescent="0.3">
      <c r="E3861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13"/>
      <c r="S3861" s="2"/>
      <c r="V3861" s="16"/>
      <c r="W3861" s="15"/>
      <c r="X3861" s="16"/>
      <c r="Y3861" s="15"/>
      <c r="Z3861" s="16"/>
      <c r="AA3861" s="15"/>
      <c r="AB3861" s="16"/>
      <c r="AC3861" s="15"/>
    </row>
    <row r="3862" spans="5:29" hidden="1" x14ac:dyDescent="0.3">
      <c r="E386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13"/>
      <c r="S3862" s="2"/>
      <c r="V3862" s="16"/>
      <c r="W3862" s="15"/>
      <c r="X3862" s="16"/>
      <c r="Y3862" s="15"/>
      <c r="Z3862" s="16"/>
      <c r="AA3862" s="15"/>
      <c r="AB3862" s="16"/>
      <c r="AC3862" s="15"/>
    </row>
    <row r="3863" spans="5:29" hidden="1" x14ac:dyDescent="0.3">
      <c r="E3863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13"/>
      <c r="S3863" s="2"/>
      <c r="V3863" s="16"/>
      <c r="W3863" s="15"/>
      <c r="X3863" s="16"/>
      <c r="Y3863" s="15"/>
      <c r="Z3863" s="16"/>
      <c r="AA3863" s="15"/>
      <c r="AB3863" s="16"/>
      <c r="AC3863" s="15"/>
    </row>
    <row r="3864" spans="5:29" hidden="1" x14ac:dyDescent="0.3">
      <c r="E3864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13"/>
      <c r="S3864" s="2"/>
      <c r="V3864" s="16"/>
      <c r="W3864" s="15"/>
      <c r="X3864" s="16"/>
      <c r="Y3864" s="15"/>
      <c r="Z3864" s="16"/>
      <c r="AA3864" s="15"/>
      <c r="AB3864" s="16"/>
      <c r="AC3864" s="15"/>
    </row>
    <row r="3865" spans="5:29" hidden="1" x14ac:dyDescent="0.3">
      <c r="E3865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13"/>
      <c r="S3865" s="2"/>
      <c r="V3865" s="16"/>
      <c r="W3865" s="15"/>
      <c r="X3865" s="16"/>
      <c r="Y3865" s="15"/>
      <c r="Z3865" s="16"/>
      <c r="AA3865" s="15"/>
      <c r="AB3865" s="16"/>
      <c r="AC3865" s="15"/>
    </row>
    <row r="3866" spans="5:29" hidden="1" x14ac:dyDescent="0.3">
      <c r="E3866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13"/>
      <c r="S3866" s="2"/>
      <c r="V3866" s="16"/>
      <c r="W3866" s="15"/>
      <c r="X3866" s="16"/>
      <c r="Y3866" s="15"/>
      <c r="Z3866" s="16"/>
      <c r="AA3866" s="15"/>
      <c r="AB3866" s="16"/>
      <c r="AC3866" s="15"/>
    </row>
    <row r="3867" spans="5:29" hidden="1" x14ac:dyDescent="0.3">
      <c r="E3867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13"/>
      <c r="S3867" s="2"/>
      <c r="V3867" s="16"/>
      <c r="W3867" s="15"/>
      <c r="X3867" s="16"/>
      <c r="Y3867" s="15"/>
      <c r="Z3867" s="16"/>
      <c r="AA3867" s="15"/>
      <c r="AB3867" s="16"/>
      <c r="AC3867" s="15"/>
    </row>
    <row r="3868" spans="5:29" hidden="1" x14ac:dyDescent="0.3">
      <c r="E3868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13"/>
      <c r="S3868" s="2"/>
      <c r="V3868" s="16"/>
      <c r="W3868" s="15"/>
      <c r="X3868" s="16"/>
      <c r="Y3868" s="15"/>
      <c r="Z3868" s="16"/>
      <c r="AA3868" s="15"/>
      <c r="AB3868" s="16"/>
      <c r="AC3868" s="15"/>
    </row>
    <row r="3869" spans="5:29" hidden="1" x14ac:dyDescent="0.3">
      <c r="E3869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13"/>
      <c r="S3869" s="2"/>
      <c r="V3869" s="16"/>
      <c r="W3869" s="15"/>
      <c r="X3869" s="16"/>
      <c r="Y3869" s="15"/>
      <c r="Z3869" s="16"/>
      <c r="AA3869" s="15"/>
      <c r="AB3869" s="16"/>
      <c r="AC3869" s="15"/>
    </row>
    <row r="3870" spans="5:29" hidden="1" x14ac:dyDescent="0.3">
      <c r="E3870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13"/>
      <c r="S3870" s="2"/>
      <c r="V3870" s="16"/>
      <c r="W3870" s="15"/>
      <c r="X3870" s="16"/>
      <c r="Y3870" s="15"/>
      <c r="Z3870" s="16"/>
      <c r="AA3870" s="15"/>
      <c r="AB3870" s="16"/>
      <c r="AC3870" s="15"/>
    </row>
    <row r="3871" spans="5:29" hidden="1" x14ac:dyDescent="0.3">
      <c r="E3871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13"/>
      <c r="S3871" s="2"/>
      <c r="V3871" s="16"/>
      <c r="W3871" s="15"/>
      <c r="X3871" s="16"/>
      <c r="Y3871" s="15"/>
      <c r="Z3871" s="16"/>
      <c r="AA3871" s="15"/>
      <c r="AB3871" s="16"/>
      <c r="AC3871" s="15"/>
    </row>
    <row r="3872" spans="5:29" hidden="1" x14ac:dyDescent="0.3">
      <c r="E387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13"/>
      <c r="S3872" s="2"/>
      <c r="V3872" s="16"/>
      <c r="W3872" s="15"/>
      <c r="X3872" s="16"/>
      <c r="Y3872" s="15"/>
      <c r="Z3872" s="16"/>
      <c r="AA3872" s="15"/>
      <c r="AB3872" s="16"/>
      <c r="AC3872" s="15"/>
    </row>
    <row r="3873" spans="5:29" hidden="1" x14ac:dyDescent="0.3">
      <c r="E3873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13"/>
      <c r="S3873" s="2"/>
      <c r="V3873" s="16"/>
      <c r="W3873" s="15"/>
      <c r="X3873" s="16"/>
      <c r="Y3873" s="15"/>
      <c r="Z3873" s="16"/>
      <c r="AA3873" s="15"/>
      <c r="AB3873" s="16"/>
      <c r="AC3873" s="15"/>
    </row>
    <row r="3874" spans="5:29" hidden="1" x14ac:dyDescent="0.3">
      <c r="E3874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13"/>
      <c r="S3874" s="2"/>
      <c r="V3874" s="16"/>
      <c r="W3874" s="15"/>
      <c r="X3874" s="16"/>
      <c r="Y3874" s="15"/>
      <c r="Z3874" s="16"/>
      <c r="AA3874" s="15"/>
      <c r="AB3874" s="16"/>
      <c r="AC3874" s="15"/>
    </row>
    <row r="3875" spans="5:29" hidden="1" x14ac:dyDescent="0.3">
      <c r="E3875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13"/>
      <c r="S3875" s="2"/>
      <c r="V3875" s="16"/>
      <c r="W3875" s="15"/>
      <c r="X3875" s="16"/>
      <c r="Y3875" s="15"/>
      <c r="Z3875" s="16"/>
      <c r="AA3875" s="15"/>
      <c r="AB3875" s="16"/>
      <c r="AC3875" s="15"/>
    </row>
    <row r="3876" spans="5:29" hidden="1" x14ac:dyDescent="0.3">
      <c r="E3876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13"/>
      <c r="S3876" s="2"/>
      <c r="V3876" s="16"/>
      <c r="W3876" s="15"/>
      <c r="X3876" s="16"/>
      <c r="Y3876" s="15"/>
      <c r="Z3876" s="16"/>
      <c r="AA3876" s="15"/>
      <c r="AB3876" s="16"/>
      <c r="AC3876" s="15"/>
    </row>
    <row r="3877" spans="5:29" hidden="1" x14ac:dyDescent="0.3">
      <c r="E3877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13"/>
      <c r="S3877" s="2"/>
      <c r="V3877" s="16"/>
      <c r="W3877" s="15"/>
      <c r="X3877" s="16"/>
      <c r="Y3877" s="15"/>
      <c r="Z3877" s="16"/>
      <c r="AA3877" s="15"/>
      <c r="AB3877" s="16"/>
      <c r="AC3877" s="15"/>
    </row>
    <row r="3878" spans="5:29" hidden="1" x14ac:dyDescent="0.3">
      <c r="E3878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13"/>
      <c r="S3878" s="2"/>
      <c r="V3878" s="16"/>
      <c r="W3878" s="15"/>
      <c r="X3878" s="16"/>
      <c r="Y3878" s="15"/>
      <c r="Z3878" s="16"/>
      <c r="AA3878" s="15"/>
      <c r="AB3878" s="16"/>
      <c r="AC3878" s="15"/>
    </row>
    <row r="3879" spans="5:29" hidden="1" x14ac:dyDescent="0.3">
      <c r="E3879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13"/>
      <c r="S3879" s="2"/>
      <c r="V3879" s="16"/>
      <c r="W3879" s="15"/>
      <c r="X3879" s="16"/>
      <c r="Y3879" s="15"/>
      <c r="Z3879" s="16"/>
      <c r="AA3879" s="15"/>
      <c r="AB3879" s="16"/>
      <c r="AC3879" s="15"/>
    </row>
    <row r="3880" spans="5:29" hidden="1" x14ac:dyDescent="0.3">
      <c r="E3880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13"/>
      <c r="S3880" s="2"/>
      <c r="V3880" s="16"/>
      <c r="W3880" s="15"/>
      <c r="X3880" s="16"/>
      <c r="Y3880" s="15"/>
      <c r="Z3880" s="16"/>
      <c r="AA3880" s="15"/>
      <c r="AB3880" s="16"/>
      <c r="AC3880" s="15"/>
    </row>
    <row r="3881" spans="5:29" hidden="1" x14ac:dyDescent="0.3">
      <c r="E3881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13"/>
      <c r="S3881" s="2"/>
      <c r="V3881" s="16"/>
      <c r="W3881" s="15"/>
      <c r="X3881" s="16"/>
      <c r="Y3881" s="15"/>
      <c r="Z3881" s="16"/>
      <c r="AA3881" s="15"/>
      <c r="AB3881" s="16"/>
      <c r="AC3881" s="15"/>
    </row>
    <row r="3882" spans="5:29" hidden="1" x14ac:dyDescent="0.3">
      <c r="E388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13"/>
      <c r="S3882" s="2"/>
      <c r="V3882" s="16"/>
      <c r="W3882" s="15"/>
      <c r="X3882" s="16"/>
      <c r="Y3882" s="15"/>
      <c r="Z3882" s="16"/>
      <c r="AA3882" s="15"/>
      <c r="AB3882" s="16"/>
      <c r="AC3882" s="15"/>
    </row>
    <row r="3883" spans="5:29" hidden="1" x14ac:dyDescent="0.3">
      <c r="E3883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13"/>
      <c r="S3883" s="2"/>
      <c r="V3883" s="16"/>
      <c r="W3883" s="15"/>
      <c r="X3883" s="16"/>
      <c r="Y3883" s="15"/>
      <c r="Z3883" s="16"/>
      <c r="AA3883" s="15"/>
      <c r="AB3883" s="16"/>
      <c r="AC3883" s="15"/>
    </row>
    <row r="3884" spans="5:29" hidden="1" x14ac:dyDescent="0.3">
      <c r="E3884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13"/>
      <c r="S3884" s="2"/>
      <c r="V3884" s="16"/>
      <c r="W3884" s="15"/>
      <c r="X3884" s="16"/>
      <c r="Y3884" s="15"/>
      <c r="Z3884" s="16"/>
      <c r="AA3884" s="15"/>
      <c r="AB3884" s="16"/>
      <c r="AC3884" s="15"/>
    </row>
    <row r="3885" spans="5:29" hidden="1" x14ac:dyDescent="0.3">
      <c r="E3885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13"/>
      <c r="S3885" s="2"/>
      <c r="V3885" s="16"/>
      <c r="W3885" s="15"/>
      <c r="X3885" s="16"/>
      <c r="Y3885" s="15"/>
      <c r="Z3885" s="16"/>
      <c r="AA3885" s="15"/>
      <c r="AB3885" s="16"/>
      <c r="AC3885" s="15"/>
    </row>
    <row r="3886" spans="5:29" hidden="1" x14ac:dyDescent="0.3">
      <c r="E3886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13"/>
      <c r="S3886" s="2"/>
      <c r="V3886" s="16"/>
      <c r="W3886" s="15"/>
      <c r="X3886" s="16"/>
      <c r="Y3886" s="15"/>
      <c r="Z3886" s="16"/>
      <c r="AA3886" s="15"/>
      <c r="AB3886" s="16"/>
      <c r="AC3886" s="15"/>
    </row>
    <row r="3887" spans="5:29" hidden="1" x14ac:dyDescent="0.3">
      <c r="E3887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13"/>
      <c r="S3887" s="2"/>
      <c r="V3887" s="16"/>
      <c r="W3887" s="15"/>
      <c r="X3887" s="16"/>
      <c r="Y3887" s="15"/>
      <c r="Z3887" s="16"/>
      <c r="AA3887" s="15"/>
      <c r="AB3887" s="16"/>
      <c r="AC3887" s="15"/>
    </row>
    <row r="3888" spans="5:29" hidden="1" x14ac:dyDescent="0.3">
      <c r="E3888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13"/>
      <c r="S3888" s="2"/>
      <c r="V3888" s="16"/>
      <c r="W3888" s="15"/>
      <c r="X3888" s="16"/>
      <c r="Y3888" s="15"/>
      <c r="Z3888" s="16"/>
      <c r="AA3888" s="15"/>
      <c r="AB3888" s="16"/>
      <c r="AC3888" s="15"/>
    </row>
    <row r="3889" spans="5:29" hidden="1" x14ac:dyDescent="0.3">
      <c r="E3889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13"/>
      <c r="S3889" s="2"/>
      <c r="V3889" s="16"/>
      <c r="W3889" s="15"/>
      <c r="X3889" s="16"/>
      <c r="Y3889" s="15"/>
      <c r="Z3889" s="16"/>
      <c r="AA3889" s="15"/>
      <c r="AB3889" s="16"/>
      <c r="AC3889" s="15"/>
    </row>
    <row r="3890" spans="5:29" hidden="1" x14ac:dyDescent="0.3">
      <c r="E3890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13"/>
      <c r="S3890" s="2"/>
      <c r="V3890" s="16"/>
      <c r="W3890" s="15"/>
      <c r="X3890" s="16"/>
      <c r="Y3890" s="15"/>
      <c r="Z3890" s="16"/>
      <c r="AA3890" s="15"/>
      <c r="AB3890" s="16"/>
      <c r="AC3890" s="15"/>
    </row>
    <row r="3891" spans="5:29" hidden="1" x14ac:dyDescent="0.3">
      <c r="E3891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13"/>
      <c r="S3891" s="2"/>
      <c r="V3891" s="16"/>
      <c r="W3891" s="15"/>
      <c r="X3891" s="16"/>
      <c r="Y3891" s="15"/>
      <c r="Z3891" s="16"/>
      <c r="AA3891" s="15"/>
      <c r="AB3891" s="16"/>
      <c r="AC3891" s="15"/>
    </row>
    <row r="3892" spans="5:29" hidden="1" x14ac:dyDescent="0.3">
      <c r="E389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13"/>
      <c r="S3892" s="2"/>
      <c r="V3892" s="16"/>
      <c r="W3892" s="15"/>
      <c r="X3892" s="16"/>
      <c r="Y3892" s="15"/>
      <c r="Z3892" s="16"/>
      <c r="AA3892" s="15"/>
      <c r="AB3892" s="16"/>
      <c r="AC3892" s="15"/>
    </row>
    <row r="3893" spans="5:29" hidden="1" x14ac:dyDescent="0.3">
      <c r="E3893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13"/>
      <c r="S3893" s="2"/>
      <c r="V3893" s="16"/>
      <c r="W3893" s="15"/>
      <c r="X3893" s="16"/>
      <c r="Y3893" s="15"/>
      <c r="Z3893" s="16"/>
      <c r="AA3893" s="15"/>
      <c r="AB3893" s="16"/>
      <c r="AC3893" s="15"/>
    </row>
    <row r="3894" spans="5:29" hidden="1" x14ac:dyDescent="0.3">
      <c r="E3894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13"/>
      <c r="S3894" s="2"/>
      <c r="V3894" s="16"/>
      <c r="W3894" s="15"/>
      <c r="X3894" s="16"/>
      <c r="Y3894" s="15"/>
      <c r="Z3894" s="16"/>
      <c r="AA3894" s="15"/>
      <c r="AB3894" s="16"/>
      <c r="AC3894" s="15"/>
    </row>
    <row r="3895" spans="5:29" hidden="1" x14ac:dyDescent="0.3">
      <c r="E3895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13"/>
      <c r="S3895" s="2"/>
      <c r="V3895" s="16"/>
      <c r="W3895" s="15"/>
      <c r="X3895" s="16"/>
      <c r="Y3895" s="15"/>
      <c r="Z3895" s="16"/>
      <c r="AA3895" s="15"/>
      <c r="AB3895" s="16"/>
      <c r="AC3895" s="15"/>
    </row>
    <row r="3896" spans="5:29" hidden="1" x14ac:dyDescent="0.3">
      <c r="E3896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13"/>
      <c r="S3896" s="2"/>
      <c r="V3896" s="16"/>
      <c r="W3896" s="15"/>
      <c r="X3896" s="16"/>
      <c r="Y3896" s="15"/>
      <c r="Z3896" s="16"/>
      <c r="AA3896" s="15"/>
      <c r="AB3896" s="16"/>
      <c r="AC3896" s="15"/>
    </row>
    <row r="3897" spans="5:29" hidden="1" x14ac:dyDescent="0.3">
      <c r="E3897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13"/>
      <c r="S3897" s="2"/>
      <c r="V3897" s="16"/>
      <c r="W3897" s="15"/>
      <c r="X3897" s="16"/>
      <c r="Y3897" s="15"/>
      <c r="Z3897" s="16"/>
      <c r="AA3897" s="15"/>
      <c r="AB3897" s="16"/>
      <c r="AC3897" s="15"/>
    </row>
    <row r="3898" spans="5:29" hidden="1" x14ac:dyDescent="0.3">
      <c r="E3898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13"/>
      <c r="S3898" s="2"/>
      <c r="V3898" s="16"/>
      <c r="W3898" s="15"/>
      <c r="X3898" s="16"/>
      <c r="Y3898" s="15"/>
      <c r="Z3898" s="16"/>
      <c r="AA3898" s="15"/>
      <c r="AB3898" s="16"/>
      <c r="AC3898" s="15"/>
    </row>
    <row r="3899" spans="5:29" hidden="1" x14ac:dyDescent="0.3">
      <c r="E3899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13"/>
      <c r="S3899" s="2"/>
      <c r="V3899" s="16"/>
      <c r="W3899" s="15"/>
      <c r="X3899" s="16"/>
      <c r="Y3899" s="15"/>
      <c r="Z3899" s="16"/>
      <c r="AA3899" s="15"/>
      <c r="AB3899" s="16"/>
      <c r="AC3899" s="15"/>
    </row>
    <row r="3900" spans="5:29" hidden="1" x14ac:dyDescent="0.3">
      <c r="E3900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13"/>
      <c r="S3900" s="2"/>
      <c r="V3900" s="16"/>
      <c r="W3900" s="15"/>
      <c r="X3900" s="16"/>
      <c r="Y3900" s="15"/>
      <c r="Z3900" s="16"/>
      <c r="AA3900" s="15"/>
      <c r="AB3900" s="16"/>
      <c r="AC3900" s="15"/>
    </row>
    <row r="3901" spans="5:29" hidden="1" x14ac:dyDescent="0.3">
      <c r="E3901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13"/>
      <c r="S3901" s="2"/>
      <c r="V3901" s="16"/>
      <c r="W3901" s="15"/>
      <c r="X3901" s="16"/>
      <c r="Y3901" s="15"/>
      <c r="Z3901" s="16"/>
      <c r="AA3901" s="15"/>
      <c r="AB3901" s="16"/>
      <c r="AC3901" s="15"/>
    </row>
    <row r="3902" spans="5:29" hidden="1" x14ac:dyDescent="0.3">
      <c r="E390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13"/>
      <c r="S3902" s="2"/>
      <c r="V3902" s="16"/>
      <c r="W3902" s="15"/>
      <c r="X3902" s="16"/>
      <c r="Y3902" s="15"/>
      <c r="Z3902" s="16"/>
      <c r="AA3902" s="15"/>
      <c r="AB3902" s="16"/>
      <c r="AC3902" s="15"/>
    </row>
    <row r="3903" spans="5:29" hidden="1" x14ac:dyDescent="0.3">
      <c r="E3903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13"/>
      <c r="S3903" s="2"/>
      <c r="V3903" s="16"/>
      <c r="W3903" s="15"/>
      <c r="X3903" s="16"/>
      <c r="Y3903" s="15"/>
      <c r="Z3903" s="16"/>
      <c r="AA3903" s="15"/>
      <c r="AB3903" s="16"/>
      <c r="AC3903" s="15"/>
    </row>
    <row r="3904" spans="5:29" hidden="1" x14ac:dyDescent="0.3">
      <c r="E3904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13"/>
      <c r="S3904" s="2"/>
      <c r="V3904" s="16"/>
      <c r="W3904" s="15"/>
      <c r="X3904" s="16"/>
      <c r="Y3904" s="15"/>
      <c r="Z3904" s="16"/>
      <c r="AA3904" s="15"/>
      <c r="AB3904" s="16"/>
      <c r="AC3904" s="15"/>
    </row>
    <row r="3905" spans="5:29" hidden="1" x14ac:dyDescent="0.3">
      <c r="E3905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13"/>
      <c r="S3905" s="2"/>
      <c r="V3905" s="16"/>
      <c r="W3905" s="15"/>
      <c r="X3905" s="16"/>
      <c r="Y3905" s="15"/>
      <c r="Z3905" s="16"/>
      <c r="AA3905" s="15"/>
      <c r="AB3905" s="16"/>
      <c r="AC3905" s="15"/>
    </row>
    <row r="3906" spans="5:29" hidden="1" x14ac:dyDescent="0.3">
      <c r="E3906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13"/>
      <c r="S3906" s="2"/>
      <c r="V3906" s="16"/>
      <c r="W3906" s="15"/>
      <c r="X3906" s="16"/>
      <c r="Y3906" s="15"/>
      <c r="Z3906" s="16"/>
      <c r="AA3906" s="15"/>
      <c r="AB3906" s="16"/>
      <c r="AC3906" s="15"/>
    </row>
    <row r="3907" spans="5:29" hidden="1" x14ac:dyDescent="0.3">
      <c r="E3907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13"/>
      <c r="S3907" s="2"/>
      <c r="V3907" s="16"/>
      <c r="W3907" s="15"/>
      <c r="X3907" s="16"/>
      <c r="Y3907" s="15"/>
      <c r="Z3907" s="16"/>
      <c r="AA3907" s="15"/>
      <c r="AB3907" s="16"/>
      <c r="AC3907" s="15"/>
    </row>
    <row r="3908" spans="5:29" hidden="1" x14ac:dyDescent="0.3">
      <c r="E3908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13"/>
      <c r="S3908" s="2"/>
      <c r="V3908" s="16"/>
      <c r="W3908" s="15"/>
      <c r="X3908" s="16"/>
      <c r="Y3908" s="15"/>
      <c r="Z3908" s="16"/>
      <c r="AA3908" s="15"/>
      <c r="AB3908" s="16"/>
      <c r="AC3908" s="15"/>
    </row>
    <row r="3909" spans="5:29" hidden="1" x14ac:dyDescent="0.3">
      <c r="E3909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13"/>
      <c r="S3909" s="2"/>
      <c r="V3909" s="16"/>
      <c r="W3909" s="15"/>
      <c r="X3909" s="16"/>
      <c r="Y3909" s="15"/>
      <c r="Z3909" s="16"/>
      <c r="AA3909" s="15"/>
      <c r="AB3909" s="16"/>
      <c r="AC3909" s="15"/>
    </row>
    <row r="3910" spans="5:29" hidden="1" x14ac:dyDescent="0.3">
      <c r="E3910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13"/>
      <c r="S3910" s="2"/>
      <c r="V3910" s="16"/>
      <c r="W3910" s="15"/>
      <c r="X3910" s="16"/>
      <c r="Y3910" s="15"/>
      <c r="Z3910" s="16"/>
      <c r="AA3910" s="15"/>
      <c r="AB3910" s="16"/>
      <c r="AC3910" s="15"/>
    </row>
    <row r="3911" spans="5:29" hidden="1" x14ac:dyDescent="0.3">
      <c r="E3911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13"/>
      <c r="S3911" s="2"/>
      <c r="V3911" s="16"/>
      <c r="W3911" s="15"/>
      <c r="X3911" s="16"/>
      <c r="Y3911" s="15"/>
      <c r="Z3911" s="16"/>
      <c r="AA3911" s="15"/>
      <c r="AB3911" s="16"/>
      <c r="AC3911" s="15"/>
    </row>
    <row r="3912" spans="5:29" hidden="1" x14ac:dyDescent="0.3">
      <c r="E391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13"/>
      <c r="S3912" s="2"/>
      <c r="V3912" s="16"/>
      <c r="W3912" s="15"/>
      <c r="X3912" s="16"/>
      <c r="Y3912" s="15"/>
      <c r="Z3912" s="16"/>
      <c r="AA3912" s="15"/>
      <c r="AB3912" s="16"/>
      <c r="AC3912" s="15"/>
    </row>
    <row r="3913" spans="5:29" hidden="1" x14ac:dyDescent="0.3">
      <c r="E3913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13"/>
      <c r="S3913" s="2"/>
      <c r="V3913" s="16"/>
      <c r="W3913" s="15"/>
      <c r="X3913" s="16"/>
      <c r="Y3913" s="15"/>
      <c r="Z3913" s="16"/>
      <c r="AA3913" s="15"/>
      <c r="AB3913" s="16"/>
      <c r="AC3913" s="15"/>
    </row>
    <row r="3914" spans="5:29" hidden="1" x14ac:dyDescent="0.3">
      <c r="E3914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13"/>
      <c r="S3914" s="2"/>
      <c r="V3914" s="16"/>
      <c r="W3914" s="15"/>
      <c r="X3914" s="16"/>
      <c r="Y3914" s="15"/>
      <c r="Z3914" s="16"/>
      <c r="AA3914" s="15"/>
      <c r="AB3914" s="16"/>
      <c r="AC3914" s="15"/>
    </row>
    <row r="3915" spans="5:29" hidden="1" x14ac:dyDescent="0.3">
      <c r="E3915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13"/>
      <c r="S3915" s="2"/>
      <c r="V3915" s="16"/>
      <c r="W3915" s="15"/>
      <c r="X3915" s="16"/>
      <c r="Y3915" s="15"/>
      <c r="Z3915" s="16"/>
      <c r="AA3915" s="15"/>
      <c r="AB3915" s="16"/>
      <c r="AC3915" s="15"/>
    </row>
    <row r="3916" spans="5:29" hidden="1" x14ac:dyDescent="0.3">
      <c r="E3916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13"/>
      <c r="S3916" s="2"/>
      <c r="V3916" s="16"/>
      <c r="W3916" s="15"/>
      <c r="X3916" s="16"/>
      <c r="Y3916" s="15"/>
      <c r="Z3916" s="16"/>
      <c r="AA3916" s="15"/>
      <c r="AB3916" s="16"/>
      <c r="AC3916" s="15"/>
    </row>
    <row r="3917" spans="5:29" hidden="1" x14ac:dyDescent="0.3">
      <c r="E3917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13"/>
      <c r="S3917" s="2"/>
      <c r="V3917" s="16"/>
      <c r="W3917" s="15"/>
      <c r="X3917" s="16"/>
      <c r="Y3917" s="15"/>
      <c r="Z3917" s="16"/>
      <c r="AA3917" s="15"/>
      <c r="AB3917" s="16"/>
      <c r="AC3917" s="15"/>
    </row>
    <row r="3918" spans="5:29" hidden="1" x14ac:dyDescent="0.3">
      <c r="E3918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13"/>
      <c r="S3918" s="2"/>
      <c r="V3918" s="16"/>
      <c r="W3918" s="15"/>
      <c r="X3918" s="16"/>
      <c r="Y3918" s="15"/>
      <c r="Z3918" s="16"/>
      <c r="AA3918" s="15"/>
      <c r="AB3918" s="16"/>
      <c r="AC3918" s="15"/>
    </row>
    <row r="3919" spans="5:29" hidden="1" x14ac:dyDescent="0.3">
      <c r="E3919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13"/>
      <c r="S3919" s="2"/>
      <c r="V3919" s="16"/>
      <c r="W3919" s="15"/>
      <c r="X3919" s="16"/>
      <c r="Y3919" s="15"/>
      <c r="Z3919" s="16"/>
      <c r="AA3919" s="15"/>
      <c r="AB3919" s="16"/>
      <c r="AC3919" s="15"/>
    </row>
    <row r="3920" spans="5:29" hidden="1" x14ac:dyDescent="0.3">
      <c r="E3920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13"/>
      <c r="S3920" s="2"/>
      <c r="V3920" s="16"/>
      <c r="W3920" s="15"/>
      <c r="X3920" s="16"/>
      <c r="Y3920" s="15"/>
      <c r="Z3920" s="16"/>
      <c r="AA3920" s="15"/>
      <c r="AB3920" s="16"/>
      <c r="AC3920" s="15"/>
    </row>
    <row r="3921" spans="5:29" hidden="1" x14ac:dyDescent="0.3">
      <c r="E3921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13"/>
      <c r="S3921" s="2"/>
      <c r="V3921" s="16"/>
      <c r="W3921" s="15"/>
      <c r="X3921" s="16"/>
      <c r="Y3921" s="15"/>
      <c r="Z3921" s="16"/>
      <c r="AA3921" s="15"/>
      <c r="AB3921" s="16"/>
      <c r="AC3921" s="15"/>
    </row>
    <row r="3922" spans="5:29" hidden="1" x14ac:dyDescent="0.3">
      <c r="E392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13"/>
      <c r="S3922" s="2"/>
      <c r="V3922" s="16"/>
      <c r="W3922" s="15"/>
      <c r="X3922" s="16"/>
      <c r="Y3922" s="15"/>
      <c r="Z3922" s="16"/>
      <c r="AA3922" s="15"/>
      <c r="AB3922" s="16"/>
      <c r="AC3922" s="15"/>
    </row>
    <row r="3923" spans="5:29" hidden="1" x14ac:dyDescent="0.3">
      <c r="E3923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13"/>
      <c r="S3923" s="2"/>
      <c r="V3923" s="16"/>
      <c r="W3923" s="15"/>
      <c r="X3923" s="16"/>
      <c r="Y3923" s="15"/>
      <c r="Z3923" s="16"/>
      <c r="AA3923" s="15"/>
      <c r="AB3923" s="16"/>
      <c r="AC3923" s="15"/>
    </row>
    <row r="3924" spans="5:29" hidden="1" x14ac:dyDescent="0.3">
      <c r="E3924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13"/>
      <c r="S3924" s="2"/>
      <c r="V3924" s="16"/>
      <c r="W3924" s="15"/>
      <c r="X3924" s="16"/>
      <c r="Y3924" s="15"/>
      <c r="Z3924" s="16"/>
      <c r="AA3924" s="15"/>
      <c r="AB3924" s="16"/>
      <c r="AC3924" s="15"/>
    </row>
    <row r="3925" spans="5:29" hidden="1" x14ac:dyDescent="0.3">
      <c r="E3925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13"/>
      <c r="S3925" s="2"/>
      <c r="V3925" s="16"/>
      <c r="W3925" s="15"/>
      <c r="X3925" s="16"/>
      <c r="Y3925" s="15"/>
      <c r="Z3925" s="16"/>
      <c r="AA3925" s="15"/>
      <c r="AB3925" s="16"/>
      <c r="AC3925" s="15"/>
    </row>
    <row r="3926" spans="5:29" hidden="1" x14ac:dyDescent="0.3">
      <c r="E3926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13"/>
      <c r="S3926" s="2"/>
      <c r="V3926" s="16"/>
      <c r="W3926" s="15"/>
      <c r="X3926" s="16"/>
      <c r="Y3926" s="15"/>
      <c r="Z3926" s="16"/>
      <c r="AA3926" s="15"/>
      <c r="AB3926" s="16"/>
      <c r="AC3926" s="15"/>
    </row>
    <row r="3927" spans="5:29" hidden="1" x14ac:dyDescent="0.3">
      <c r="E3927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13"/>
      <c r="S3927" s="2"/>
      <c r="V3927" s="16"/>
      <c r="W3927" s="15"/>
      <c r="X3927" s="16"/>
      <c r="Y3927" s="15"/>
      <c r="Z3927" s="16"/>
      <c r="AA3927" s="15"/>
      <c r="AB3927" s="16"/>
      <c r="AC3927" s="15"/>
    </row>
    <row r="3928" spans="5:29" hidden="1" x14ac:dyDescent="0.3">
      <c r="E3928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13"/>
      <c r="S3928" s="2"/>
      <c r="V3928" s="16"/>
      <c r="W3928" s="15"/>
      <c r="X3928" s="16"/>
      <c r="Y3928" s="15"/>
      <c r="Z3928" s="16"/>
      <c r="AA3928" s="15"/>
      <c r="AB3928" s="16"/>
      <c r="AC3928" s="15"/>
    </row>
    <row r="3929" spans="5:29" hidden="1" x14ac:dyDescent="0.3">
      <c r="E3929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13"/>
      <c r="S3929" s="2"/>
      <c r="V3929" s="16"/>
      <c r="W3929" s="15"/>
      <c r="X3929" s="16"/>
      <c r="Y3929" s="15"/>
      <c r="Z3929" s="16"/>
      <c r="AA3929" s="15"/>
      <c r="AB3929" s="16"/>
      <c r="AC3929" s="15"/>
    </row>
    <row r="3930" spans="5:29" hidden="1" x14ac:dyDescent="0.3">
      <c r="E3930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13"/>
      <c r="S3930" s="2"/>
      <c r="V3930" s="16"/>
      <c r="W3930" s="15"/>
      <c r="X3930" s="16"/>
      <c r="Y3930" s="15"/>
      <c r="Z3930" s="16"/>
      <c r="AA3930" s="15"/>
      <c r="AB3930" s="16"/>
      <c r="AC3930" s="15"/>
    </row>
    <row r="3931" spans="5:29" hidden="1" x14ac:dyDescent="0.3">
      <c r="E3931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13"/>
      <c r="S3931" s="2"/>
      <c r="V3931" s="16"/>
      <c r="W3931" s="15"/>
      <c r="X3931" s="16"/>
      <c r="Y3931" s="15"/>
      <c r="Z3931" s="16"/>
      <c r="AA3931" s="15"/>
      <c r="AB3931" s="16"/>
      <c r="AC3931" s="15"/>
    </row>
    <row r="3932" spans="5:29" hidden="1" x14ac:dyDescent="0.3">
      <c r="E393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13"/>
      <c r="S3932" s="2"/>
      <c r="V3932" s="16"/>
      <c r="W3932" s="15"/>
      <c r="X3932" s="16"/>
      <c r="Y3932" s="15"/>
      <c r="Z3932" s="16"/>
      <c r="AA3932" s="15"/>
      <c r="AB3932" s="16"/>
      <c r="AC3932" s="15"/>
    </row>
    <row r="3933" spans="5:29" hidden="1" x14ac:dyDescent="0.3">
      <c r="E3933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13"/>
      <c r="S3933" s="2"/>
      <c r="V3933" s="16"/>
      <c r="W3933" s="15"/>
      <c r="X3933" s="16"/>
      <c r="Y3933" s="15"/>
      <c r="Z3933" s="16"/>
      <c r="AA3933" s="15"/>
      <c r="AB3933" s="16"/>
      <c r="AC3933" s="15"/>
    </row>
    <row r="3934" spans="5:29" hidden="1" x14ac:dyDescent="0.3">
      <c r="E3934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13"/>
      <c r="S3934" s="2"/>
      <c r="V3934" s="16"/>
      <c r="W3934" s="15"/>
      <c r="X3934" s="16"/>
      <c r="Y3934" s="15"/>
      <c r="Z3934" s="16"/>
      <c r="AA3934" s="15"/>
      <c r="AB3934" s="16"/>
      <c r="AC3934" s="15"/>
    </row>
    <row r="3935" spans="5:29" hidden="1" x14ac:dyDescent="0.3">
      <c r="E3935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13"/>
      <c r="S3935" s="2"/>
      <c r="V3935" s="16"/>
      <c r="W3935" s="15"/>
      <c r="X3935" s="16"/>
      <c r="Y3935" s="15"/>
      <c r="Z3935" s="16"/>
      <c r="AA3935" s="15"/>
      <c r="AB3935" s="16"/>
      <c r="AC3935" s="15"/>
    </row>
    <row r="3936" spans="5:29" hidden="1" x14ac:dyDescent="0.3">
      <c r="E3936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13"/>
      <c r="S3936" s="2"/>
      <c r="V3936" s="16"/>
      <c r="W3936" s="15"/>
      <c r="X3936" s="16"/>
      <c r="Y3936" s="15"/>
      <c r="Z3936" s="16"/>
      <c r="AA3936" s="15"/>
      <c r="AB3936" s="16"/>
      <c r="AC3936" s="15"/>
    </row>
    <row r="3937" spans="5:29" hidden="1" x14ac:dyDescent="0.3">
      <c r="E3937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13"/>
      <c r="S3937" s="2"/>
      <c r="V3937" s="16"/>
      <c r="W3937" s="15"/>
      <c r="X3937" s="16"/>
      <c r="Y3937" s="15"/>
      <c r="Z3937" s="16"/>
      <c r="AA3937" s="15"/>
      <c r="AB3937" s="16"/>
      <c r="AC3937" s="15"/>
    </row>
    <row r="3938" spans="5:29" hidden="1" x14ac:dyDescent="0.3">
      <c r="E3938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13"/>
      <c r="S3938" s="2"/>
      <c r="V3938" s="16"/>
      <c r="W3938" s="15"/>
      <c r="X3938" s="16"/>
      <c r="Y3938" s="15"/>
      <c r="Z3938" s="16"/>
      <c r="AA3938" s="15"/>
      <c r="AB3938" s="16"/>
      <c r="AC3938" s="15"/>
    </row>
    <row r="3939" spans="5:29" hidden="1" x14ac:dyDescent="0.3">
      <c r="E3939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13"/>
      <c r="S3939" s="2"/>
      <c r="V3939" s="16"/>
      <c r="W3939" s="15"/>
      <c r="X3939" s="16"/>
      <c r="Y3939" s="15"/>
      <c r="Z3939" s="16"/>
      <c r="AA3939" s="15"/>
      <c r="AB3939" s="16"/>
      <c r="AC3939" s="15"/>
    </row>
    <row r="3940" spans="5:29" hidden="1" x14ac:dyDescent="0.3">
      <c r="E3940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13"/>
      <c r="S3940" s="2"/>
      <c r="V3940" s="16"/>
      <c r="W3940" s="15"/>
      <c r="X3940" s="16"/>
      <c r="Y3940" s="15"/>
      <c r="Z3940" s="16"/>
      <c r="AA3940" s="15"/>
      <c r="AB3940" s="16"/>
      <c r="AC3940" s="15"/>
    </row>
    <row r="3941" spans="5:29" hidden="1" x14ac:dyDescent="0.3">
      <c r="E3941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13"/>
      <c r="S3941" s="2"/>
      <c r="V3941" s="16"/>
      <c r="W3941" s="15"/>
      <c r="X3941" s="16"/>
      <c r="Y3941" s="15"/>
      <c r="Z3941" s="16"/>
      <c r="AA3941" s="15"/>
      <c r="AB3941" s="16"/>
      <c r="AC3941" s="15"/>
    </row>
    <row r="3942" spans="5:29" hidden="1" x14ac:dyDescent="0.3">
      <c r="E394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13"/>
      <c r="S3942" s="2"/>
      <c r="V3942" s="16"/>
      <c r="W3942" s="15"/>
      <c r="X3942" s="16"/>
      <c r="Y3942" s="15"/>
      <c r="Z3942" s="16"/>
      <c r="AA3942" s="15"/>
      <c r="AB3942" s="16"/>
      <c r="AC3942" s="15"/>
    </row>
    <row r="3943" spans="5:29" hidden="1" x14ac:dyDescent="0.3">
      <c r="E3943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13"/>
      <c r="S3943" s="2"/>
      <c r="V3943" s="16"/>
      <c r="W3943" s="15"/>
      <c r="X3943" s="16"/>
      <c r="Y3943" s="15"/>
      <c r="Z3943" s="16"/>
      <c r="AA3943" s="15"/>
      <c r="AB3943" s="16"/>
      <c r="AC3943" s="15"/>
    </row>
    <row r="3944" spans="5:29" hidden="1" x14ac:dyDescent="0.3">
      <c r="E3944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13"/>
      <c r="S3944" s="2"/>
      <c r="V3944" s="16"/>
      <c r="W3944" s="15"/>
      <c r="X3944" s="16"/>
      <c r="Y3944" s="15"/>
      <c r="Z3944" s="16"/>
      <c r="AA3944" s="15"/>
      <c r="AB3944" s="16"/>
      <c r="AC3944" s="15"/>
    </row>
    <row r="3945" spans="5:29" hidden="1" x14ac:dyDescent="0.3">
      <c r="E3945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13"/>
      <c r="S3945" s="2"/>
      <c r="V3945" s="16"/>
      <c r="W3945" s="15"/>
      <c r="X3945" s="16"/>
      <c r="Y3945" s="15"/>
      <c r="Z3945" s="16"/>
      <c r="AA3945" s="15"/>
      <c r="AB3945" s="16"/>
      <c r="AC3945" s="15"/>
    </row>
    <row r="3946" spans="5:29" hidden="1" x14ac:dyDescent="0.3">
      <c r="E3946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13"/>
      <c r="S3946" s="2"/>
      <c r="V3946" s="16"/>
      <c r="W3946" s="15"/>
      <c r="X3946" s="16"/>
      <c r="Y3946" s="15"/>
      <c r="Z3946" s="16"/>
      <c r="AA3946" s="15"/>
      <c r="AB3946" s="16"/>
      <c r="AC3946" s="15"/>
    </row>
    <row r="3947" spans="5:29" hidden="1" x14ac:dyDescent="0.3">
      <c r="E3947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13"/>
      <c r="S3947" s="2"/>
      <c r="V3947" s="16"/>
      <c r="W3947" s="15"/>
      <c r="X3947" s="16"/>
      <c r="Y3947" s="15"/>
      <c r="Z3947" s="16"/>
      <c r="AA3947" s="15"/>
      <c r="AB3947" s="16"/>
      <c r="AC3947" s="15"/>
    </row>
    <row r="3948" spans="5:29" hidden="1" x14ac:dyDescent="0.3">
      <c r="E3948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13"/>
      <c r="S3948" s="2"/>
      <c r="V3948" s="16"/>
      <c r="W3948" s="15"/>
      <c r="X3948" s="16"/>
      <c r="Y3948" s="15"/>
      <c r="Z3948" s="16"/>
      <c r="AA3948" s="15"/>
      <c r="AB3948" s="16"/>
      <c r="AC3948" s="15"/>
    </row>
    <row r="3949" spans="5:29" hidden="1" x14ac:dyDescent="0.3">
      <c r="E3949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13"/>
      <c r="S3949" s="2"/>
      <c r="V3949" s="16"/>
      <c r="W3949" s="15"/>
      <c r="X3949" s="16"/>
      <c r="Y3949" s="15"/>
      <c r="Z3949" s="16"/>
      <c r="AA3949" s="15"/>
      <c r="AB3949" s="16"/>
      <c r="AC3949" s="15"/>
    </row>
    <row r="3950" spans="5:29" hidden="1" x14ac:dyDescent="0.3">
      <c r="E3950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13"/>
      <c r="S3950" s="2"/>
      <c r="V3950" s="16"/>
      <c r="W3950" s="15"/>
      <c r="X3950" s="16"/>
      <c r="Y3950" s="15"/>
      <c r="Z3950" s="16"/>
      <c r="AA3950" s="15"/>
      <c r="AB3950" s="16"/>
      <c r="AC3950" s="15"/>
    </row>
    <row r="3951" spans="5:29" hidden="1" x14ac:dyDescent="0.3">
      <c r="E3951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13"/>
      <c r="S3951" s="2"/>
      <c r="V3951" s="16"/>
      <c r="W3951" s="15"/>
      <c r="X3951" s="16"/>
      <c r="Y3951" s="15"/>
      <c r="Z3951" s="16"/>
      <c r="AA3951" s="15"/>
      <c r="AB3951" s="16"/>
      <c r="AC3951" s="15"/>
    </row>
    <row r="3952" spans="5:29" hidden="1" x14ac:dyDescent="0.3">
      <c r="E395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13"/>
      <c r="S3952" s="2"/>
      <c r="V3952" s="16"/>
      <c r="W3952" s="15"/>
      <c r="X3952" s="16"/>
      <c r="Y3952" s="15"/>
      <c r="Z3952" s="16"/>
      <c r="AA3952" s="15"/>
      <c r="AB3952" s="16"/>
      <c r="AC3952" s="15"/>
    </row>
    <row r="3953" spans="5:29" hidden="1" x14ac:dyDescent="0.3">
      <c r="E3953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13"/>
      <c r="S3953" s="2"/>
      <c r="V3953" s="16"/>
      <c r="W3953" s="15"/>
      <c r="X3953" s="16"/>
      <c r="Y3953" s="15"/>
      <c r="Z3953" s="16"/>
      <c r="AA3953" s="15"/>
      <c r="AB3953" s="16"/>
      <c r="AC3953" s="15"/>
    </row>
    <row r="3954" spans="5:29" hidden="1" x14ac:dyDescent="0.3">
      <c r="E3954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13"/>
      <c r="S3954" s="2"/>
      <c r="V3954" s="16"/>
      <c r="W3954" s="15"/>
      <c r="X3954" s="16"/>
      <c r="Y3954" s="15"/>
      <c r="Z3954" s="16"/>
      <c r="AA3954" s="15"/>
      <c r="AB3954" s="16"/>
      <c r="AC3954" s="15"/>
    </row>
    <row r="3955" spans="5:29" hidden="1" x14ac:dyDescent="0.3">
      <c r="E3955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13"/>
      <c r="S3955" s="2"/>
      <c r="V3955" s="16"/>
      <c r="W3955" s="15"/>
      <c r="X3955" s="16"/>
      <c r="Y3955" s="15"/>
      <c r="Z3955" s="16"/>
      <c r="AA3955" s="15"/>
      <c r="AB3955" s="16"/>
      <c r="AC3955" s="15"/>
    </row>
    <row r="3956" spans="5:29" hidden="1" x14ac:dyDescent="0.3">
      <c r="E3956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13"/>
      <c r="S3956" s="2"/>
      <c r="V3956" s="16"/>
      <c r="W3956" s="15"/>
      <c r="X3956" s="16"/>
      <c r="Y3956" s="15"/>
      <c r="Z3956" s="16"/>
      <c r="AA3956" s="15"/>
      <c r="AB3956" s="16"/>
      <c r="AC3956" s="15"/>
    </row>
    <row r="3957" spans="5:29" hidden="1" x14ac:dyDescent="0.3">
      <c r="E3957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13"/>
      <c r="S3957" s="2"/>
      <c r="V3957" s="16"/>
      <c r="W3957" s="15"/>
      <c r="X3957" s="16"/>
      <c r="Y3957" s="15"/>
      <c r="Z3957" s="16"/>
      <c r="AA3957" s="15"/>
      <c r="AB3957" s="16"/>
      <c r="AC3957" s="15"/>
    </row>
    <row r="3958" spans="5:29" hidden="1" x14ac:dyDescent="0.3">
      <c r="E3958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13"/>
      <c r="S3958" s="2"/>
      <c r="V3958" s="16"/>
      <c r="W3958" s="15"/>
      <c r="X3958" s="16"/>
      <c r="Y3958" s="15"/>
      <c r="Z3958" s="16"/>
      <c r="AA3958" s="15"/>
      <c r="AB3958" s="16"/>
      <c r="AC3958" s="15"/>
    </row>
    <row r="3959" spans="5:29" hidden="1" x14ac:dyDescent="0.3">
      <c r="E3959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13"/>
      <c r="S3959" s="2"/>
      <c r="V3959" s="16"/>
      <c r="W3959" s="15"/>
      <c r="X3959" s="16"/>
      <c r="Y3959" s="15"/>
      <c r="Z3959" s="16"/>
      <c r="AA3959" s="15"/>
      <c r="AB3959" s="16"/>
      <c r="AC3959" s="15"/>
    </row>
    <row r="3960" spans="5:29" hidden="1" x14ac:dyDescent="0.3">
      <c r="E3960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13"/>
      <c r="S3960" s="2"/>
      <c r="V3960" s="16"/>
      <c r="W3960" s="15"/>
      <c r="X3960" s="16"/>
      <c r="Y3960" s="15"/>
      <c r="Z3960" s="16"/>
      <c r="AA3960" s="15"/>
      <c r="AB3960" s="16"/>
      <c r="AC3960" s="15"/>
    </row>
    <row r="3961" spans="5:29" hidden="1" x14ac:dyDescent="0.3">
      <c r="E3961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13"/>
      <c r="S3961" s="2"/>
      <c r="V3961" s="16"/>
      <c r="W3961" s="15"/>
      <c r="X3961" s="16"/>
      <c r="Y3961" s="15"/>
      <c r="Z3961" s="16"/>
      <c r="AA3961" s="15"/>
      <c r="AB3961" s="16"/>
      <c r="AC3961" s="15"/>
    </row>
    <row r="3962" spans="5:29" hidden="1" x14ac:dyDescent="0.3">
      <c r="E396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13"/>
      <c r="S3962" s="2"/>
      <c r="V3962" s="16"/>
      <c r="W3962" s="15"/>
      <c r="X3962" s="16"/>
      <c r="Y3962" s="15"/>
      <c r="Z3962" s="16"/>
      <c r="AA3962" s="15"/>
      <c r="AB3962" s="16"/>
      <c r="AC3962" s="15"/>
    </row>
    <row r="3963" spans="5:29" hidden="1" x14ac:dyDescent="0.3">
      <c r="E3963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13"/>
      <c r="S3963" s="2"/>
      <c r="V3963" s="16"/>
      <c r="W3963" s="15"/>
      <c r="X3963" s="16"/>
      <c r="Y3963" s="15"/>
      <c r="Z3963" s="16"/>
      <c r="AA3963" s="15"/>
      <c r="AB3963" s="16"/>
      <c r="AC3963" s="15"/>
    </row>
    <row r="3964" spans="5:29" hidden="1" x14ac:dyDescent="0.3">
      <c r="E3964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13"/>
      <c r="S3964" s="2"/>
      <c r="V3964" s="16"/>
      <c r="W3964" s="15"/>
      <c r="X3964" s="16"/>
      <c r="Y3964" s="15"/>
      <c r="Z3964" s="16"/>
      <c r="AA3964" s="15"/>
      <c r="AB3964" s="16"/>
      <c r="AC3964" s="15"/>
    </row>
    <row r="3965" spans="5:29" hidden="1" x14ac:dyDescent="0.3">
      <c r="E3965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13"/>
      <c r="S3965" s="2"/>
      <c r="V3965" s="16"/>
      <c r="W3965" s="15"/>
      <c r="X3965" s="16"/>
      <c r="Y3965" s="15"/>
      <c r="Z3965" s="16"/>
      <c r="AA3965" s="15"/>
      <c r="AB3965" s="16"/>
      <c r="AC3965" s="15"/>
    </row>
    <row r="3966" spans="5:29" hidden="1" x14ac:dyDescent="0.3">
      <c r="E3966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13"/>
      <c r="S3966" s="2"/>
      <c r="V3966" s="16"/>
      <c r="W3966" s="15"/>
      <c r="X3966" s="16"/>
      <c r="Y3966" s="15"/>
      <c r="Z3966" s="16"/>
      <c r="AA3966" s="15"/>
      <c r="AB3966" s="16"/>
      <c r="AC3966" s="15"/>
    </row>
    <row r="3967" spans="5:29" hidden="1" x14ac:dyDescent="0.3">
      <c r="E3967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13"/>
      <c r="S3967" s="2"/>
      <c r="V3967" s="16"/>
      <c r="W3967" s="15"/>
      <c r="X3967" s="16"/>
      <c r="Y3967" s="15"/>
      <c r="Z3967" s="16"/>
      <c r="AA3967" s="15"/>
      <c r="AB3967" s="16"/>
      <c r="AC3967" s="15"/>
    </row>
    <row r="3968" spans="5:29" hidden="1" x14ac:dyDescent="0.3">
      <c r="E3968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13"/>
      <c r="S3968" s="2"/>
      <c r="V3968" s="16"/>
      <c r="W3968" s="15"/>
      <c r="X3968" s="16"/>
      <c r="Y3968" s="15"/>
      <c r="Z3968" s="16"/>
      <c r="AA3968" s="15"/>
      <c r="AB3968" s="16"/>
      <c r="AC3968" s="15"/>
    </row>
    <row r="3969" spans="5:29" hidden="1" x14ac:dyDescent="0.3">
      <c r="E3969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13"/>
      <c r="S3969" s="2"/>
      <c r="V3969" s="16"/>
      <c r="W3969" s="15"/>
      <c r="X3969" s="16"/>
      <c r="Y3969" s="15"/>
      <c r="Z3969" s="16"/>
      <c r="AA3969" s="15"/>
      <c r="AB3969" s="16"/>
      <c r="AC3969" s="15"/>
    </row>
    <row r="3970" spans="5:29" hidden="1" x14ac:dyDescent="0.3">
      <c r="E3970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13"/>
      <c r="S3970" s="2"/>
      <c r="V3970" s="16"/>
      <c r="W3970" s="15"/>
      <c r="X3970" s="16"/>
      <c r="Y3970" s="15"/>
      <c r="Z3970" s="16"/>
      <c r="AA3970" s="15"/>
      <c r="AB3970" s="16"/>
      <c r="AC3970" s="15"/>
    </row>
    <row r="3971" spans="5:29" hidden="1" x14ac:dyDescent="0.3">
      <c r="E3971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13"/>
      <c r="S3971" s="2"/>
      <c r="V3971" s="16"/>
      <c r="W3971" s="15"/>
      <c r="X3971" s="16"/>
      <c r="Y3971" s="15"/>
      <c r="Z3971" s="16"/>
      <c r="AA3971" s="15"/>
      <c r="AB3971" s="16"/>
      <c r="AC3971" s="15"/>
    </row>
    <row r="3972" spans="5:29" hidden="1" x14ac:dyDescent="0.3">
      <c r="E397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13"/>
      <c r="S3972" s="2"/>
      <c r="V3972" s="16"/>
      <c r="W3972" s="15"/>
      <c r="X3972" s="16"/>
      <c r="Y3972" s="15"/>
      <c r="Z3972" s="16"/>
      <c r="AA3972" s="15"/>
      <c r="AB3972" s="16"/>
      <c r="AC3972" s="15"/>
    </row>
    <row r="3973" spans="5:29" hidden="1" x14ac:dyDescent="0.3">
      <c r="E3973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13"/>
      <c r="S3973" s="2"/>
      <c r="V3973" s="16"/>
      <c r="W3973" s="15"/>
      <c r="X3973" s="16"/>
      <c r="Y3973" s="15"/>
      <c r="Z3973" s="16"/>
      <c r="AA3973" s="15"/>
      <c r="AB3973" s="16"/>
      <c r="AC3973" s="15"/>
    </row>
    <row r="3974" spans="5:29" hidden="1" x14ac:dyDescent="0.3">
      <c r="E3974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13"/>
      <c r="S3974" s="2"/>
      <c r="V3974" s="16"/>
      <c r="W3974" s="15"/>
      <c r="X3974" s="16"/>
      <c r="Y3974" s="15"/>
      <c r="Z3974" s="16"/>
      <c r="AA3974" s="15"/>
      <c r="AB3974" s="16"/>
      <c r="AC3974" s="15"/>
    </row>
    <row r="3975" spans="5:29" hidden="1" x14ac:dyDescent="0.3">
      <c r="E3975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13"/>
      <c r="S3975" s="2"/>
      <c r="V3975" s="16"/>
      <c r="W3975" s="15"/>
      <c r="X3975" s="16"/>
      <c r="Y3975" s="15"/>
      <c r="Z3975" s="16"/>
      <c r="AA3975" s="15"/>
      <c r="AB3975" s="16"/>
      <c r="AC3975" s="15"/>
    </row>
    <row r="3976" spans="5:29" hidden="1" x14ac:dyDescent="0.3">
      <c r="E3976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13"/>
      <c r="R3976" s="17"/>
      <c r="S3976" s="2"/>
      <c r="T3976" s="17"/>
      <c r="V3976" s="16"/>
      <c r="W3976" s="15"/>
      <c r="X3976" s="16"/>
      <c r="Y3976" s="15"/>
      <c r="Z3976" s="16"/>
      <c r="AA3976" s="15"/>
      <c r="AB3976" s="16"/>
      <c r="AC3976" s="15"/>
    </row>
    <row r="3977" spans="5:29" hidden="1" x14ac:dyDescent="0.3">
      <c r="E3977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13"/>
      <c r="R3977" s="17"/>
      <c r="S3977" s="2"/>
      <c r="T3977" s="17"/>
      <c r="V3977" s="16"/>
      <c r="W3977" s="15"/>
      <c r="X3977" s="16"/>
      <c r="Y3977" s="15"/>
      <c r="Z3977" s="16"/>
      <c r="AA3977" s="15"/>
      <c r="AB3977" s="16"/>
      <c r="AC3977" s="15"/>
    </row>
    <row r="3978" spans="5:29" hidden="1" x14ac:dyDescent="0.3">
      <c r="E3978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13"/>
      <c r="R3978" s="17"/>
      <c r="S3978" s="2"/>
      <c r="T3978" s="17"/>
      <c r="V3978" s="16"/>
      <c r="W3978" s="15"/>
      <c r="X3978" s="16"/>
      <c r="Y3978" s="15"/>
      <c r="Z3978" s="16"/>
      <c r="AA3978" s="15"/>
      <c r="AB3978" s="16"/>
      <c r="AC3978" s="15"/>
    </row>
    <row r="3979" spans="5:29" hidden="1" x14ac:dyDescent="0.3">
      <c r="E3979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13"/>
      <c r="R3979" s="17"/>
      <c r="S3979" s="2"/>
      <c r="T3979" s="17"/>
      <c r="V3979" s="16"/>
      <c r="W3979" s="15"/>
      <c r="X3979" s="16"/>
      <c r="Y3979" s="15"/>
      <c r="Z3979" s="16"/>
      <c r="AA3979" s="15"/>
      <c r="AB3979" s="16"/>
      <c r="AC3979" s="15"/>
    </row>
    <row r="3980" spans="5:29" hidden="1" x14ac:dyDescent="0.3">
      <c r="E3980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13"/>
      <c r="R3980" s="17"/>
      <c r="S3980" s="2"/>
      <c r="T3980" s="17"/>
      <c r="V3980" s="16"/>
      <c r="W3980" s="15"/>
      <c r="X3980" s="16"/>
      <c r="Y3980" s="15"/>
      <c r="Z3980" s="16"/>
      <c r="AA3980" s="15"/>
      <c r="AB3980" s="16"/>
      <c r="AC3980" s="15"/>
    </row>
    <row r="3981" spans="5:29" hidden="1" x14ac:dyDescent="0.3">
      <c r="E3981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13"/>
      <c r="R3981" s="17"/>
      <c r="S3981" s="2"/>
      <c r="T3981" s="17"/>
      <c r="V3981" s="16"/>
      <c r="W3981" s="15"/>
      <c r="X3981" s="16"/>
      <c r="Y3981" s="15"/>
      <c r="Z3981" s="16"/>
      <c r="AA3981" s="15"/>
      <c r="AB3981" s="16"/>
      <c r="AC3981" s="15"/>
    </row>
    <row r="3982" spans="5:29" hidden="1" x14ac:dyDescent="0.3">
      <c r="E398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13"/>
      <c r="R3982" s="17"/>
      <c r="S3982" s="2"/>
      <c r="T3982" s="17"/>
      <c r="V3982" s="16"/>
      <c r="W3982" s="15"/>
      <c r="X3982" s="16"/>
      <c r="Y3982" s="15"/>
      <c r="Z3982" s="16"/>
      <c r="AA3982" s="15"/>
      <c r="AB3982" s="16"/>
      <c r="AC3982" s="15"/>
    </row>
    <row r="3983" spans="5:29" hidden="1" x14ac:dyDescent="0.3">
      <c r="E3983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13"/>
      <c r="R3983" s="17"/>
      <c r="S3983" s="2"/>
      <c r="T3983" s="17"/>
      <c r="V3983" s="16"/>
      <c r="W3983" s="15"/>
      <c r="X3983" s="16"/>
      <c r="Y3983" s="15"/>
      <c r="Z3983" s="16"/>
      <c r="AA3983" s="15"/>
      <c r="AB3983" s="16"/>
      <c r="AC3983" s="15"/>
    </row>
    <row r="3984" spans="5:29" hidden="1" x14ac:dyDescent="0.3">
      <c r="E3984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13"/>
      <c r="R3984" s="17"/>
      <c r="S3984" s="2"/>
      <c r="T3984" s="17"/>
      <c r="V3984" s="16"/>
      <c r="W3984" s="15"/>
      <c r="X3984" s="16"/>
      <c r="Y3984" s="15"/>
      <c r="Z3984" s="16"/>
      <c r="AA3984" s="15"/>
      <c r="AB3984" s="16"/>
      <c r="AC3984" s="15"/>
    </row>
    <row r="3985" spans="5:29" hidden="1" x14ac:dyDescent="0.3">
      <c r="E3985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13"/>
      <c r="R3985" s="17"/>
      <c r="S3985" s="2"/>
      <c r="T3985" s="17"/>
      <c r="V3985" s="16"/>
      <c r="W3985" s="15"/>
      <c r="X3985" s="16"/>
      <c r="Y3985" s="15"/>
      <c r="Z3985" s="16"/>
      <c r="AA3985" s="15"/>
      <c r="AB3985" s="16"/>
      <c r="AC3985" s="15"/>
    </row>
    <row r="3986" spans="5:29" hidden="1" x14ac:dyDescent="0.3">
      <c r="E3986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13"/>
      <c r="R3986" s="17"/>
      <c r="S3986" s="2"/>
      <c r="T3986" s="17"/>
      <c r="V3986" s="16"/>
      <c r="W3986" s="15"/>
      <c r="X3986" s="16"/>
      <c r="Y3986" s="15"/>
      <c r="Z3986" s="16"/>
      <c r="AA3986" s="15"/>
      <c r="AB3986" s="16"/>
      <c r="AC3986" s="15"/>
    </row>
    <row r="3987" spans="5:29" hidden="1" x14ac:dyDescent="0.3">
      <c r="E3987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13"/>
      <c r="R3987" s="17"/>
      <c r="S3987" s="2"/>
      <c r="T3987" s="17"/>
      <c r="V3987" s="16"/>
      <c r="W3987" s="15"/>
      <c r="X3987" s="16"/>
      <c r="Y3987" s="15"/>
      <c r="Z3987" s="16"/>
      <c r="AA3987" s="15"/>
      <c r="AB3987" s="16"/>
      <c r="AC3987" s="15"/>
    </row>
    <row r="3988" spans="5:29" hidden="1" x14ac:dyDescent="0.3">
      <c r="E3988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13"/>
      <c r="R3988" s="17"/>
      <c r="S3988" s="2"/>
      <c r="T3988" s="17"/>
      <c r="V3988" s="16"/>
      <c r="W3988" s="15"/>
      <c r="X3988" s="16"/>
      <c r="Y3988" s="15"/>
      <c r="Z3988" s="16"/>
      <c r="AA3988" s="15"/>
      <c r="AB3988" s="16"/>
      <c r="AC3988" s="15"/>
    </row>
    <row r="3989" spans="5:29" hidden="1" x14ac:dyDescent="0.3">
      <c r="E3989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13"/>
      <c r="R3989" s="17"/>
      <c r="S3989" s="2"/>
      <c r="T3989" s="17"/>
      <c r="V3989" s="16"/>
      <c r="W3989" s="15"/>
      <c r="X3989" s="16"/>
      <c r="Y3989" s="15"/>
      <c r="Z3989" s="16"/>
      <c r="AA3989" s="15"/>
      <c r="AB3989" s="16"/>
      <c r="AC3989" s="15"/>
    </row>
    <row r="3990" spans="5:29" hidden="1" x14ac:dyDescent="0.3">
      <c r="E3990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13"/>
      <c r="R3990" s="17"/>
      <c r="S3990" s="2"/>
      <c r="T3990" s="17"/>
      <c r="V3990" s="16"/>
      <c r="W3990" s="15"/>
      <c r="X3990" s="16"/>
      <c r="Y3990" s="15"/>
      <c r="Z3990" s="16"/>
      <c r="AA3990" s="15"/>
      <c r="AB3990" s="16"/>
      <c r="AC3990" s="15"/>
    </row>
    <row r="3991" spans="5:29" hidden="1" x14ac:dyDescent="0.3">
      <c r="E3991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13"/>
      <c r="R3991" s="17"/>
      <c r="S3991" s="2"/>
      <c r="T3991" s="17"/>
      <c r="V3991" s="16"/>
      <c r="W3991" s="15"/>
      <c r="X3991" s="16"/>
      <c r="Y3991" s="15"/>
      <c r="Z3991" s="16"/>
      <c r="AA3991" s="15"/>
      <c r="AB3991" s="16"/>
      <c r="AC3991" s="15"/>
    </row>
    <row r="3992" spans="5:29" hidden="1" x14ac:dyDescent="0.3">
      <c r="E399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13"/>
      <c r="R3992" s="17"/>
      <c r="S3992" s="2"/>
      <c r="T3992" s="17"/>
      <c r="V3992" s="16"/>
      <c r="W3992" s="15"/>
      <c r="X3992" s="16"/>
      <c r="Y3992" s="15"/>
      <c r="Z3992" s="16"/>
      <c r="AA3992" s="15"/>
      <c r="AB3992" s="16"/>
      <c r="AC3992" s="15"/>
    </row>
    <row r="3993" spans="5:29" hidden="1" x14ac:dyDescent="0.3">
      <c r="E3993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13"/>
      <c r="R3993" s="17"/>
      <c r="S3993" s="2"/>
      <c r="T3993" s="17"/>
      <c r="V3993" s="16"/>
      <c r="W3993" s="15"/>
      <c r="X3993" s="16"/>
      <c r="Y3993" s="15"/>
      <c r="Z3993" s="16"/>
      <c r="AA3993" s="15"/>
      <c r="AB3993" s="16"/>
      <c r="AC3993" s="15"/>
    </row>
    <row r="3994" spans="5:29" hidden="1" x14ac:dyDescent="0.3">
      <c r="E3994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13"/>
      <c r="R3994" s="17"/>
      <c r="S3994" s="2"/>
      <c r="T3994" s="17"/>
      <c r="V3994" s="16"/>
      <c r="W3994" s="15"/>
      <c r="X3994" s="16"/>
      <c r="Y3994" s="15"/>
      <c r="Z3994" s="16"/>
      <c r="AA3994" s="15"/>
      <c r="AB3994" s="16"/>
      <c r="AC3994" s="15"/>
    </row>
    <row r="3995" spans="5:29" hidden="1" x14ac:dyDescent="0.3">
      <c r="E3995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13"/>
      <c r="R3995" s="17"/>
      <c r="S3995" s="2"/>
      <c r="T3995" s="17"/>
      <c r="V3995" s="16"/>
      <c r="W3995" s="15"/>
      <c r="X3995" s="16"/>
      <c r="Y3995" s="15"/>
      <c r="Z3995" s="16"/>
      <c r="AA3995" s="15"/>
      <c r="AB3995" s="16"/>
      <c r="AC3995" s="15"/>
    </row>
    <row r="3996" spans="5:29" hidden="1" x14ac:dyDescent="0.3">
      <c r="E3996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13"/>
      <c r="R3996" s="17"/>
      <c r="S3996" s="2"/>
      <c r="T3996" s="17"/>
      <c r="V3996" s="16"/>
      <c r="W3996" s="15"/>
      <c r="X3996" s="16"/>
      <c r="Y3996" s="15"/>
      <c r="Z3996" s="16"/>
      <c r="AA3996" s="15"/>
      <c r="AB3996" s="16"/>
      <c r="AC3996" s="15"/>
    </row>
    <row r="3997" spans="5:29" hidden="1" x14ac:dyDescent="0.3">
      <c r="E3997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13"/>
      <c r="R3997" s="17"/>
      <c r="S3997" s="2"/>
      <c r="T3997" s="17"/>
      <c r="V3997" s="16"/>
      <c r="W3997" s="15"/>
      <c r="X3997" s="16"/>
      <c r="Y3997" s="15"/>
      <c r="Z3997" s="16"/>
      <c r="AA3997" s="15"/>
      <c r="AB3997" s="16"/>
      <c r="AC3997" s="15"/>
    </row>
    <row r="3998" spans="5:29" hidden="1" x14ac:dyDescent="0.3">
      <c r="E3998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13"/>
      <c r="R3998" s="17"/>
      <c r="S3998" s="2"/>
      <c r="T3998" s="17"/>
      <c r="V3998" s="16"/>
      <c r="W3998" s="15"/>
      <c r="X3998" s="16"/>
      <c r="Y3998" s="15"/>
      <c r="Z3998" s="16"/>
      <c r="AA3998" s="15"/>
      <c r="AB3998" s="16"/>
      <c r="AC3998" s="15"/>
    </row>
    <row r="3999" spans="5:29" hidden="1" x14ac:dyDescent="0.3">
      <c r="E3999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13"/>
      <c r="R3999" s="17"/>
      <c r="S3999" s="2"/>
      <c r="T3999" s="17"/>
      <c r="V3999" s="16"/>
      <c r="W3999" s="15"/>
      <c r="X3999" s="16"/>
      <c r="Y3999" s="15"/>
      <c r="Z3999" s="16"/>
      <c r="AA3999" s="15"/>
      <c r="AB3999" s="16"/>
      <c r="AC3999" s="15"/>
    </row>
    <row r="4000" spans="5:29" hidden="1" x14ac:dyDescent="0.3">
      <c r="E4000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13"/>
      <c r="R4000" s="17"/>
      <c r="S4000" s="2"/>
      <c r="T4000" s="17"/>
      <c r="V4000" s="16"/>
      <c r="W4000" s="15"/>
      <c r="X4000" s="16"/>
      <c r="Y4000" s="15"/>
      <c r="Z4000" s="16"/>
      <c r="AA4000" s="15"/>
      <c r="AB4000" s="16"/>
      <c r="AC4000" s="15"/>
    </row>
    <row r="4001" spans="5:29" hidden="1" x14ac:dyDescent="0.3">
      <c r="E4001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13"/>
      <c r="R4001" s="17"/>
      <c r="S4001" s="2"/>
      <c r="T4001" s="17"/>
      <c r="V4001" s="16"/>
      <c r="W4001" s="15"/>
      <c r="X4001" s="16"/>
      <c r="Y4001" s="15"/>
      <c r="Z4001" s="16"/>
      <c r="AA4001" s="15"/>
      <c r="AB4001" s="16"/>
      <c r="AC4001" s="15"/>
    </row>
    <row r="4002" spans="5:29" hidden="1" x14ac:dyDescent="0.3">
      <c r="E400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13"/>
      <c r="R4002" s="17"/>
      <c r="S4002" s="2"/>
      <c r="T4002" s="17"/>
      <c r="V4002" s="16"/>
      <c r="W4002" s="15"/>
      <c r="X4002" s="16"/>
      <c r="Y4002" s="15"/>
      <c r="Z4002" s="16"/>
      <c r="AA4002" s="15"/>
      <c r="AB4002" s="16"/>
      <c r="AC4002" s="15"/>
    </row>
    <row r="4003" spans="5:29" hidden="1" x14ac:dyDescent="0.3">
      <c r="E4003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13"/>
      <c r="R4003" s="17"/>
      <c r="S4003" s="2"/>
      <c r="T4003" s="17"/>
      <c r="V4003" s="16"/>
      <c r="W4003" s="15"/>
      <c r="X4003" s="16"/>
      <c r="Y4003" s="15"/>
      <c r="Z4003" s="16"/>
      <c r="AA4003" s="15"/>
      <c r="AB4003" s="16"/>
      <c r="AC4003" s="15"/>
    </row>
    <row r="4004" spans="5:29" hidden="1" x14ac:dyDescent="0.3">
      <c r="E4004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13"/>
      <c r="R4004" s="17"/>
      <c r="S4004" s="2"/>
      <c r="T4004" s="17"/>
      <c r="V4004" s="16"/>
      <c r="W4004" s="15"/>
      <c r="X4004" s="16"/>
      <c r="Y4004" s="15"/>
      <c r="Z4004" s="16"/>
      <c r="AA4004" s="15"/>
      <c r="AB4004" s="16"/>
      <c r="AC4004" s="15"/>
    </row>
    <row r="4005" spans="5:29" ht="15" hidden="1" thickBot="1" x14ac:dyDescent="0.35">
      <c r="E4005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13"/>
      <c r="R4005" s="17"/>
      <c r="S4005" s="2"/>
      <c r="T4005" s="17"/>
      <c r="U4005" s="18"/>
      <c r="V4005" s="16"/>
      <c r="W4005" s="15"/>
      <c r="X4005" s="16"/>
      <c r="Y4005" s="15"/>
      <c r="Z4005" s="16"/>
      <c r="AA4005" s="15"/>
      <c r="AB4005" s="16"/>
      <c r="AC4005" s="15"/>
    </row>
    <row r="4006" spans="5:29" ht="15" hidden="1" thickTop="1" x14ac:dyDescent="0.3">
      <c r="E4006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13"/>
      <c r="R4006" s="17"/>
      <c r="S4006" s="2"/>
      <c r="T4006" s="17"/>
      <c r="V4006" s="16"/>
      <c r="W4006" s="15"/>
      <c r="X4006" s="16"/>
      <c r="Y4006" s="15"/>
      <c r="Z4006" s="16"/>
      <c r="AA4006" s="15"/>
      <c r="AB4006" s="16"/>
      <c r="AC4006" s="15"/>
    </row>
    <row r="4007" spans="5:29" hidden="1" x14ac:dyDescent="0.3">
      <c r="E4007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13"/>
      <c r="R4007" s="17"/>
      <c r="S4007" s="2"/>
      <c r="T4007" s="17"/>
      <c r="V4007" s="16"/>
      <c r="W4007" s="15"/>
      <c r="X4007" s="16"/>
      <c r="Y4007" s="15"/>
      <c r="Z4007" s="16"/>
      <c r="AA4007" s="15"/>
      <c r="AB4007" s="16"/>
      <c r="AC4007" s="15"/>
    </row>
    <row r="4008" spans="5:29" hidden="1" x14ac:dyDescent="0.3">
      <c r="E4008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13"/>
      <c r="R4008" s="17"/>
      <c r="S4008" s="2"/>
      <c r="T4008" s="17"/>
      <c r="V4008" s="16"/>
      <c r="W4008" s="15"/>
      <c r="X4008" s="16"/>
      <c r="Y4008" s="15"/>
      <c r="Z4008" s="16"/>
      <c r="AA4008" s="15"/>
      <c r="AB4008" s="16"/>
      <c r="AC4008" s="15"/>
    </row>
    <row r="4009" spans="5:29" hidden="1" x14ac:dyDescent="0.3">
      <c r="E4009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13"/>
      <c r="R4009" s="17"/>
      <c r="S4009" s="2"/>
      <c r="T4009" s="17"/>
      <c r="V4009" s="16"/>
      <c r="W4009" s="15"/>
      <c r="X4009" s="16"/>
      <c r="Y4009" s="15"/>
      <c r="Z4009" s="16"/>
      <c r="AA4009" s="15"/>
      <c r="AB4009" s="16"/>
      <c r="AC4009" s="15"/>
    </row>
    <row r="4010" spans="5:29" hidden="1" x14ac:dyDescent="0.3">
      <c r="E4010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13"/>
      <c r="R4010" s="17"/>
      <c r="S4010" s="2"/>
      <c r="T4010" s="17"/>
      <c r="V4010" s="16"/>
      <c r="W4010" s="15"/>
      <c r="X4010" s="16"/>
      <c r="Y4010" s="15"/>
      <c r="Z4010" s="16"/>
      <c r="AA4010" s="15"/>
      <c r="AB4010" s="16"/>
      <c r="AC4010" s="15"/>
    </row>
    <row r="4011" spans="5:29" hidden="1" x14ac:dyDescent="0.3">
      <c r="E4011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13"/>
      <c r="R4011" s="17"/>
      <c r="S4011" s="2"/>
      <c r="T4011" s="17"/>
      <c r="V4011" s="16"/>
      <c r="W4011" s="15"/>
      <c r="X4011" s="16"/>
      <c r="Y4011" s="15"/>
      <c r="Z4011" s="16"/>
      <c r="AA4011" s="15"/>
      <c r="AB4011" s="16"/>
      <c r="AC4011" s="15"/>
    </row>
    <row r="4012" spans="5:29" hidden="1" x14ac:dyDescent="0.3">
      <c r="E401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13"/>
      <c r="R4012" s="17"/>
      <c r="S4012" s="2"/>
      <c r="T4012" s="17"/>
      <c r="V4012" s="16"/>
      <c r="W4012" s="15"/>
      <c r="X4012" s="16"/>
      <c r="Y4012" s="15"/>
      <c r="Z4012" s="16"/>
      <c r="AA4012" s="15"/>
      <c r="AB4012" s="16"/>
      <c r="AC4012" s="15"/>
    </row>
    <row r="4013" spans="5:29" hidden="1" x14ac:dyDescent="0.3">
      <c r="E4013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13"/>
      <c r="R4013" s="17"/>
      <c r="S4013" s="2"/>
      <c r="T4013" s="17"/>
      <c r="V4013" s="16"/>
      <c r="W4013" s="15"/>
      <c r="X4013" s="16"/>
      <c r="Y4013" s="15"/>
      <c r="Z4013" s="16"/>
      <c r="AA4013" s="15"/>
      <c r="AB4013" s="16"/>
      <c r="AC4013" s="15"/>
    </row>
    <row r="4014" spans="5:29" hidden="1" x14ac:dyDescent="0.3">
      <c r="E4014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13"/>
      <c r="R4014" s="17"/>
      <c r="S4014" s="2"/>
      <c r="T4014" s="17"/>
      <c r="V4014" s="16"/>
      <c r="W4014" s="15"/>
      <c r="X4014" s="16"/>
      <c r="Y4014" s="15"/>
      <c r="Z4014" s="16"/>
      <c r="AA4014" s="15"/>
      <c r="AB4014" s="16"/>
      <c r="AC4014" s="15"/>
    </row>
    <row r="4015" spans="5:29" hidden="1" x14ac:dyDescent="0.3">
      <c r="E4015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13"/>
      <c r="R4015" s="17"/>
      <c r="S4015" s="2"/>
      <c r="T4015" s="17"/>
      <c r="V4015" s="16"/>
      <c r="W4015" s="15"/>
      <c r="X4015" s="16"/>
      <c r="Y4015" s="15"/>
      <c r="Z4015" s="16"/>
      <c r="AA4015" s="15"/>
      <c r="AB4015" s="16"/>
      <c r="AC4015" s="15"/>
    </row>
    <row r="4016" spans="5:29" hidden="1" x14ac:dyDescent="0.3">
      <c r="E4016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13"/>
      <c r="R4016" s="17"/>
      <c r="S4016" s="2"/>
      <c r="T4016" s="17"/>
      <c r="V4016" s="16"/>
      <c r="W4016" s="15"/>
      <c r="X4016" s="16"/>
      <c r="Y4016" s="15"/>
      <c r="Z4016" s="16"/>
      <c r="AA4016" s="15"/>
      <c r="AB4016" s="16"/>
      <c r="AC4016" s="15"/>
    </row>
    <row r="4017" spans="5:29" hidden="1" x14ac:dyDescent="0.3">
      <c r="E4017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13"/>
      <c r="R4017" s="17"/>
      <c r="S4017" s="2"/>
      <c r="T4017" s="17"/>
      <c r="V4017" s="16"/>
      <c r="W4017" s="15"/>
      <c r="X4017" s="16"/>
      <c r="Y4017" s="15"/>
      <c r="Z4017" s="16"/>
      <c r="AA4017" s="15"/>
      <c r="AB4017" s="16"/>
      <c r="AC4017" s="15"/>
    </row>
    <row r="4018" spans="5:29" hidden="1" x14ac:dyDescent="0.3">
      <c r="E4018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13"/>
      <c r="R4018" s="17"/>
      <c r="S4018" s="2"/>
      <c r="T4018" s="17"/>
      <c r="V4018" s="16"/>
      <c r="W4018" s="15"/>
      <c r="X4018" s="16"/>
      <c r="Y4018" s="15"/>
      <c r="Z4018" s="16"/>
      <c r="AA4018" s="15"/>
      <c r="AB4018" s="16"/>
      <c r="AC4018" s="15"/>
    </row>
    <row r="4019" spans="5:29" hidden="1" x14ac:dyDescent="0.3">
      <c r="E4019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13"/>
      <c r="R4019" s="17"/>
      <c r="S4019" s="2"/>
      <c r="T4019" s="17"/>
      <c r="V4019" s="16"/>
      <c r="W4019" s="15"/>
      <c r="X4019" s="16"/>
      <c r="Y4019" s="15"/>
      <c r="Z4019" s="16"/>
      <c r="AA4019" s="15"/>
      <c r="AB4019" s="16"/>
      <c r="AC4019" s="15"/>
    </row>
    <row r="4020" spans="5:29" hidden="1" x14ac:dyDescent="0.3">
      <c r="E4020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13"/>
      <c r="R4020" s="17"/>
      <c r="S4020" s="2"/>
      <c r="T4020" s="17"/>
      <c r="V4020" s="16"/>
      <c r="W4020" s="15"/>
      <c r="X4020" s="16"/>
      <c r="Y4020" s="15"/>
      <c r="Z4020" s="16"/>
      <c r="AA4020" s="15"/>
      <c r="AB4020" s="16"/>
      <c r="AC4020" s="15"/>
    </row>
    <row r="4021" spans="5:29" hidden="1" x14ac:dyDescent="0.3">
      <c r="E4021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13"/>
      <c r="R4021" s="17"/>
      <c r="S4021" s="2"/>
      <c r="T4021" s="17"/>
      <c r="V4021" s="16"/>
      <c r="W4021" s="15"/>
      <c r="X4021" s="16"/>
      <c r="Y4021" s="15"/>
      <c r="Z4021" s="16"/>
      <c r="AA4021" s="15"/>
      <c r="AB4021" s="16"/>
      <c r="AC4021" s="15"/>
    </row>
    <row r="4022" spans="5:29" hidden="1" x14ac:dyDescent="0.3">
      <c r="E402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13"/>
      <c r="R4022" s="17"/>
      <c r="S4022" s="2"/>
      <c r="T4022" s="17"/>
      <c r="V4022" s="16"/>
      <c r="W4022" s="15"/>
      <c r="X4022" s="16"/>
      <c r="Y4022" s="15"/>
      <c r="Z4022" s="16"/>
      <c r="AA4022" s="15"/>
      <c r="AB4022" s="16"/>
      <c r="AC4022" s="15"/>
    </row>
    <row r="4023" spans="5:29" hidden="1" x14ac:dyDescent="0.3">
      <c r="E4023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13"/>
      <c r="R4023" s="17"/>
      <c r="S4023" s="2"/>
      <c r="T4023" s="17"/>
      <c r="V4023" s="16"/>
      <c r="W4023" s="15"/>
      <c r="X4023" s="16"/>
      <c r="Y4023" s="15"/>
      <c r="Z4023" s="16"/>
      <c r="AA4023" s="15"/>
      <c r="AB4023" s="16"/>
      <c r="AC4023" s="15"/>
    </row>
    <row r="4024" spans="5:29" hidden="1" x14ac:dyDescent="0.3">
      <c r="E4024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13"/>
      <c r="R4024" s="17"/>
      <c r="S4024" s="2"/>
      <c r="T4024" s="17"/>
      <c r="V4024" s="16"/>
      <c r="W4024" s="15"/>
      <c r="X4024" s="16"/>
      <c r="Y4024" s="15"/>
      <c r="Z4024" s="16"/>
      <c r="AA4024" s="15"/>
      <c r="AB4024" s="16"/>
      <c r="AC4024" s="15"/>
    </row>
    <row r="4025" spans="5:29" hidden="1" x14ac:dyDescent="0.3">
      <c r="E4025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13"/>
      <c r="R4025" s="17"/>
      <c r="S4025" s="2"/>
      <c r="T4025" s="17"/>
      <c r="V4025" s="16"/>
      <c r="W4025" s="15"/>
      <c r="X4025" s="16"/>
      <c r="Y4025" s="15"/>
      <c r="Z4025" s="16"/>
      <c r="AA4025" s="15"/>
      <c r="AB4025" s="16"/>
      <c r="AC4025" s="15"/>
    </row>
    <row r="4026" spans="5:29" hidden="1" x14ac:dyDescent="0.3">
      <c r="E4026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13"/>
      <c r="R4026" s="17"/>
      <c r="S4026" s="2"/>
      <c r="T4026" s="17"/>
      <c r="V4026" s="16"/>
      <c r="W4026" s="15"/>
      <c r="X4026" s="16"/>
      <c r="Y4026" s="15"/>
      <c r="Z4026" s="16"/>
      <c r="AA4026" s="15"/>
      <c r="AB4026" s="16"/>
      <c r="AC4026" s="15"/>
    </row>
    <row r="4027" spans="5:29" hidden="1" x14ac:dyDescent="0.3">
      <c r="E4027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13"/>
      <c r="R4027" s="17"/>
      <c r="S4027" s="2"/>
      <c r="T4027" s="17"/>
      <c r="V4027" s="16"/>
      <c r="W4027" s="15"/>
      <c r="X4027" s="16"/>
      <c r="Y4027" s="15"/>
      <c r="Z4027" s="16"/>
      <c r="AA4027" s="15"/>
      <c r="AB4027" s="16"/>
      <c r="AC4027" s="15"/>
    </row>
    <row r="4028" spans="5:29" hidden="1" x14ac:dyDescent="0.3">
      <c r="E4028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13"/>
      <c r="R4028" s="17"/>
      <c r="S4028" s="2"/>
      <c r="T4028" s="17"/>
      <c r="V4028" s="16"/>
      <c r="W4028" s="15"/>
      <c r="X4028" s="16"/>
      <c r="Y4028" s="15"/>
      <c r="Z4028" s="16"/>
      <c r="AA4028" s="15"/>
      <c r="AB4028" s="16"/>
      <c r="AC4028" s="15"/>
    </row>
    <row r="4029" spans="5:29" hidden="1" x14ac:dyDescent="0.3">
      <c r="E4029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13"/>
      <c r="R4029" s="17"/>
      <c r="S4029" s="2"/>
      <c r="T4029" s="17"/>
      <c r="V4029" s="16"/>
      <c r="W4029" s="15"/>
      <c r="X4029" s="16"/>
      <c r="Y4029" s="15"/>
      <c r="Z4029" s="16"/>
      <c r="AA4029" s="15"/>
      <c r="AB4029" s="16"/>
      <c r="AC4029" s="15"/>
    </row>
    <row r="4030" spans="5:29" hidden="1" x14ac:dyDescent="0.3">
      <c r="E4030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13"/>
      <c r="R4030" s="17"/>
      <c r="S4030" s="2"/>
      <c r="T4030" s="17"/>
      <c r="V4030" s="16"/>
      <c r="W4030" s="15"/>
      <c r="X4030" s="16"/>
      <c r="Y4030" s="15"/>
      <c r="Z4030" s="16"/>
      <c r="AA4030" s="15"/>
      <c r="AB4030" s="16"/>
      <c r="AC4030" s="15"/>
    </row>
    <row r="4031" spans="5:29" hidden="1" x14ac:dyDescent="0.3">
      <c r="E4031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13"/>
      <c r="R4031" s="17"/>
      <c r="S4031" s="2"/>
      <c r="T4031" s="17"/>
      <c r="V4031" s="16"/>
      <c r="W4031" s="15"/>
      <c r="X4031" s="16"/>
      <c r="Y4031" s="15"/>
      <c r="Z4031" s="16"/>
      <c r="AA4031" s="15"/>
      <c r="AB4031" s="16"/>
      <c r="AC4031" s="15"/>
    </row>
    <row r="4032" spans="5:29" hidden="1" x14ac:dyDescent="0.3">
      <c r="E403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13"/>
      <c r="R4032" s="17"/>
      <c r="S4032" s="2"/>
      <c r="T4032" s="17"/>
      <c r="V4032" s="16"/>
      <c r="W4032" s="15"/>
      <c r="X4032" s="16"/>
      <c r="Y4032" s="15"/>
      <c r="Z4032" s="16"/>
      <c r="AA4032" s="15"/>
      <c r="AB4032" s="16"/>
      <c r="AC4032" s="15"/>
    </row>
    <row r="4033" spans="5:29" hidden="1" x14ac:dyDescent="0.3">
      <c r="E4033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13"/>
      <c r="R4033" s="17"/>
      <c r="S4033" s="2"/>
      <c r="T4033" s="17"/>
      <c r="V4033" s="16"/>
      <c r="W4033" s="15"/>
      <c r="X4033" s="16"/>
      <c r="Y4033" s="15"/>
      <c r="Z4033" s="16"/>
      <c r="AA4033" s="15"/>
      <c r="AB4033" s="16"/>
      <c r="AC4033" s="15"/>
    </row>
    <row r="4034" spans="5:29" hidden="1" x14ac:dyDescent="0.3">
      <c r="E4034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13"/>
      <c r="R4034" s="17"/>
      <c r="S4034" s="2"/>
      <c r="T4034" s="17"/>
      <c r="V4034" s="16"/>
      <c r="W4034" s="15"/>
      <c r="X4034" s="16"/>
      <c r="Y4034" s="15"/>
      <c r="Z4034" s="16"/>
      <c r="AA4034" s="15"/>
      <c r="AB4034" s="16"/>
      <c r="AC4034" s="15"/>
    </row>
    <row r="4035" spans="5:29" hidden="1" x14ac:dyDescent="0.3">
      <c r="E4035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13"/>
      <c r="R4035" s="17"/>
      <c r="S4035" s="2"/>
      <c r="T4035" s="17"/>
      <c r="V4035" s="16"/>
      <c r="W4035" s="15"/>
      <c r="X4035" s="16"/>
      <c r="Y4035" s="15"/>
      <c r="Z4035" s="16"/>
      <c r="AA4035" s="15"/>
      <c r="AB4035" s="16"/>
      <c r="AC4035" s="15"/>
    </row>
    <row r="4036" spans="5:29" hidden="1" x14ac:dyDescent="0.3">
      <c r="E4036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13"/>
      <c r="R4036" s="17"/>
      <c r="S4036" s="2"/>
      <c r="T4036" s="17"/>
      <c r="V4036" s="16"/>
      <c r="W4036" s="15"/>
      <c r="X4036" s="16"/>
      <c r="Y4036" s="15"/>
      <c r="Z4036" s="16"/>
      <c r="AA4036" s="15"/>
      <c r="AB4036" s="16"/>
      <c r="AC4036" s="15"/>
    </row>
    <row r="4037" spans="5:29" hidden="1" x14ac:dyDescent="0.3">
      <c r="E4037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13"/>
      <c r="R4037" s="17"/>
      <c r="S4037" s="2"/>
      <c r="T4037" s="17"/>
      <c r="V4037" s="16"/>
      <c r="W4037" s="15"/>
      <c r="X4037" s="16"/>
      <c r="Y4037" s="15"/>
      <c r="Z4037" s="16"/>
      <c r="AA4037" s="15"/>
      <c r="AB4037" s="16"/>
      <c r="AC4037" s="15"/>
    </row>
    <row r="4038" spans="5:29" hidden="1" x14ac:dyDescent="0.3">
      <c r="E4038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13"/>
      <c r="R4038" s="17"/>
      <c r="S4038" s="2"/>
      <c r="T4038" s="17"/>
      <c r="V4038" s="16"/>
      <c r="W4038" s="15"/>
      <c r="X4038" s="16"/>
      <c r="Y4038" s="15"/>
      <c r="Z4038" s="16"/>
      <c r="AA4038" s="15"/>
      <c r="AB4038" s="16"/>
      <c r="AC4038" s="15"/>
    </row>
    <row r="4039" spans="5:29" hidden="1" x14ac:dyDescent="0.3">
      <c r="E4039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13"/>
      <c r="R4039" s="17"/>
      <c r="S4039" s="2"/>
      <c r="T4039" s="17"/>
      <c r="V4039" s="16"/>
      <c r="W4039" s="15"/>
      <c r="X4039" s="16"/>
      <c r="Y4039" s="15"/>
      <c r="Z4039" s="16"/>
      <c r="AA4039" s="15"/>
      <c r="AB4039" s="16"/>
      <c r="AC4039" s="15"/>
    </row>
    <row r="4040" spans="5:29" hidden="1" x14ac:dyDescent="0.3">
      <c r="E4040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13"/>
      <c r="R4040" s="17"/>
      <c r="S4040" s="2"/>
      <c r="T4040" s="17"/>
      <c r="V4040" s="16"/>
      <c r="W4040" s="15"/>
      <c r="X4040" s="16"/>
      <c r="Y4040" s="15"/>
      <c r="Z4040" s="16"/>
      <c r="AA4040" s="15"/>
      <c r="AB4040" s="16"/>
      <c r="AC4040" s="15"/>
    </row>
    <row r="4041" spans="5:29" hidden="1" x14ac:dyDescent="0.3">
      <c r="E4041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13"/>
      <c r="R4041" s="17"/>
      <c r="S4041" s="2"/>
      <c r="T4041" s="17"/>
      <c r="V4041" s="16"/>
      <c r="W4041" s="15"/>
      <c r="X4041" s="16"/>
      <c r="Y4041" s="15"/>
      <c r="Z4041" s="16"/>
      <c r="AA4041" s="15"/>
      <c r="AB4041" s="16"/>
      <c r="AC4041" s="15"/>
    </row>
    <row r="4042" spans="5:29" hidden="1" x14ac:dyDescent="0.3">
      <c r="E404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13"/>
      <c r="R4042" s="17"/>
      <c r="S4042" s="2"/>
      <c r="T4042" s="17"/>
      <c r="V4042" s="16"/>
      <c r="W4042" s="15"/>
      <c r="X4042" s="16"/>
      <c r="Y4042" s="15"/>
      <c r="Z4042" s="16"/>
      <c r="AA4042" s="15"/>
      <c r="AB4042" s="16"/>
      <c r="AC4042" s="15"/>
    </row>
    <row r="4043" spans="5:29" hidden="1" x14ac:dyDescent="0.3">
      <c r="E4043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13"/>
      <c r="R4043" s="17"/>
      <c r="S4043" s="2"/>
      <c r="T4043" s="17"/>
      <c r="V4043" s="16"/>
      <c r="W4043" s="15"/>
      <c r="X4043" s="16"/>
      <c r="Y4043" s="15"/>
      <c r="Z4043" s="16"/>
      <c r="AA4043" s="15"/>
      <c r="AB4043" s="16"/>
      <c r="AC4043" s="15"/>
    </row>
    <row r="4044" spans="5:29" hidden="1" x14ac:dyDescent="0.3">
      <c r="E4044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13"/>
      <c r="R4044" s="17"/>
      <c r="S4044" s="2"/>
      <c r="T4044" s="17"/>
      <c r="V4044" s="16"/>
      <c r="W4044" s="15"/>
      <c r="X4044" s="16"/>
      <c r="Y4044" s="15"/>
      <c r="Z4044" s="16"/>
      <c r="AA4044" s="15"/>
      <c r="AB4044" s="16"/>
      <c r="AC4044" s="15"/>
    </row>
    <row r="4045" spans="5:29" hidden="1" x14ac:dyDescent="0.3">
      <c r="E4045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13"/>
      <c r="R4045" s="17"/>
      <c r="S4045" s="2"/>
      <c r="T4045" s="17"/>
      <c r="V4045" s="16"/>
      <c r="W4045" s="15"/>
      <c r="X4045" s="16"/>
      <c r="Y4045" s="15"/>
      <c r="Z4045" s="16"/>
      <c r="AA4045" s="15"/>
      <c r="AB4045" s="16"/>
      <c r="AC4045" s="15"/>
    </row>
    <row r="4046" spans="5:29" hidden="1" x14ac:dyDescent="0.3">
      <c r="E4046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13"/>
      <c r="R4046" s="17"/>
      <c r="S4046" s="2"/>
      <c r="T4046" s="17"/>
      <c r="V4046" s="16"/>
      <c r="W4046" s="15"/>
      <c r="X4046" s="16"/>
      <c r="Y4046" s="15"/>
      <c r="Z4046" s="16"/>
      <c r="AA4046" s="15"/>
      <c r="AB4046" s="16"/>
      <c r="AC4046" s="15"/>
    </row>
    <row r="4047" spans="5:29" hidden="1" x14ac:dyDescent="0.3">
      <c r="E4047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13"/>
      <c r="R4047" s="17"/>
      <c r="S4047" s="2"/>
      <c r="T4047" s="17"/>
      <c r="V4047" s="16"/>
      <c r="W4047" s="15"/>
      <c r="X4047" s="16"/>
      <c r="Y4047" s="15"/>
      <c r="Z4047" s="16"/>
      <c r="AA4047" s="15"/>
      <c r="AB4047" s="16"/>
      <c r="AC4047" s="15"/>
    </row>
    <row r="4048" spans="5:29" hidden="1" x14ac:dyDescent="0.3">
      <c r="E4048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13"/>
      <c r="R4048" s="17"/>
      <c r="S4048" s="2"/>
      <c r="T4048" s="17"/>
      <c r="V4048" s="16"/>
      <c r="W4048" s="15"/>
      <c r="X4048" s="16"/>
      <c r="Y4048" s="15"/>
      <c r="Z4048" s="16"/>
      <c r="AA4048" s="15"/>
      <c r="AB4048" s="16"/>
      <c r="AC4048" s="15"/>
    </row>
    <row r="4049" spans="5:29" hidden="1" x14ac:dyDescent="0.3">
      <c r="E4049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13"/>
      <c r="R4049" s="17"/>
      <c r="S4049" s="2"/>
      <c r="T4049" s="17"/>
      <c r="V4049" s="16"/>
      <c r="W4049" s="15"/>
      <c r="X4049" s="16"/>
      <c r="Y4049" s="15"/>
      <c r="Z4049" s="16"/>
      <c r="AA4049" s="15"/>
      <c r="AB4049" s="16"/>
      <c r="AC4049" s="15"/>
    </row>
    <row r="4050" spans="5:29" hidden="1" x14ac:dyDescent="0.3">
      <c r="E4050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13"/>
      <c r="R4050" s="17"/>
      <c r="S4050" s="2"/>
      <c r="T4050" s="17"/>
      <c r="V4050" s="16"/>
      <c r="W4050" s="15"/>
      <c r="X4050" s="16"/>
      <c r="Y4050" s="15"/>
      <c r="Z4050" s="16"/>
      <c r="AA4050" s="15"/>
      <c r="AB4050" s="16"/>
      <c r="AC4050" s="15"/>
    </row>
    <row r="4051" spans="5:29" hidden="1" x14ac:dyDescent="0.3">
      <c r="E4051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13"/>
      <c r="R4051" s="17"/>
      <c r="S4051" s="2"/>
      <c r="T4051" s="17"/>
      <c r="V4051" s="16"/>
      <c r="W4051" s="15"/>
      <c r="X4051" s="16"/>
      <c r="Y4051" s="15"/>
      <c r="Z4051" s="16"/>
      <c r="AA4051" s="15"/>
      <c r="AB4051" s="16"/>
      <c r="AC4051" s="15"/>
    </row>
    <row r="4052" spans="5:29" ht="15" hidden="1" thickBot="1" x14ac:dyDescent="0.35">
      <c r="E405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13"/>
      <c r="R4052" s="17"/>
      <c r="S4052" s="2"/>
      <c r="T4052" s="17"/>
      <c r="U4052" s="18"/>
      <c r="V4052" s="16"/>
      <c r="W4052" s="15"/>
      <c r="X4052" s="16"/>
      <c r="Y4052" s="15"/>
      <c r="Z4052" s="16"/>
      <c r="AA4052" s="15"/>
      <c r="AB4052" s="16"/>
      <c r="AC4052" s="15"/>
    </row>
    <row r="4053" spans="5:29" ht="15" hidden="1" thickTop="1" x14ac:dyDescent="0.3">
      <c r="E4053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13"/>
      <c r="R4053" s="17"/>
      <c r="S4053" s="2"/>
      <c r="T4053" s="17"/>
      <c r="U4053" s="19"/>
      <c r="V4053" s="16"/>
      <c r="W4053" s="15"/>
      <c r="X4053" s="16"/>
      <c r="Y4053" s="15"/>
      <c r="Z4053" s="16"/>
      <c r="AA4053" s="15"/>
      <c r="AB4053" s="16"/>
      <c r="AC4053" s="15"/>
    </row>
    <row r="4054" spans="5:29" hidden="1" x14ac:dyDescent="0.3">
      <c r="E4054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13"/>
      <c r="R4054" s="17"/>
      <c r="S4054" s="2"/>
      <c r="T4054" s="17"/>
      <c r="V4054" s="16"/>
      <c r="W4054" s="15"/>
      <c r="X4054" s="16"/>
      <c r="Y4054" s="15"/>
      <c r="Z4054" s="16"/>
      <c r="AA4054" s="15"/>
      <c r="AB4054" s="16"/>
      <c r="AC4054" s="15"/>
    </row>
    <row r="4055" spans="5:29" hidden="1" x14ac:dyDescent="0.3">
      <c r="E4055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13"/>
      <c r="R4055" s="17"/>
      <c r="S4055" s="2"/>
      <c r="T4055" s="17"/>
      <c r="V4055" s="16"/>
      <c r="W4055" s="15"/>
      <c r="X4055" s="16"/>
      <c r="Y4055" s="15"/>
      <c r="Z4055" s="16"/>
      <c r="AA4055" s="15"/>
      <c r="AB4055" s="16"/>
      <c r="AC4055" s="15"/>
    </row>
    <row r="4056" spans="5:29" hidden="1" x14ac:dyDescent="0.3">
      <c r="E4056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13"/>
      <c r="R4056" s="17"/>
      <c r="S4056" s="2"/>
      <c r="T4056" s="17"/>
      <c r="V4056" s="16"/>
      <c r="W4056" s="15"/>
      <c r="X4056" s="16"/>
      <c r="Y4056" s="15"/>
      <c r="Z4056" s="16"/>
      <c r="AA4056" s="15"/>
      <c r="AB4056" s="16"/>
      <c r="AC4056" s="15"/>
    </row>
    <row r="4057" spans="5:29" hidden="1" x14ac:dyDescent="0.3">
      <c r="E4057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13"/>
      <c r="R4057" s="17"/>
      <c r="S4057" s="2"/>
      <c r="T4057" s="17"/>
      <c r="V4057" s="16"/>
      <c r="W4057" s="15"/>
      <c r="X4057" s="16"/>
      <c r="Y4057" s="15"/>
      <c r="Z4057" s="16"/>
      <c r="AA4057" s="15"/>
      <c r="AB4057" s="16"/>
      <c r="AC4057" s="15"/>
    </row>
    <row r="4058" spans="5:29" hidden="1" x14ac:dyDescent="0.3">
      <c r="E4058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13"/>
      <c r="R4058" s="17"/>
      <c r="S4058" s="2"/>
      <c r="T4058" s="17"/>
      <c r="V4058" s="16"/>
      <c r="W4058" s="15"/>
      <c r="X4058" s="16"/>
      <c r="Y4058" s="15"/>
      <c r="Z4058" s="16"/>
      <c r="AA4058" s="15"/>
      <c r="AB4058" s="16"/>
      <c r="AC4058" s="15"/>
    </row>
    <row r="4059" spans="5:29" hidden="1" x14ac:dyDescent="0.3">
      <c r="E4059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13"/>
      <c r="R4059" s="17"/>
      <c r="S4059" s="2"/>
      <c r="T4059" s="17"/>
      <c r="V4059" s="16"/>
      <c r="W4059" s="15"/>
      <c r="X4059" s="16"/>
      <c r="Y4059" s="15"/>
      <c r="Z4059" s="16"/>
      <c r="AA4059" s="15"/>
      <c r="AB4059" s="16"/>
      <c r="AC4059" s="15"/>
    </row>
    <row r="4060" spans="5:29" hidden="1" x14ac:dyDescent="0.3">
      <c r="E4060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13"/>
      <c r="R4060" s="17"/>
      <c r="S4060" s="2"/>
      <c r="T4060" s="17"/>
      <c r="V4060" s="16"/>
      <c r="W4060" s="15"/>
      <c r="X4060" s="16"/>
      <c r="Y4060" s="15"/>
      <c r="Z4060" s="16"/>
      <c r="AA4060" s="15"/>
      <c r="AB4060" s="16"/>
      <c r="AC4060" s="15"/>
    </row>
    <row r="4061" spans="5:29" hidden="1" x14ac:dyDescent="0.3">
      <c r="E4061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13"/>
      <c r="R4061" s="17"/>
      <c r="S4061" s="2"/>
      <c r="T4061" s="17"/>
      <c r="V4061" s="16"/>
      <c r="W4061" s="15"/>
      <c r="X4061" s="16"/>
      <c r="Y4061" s="15"/>
      <c r="Z4061" s="16"/>
      <c r="AA4061" s="15"/>
      <c r="AB4061" s="16"/>
      <c r="AC4061" s="15"/>
    </row>
    <row r="4062" spans="5:29" hidden="1" x14ac:dyDescent="0.3">
      <c r="E406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13"/>
      <c r="R4062" s="17"/>
      <c r="S4062" s="2"/>
      <c r="T4062" s="17"/>
      <c r="V4062" s="16"/>
      <c r="W4062" s="15"/>
      <c r="X4062" s="16"/>
      <c r="Y4062" s="15"/>
      <c r="Z4062" s="16"/>
      <c r="AA4062" s="15"/>
      <c r="AB4062" s="16"/>
      <c r="AC4062" s="15"/>
    </row>
    <row r="4063" spans="5:29" hidden="1" x14ac:dyDescent="0.3">
      <c r="E4063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13"/>
      <c r="R4063" s="17"/>
      <c r="S4063" s="2"/>
      <c r="T4063" s="17"/>
      <c r="V4063" s="16"/>
      <c r="W4063" s="15"/>
      <c r="X4063" s="16"/>
      <c r="Y4063" s="15"/>
      <c r="Z4063" s="16"/>
      <c r="AA4063" s="15"/>
      <c r="AB4063" s="16"/>
      <c r="AC4063" s="15"/>
    </row>
    <row r="4064" spans="5:29" hidden="1" x14ac:dyDescent="0.3">
      <c r="E4064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13"/>
      <c r="R4064" s="17"/>
      <c r="S4064" s="2"/>
      <c r="T4064" s="17"/>
      <c r="V4064" s="16"/>
      <c r="W4064" s="15"/>
      <c r="X4064" s="16"/>
      <c r="Y4064" s="15"/>
      <c r="Z4064" s="16"/>
      <c r="AA4064" s="15"/>
      <c r="AB4064" s="16"/>
      <c r="AC4064" s="15"/>
    </row>
    <row r="4065" spans="5:29" hidden="1" x14ac:dyDescent="0.3">
      <c r="E4065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13"/>
      <c r="R4065" s="17"/>
      <c r="S4065" s="2"/>
      <c r="T4065" s="17"/>
      <c r="V4065" s="16"/>
      <c r="W4065" s="15"/>
      <c r="X4065" s="16"/>
      <c r="Y4065" s="15"/>
      <c r="Z4065" s="16"/>
      <c r="AA4065" s="15"/>
      <c r="AB4065" s="16"/>
      <c r="AC4065" s="15"/>
    </row>
    <row r="4066" spans="5:29" hidden="1" x14ac:dyDescent="0.3">
      <c r="E4066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13"/>
      <c r="R4066" s="17"/>
      <c r="S4066" s="2"/>
      <c r="T4066" s="17"/>
      <c r="V4066" s="16"/>
      <c r="W4066" s="15"/>
      <c r="X4066" s="16"/>
      <c r="Y4066" s="15"/>
      <c r="Z4066" s="16"/>
      <c r="AA4066" s="15"/>
      <c r="AB4066" s="16"/>
      <c r="AC4066" s="15"/>
    </row>
    <row r="4067" spans="5:29" hidden="1" x14ac:dyDescent="0.3">
      <c r="E4067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13"/>
      <c r="R4067" s="17"/>
      <c r="S4067" s="2"/>
      <c r="T4067" s="17"/>
      <c r="V4067" s="16"/>
      <c r="W4067" s="15"/>
      <c r="X4067" s="16"/>
      <c r="Y4067" s="15"/>
      <c r="Z4067" s="16"/>
      <c r="AA4067" s="15"/>
      <c r="AB4067" s="16"/>
      <c r="AC4067" s="15"/>
    </row>
    <row r="4068" spans="5:29" hidden="1" x14ac:dyDescent="0.3">
      <c r="E4068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13"/>
      <c r="R4068" s="17"/>
      <c r="S4068" s="2"/>
      <c r="T4068" s="17"/>
      <c r="V4068" s="16"/>
      <c r="W4068" s="15"/>
      <c r="X4068" s="16"/>
      <c r="Y4068" s="15"/>
      <c r="Z4068" s="16"/>
      <c r="AA4068" s="15"/>
      <c r="AB4068" s="16"/>
      <c r="AC4068" s="15"/>
    </row>
    <row r="4069" spans="5:29" hidden="1" x14ac:dyDescent="0.3">
      <c r="E4069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13"/>
      <c r="R4069" s="17"/>
      <c r="S4069" s="2"/>
      <c r="T4069" s="17"/>
      <c r="V4069" s="16"/>
      <c r="W4069" s="15"/>
      <c r="X4069" s="16"/>
      <c r="Y4069" s="15"/>
      <c r="Z4069" s="16"/>
      <c r="AA4069" s="15"/>
      <c r="AB4069" s="16"/>
      <c r="AC4069" s="15"/>
    </row>
    <row r="4070" spans="5:29" hidden="1" x14ac:dyDescent="0.3">
      <c r="E4070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13"/>
      <c r="R4070" s="17"/>
      <c r="S4070" s="2"/>
      <c r="T4070" s="17"/>
      <c r="V4070" s="16"/>
      <c r="W4070" s="15"/>
      <c r="X4070" s="16"/>
      <c r="Y4070" s="15"/>
      <c r="Z4070" s="16"/>
      <c r="AA4070" s="15"/>
      <c r="AB4070" s="16"/>
      <c r="AC4070" s="15"/>
    </row>
    <row r="4071" spans="5:29" hidden="1" x14ac:dyDescent="0.3">
      <c r="E4071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13"/>
      <c r="R4071" s="17"/>
      <c r="S4071" s="2"/>
      <c r="T4071" s="17"/>
      <c r="V4071" s="16"/>
      <c r="W4071" s="15"/>
      <c r="X4071" s="16"/>
      <c r="Y4071" s="15"/>
      <c r="Z4071" s="16"/>
      <c r="AA4071" s="15"/>
      <c r="AB4071" s="16"/>
      <c r="AC4071" s="15"/>
    </row>
    <row r="4072" spans="5:29" hidden="1" x14ac:dyDescent="0.3">
      <c r="E407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13"/>
      <c r="R4072" s="17"/>
      <c r="S4072" s="2"/>
      <c r="T4072" s="17"/>
      <c r="V4072" s="16"/>
      <c r="W4072" s="15"/>
      <c r="X4072" s="16"/>
      <c r="Y4072" s="15"/>
      <c r="Z4072" s="16"/>
      <c r="AA4072" s="15"/>
      <c r="AB4072" s="16"/>
      <c r="AC4072" s="15"/>
    </row>
    <row r="4073" spans="5:29" hidden="1" x14ac:dyDescent="0.3">
      <c r="E4073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13"/>
      <c r="R4073" s="17"/>
      <c r="S4073" s="2"/>
      <c r="T4073" s="17"/>
      <c r="V4073" s="16"/>
      <c r="W4073" s="15"/>
      <c r="X4073" s="16"/>
      <c r="Y4073" s="15"/>
      <c r="Z4073" s="16"/>
      <c r="AA4073" s="15"/>
      <c r="AB4073" s="16"/>
      <c r="AC4073" s="15"/>
    </row>
    <row r="4074" spans="5:29" hidden="1" x14ac:dyDescent="0.3">
      <c r="E4074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13"/>
      <c r="R4074" s="17"/>
      <c r="S4074" s="2"/>
      <c r="T4074" s="17"/>
      <c r="V4074" s="16"/>
      <c r="W4074" s="15"/>
      <c r="X4074" s="16"/>
      <c r="Y4074" s="15"/>
      <c r="Z4074" s="16"/>
      <c r="AA4074" s="15"/>
      <c r="AB4074" s="16"/>
      <c r="AC4074" s="15"/>
    </row>
    <row r="4075" spans="5:29" hidden="1" x14ac:dyDescent="0.3">
      <c r="E4075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13"/>
      <c r="R4075" s="17"/>
      <c r="S4075" s="2"/>
      <c r="T4075" s="17"/>
      <c r="V4075" s="16"/>
      <c r="W4075" s="15"/>
      <c r="X4075" s="16"/>
      <c r="Y4075" s="15"/>
      <c r="Z4075" s="16"/>
      <c r="AA4075" s="15"/>
      <c r="AB4075" s="16"/>
      <c r="AC4075" s="15"/>
    </row>
    <row r="4076" spans="5:29" hidden="1" x14ac:dyDescent="0.3">
      <c r="E4076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13"/>
      <c r="R4076" s="17"/>
      <c r="S4076" s="2"/>
      <c r="T4076" s="17"/>
      <c r="V4076" s="16"/>
      <c r="W4076" s="15"/>
      <c r="X4076" s="16"/>
      <c r="Y4076" s="15"/>
      <c r="Z4076" s="16"/>
      <c r="AA4076" s="15"/>
      <c r="AB4076" s="16"/>
      <c r="AC4076" s="15"/>
    </row>
    <row r="4077" spans="5:29" hidden="1" x14ac:dyDescent="0.3">
      <c r="E4077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13"/>
      <c r="R4077" s="17"/>
      <c r="S4077" s="2"/>
      <c r="T4077" s="17"/>
      <c r="V4077" s="16"/>
      <c r="W4077" s="15"/>
      <c r="X4077" s="16"/>
      <c r="Y4077" s="15"/>
      <c r="Z4077" s="16"/>
      <c r="AA4077" s="15"/>
      <c r="AB4077" s="16"/>
      <c r="AC4077" s="15"/>
    </row>
    <row r="4078" spans="5:29" hidden="1" x14ac:dyDescent="0.3">
      <c r="E4078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13"/>
      <c r="R4078" s="17"/>
      <c r="S4078" s="2"/>
      <c r="T4078" s="17"/>
      <c r="V4078" s="16"/>
      <c r="W4078" s="15"/>
      <c r="X4078" s="16"/>
      <c r="Y4078" s="15"/>
      <c r="Z4078" s="16"/>
      <c r="AA4078" s="15"/>
      <c r="AB4078" s="16"/>
      <c r="AC4078" s="15"/>
    </row>
    <row r="4079" spans="5:29" ht="15" hidden="1" thickBot="1" x14ac:dyDescent="0.35">
      <c r="E4079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13"/>
      <c r="R4079" s="17"/>
      <c r="S4079" s="2"/>
      <c r="T4079" s="17"/>
      <c r="U4079" s="18"/>
      <c r="V4079" s="16"/>
      <c r="W4079" s="15"/>
      <c r="X4079" s="16"/>
      <c r="Y4079" s="15"/>
      <c r="Z4079" s="16"/>
      <c r="AA4079" s="15"/>
      <c r="AB4079" s="16"/>
      <c r="AC4079" s="15"/>
    </row>
    <row r="4080" spans="5:29" ht="15" hidden="1" thickTop="1" x14ac:dyDescent="0.3">
      <c r="E4080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13"/>
      <c r="R4080" s="17"/>
      <c r="S4080" s="2"/>
      <c r="T4080" s="17"/>
      <c r="V4080" s="16"/>
      <c r="W4080" s="15"/>
      <c r="X4080" s="16"/>
      <c r="Y4080" s="15"/>
      <c r="Z4080" s="16"/>
      <c r="AA4080" s="15"/>
      <c r="AB4080" s="16"/>
      <c r="AC4080" s="15"/>
    </row>
    <row r="4081" spans="5:29" hidden="1" x14ac:dyDescent="0.3">
      <c r="E4081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13"/>
      <c r="R4081" s="17"/>
      <c r="S4081" s="2"/>
      <c r="T4081" s="17"/>
      <c r="V4081" s="16"/>
      <c r="W4081" s="15"/>
      <c r="X4081" s="16"/>
      <c r="Y4081" s="15"/>
      <c r="Z4081" s="16"/>
      <c r="AA4081" s="15"/>
      <c r="AB4081" s="16"/>
      <c r="AC4081" s="15"/>
    </row>
    <row r="4082" spans="5:29" hidden="1" x14ac:dyDescent="0.3">
      <c r="E408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13"/>
      <c r="R4082" s="17"/>
      <c r="S4082" s="2"/>
      <c r="T4082" s="17"/>
      <c r="V4082" s="16"/>
      <c r="W4082" s="15"/>
      <c r="X4082" s="16"/>
      <c r="Y4082" s="15"/>
      <c r="Z4082" s="16"/>
      <c r="AA4082" s="15"/>
      <c r="AB4082" s="16"/>
      <c r="AC4082" s="15"/>
    </row>
    <row r="4083" spans="5:29" hidden="1" x14ac:dyDescent="0.3">
      <c r="E4083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13"/>
      <c r="R4083" s="17"/>
      <c r="S4083" s="2"/>
      <c r="T4083" s="17"/>
      <c r="V4083" s="16"/>
      <c r="W4083" s="15"/>
      <c r="X4083" s="16"/>
      <c r="Y4083" s="15"/>
      <c r="Z4083" s="16"/>
      <c r="AA4083" s="15"/>
      <c r="AB4083" s="16"/>
      <c r="AC4083" s="15"/>
    </row>
    <row r="4084" spans="5:29" hidden="1" x14ac:dyDescent="0.3">
      <c r="E4084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13"/>
      <c r="R4084" s="17"/>
      <c r="S4084" s="2"/>
      <c r="T4084" s="17"/>
      <c r="V4084" s="16"/>
      <c r="W4084" s="15"/>
      <c r="X4084" s="16"/>
      <c r="Y4084" s="15"/>
      <c r="Z4084" s="16"/>
      <c r="AA4084" s="15"/>
      <c r="AB4084" s="16"/>
      <c r="AC4084" s="15"/>
    </row>
    <row r="4085" spans="5:29" hidden="1" x14ac:dyDescent="0.3">
      <c r="E4085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13"/>
      <c r="R4085" s="17"/>
      <c r="S4085" s="2"/>
      <c r="T4085" s="17"/>
      <c r="V4085" s="16"/>
      <c r="W4085" s="15"/>
      <c r="X4085" s="16"/>
      <c r="Y4085" s="15"/>
      <c r="Z4085" s="16"/>
      <c r="AA4085" s="15"/>
      <c r="AB4085" s="16"/>
      <c r="AC4085" s="15"/>
    </row>
    <row r="4086" spans="5:29" hidden="1" x14ac:dyDescent="0.3">
      <c r="E4086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13"/>
      <c r="R4086" s="17"/>
      <c r="S4086" s="2"/>
      <c r="T4086" s="17"/>
      <c r="V4086" s="16"/>
      <c r="W4086" s="15"/>
      <c r="X4086" s="16"/>
      <c r="Y4086" s="15"/>
      <c r="Z4086" s="16"/>
      <c r="AA4086" s="15"/>
      <c r="AB4086" s="16"/>
      <c r="AC4086" s="15"/>
    </row>
    <row r="4087" spans="5:29" hidden="1" x14ac:dyDescent="0.3">
      <c r="E4087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13"/>
      <c r="R4087" s="17"/>
      <c r="S4087" s="2"/>
      <c r="T4087" s="17"/>
      <c r="V4087" s="16"/>
      <c r="W4087" s="15"/>
      <c r="X4087" s="16"/>
      <c r="Y4087" s="15"/>
      <c r="Z4087" s="16"/>
      <c r="AA4087" s="15"/>
      <c r="AB4087" s="16"/>
      <c r="AC4087" s="15"/>
    </row>
    <row r="4088" spans="5:29" hidden="1" x14ac:dyDescent="0.3">
      <c r="E4088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13"/>
      <c r="R4088" s="17"/>
      <c r="S4088" s="2"/>
      <c r="T4088" s="17"/>
      <c r="V4088" s="16"/>
      <c r="W4088" s="15"/>
      <c r="X4088" s="16"/>
      <c r="Y4088" s="15"/>
      <c r="Z4088" s="16"/>
      <c r="AA4088" s="15"/>
      <c r="AB4088" s="16"/>
      <c r="AC4088" s="15"/>
    </row>
    <row r="4089" spans="5:29" hidden="1" x14ac:dyDescent="0.3">
      <c r="E4089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13"/>
      <c r="R4089" s="17"/>
      <c r="S4089" s="2"/>
      <c r="T4089" s="17"/>
      <c r="V4089" s="16"/>
      <c r="W4089" s="15"/>
      <c r="X4089" s="16"/>
      <c r="Y4089" s="15"/>
      <c r="Z4089" s="16"/>
      <c r="AA4089" s="15"/>
      <c r="AB4089" s="16"/>
      <c r="AC4089" s="15"/>
    </row>
    <row r="4090" spans="5:29" hidden="1" x14ac:dyDescent="0.3">
      <c r="E4090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13"/>
      <c r="R4090" s="17"/>
      <c r="S4090" s="2"/>
      <c r="T4090" s="17"/>
      <c r="V4090" s="16"/>
      <c r="W4090" s="15"/>
      <c r="X4090" s="16"/>
      <c r="Y4090" s="15"/>
      <c r="Z4090" s="16"/>
      <c r="AA4090" s="15"/>
      <c r="AB4090" s="16"/>
      <c r="AC4090" s="15"/>
    </row>
    <row r="4091" spans="5:29" hidden="1" x14ac:dyDescent="0.3">
      <c r="E4091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13"/>
      <c r="R4091" s="17"/>
      <c r="S4091" s="2"/>
      <c r="T4091" s="17"/>
      <c r="V4091" s="16"/>
      <c r="W4091" s="15"/>
      <c r="X4091" s="16"/>
      <c r="Y4091" s="15"/>
      <c r="Z4091" s="16"/>
      <c r="AA4091" s="15"/>
      <c r="AB4091" s="16"/>
      <c r="AC4091" s="15"/>
    </row>
    <row r="4092" spans="5:29" hidden="1" x14ac:dyDescent="0.3">
      <c r="E409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13"/>
      <c r="R4092" s="17"/>
      <c r="S4092" s="2"/>
      <c r="T4092" s="17"/>
      <c r="V4092" s="16"/>
      <c r="W4092" s="15"/>
      <c r="X4092" s="16"/>
      <c r="Y4092" s="15"/>
      <c r="Z4092" s="16"/>
      <c r="AA4092" s="15"/>
      <c r="AB4092" s="16"/>
      <c r="AC4092" s="15"/>
    </row>
    <row r="4093" spans="5:29" hidden="1" x14ac:dyDescent="0.3">
      <c r="E4093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13"/>
      <c r="R4093" s="17"/>
      <c r="S4093" s="2"/>
      <c r="T4093" s="17"/>
      <c r="V4093" s="16"/>
      <c r="W4093" s="15"/>
      <c r="X4093" s="16"/>
      <c r="Y4093" s="15"/>
      <c r="Z4093" s="16"/>
      <c r="AA4093" s="15"/>
      <c r="AB4093" s="16"/>
      <c r="AC4093" s="15"/>
    </row>
    <row r="4094" spans="5:29" hidden="1" x14ac:dyDescent="0.3">
      <c r="E4094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13"/>
      <c r="R4094" s="17"/>
      <c r="S4094" s="2"/>
      <c r="T4094" s="17"/>
      <c r="V4094" s="16"/>
      <c r="W4094" s="15"/>
      <c r="X4094" s="16"/>
      <c r="Y4094" s="15"/>
      <c r="Z4094" s="16"/>
      <c r="AA4094" s="15"/>
      <c r="AB4094" s="16"/>
      <c r="AC4094" s="15"/>
    </row>
    <row r="4095" spans="5:29" hidden="1" x14ac:dyDescent="0.3">
      <c r="E4095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13"/>
      <c r="R4095" s="17"/>
      <c r="S4095" s="2"/>
      <c r="T4095" s="17"/>
      <c r="V4095" s="16"/>
      <c r="W4095" s="15"/>
      <c r="X4095" s="16"/>
      <c r="Y4095" s="15"/>
      <c r="Z4095" s="16"/>
      <c r="AA4095" s="15"/>
      <c r="AB4095" s="16"/>
      <c r="AC4095" s="15"/>
    </row>
    <row r="4096" spans="5:29" hidden="1" x14ac:dyDescent="0.3">
      <c r="E4096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13"/>
      <c r="R4096" s="17"/>
      <c r="S4096" s="2"/>
      <c r="T4096" s="17"/>
      <c r="V4096" s="16"/>
      <c r="W4096" s="15"/>
      <c r="X4096" s="16"/>
      <c r="Y4096" s="15"/>
      <c r="Z4096" s="16"/>
      <c r="AA4096" s="15"/>
      <c r="AB4096" s="16"/>
      <c r="AC4096" s="15"/>
    </row>
    <row r="4097" spans="5:29" ht="15" hidden="1" thickBot="1" x14ac:dyDescent="0.35">
      <c r="E4097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13"/>
      <c r="R4097" s="17"/>
      <c r="S4097" s="2"/>
      <c r="T4097" s="17"/>
      <c r="U4097" s="18"/>
      <c r="V4097" s="16"/>
      <c r="W4097" s="15"/>
      <c r="X4097" s="16"/>
      <c r="Y4097" s="15"/>
      <c r="Z4097" s="16"/>
      <c r="AA4097" s="15"/>
      <c r="AB4097" s="16"/>
      <c r="AC4097" s="15"/>
    </row>
    <row r="4098" spans="5:29" ht="15" hidden="1" thickTop="1" x14ac:dyDescent="0.3">
      <c r="E4098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13"/>
      <c r="R4098" s="17"/>
      <c r="S4098" s="2"/>
      <c r="T4098" s="17"/>
      <c r="V4098" s="16"/>
      <c r="W4098" s="15"/>
      <c r="X4098" s="16"/>
      <c r="Y4098" s="15"/>
      <c r="Z4098" s="16"/>
      <c r="AA4098" s="15"/>
      <c r="AB4098" s="16"/>
      <c r="AC4098" s="15"/>
    </row>
    <row r="4099" spans="5:29" hidden="1" x14ac:dyDescent="0.3">
      <c r="E4099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13"/>
      <c r="R4099" s="17"/>
      <c r="S4099" s="2"/>
      <c r="T4099" s="17"/>
      <c r="V4099" s="16"/>
      <c r="W4099" s="15"/>
      <c r="X4099" s="16"/>
      <c r="Y4099" s="15"/>
      <c r="Z4099" s="16"/>
      <c r="AA4099" s="15"/>
      <c r="AB4099" s="16"/>
      <c r="AC4099" s="15"/>
    </row>
    <row r="4100" spans="5:29" hidden="1" x14ac:dyDescent="0.3">
      <c r="E4100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13"/>
      <c r="R4100" s="17"/>
      <c r="S4100" s="2"/>
      <c r="T4100" s="17"/>
      <c r="V4100" s="16"/>
      <c r="W4100" s="15"/>
      <c r="X4100" s="16"/>
      <c r="Y4100" s="15"/>
      <c r="Z4100" s="16"/>
      <c r="AA4100" s="15"/>
      <c r="AB4100" s="16"/>
      <c r="AC4100" s="15"/>
    </row>
    <row r="4101" spans="5:29" hidden="1" x14ac:dyDescent="0.3">
      <c r="E4101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13"/>
      <c r="R4101" s="17"/>
      <c r="S4101" s="2"/>
      <c r="T4101" s="17"/>
      <c r="V4101" s="16"/>
      <c r="W4101" s="15"/>
      <c r="X4101" s="16"/>
      <c r="Y4101" s="15"/>
      <c r="Z4101" s="16"/>
      <c r="AA4101" s="15"/>
      <c r="AB4101" s="16"/>
      <c r="AC4101" s="15"/>
    </row>
    <row r="4102" spans="5:29" hidden="1" x14ac:dyDescent="0.3">
      <c r="E410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13"/>
      <c r="R4102" s="17"/>
      <c r="S4102" s="2"/>
      <c r="T4102" s="17"/>
      <c r="V4102" s="16"/>
      <c r="W4102" s="15"/>
      <c r="X4102" s="16"/>
      <c r="Y4102" s="15"/>
      <c r="Z4102" s="16"/>
      <c r="AA4102" s="15"/>
      <c r="AB4102" s="16"/>
      <c r="AC4102" s="15"/>
    </row>
    <row r="4103" spans="5:29" hidden="1" x14ac:dyDescent="0.3">
      <c r="E4103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13"/>
      <c r="R4103" s="17"/>
      <c r="S4103" s="2"/>
      <c r="T4103" s="17"/>
      <c r="V4103" s="16"/>
      <c r="W4103" s="15"/>
      <c r="X4103" s="16"/>
      <c r="Y4103" s="15"/>
      <c r="Z4103" s="16"/>
      <c r="AA4103" s="15"/>
      <c r="AB4103" s="16"/>
      <c r="AC4103" s="15"/>
    </row>
    <row r="4104" spans="5:29" hidden="1" x14ac:dyDescent="0.3">
      <c r="E4104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13"/>
      <c r="R4104" s="17"/>
      <c r="S4104" s="2"/>
      <c r="T4104" s="17"/>
      <c r="V4104" s="16"/>
      <c r="W4104" s="15"/>
      <c r="X4104" s="16"/>
      <c r="Y4104" s="15"/>
      <c r="Z4104" s="16"/>
      <c r="AA4104" s="15"/>
      <c r="AB4104" s="16"/>
      <c r="AC4104" s="15"/>
    </row>
    <row r="4105" spans="5:29" hidden="1" x14ac:dyDescent="0.3">
      <c r="E4105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13"/>
      <c r="R4105" s="17"/>
      <c r="S4105" s="2"/>
      <c r="T4105" s="17"/>
      <c r="V4105" s="16"/>
      <c r="W4105" s="15"/>
      <c r="X4105" s="16"/>
      <c r="Y4105" s="15"/>
      <c r="Z4105" s="16"/>
      <c r="AA4105" s="15"/>
      <c r="AB4105" s="16"/>
      <c r="AC4105" s="15"/>
    </row>
    <row r="4106" spans="5:29" hidden="1" x14ac:dyDescent="0.3">
      <c r="E4106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13"/>
      <c r="R4106" s="17"/>
      <c r="S4106" s="2"/>
      <c r="T4106" s="17"/>
      <c r="V4106" s="16"/>
      <c r="W4106" s="15"/>
      <c r="X4106" s="16"/>
      <c r="Y4106" s="15"/>
      <c r="Z4106" s="16"/>
      <c r="AA4106" s="15"/>
      <c r="AB4106" s="16"/>
      <c r="AC4106" s="15"/>
    </row>
    <row r="4107" spans="5:29" hidden="1" x14ac:dyDescent="0.3">
      <c r="E4107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13"/>
      <c r="R4107" s="17"/>
      <c r="S4107" s="2"/>
      <c r="T4107" s="17"/>
      <c r="V4107" s="16"/>
      <c r="W4107" s="15"/>
      <c r="X4107" s="16"/>
      <c r="Y4107" s="15"/>
      <c r="Z4107" s="16"/>
      <c r="AA4107" s="15"/>
      <c r="AB4107" s="16"/>
      <c r="AC4107" s="15"/>
    </row>
    <row r="4108" spans="5:29" hidden="1" x14ac:dyDescent="0.3">
      <c r="E4108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13"/>
      <c r="R4108" s="17"/>
      <c r="S4108" s="2"/>
      <c r="T4108" s="17"/>
      <c r="V4108" s="16"/>
      <c r="W4108" s="15"/>
      <c r="X4108" s="16"/>
      <c r="Y4108" s="15"/>
      <c r="Z4108" s="16"/>
      <c r="AA4108" s="15"/>
      <c r="AB4108" s="16"/>
      <c r="AC4108" s="15"/>
    </row>
    <row r="4109" spans="5:29" hidden="1" x14ac:dyDescent="0.3">
      <c r="E4109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13"/>
      <c r="R4109" s="17"/>
      <c r="S4109" s="2"/>
      <c r="T4109" s="17"/>
      <c r="V4109" s="16"/>
      <c r="W4109" s="15"/>
      <c r="X4109" s="16"/>
      <c r="Y4109" s="15"/>
      <c r="Z4109" s="16"/>
      <c r="AA4109" s="15"/>
      <c r="AB4109" s="16"/>
      <c r="AC4109" s="15"/>
    </row>
    <row r="4110" spans="5:29" hidden="1" x14ac:dyDescent="0.3">
      <c r="E4110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13"/>
      <c r="R4110" s="17"/>
      <c r="S4110" s="2"/>
      <c r="T4110" s="17"/>
      <c r="V4110" s="16"/>
      <c r="W4110" s="15"/>
      <c r="X4110" s="16"/>
      <c r="Y4110" s="15"/>
      <c r="Z4110" s="16"/>
      <c r="AA4110" s="15"/>
      <c r="AB4110" s="16"/>
      <c r="AC4110" s="15"/>
    </row>
    <row r="4111" spans="5:29" hidden="1" x14ac:dyDescent="0.3">
      <c r="E4111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13"/>
      <c r="R4111" s="17"/>
      <c r="S4111" s="2"/>
      <c r="T4111" s="17"/>
      <c r="V4111" s="16"/>
      <c r="W4111" s="15"/>
      <c r="X4111" s="16"/>
      <c r="Y4111" s="15"/>
      <c r="Z4111" s="16"/>
      <c r="AA4111" s="15"/>
      <c r="AB4111" s="16"/>
      <c r="AC4111" s="15"/>
    </row>
    <row r="4112" spans="5:29" hidden="1" x14ac:dyDescent="0.3">
      <c r="E411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13"/>
      <c r="R4112" s="17"/>
      <c r="S4112" s="2"/>
      <c r="T4112" s="17"/>
      <c r="V4112" s="16"/>
      <c r="W4112" s="15"/>
      <c r="X4112" s="16"/>
      <c r="Y4112" s="15"/>
      <c r="Z4112" s="16"/>
      <c r="AA4112" s="15"/>
      <c r="AB4112" s="16"/>
      <c r="AC4112" s="15"/>
    </row>
    <row r="4113" spans="5:29" hidden="1" x14ac:dyDescent="0.3">
      <c r="E4113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13"/>
      <c r="R4113" s="17"/>
      <c r="S4113" s="2"/>
      <c r="T4113" s="17"/>
      <c r="V4113" s="16"/>
      <c r="W4113" s="15"/>
      <c r="X4113" s="16"/>
      <c r="Y4113" s="15"/>
      <c r="Z4113" s="16"/>
      <c r="AA4113" s="15"/>
      <c r="AB4113" s="16"/>
      <c r="AC4113" s="15"/>
    </row>
    <row r="4114" spans="5:29" hidden="1" x14ac:dyDescent="0.3">
      <c r="E4114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13"/>
      <c r="R4114" s="17"/>
      <c r="S4114" s="2"/>
      <c r="T4114" s="17"/>
      <c r="V4114" s="16"/>
      <c r="W4114" s="15"/>
      <c r="X4114" s="16"/>
      <c r="Y4114" s="15"/>
      <c r="Z4114" s="16"/>
      <c r="AA4114" s="15"/>
      <c r="AB4114" s="16"/>
      <c r="AC4114" s="15"/>
    </row>
    <row r="4115" spans="5:29" hidden="1" x14ac:dyDescent="0.3">
      <c r="E4115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13"/>
      <c r="R4115" s="17"/>
      <c r="S4115" s="2"/>
      <c r="T4115" s="17"/>
      <c r="V4115" s="16"/>
      <c r="W4115" s="15"/>
      <c r="X4115" s="16"/>
      <c r="Y4115" s="15"/>
      <c r="Z4115" s="16"/>
      <c r="AA4115" s="15"/>
      <c r="AB4115" s="16"/>
      <c r="AC4115" s="15"/>
    </row>
    <row r="4116" spans="5:29" hidden="1" x14ac:dyDescent="0.3">
      <c r="E4116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13"/>
      <c r="R4116" s="17"/>
      <c r="S4116" s="2"/>
      <c r="T4116" s="17"/>
      <c r="V4116" s="16"/>
      <c r="W4116" s="15"/>
      <c r="X4116" s="16"/>
      <c r="Y4116" s="15"/>
      <c r="Z4116" s="16"/>
      <c r="AA4116" s="15"/>
      <c r="AB4116" s="16"/>
      <c r="AC4116" s="15"/>
    </row>
    <row r="4117" spans="5:29" hidden="1" x14ac:dyDescent="0.3">
      <c r="E4117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13"/>
      <c r="R4117" s="17"/>
      <c r="S4117" s="2"/>
      <c r="T4117" s="17"/>
      <c r="V4117" s="16"/>
      <c r="W4117" s="15"/>
      <c r="X4117" s="16"/>
      <c r="Y4117" s="15"/>
      <c r="Z4117" s="16"/>
      <c r="AA4117" s="15"/>
      <c r="AB4117" s="16"/>
      <c r="AC4117" s="15"/>
    </row>
    <row r="4118" spans="5:29" ht="15" hidden="1" thickBot="1" x14ac:dyDescent="0.35">
      <c r="E4118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13"/>
      <c r="R4118" s="17"/>
      <c r="S4118" s="2"/>
      <c r="T4118" s="17"/>
      <c r="U4118" s="18"/>
      <c r="V4118" s="16"/>
      <c r="W4118" s="15"/>
      <c r="X4118" s="16"/>
      <c r="Y4118" s="15"/>
      <c r="Z4118" s="16"/>
      <c r="AA4118" s="15"/>
      <c r="AB4118" s="16"/>
      <c r="AC4118" s="15"/>
    </row>
    <row r="4119" spans="5:29" ht="15" hidden="1" thickTop="1" x14ac:dyDescent="0.3">
      <c r="E4119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13"/>
      <c r="R4119" s="17"/>
      <c r="S4119" s="2"/>
      <c r="T4119" s="17"/>
      <c r="V4119" s="16"/>
      <c r="W4119" s="15"/>
      <c r="X4119" s="16"/>
      <c r="Y4119" s="15"/>
      <c r="Z4119" s="16"/>
      <c r="AA4119" s="15"/>
      <c r="AB4119" s="16"/>
      <c r="AC4119" s="15"/>
    </row>
    <row r="4120" spans="5:29" hidden="1" x14ac:dyDescent="0.3">
      <c r="E4120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13"/>
      <c r="R4120" s="17"/>
      <c r="S4120" s="2"/>
      <c r="T4120" s="17"/>
      <c r="V4120" s="16"/>
      <c r="W4120" s="15"/>
      <c r="X4120" s="16"/>
      <c r="Y4120" s="15"/>
      <c r="Z4120" s="16"/>
      <c r="AA4120" s="15"/>
      <c r="AB4120" s="16"/>
      <c r="AC4120" s="15"/>
    </row>
    <row r="4121" spans="5:29" hidden="1" x14ac:dyDescent="0.3">
      <c r="E4121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13"/>
      <c r="R4121" s="17"/>
      <c r="S4121" s="2"/>
      <c r="T4121" s="17"/>
      <c r="V4121" s="16"/>
      <c r="W4121" s="15"/>
      <c r="X4121" s="16"/>
      <c r="Y4121" s="15"/>
      <c r="Z4121" s="16"/>
      <c r="AA4121" s="15"/>
      <c r="AB4121" s="16"/>
      <c r="AC4121" s="15"/>
    </row>
    <row r="4122" spans="5:29" hidden="1" x14ac:dyDescent="0.3">
      <c r="E412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13"/>
      <c r="R4122" s="17"/>
      <c r="S4122" s="2"/>
      <c r="T4122" s="17"/>
      <c r="V4122" s="16"/>
      <c r="W4122" s="15"/>
      <c r="X4122" s="16"/>
      <c r="Y4122" s="15"/>
      <c r="Z4122" s="16"/>
      <c r="AA4122" s="15"/>
      <c r="AB4122" s="16"/>
      <c r="AC4122" s="15"/>
    </row>
    <row r="4123" spans="5:29" hidden="1" x14ac:dyDescent="0.3">
      <c r="E4123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13"/>
      <c r="R4123" s="17"/>
      <c r="S4123" s="2"/>
      <c r="T4123" s="17"/>
      <c r="V4123" s="16"/>
      <c r="W4123" s="15"/>
      <c r="X4123" s="16"/>
      <c r="Y4123" s="15"/>
      <c r="Z4123" s="16"/>
      <c r="AA4123" s="15"/>
      <c r="AB4123" s="16"/>
      <c r="AC4123" s="15"/>
    </row>
    <row r="4124" spans="5:29" hidden="1" x14ac:dyDescent="0.3">
      <c r="E4124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13"/>
      <c r="R4124" s="17"/>
      <c r="S4124" s="2"/>
      <c r="T4124" s="17"/>
      <c r="V4124" s="16"/>
      <c r="W4124" s="15"/>
      <c r="X4124" s="16"/>
      <c r="Y4124" s="15"/>
      <c r="Z4124" s="16"/>
      <c r="AA4124" s="15"/>
      <c r="AB4124" s="16"/>
      <c r="AC4124" s="15"/>
    </row>
    <row r="4125" spans="5:29" hidden="1" x14ac:dyDescent="0.3">
      <c r="E4125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13"/>
      <c r="R4125" s="17"/>
      <c r="S4125" s="2"/>
      <c r="T4125" s="17"/>
      <c r="V4125" s="16"/>
      <c r="W4125" s="15"/>
      <c r="X4125" s="16"/>
      <c r="Y4125" s="15"/>
      <c r="Z4125" s="16"/>
      <c r="AA4125" s="15"/>
      <c r="AB4125" s="16"/>
      <c r="AC4125" s="15"/>
    </row>
    <row r="4126" spans="5:29" hidden="1" x14ac:dyDescent="0.3">
      <c r="E4126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13"/>
      <c r="R4126" s="17"/>
      <c r="S4126" s="2"/>
      <c r="T4126" s="17"/>
      <c r="V4126" s="16"/>
      <c r="W4126" s="15"/>
      <c r="X4126" s="16"/>
      <c r="Y4126" s="15"/>
      <c r="Z4126" s="16"/>
      <c r="AA4126" s="15"/>
      <c r="AB4126" s="16"/>
      <c r="AC4126" s="15"/>
    </row>
    <row r="4127" spans="5:29" hidden="1" x14ac:dyDescent="0.3">
      <c r="E4127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13"/>
      <c r="R4127" s="17"/>
      <c r="S4127" s="2"/>
      <c r="T4127" s="17"/>
      <c r="V4127" s="16"/>
      <c r="W4127" s="15"/>
      <c r="X4127" s="16"/>
      <c r="Y4127" s="15"/>
      <c r="Z4127" s="16"/>
      <c r="AA4127" s="15"/>
      <c r="AB4127" s="16"/>
      <c r="AC4127" s="15"/>
    </row>
    <row r="4128" spans="5:29" hidden="1" x14ac:dyDescent="0.3">
      <c r="E4128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13"/>
      <c r="R4128" s="17"/>
      <c r="S4128" s="2"/>
      <c r="T4128" s="17"/>
      <c r="V4128" s="16"/>
      <c r="W4128" s="15"/>
      <c r="X4128" s="16"/>
      <c r="Y4128" s="15"/>
      <c r="Z4128" s="16"/>
      <c r="AA4128" s="15"/>
      <c r="AB4128" s="16"/>
      <c r="AC4128" s="15"/>
    </row>
    <row r="4129" spans="5:29" hidden="1" x14ac:dyDescent="0.3">
      <c r="E4129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13"/>
      <c r="R4129" s="17"/>
      <c r="S4129" s="2"/>
      <c r="T4129" s="17"/>
      <c r="V4129" s="16"/>
      <c r="W4129" s="15"/>
      <c r="X4129" s="16"/>
      <c r="Y4129" s="15"/>
      <c r="Z4129" s="16"/>
      <c r="AA4129" s="15"/>
      <c r="AB4129" s="16"/>
      <c r="AC4129" s="15"/>
    </row>
    <row r="4130" spans="5:29" hidden="1" x14ac:dyDescent="0.3">
      <c r="E4130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13"/>
      <c r="R4130" s="17"/>
      <c r="S4130" s="2"/>
      <c r="T4130" s="17"/>
      <c r="V4130" s="16"/>
      <c r="W4130" s="15"/>
      <c r="X4130" s="16"/>
      <c r="Y4130" s="15"/>
      <c r="Z4130" s="16"/>
      <c r="AA4130" s="15"/>
      <c r="AB4130" s="16"/>
      <c r="AC4130" s="15"/>
    </row>
    <row r="4131" spans="5:29" hidden="1" x14ac:dyDescent="0.3">
      <c r="E4131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13"/>
      <c r="R4131" s="17"/>
      <c r="S4131" s="2"/>
      <c r="T4131" s="17"/>
      <c r="V4131" s="16"/>
      <c r="W4131" s="15"/>
      <c r="X4131" s="16"/>
      <c r="Y4131" s="15"/>
      <c r="Z4131" s="16"/>
      <c r="AA4131" s="15"/>
      <c r="AB4131" s="16"/>
      <c r="AC4131" s="15"/>
    </row>
    <row r="4132" spans="5:29" hidden="1" x14ac:dyDescent="0.3">
      <c r="E413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13"/>
      <c r="R4132" s="17"/>
      <c r="S4132" s="2"/>
      <c r="T4132" s="17"/>
      <c r="V4132" s="16"/>
      <c r="W4132" s="15"/>
      <c r="X4132" s="16"/>
      <c r="Y4132" s="15"/>
      <c r="Z4132" s="16"/>
      <c r="AA4132" s="15"/>
      <c r="AB4132" s="16"/>
      <c r="AC4132" s="15"/>
    </row>
    <row r="4133" spans="5:29" hidden="1" x14ac:dyDescent="0.3">
      <c r="E4133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13"/>
      <c r="R4133" s="17"/>
      <c r="S4133" s="2"/>
      <c r="T4133" s="17"/>
      <c r="V4133" s="16"/>
      <c r="W4133" s="15"/>
      <c r="X4133" s="16"/>
      <c r="Y4133" s="15"/>
      <c r="Z4133" s="16"/>
      <c r="AA4133" s="15"/>
      <c r="AB4133" s="16"/>
      <c r="AC4133" s="15"/>
    </row>
    <row r="4134" spans="5:29" hidden="1" x14ac:dyDescent="0.3">
      <c r="E4134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13"/>
      <c r="R4134" s="17"/>
      <c r="S4134" s="2"/>
      <c r="T4134" s="17"/>
      <c r="V4134" s="16"/>
      <c r="W4134" s="15"/>
      <c r="X4134" s="16"/>
      <c r="Y4134" s="15"/>
      <c r="Z4134" s="16"/>
      <c r="AA4134" s="15"/>
      <c r="AB4134" s="16"/>
      <c r="AC4134" s="15"/>
    </row>
    <row r="4135" spans="5:29" hidden="1" x14ac:dyDescent="0.3">
      <c r="E4135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13"/>
      <c r="R4135" s="17"/>
      <c r="S4135" s="2"/>
      <c r="T4135" s="17"/>
      <c r="V4135" s="16"/>
      <c r="W4135" s="15"/>
      <c r="X4135" s="16"/>
      <c r="Y4135" s="15"/>
      <c r="Z4135" s="16"/>
      <c r="AA4135" s="15"/>
      <c r="AB4135" s="16"/>
      <c r="AC4135" s="15"/>
    </row>
    <row r="4136" spans="5:29" hidden="1" x14ac:dyDescent="0.3">
      <c r="E4136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13"/>
      <c r="R4136" s="17"/>
      <c r="S4136" s="2"/>
      <c r="T4136" s="17"/>
      <c r="V4136" s="16"/>
      <c r="W4136" s="15"/>
      <c r="X4136" s="16"/>
      <c r="Y4136" s="15"/>
      <c r="Z4136" s="16"/>
      <c r="AA4136" s="15"/>
      <c r="AB4136" s="16"/>
      <c r="AC4136" s="15"/>
    </row>
    <row r="4137" spans="5:29" hidden="1" x14ac:dyDescent="0.3">
      <c r="E4137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13"/>
      <c r="R4137" s="17"/>
      <c r="S4137" s="2"/>
      <c r="T4137" s="17"/>
      <c r="V4137" s="16"/>
      <c r="W4137" s="15"/>
      <c r="X4137" s="16"/>
      <c r="Y4137" s="15"/>
      <c r="Z4137" s="16"/>
      <c r="AA4137" s="15"/>
      <c r="AB4137" s="16"/>
      <c r="AC4137" s="15"/>
    </row>
    <row r="4138" spans="5:29" hidden="1" x14ac:dyDescent="0.3">
      <c r="E4138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13"/>
      <c r="R4138" s="17"/>
      <c r="S4138" s="2"/>
      <c r="T4138" s="17"/>
      <c r="V4138" s="16"/>
      <c r="W4138" s="15"/>
      <c r="X4138" s="16"/>
      <c r="Y4138" s="15"/>
      <c r="Z4138" s="16"/>
      <c r="AA4138" s="15"/>
      <c r="AB4138" s="16"/>
      <c r="AC4138" s="15"/>
    </row>
    <row r="4139" spans="5:29" hidden="1" x14ac:dyDescent="0.3">
      <c r="E4139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13"/>
      <c r="R4139" s="17"/>
      <c r="S4139" s="2"/>
      <c r="T4139" s="17"/>
      <c r="V4139" s="16"/>
      <c r="W4139" s="15"/>
      <c r="X4139" s="16"/>
      <c r="Y4139" s="15"/>
      <c r="Z4139" s="16"/>
      <c r="AA4139" s="15"/>
      <c r="AB4139" s="16"/>
      <c r="AC4139" s="15"/>
    </row>
    <row r="4140" spans="5:29" hidden="1" x14ac:dyDescent="0.3">
      <c r="E4140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13"/>
      <c r="R4140" s="17"/>
      <c r="S4140" s="2"/>
      <c r="T4140" s="17"/>
      <c r="V4140" s="16"/>
      <c r="W4140" s="15"/>
      <c r="X4140" s="16"/>
      <c r="Y4140" s="15"/>
      <c r="Z4140" s="16"/>
      <c r="AA4140" s="15"/>
      <c r="AB4140" s="16"/>
      <c r="AC4140" s="15"/>
    </row>
    <row r="4141" spans="5:29" hidden="1" x14ac:dyDescent="0.3">
      <c r="E4141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13"/>
      <c r="R4141" s="17"/>
      <c r="S4141" s="2"/>
      <c r="T4141" s="17"/>
      <c r="V4141" s="16"/>
      <c r="W4141" s="15"/>
      <c r="X4141" s="16"/>
      <c r="Y4141" s="15"/>
      <c r="Z4141" s="16"/>
      <c r="AA4141" s="15"/>
      <c r="AB4141" s="16"/>
      <c r="AC4141" s="15"/>
    </row>
    <row r="4142" spans="5:29" ht="15" hidden="1" thickBot="1" x14ac:dyDescent="0.35">
      <c r="E414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13"/>
      <c r="R4142" s="17"/>
      <c r="S4142" s="2"/>
      <c r="T4142" s="17"/>
      <c r="U4142" s="18"/>
      <c r="V4142" s="16"/>
      <c r="W4142" s="15"/>
      <c r="X4142" s="16"/>
      <c r="Y4142" s="15"/>
      <c r="Z4142" s="16"/>
      <c r="AA4142" s="15"/>
      <c r="AB4142" s="16"/>
      <c r="AC4142" s="15"/>
    </row>
    <row r="4143" spans="5:29" ht="15" hidden="1" thickTop="1" x14ac:dyDescent="0.3">
      <c r="E4143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13"/>
      <c r="R4143" s="17"/>
      <c r="S4143" s="2"/>
      <c r="T4143" s="17"/>
      <c r="V4143" s="16"/>
      <c r="W4143" s="15"/>
      <c r="X4143" s="16"/>
      <c r="Y4143" s="15"/>
      <c r="Z4143" s="16"/>
      <c r="AA4143" s="15"/>
      <c r="AB4143" s="16"/>
      <c r="AC4143" s="15"/>
    </row>
    <row r="4144" spans="5:29" hidden="1" x14ac:dyDescent="0.3">
      <c r="E4144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13"/>
      <c r="R4144" s="17"/>
      <c r="S4144" s="2"/>
      <c r="T4144" s="17"/>
      <c r="V4144" s="16"/>
      <c r="W4144" s="15"/>
      <c r="X4144" s="16"/>
      <c r="Y4144" s="15"/>
      <c r="Z4144" s="16"/>
      <c r="AA4144" s="15"/>
      <c r="AB4144" s="16"/>
      <c r="AC4144" s="15"/>
    </row>
    <row r="4145" spans="5:29" hidden="1" x14ac:dyDescent="0.3">
      <c r="E4145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13"/>
      <c r="R4145" s="17"/>
      <c r="S4145" s="2"/>
      <c r="T4145" s="17"/>
      <c r="V4145" s="16"/>
      <c r="W4145" s="15"/>
      <c r="X4145" s="16"/>
      <c r="Y4145" s="15"/>
      <c r="Z4145" s="16"/>
      <c r="AA4145" s="15"/>
      <c r="AB4145" s="16"/>
      <c r="AC4145" s="15"/>
    </row>
    <row r="4146" spans="5:29" hidden="1" x14ac:dyDescent="0.3">
      <c r="E4146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13"/>
      <c r="R4146" s="17"/>
      <c r="S4146" s="2"/>
      <c r="T4146" s="17"/>
      <c r="V4146" s="16"/>
      <c r="W4146" s="15"/>
      <c r="X4146" s="16"/>
      <c r="Y4146" s="15"/>
      <c r="Z4146" s="16"/>
      <c r="AA4146" s="15"/>
      <c r="AB4146" s="16"/>
      <c r="AC4146" s="15"/>
    </row>
    <row r="4147" spans="5:29" hidden="1" x14ac:dyDescent="0.3">
      <c r="E4147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13"/>
      <c r="R4147" s="17"/>
      <c r="S4147" s="2"/>
      <c r="T4147" s="17"/>
      <c r="V4147" s="16"/>
      <c r="W4147" s="15"/>
      <c r="X4147" s="16"/>
      <c r="Y4147" s="15"/>
      <c r="Z4147" s="16"/>
      <c r="AA4147" s="15"/>
      <c r="AB4147" s="16"/>
      <c r="AC4147" s="15"/>
    </row>
    <row r="4148" spans="5:29" hidden="1" x14ac:dyDescent="0.3">
      <c r="E4148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13"/>
      <c r="R4148" s="17"/>
      <c r="S4148" s="2"/>
      <c r="T4148" s="17"/>
      <c r="V4148" s="16"/>
      <c r="W4148" s="15"/>
      <c r="X4148" s="16"/>
      <c r="Y4148" s="15"/>
      <c r="Z4148" s="16"/>
      <c r="AA4148" s="15"/>
      <c r="AB4148" s="16"/>
      <c r="AC4148" s="15"/>
    </row>
    <row r="4149" spans="5:29" hidden="1" x14ac:dyDescent="0.3">
      <c r="E4149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13"/>
      <c r="R4149" s="17"/>
      <c r="S4149" s="2"/>
      <c r="T4149" s="17"/>
      <c r="V4149" s="16"/>
      <c r="W4149" s="15"/>
      <c r="X4149" s="16"/>
      <c r="Y4149" s="15"/>
      <c r="Z4149" s="16"/>
      <c r="AA4149" s="15"/>
      <c r="AB4149" s="16"/>
      <c r="AC4149" s="15"/>
    </row>
    <row r="4150" spans="5:29" hidden="1" x14ac:dyDescent="0.3">
      <c r="E4150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13"/>
      <c r="R4150" s="17"/>
      <c r="S4150" s="2"/>
      <c r="T4150" s="17"/>
      <c r="V4150" s="16"/>
      <c r="W4150" s="15"/>
      <c r="X4150" s="16"/>
      <c r="Y4150" s="15"/>
      <c r="Z4150" s="16"/>
      <c r="AA4150" s="15"/>
      <c r="AB4150" s="16"/>
      <c r="AC4150" s="15"/>
    </row>
    <row r="4151" spans="5:29" hidden="1" x14ac:dyDescent="0.3">
      <c r="E4151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13"/>
      <c r="R4151" s="17"/>
      <c r="S4151" s="2"/>
      <c r="T4151" s="17"/>
      <c r="V4151" s="16"/>
      <c r="W4151" s="15"/>
      <c r="X4151" s="16"/>
      <c r="Y4151" s="15"/>
      <c r="Z4151" s="16"/>
      <c r="AA4151" s="15"/>
      <c r="AB4151" s="16"/>
      <c r="AC4151" s="15"/>
    </row>
    <row r="4152" spans="5:29" hidden="1" x14ac:dyDescent="0.3">
      <c r="E415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13"/>
      <c r="R4152" s="17"/>
      <c r="S4152" s="2"/>
      <c r="T4152" s="17"/>
      <c r="V4152" s="16"/>
      <c r="W4152" s="15"/>
      <c r="X4152" s="16"/>
      <c r="Y4152" s="15"/>
      <c r="Z4152" s="16"/>
      <c r="AA4152" s="15"/>
      <c r="AB4152" s="16"/>
      <c r="AC4152" s="15"/>
    </row>
    <row r="4153" spans="5:29" hidden="1" x14ac:dyDescent="0.3">
      <c r="E4153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13"/>
      <c r="R4153" s="17"/>
      <c r="S4153" s="2"/>
      <c r="T4153" s="17"/>
      <c r="V4153" s="16"/>
      <c r="W4153" s="15"/>
      <c r="X4153" s="16"/>
      <c r="Y4153" s="15"/>
      <c r="Z4153" s="16"/>
      <c r="AA4153" s="15"/>
      <c r="AB4153" s="16"/>
      <c r="AC4153" s="15"/>
    </row>
    <row r="4154" spans="5:29" hidden="1" x14ac:dyDescent="0.3">
      <c r="E4154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13"/>
      <c r="R4154" s="17"/>
      <c r="S4154" s="2"/>
      <c r="T4154" s="17"/>
      <c r="V4154" s="16"/>
      <c r="W4154" s="15"/>
      <c r="X4154" s="16"/>
      <c r="Y4154" s="15"/>
      <c r="Z4154" s="16"/>
      <c r="AA4154" s="15"/>
      <c r="AB4154" s="16"/>
      <c r="AC4154" s="15"/>
    </row>
    <row r="4155" spans="5:29" hidden="1" x14ac:dyDescent="0.3">
      <c r="E4155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13"/>
      <c r="R4155" s="17"/>
      <c r="S4155" s="2"/>
      <c r="T4155" s="17"/>
      <c r="V4155" s="16"/>
      <c r="W4155" s="15"/>
      <c r="X4155" s="16"/>
      <c r="Y4155" s="15"/>
      <c r="Z4155" s="16"/>
      <c r="AA4155" s="15"/>
      <c r="AB4155" s="16"/>
      <c r="AC4155" s="15"/>
    </row>
    <row r="4156" spans="5:29" hidden="1" x14ac:dyDescent="0.3">
      <c r="E4156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13"/>
      <c r="R4156" s="17"/>
      <c r="S4156" s="2"/>
      <c r="T4156" s="17"/>
      <c r="V4156" s="16"/>
      <c r="W4156" s="15"/>
      <c r="X4156" s="16"/>
      <c r="Y4156" s="15"/>
      <c r="Z4156" s="16"/>
      <c r="AA4156" s="15"/>
      <c r="AB4156" s="16"/>
      <c r="AC4156" s="15"/>
    </row>
    <row r="4157" spans="5:29" hidden="1" x14ac:dyDescent="0.3">
      <c r="E4157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13"/>
      <c r="R4157" s="17"/>
      <c r="S4157" s="2"/>
      <c r="T4157" s="17"/>
      <c r="V4157" s="16"/>
      <c r="W4157" s="15"/>
      <c r="X4157" s="16"/>
      <c r="Y4157" s="15"/>
      <c r="Z4157" s="16"/>
      <c r="AA4157" s="15"/>
      <c r="AB4157" s="16"/>
      <c r="AC4157" s="15"/>
    </row>
    <row r="4158" spans="5:29" hidden="1" x14ac:dyDescent="0.3">
      <c r="E4158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13"/>
      <c r="R4158" s="17"/>
      <c r="S4158" s="2"/>
      <c r="T4158" s="17"/>
      <c r="V4158" s="16"/>
      <c r="W4158" s="15"/>
      <c r="X4158" s="16"/>
      <c r="Y4158" s="15"/>
      <c r="Z4158" s="16"/>
      <c r="AA4158" s="15"/>
      <c r="AB4158" s="16"/>
      <c r="AC4158" s="15"/>
    </row>
    <row r="4159" spans="5:29" ht="15" hidden="1" thickBot="1" x14ac:dyDescent="0.35">
      <c r="E4159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13"/>
      <c r="R4159" s="17"/>
      <c r="S4159" s="2"/>
      <c r="T4159" s="17"/>
      <c r="U4159" s="18"/>
      <c r="V4159" s="16"/>
      <c r="W4159" s="15"/>
      <c r="X4159" s="16"/>
      <c r="Y4159" s="15"/>
      <c r="Z4159" s="16"/>
      <c r="AA4159" s="15"/>
      <c r="AB4159" s="16"/>
      <c r="AC4159" s="15"/>
    </row>
    <row r="4160" spans="5:29" ht="15" hidden="1" thickTop="1" x14ac:dyDescent="0.3">
      <c r="E4160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13"/>
      <c r="R4160" s="17"/>
      <c r="S4160" s="2"/>
      <c r="T4160" s="17"/>
      <c r="V4160" s="16"/>
      <c r="W4160" s="15"/>
      <c r="X4160" s="16"/>
      <c r="Y4160" s="15"/>
      <c r="Z4160" s="16"/>
      <c r="AA4160" s="15"/>
      <c r="AB4160" s="16"/>
      <c r="AC4160" s="15"/>
    </row>
    <row r="4161" spans="5:29" hidden="1" x14ac:dyDescent="0.3">
      <c r="E4161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13"/>
      <c r="R4161" s="17"/>
      <c r="S4161" s="2"/>
      <c r="T4161" s="17"/>
      <c r="V4161" s="16"/>
      <c r="W4161" s="15"/>
      <c r="X4161" s="16"/>
      <c r="Y4161" s="15"/>
      <c r="Z4161" s="16"/>
      <c r="AA4161" s="15"/>
      <c r="AB4161" s="16"/>
      <c r="AC4161" s="15"/>
    </row>
    <row r="4162" spans="5:29" hidden="1" x14ac:dyDescent="0.3">
      <c r="E416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13"/>
      <c r="R4162" s="17"/>
      <c r="S4162" s="2"/>
      <c r="T4162" s="17"/>
      <c r="V4162" s="16"/>
      <c r="W4162" s="15"/>
      <c r="X4162" s="16"/>
      <c r="Y4162" s="15"/>
      <c r="Z4162" s="16"/>
      <c r="AA4162" s="15"/>
      <c r="AB4162" s="16"/>
      <c r="AC4162" s="15"/>
    </row>
    <row r="4163" spans="5:29" hidden="1" x14ac:dyDescent="0.3">
      <c r="E4163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13"/>
      <c r="R4163" s="17"/>
      <c r="S4163" s="2"/>
      <c r="T4163" s="17"/>
      <c r="V4163" s="16"/>
      <c r="W4163" s="15"/>
      <c r="X4163" s="16"/>
      <c r="Y4163" s="15"/>
      <c r="Z4163" s="16"/>
      <c r="AA4163" s="15"/>
      <c r="AB4163" s="16"/>
      <c r="AC4163" s="15"/>
    </row>
    <row r="4164" spans="5:29" hidden="1" x14ac:dyDescent="0.3">
      <c r="E4164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13"/>
      <c r="R4164" s="17"/>
      <c r="S4164" s="2"/>
      <c r="T4164" s="17"/>
      <c r="V4164" s="16"/>
      <c r="W4164" s="15"/>
      <c r="X4164" s="16"/>
      <c r="Y4164" s="15"/>
      <c r="Z4164" s="16"/>
      <c r="AA4164" s="15"/>
      <c r="AB4164" s="16"/>
      <c r="AC4164" s="15"/>
    </row>
    <row r="4165" spans="5:29" hidden="1" x14ac:dyDescent="0.3">
      <c r="E4165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13"/>
      <c r="R4165" s="17"/>
      <c r="S4165" s="2"/>
      <c r="T4165" s="17"/>
      <c r="V4165" s="16"/>
      <c r="W4165" s="15"/>
      <c r="X4165" s="16"/>
      <c r="Y4165" s="15"/>
      <c r="Z4165" s="16"/>
      <c r="AA4165" s="15"/>
      <c r="AB4165" s="16"/>
      <c r="AC4165" s="15"/>
    </row>
    <row r="4166" spans="5:29" hidden="1" x14ac:dyDescent="0.3">
      <c r="E4166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13"/>
      <c r="R4166" s="17"/>
      <c r="S4166" s="2"/>
      <c r="T4166" s="17"/>
      <c r="V4166" s="16"/>
      <c r="W4166" s="15"/>
      <c r="X4166" s="16"/>
      <c r="Y4166" s="15"/>
      <c r="Z4166" s="16"/>
      <c r="AA4166" s="15"/>
      <c r="AB4166" s="16"/>
      <c r="AC4166" s="15"/>
    </row>
    <row r="4167" spans="5:29" hidden="1" x14ac:dyDescent="0.3">
      <c r="E4167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13"/>
      <c r="R4167" s="17"/>
      <c r="S4167" s="2"/>
      <c r="T4167" s="17"/>
      <c r="V4167" s="16"/>
      <c r="W4167" s="15"/>
      <c r="X4167" s="16"/>
      <c r="Y4167" s="15"/>
      <c r="Z4167" s="16"/>
      <c r="AA4167" s="15"/>
      <c r="AB4167" s="16"/>
      <c r="AC4167" s="15"/>
    </row>
    <row r="4168" spans="5:29" hidden="1" x14ac:dyDescent="0.3">
      <c r="E4168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13"/>
      <c r="R4168" s="17"/>
      <c r="S4168" s="2"/>
      <c r="T4168" s="17"/>
      <c r="V4168" s="16"/>
      <c r="W4168" s="15"/>
      <c r="X4168" s="16"/>
      <c r="Y4168" s="15"/>
      <c r="Z4168" s="16"/>
      <c r="AA4168" s="15"/>
      <c r="AB4168" s="16"/>
      <c r="AC4168" s="15"/>
    </row>
    <row r="4169" spans="5:29" hidden="1" x14ac:dyDescent="0.3">
      <c r="E4169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13"/>
      <c r="R4169" s="17"/>
      <c r="S4169" s="2"/>
      <c r="T4169" s="17"/>
      <c r="V4169" s="16"/>
      <c r="W4169" s="15"/>
      <c r="X4169" s="16"/>
      <c r="Y4169" s="15"/>
      <c r="Z4169" s="16"/>
      <c r="AA4169" s="15"/>
      <c r="AB4169" s="16"/>
      <c r="AC4169" s="15"/>
    </row>
    <row r="4170" spans="5:29" hidden="1" x14ac:dyDescent="0.3">
      <c r="E4170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13"/>
      <c r="R4170" s="17"/>
      <c r="S4170" s="2"/>
      <c r="T4170" s="17"/>
      <c r="V4170" s="16"/>
      <c r="W4170" s="15"/>
      <c r="X4170" s="16"/>
      <c r="Y4170" s="15"/>
      <c r="Z4170" s="16"/>
      <c r="AA4170" s="15"/>
      <c r="AB4170" s="16"/>
      <c r="AC4170" s="15"/>
    </row>
    <row r="4171" spans="5:29" hidden="1" x14ac:dyDescent="0.3">
      <c r="E4171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13"/>
      <c r="R4171" s="17"/>
      <c r="S4171" s="2"/>
      <c r="T4171" s="17"/>
      <c r="V4171" s="16"/>
      <c r="W4171" s="15"/>
      <c r="X4171" s="16"/>
      <c r="Y4171" s="15"/>
      <c r="Z4171" s="16"/>
      <c r="AA4171" s="15"/>
      <c r="AB4171" s="16"/>
      <c r="AC4171" s="15"/>
    </row>
    <row r="4172" spans="5:29" hidden="1" x14ac:dyDescent="0.3">
      <c r="E417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13"/>
      <c r="R4172" s="17"/>
      <c r="S4172" s="2"/>
      <c r="T4172" s="17"/>
      <c r="V4172" s="16"/>
      <c r="W4172" s="15"/>
      <c r="X4172" s="16"/>
      <c r="Y4172" s="15"/>
      <c r="Z4172" s="16"/>
      <c r="AA4172" s="15"/>
      <c r="AB4172" s="16"/>
      <c r="AC4172" s="15"/>
    </row>
    <row r="4173" spans="5:29" hidden="1" x14ac:dyDescent="0.3">
      <c r="E4173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13"/>
      <c r="R4173" s="17"/>
      <c r="S4173" s="2"/>
      <c r="T4173" s="17"/>
      <c r="V4173" s="16"/>
      <c r="W4173" s="15"/>
      <c r="X4173" s="16"/>
      <c r="Y4173" s="15"/>
      <c r="Z4173" s="16"/>
      <c r="AA4173" s="15"/>
      <c r="AB4173" s="16"/>
      <c r="AC4173" s="15"/>
    </row>
    <row r="4174" spans="5:29" hidden="1" x14ac:dyDescent="0.3">
      <c r="E4174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13"/>
      <c r="R4174" s="17"/>
      <c r="S4174" s="2"/>
      <c r="T4174" s="17"/>
      <c r="V4174" s="16"/>
      <c r="W4174" s="15"/>
      <c r="X4174" s="16"/>
      <c r="Y4174" s="15"/>
      <c r="Z4174" s="16"/>
      <c r="AA4174" s="15"/>
      <c r="AB4174" s="16"/>
      <c r="AC4174" s="15"/>
    </row>
    <row r="4175" spans="5:29" hidden="1" x14ac:dyDescent="0.3">
      <c r="E4175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13"/>
      <c r="R4175" s="17"/>
      <c r="S4175" s="2"/>
      <c r="T4175" s="17"/>
      <c r="V4175" s="16"/>
      <c r="W4175" s="15"/>
      <c r="X4175" s="16"/>
      <c r="Y4175" s="15"/>
      <c r="Z4175" s="16"/>
      <c r="AA4175" s="15"/>
      <c r="AB4175" s="16"/>
      <c r="AC4175" s="15"/>
    </row>
    <row r="4176" spans="5:29" hidden="1" x14ac:dyDescent="0.3">
      <c r="E4176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13"/>
      <c r="R4176" s="17"/>
      <c r="S4176" s="2"/>
      <c r="T4176" s="17"/>
      <c r="V4176" s="16"/>
      <c r="W4176" s="15"/>
      <c r="X4176" s="16"/>
      <c r="Y4176" s="15"/>
      <c r="Z4176" s="16"/>
      <c r="AA4176" s="15"/>
      <c r="AB4176" s="16"/>
      <c r="AC4176" s="15"/>
    </row>
    <row r="4177" spans="5:29" hidden="1" x14ac:dyDescent="0.3">
      <c r="E4177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13"/>
      <c r="R4177" s="17"/>
      <c r="S4177" s="2"/>
      <c r="T4177" s="17"/>
      <c r="V4177" s="16"/>
      <c r="W4177" s="15"/>
      <c r="X4177" s="16"/>
      <c r="Y4177" s="15"/>
      <c r="Z4177" s="16"/>
      <c r="AA4177" s="15"/>
      <c r="AB4177" s="16"/>
      <c r="AC4177" s="15"/>
    </row>
    <row r="4178" spans="5:29" hidden="1" x14ac:dyDescent="0.3">
      <c r="E4178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13"/>
      <c r="R4178" s="17"/>
      <c r="S4178" s="2"/>
      <c r="T4178" s="17"/>
      <c r="V4178" s="16"/>
      <c r="W4178" s="15"/>
      <c r="X4178" s="16"/>
      <c r="Y4178" s="15"/>
      <c r="Z4178" s="16"/>
      <c r="AA4178" s="15"/>
      <c r="AB4178" s="16"/>
      <c r="AC4178" s="15"/>
    </row>
    <row r="4179" spans="5:29" hidden="1" x14ac:dyDescent="0.3">
      <c r="E4179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13"/>
      <c r="R4179" s="17"/>
      <c r="S4179" s="2"/>
      <c r="T4179" s="17"/>
      <c r="V4179" s="16"/>
      <c r="W4179" s="15"/>
      <c r="X4179" s="16"/>
      <c r="Y4179" s="15"/>
      <c r="Z4179" s="16"/>
      <c r="AA4179" s="15"/>
      <c r="AB4179" s="16"/>
      <c r="AC4179" s="15"/>
    </row>
    <row r="4180" spans="5:29" hidden="1" x14ac:dyDescent="0.3">
      <c r="E4180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13"/>
      <c r="R4180" s="17"/>
      <c r="S4180" s="2"/>
      <c r="T4180" s="17"/>
      <c r="V4180" s="16"/>
      <c r="W4180" s="15"/>
      <c r="X4180" s="16"/>
      <c r="Y4180" s="15"/>
      <c r="Z4180" s="16"/>
      <c r="AA4180" s="15"/>
      <c r="AB4180" s="16"/>
      <c r="AC4180" s="15"/>
    </row>
    <row r="4181" spans="5:29" hidden="1" x14ac:dyDescent="0.3">
      <c r="E4181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13"/>
      <c r="R4181" s="17"/>
      <c r="S4181" s="2"/>
      <c r="T4181" s="17"/>
      <c r="V4181" s="16"/>
      <c r="W4181" s="15"/>
      <c r="X4181" s="16"/>
      <c r="Y4181" s="15"/>
      <c r="Z4181" s="16"/>
      <c r="AA4181" s="15"/>
      <c r="AB4181" s="16"/>
      <c r="AC4181" s="15"/>
    </row>
    <row r="4182" spans="5:29" hidden="1" x14ac:dyDescent="0.3">
      <c r="E418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13"/>
      <c r="R4182" s="17"/>
      <c r="S4182" s="2"/>
      <c r="T4182" s="17"/>
      <c r="V4182" s="16"/>
      <c r="W4182" s="15"/>
      <c r="X4182" s="16"/>
      <c r="Y4182" s="15"/>
      <c r="Z4182" s="16"/>
      <c r="AA4182" s="15"/>
      <c r="AB4182" s="16"/>
      <c r="AC4182" s="15"/>
    </row>
    <row r="4183" spans="5:29" hidden="1" x14ac:dyDescent="0.3">
      <c r="E4183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13"/>
      <c r="R4183" s="17"/>
      <c r="S4183" s="2"/>
      <c r="T4183" s="17"/>
      <c r="V4183" s="16"/>
      <c r="W4183" s="15"/>
      <c r="X4183" s="16"/>
      <c r="Y4183" s="15"/>
      <c r="Z4183" s="16"/>
      <c r="AA4183" s="15"/>
      <c r="AB4183" s="16"/>
      <c r="AC4183" s="15"/>
    </row>
    <row r="4184" spans="5:29" hidden="1" x14ac:dyDescent="0.3">
      <c r="E4184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13"/>
      <c r="R4184" s="17"/>
      <c r="S4184" s="2"/>
      <c r="T4184" s="17"/>
      <c r="V4184" s="16"/>
      <c r="W4184" s="15"/>
      <c r="X4184" s="16"/>
      <c r="Y4184" s="15"/>
      <c r="Z4184" s="16"/>
      <c r="AA4184" s="15"/>
      <c r="AB4184" s="16"/>
      <c r="AC4184" s="15"/>
    </row>
    <row r="4185" spans="5:29" hidden="1" x14ac:dyDescent="0.3">
      <c r="E4185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13"/>
      <c r="R4185" s="17"/>
      <c r="S4185" s="2"/>
      <c r="T4185" s="17"/>
      <c r="V4185" s="16"/>
      <c r="W4185" s="15"/>
      <c r="X4185" s="16"/>
      <c r="Y4185" s="15"/>
      <c r="Z4185" s="16"/>
      <c r="AA4185" s="15"/>
      <c r="AB4185" s="16"/>
      <c r="AC4185" s="15"/>
    </row>
    <row r="4186" spans="5:29" hidden="1" x14ac:dyDescent="0.3">
      <c r="E4186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13"/>
      <c r="R4186" s="17"/>
      <c r="S4186" s="2"/>
      <c r="T4186" s="17"/>
      <c r="V4186" s="16"/>
      <c r="W4186" s="15"/>
      <c r="X4186" s="16"/>
      <c r="Y4186" s="15"/>
      <c r="Z4186" s="16"/>
      <c r="AA4186" s="15"/>
      <c r="AB4186" s="16"/>
      <c r="AC4186" s="15"/>
    </row>
    <row r="4187" spans="5:29" hidden="1" x14ac:dyDescent="0.3">
      <c r="E4187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13"/>
      <c r="R4187" s="17"/>
      <c r="S4187" s="2"/>
      <c r="T4187" s="17"/>
      <c r="V4187" s="16"/>
      <c r="W4187" s="15"/>
      <c r="X4187" s="16"/>
      <c r="Y4187" s="15"/>
      <c r="Z4187" s="16"/>
      <c r="AA4187" s="15"/>
      <c r="AB4187" s="16"/>
      <c r="AC4187" s="15"/>
    </row>
    <row r="4188" spans="5:29" hidden="1" x14ac:dyDescent="0.3">
      <c r="E4188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13"/>
      <c r="R4188" s="17"/>
      <c r="S4188" s="2"/>
      <c r="T4188" s="17"/>
      <c r="V4188" s="16"/>
      <c r="W4188" s="15"/>
      <c r="X4188" s="16"/>
      <c r="Y4188" s="15"/>
      <c r="Z4188" s="16"/>
      <c r="AA4188" s="15"/>
      <c r="AB4188" s="16"/>
      <c r="AC4188" s="15"/>
    </row>
    <row r="4189" spans="5:29" ht="15" hidden="1" thickBot="1" x14ac:dyDescent="0.35">
      <c r="E4189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13"/>
      <c r="R4189" s="17"/>
      <c r="S4189" s="2"/>
      <c r="T4189" s="17"/>
      <c r="U4189" s="18"/>
      <c r="V4189" s="16"/>
      <c r="W4189" s="15"/>
      <c r="X4189" s="16"/>
      <c r="Y4189" s="15"/>
      <c r="Z4189" s="16"/>
      <c r="AA4189" s="15"/>
      <c r="AB4189" s="16"/>
      <c r="AC4189" s="15"/>
    </row>
    <row r="4190" spans="5:29" ht="15" hidden="1" thickTop="1" x14ac:dyDescent="0.3">
      <c r="E4190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13"/>
      <c r="R4190" s="17"/>
      <c r="S4190" s="2"/>
      <c r="T4190" s="17"/>
      <c r="V4190" s="16"/>
      <c r="W4190" s="15"/>
      <c r="X4190" s="16"/>
      <c r="Y4190" s="15"/>
      <c r="Z4190" s="16"/>
      <c r="AA4190" s="15"/>
      <c r="AB4190" s="16"/>
      <c r="AC4190" s="15"/>
    </row>
    <row r="4191" spans="5:29" hidden="1" x14ac:dyDescent="0.3">
      <c r="E4191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13"/>
      <c r="R4191" s="17"/>
      <c r="S4191" s="2"/>
      <c r="T4191" s="17"/>
      <c r="V4191" s="16"/>
      <c r="W4191" s="15"/>
      <c r="X4191" s="16"/>
      <c r="Y4191" s="15"/>
      <c r="Z4191" s="16"/>
      <c r="AA4191" s="15"/>
      <c r="AB4191" s="16"/>
      <c r="AC4191" s="15"/>
    </row>
    <row r="4192" spans="5:29" hidden="1" x14ac:dyDescent="0.3">
      <c r="E419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13"/>
      <c r="R4192" s="17"/>
      <c r="S4192" s="2"/>
      <c r="T4192" s="17"/>
      <c r="V4192" s="16"/>
      <c r="W4192" s="15"/>
      <c r="X4192" s="16"/>
      <c r="Y4192" s="15"/>
      <c r="Z4192" s="16"/>
      <c r="AA4192" s="15"/>
      <c r="AB4192" s="16"/>
      <c r="AC4192" s="15"/>
    </row>
    <row r="4193" spans="5:29" hidden="1" x14ac:dyDescent="0.3">
      <c r="E4193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13"/>
      <c r="R4193" s="17"/>
      <c r="S4193" s="2"/>
      <c r="T4193" s="17"/>
      <c r="V4193" s="16"/>
      <c r="W4193" s="15"/>
      <c r="X4193" s="16"/>
      <c r="Y4193" s="15"/>
      <c r="Z4193" s="16"/>
      <c r="AA4193" s="15"/>
      <c r="AB4193" s="16"/>
      <c r="AC4193" s="15"/>
    </row>
    <row r="4194" spans="5:29" hidden="1" x14ac:dyDescent="0.3">
      <c r="E4194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13"/>
      <c r="R4194" s="17"/>
      <c r="S4194" s="2"/>
      <c r="T4194" s="17"/>
      <c r="V4194" s="16"/>
      <c r="W4194" s="15"/>
      <c r="X4194" s="16"/>
      <c r="Y4194" s="15"/>
      <c r="Z4194" s="16"/>
      <c r="AA4194" s="15"/>
      <c r="AB4194" s="16"/>
      <c r="AC4194" s="15"/>
    </row>
    <row r="4195" spans="5:29" hidden="1" x14ac:dyDescent="0.3">
      <c r="E4195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13"/>
      <c r="R4195" s="17"/>
      <c r="S4195" s="2"/>
      <c r="T4195" s="17"/>
      <c r="V4195" s="16"/>
      <c r="W4195" s="15"/>
      <c r="X4195" s="16"/>
      <c r="Y4195" s="15"/>
      <c r="Z4195" s="16"/>
      <c r="AA4195" s="15"/>
      <c r="AB4195" s="16"/>
      <c r="AC4195" s="15"/>
    </row>
    <row r="4196" spans="5:29" hidden="1" x14ac:dyDescent="0.3">
      <c r="E4196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13"/>
      <c r="R4196" s="17"/>
      <c r="S4196" s="2"/>
      <c r="T4196" s="17"/>
      <c r="V4196" s="16"/>
      <c r="W4196" s="15"/>
      <c r="X4196" s="16"/>
      <c r="Y4196" s="15"/>
      <c r="Z4196" s="16"/>
      <c r="AA4196" s="15"/>
      <c r="AB4196" s="16"/>
      <c r="AC4196" s="15"/>
    </row>
    <row r="4197" spans="5:29" hidden="1" x14ac:dyDescent="0.3">
      <c r="E4197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13"/>
      <c r="R4197" s="17"/>
      <c r="S4197" s="2"/>
      <c r="T4197" s="17"/>
      <c r="V4197" s="16"/>
      <c r="W4197" s="15"/>
      <c r="X4197" s="16"/>
      <c r="Y4197" s="15"/>
      <c r="Z4197" s="16"/>
      <c r="AA4197" s="15"/>
      <c r="AB4197" s="16"/>
      <c r="AC4197" s="15"/>
    </row>
    <row r="4198" spans="5:29" hidden="1" x14ac:dyDescent="0.3">
      <c r="E4198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13"/>
      <c r="R4198" s="17"/>
      <c r="S4198" s="2"/>
      <c r="T4198" s="17"/>
      <c r="V4198" s="16"/>
      <c r="W4198" s="15"/>
      <c r="X4198" s="16"/>
      <c r="Y4198" s="15"/>
      <c r="Z4198" s="16"/>
      <c r="AA4198" s="15"/>
      <c r="AB4198" s="16"/>
      <c r="AC4198" s="15"/>
    </row>
    <row r="4199" spans="5:29" hidden="1" x14ac:dyDescent="0.3">
      <c r="E4199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13"/>
      <c r="R4199" s="17"/>
      <c r="S4199" s="2"/>
      <c r="T4199" s="17"/>
      <c r="V4199" s="16"/>
      <c r="W4199" s="15"/>
      <c r="X4199" s="16"/>
      <c r="Y4199" s="15"/>
      <c r="Z4199" s="16"/>
      <c r="AA4199" s="15"/>
      <c r="AB4199" s="16"/>
      <c r="AC4199" s="15"/>
    </row>
    <row r="4200" spans="5:29" hidden="1" x14ac:dyDescent="0.3">
      <c r="E4200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13"/>
      <c r="R4200" s="17"/>
      <c r="S4200" s="2"/>
      <c r="T4200" s="17"/>
      <c r="V4200" s="16"/>
      <c r="W4200" s="15"/>
      <c r="X4200" s="16"/>
      <c r="Y4200" s="15"/>
      <c r="Z4200" s="16"/>
      <c r="AA4200" s="15"/>
      <c r="AB4200" s="16"/>
      <c r="AC4200" s="15"/>
    </row>
    <row r="4201" spans="5:29" hidden="1" x14ac:dyDescent="0.3">
      <c r="E4201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13"/>
      <c r="R4201" s="17"/>
      <c r="S4201" s="2"/>
      <c r="T4201" s="17"/>
      <c r="V4201" s="16"/>
      <c r="W4201" s="15"/>
      <c r="X4201" s="16"/>
      <c r="Y4201" s="15"/>
      <c r="Z4201" s="16"/>
      <c r="AA4201" s="15"/>
      <c r="AB4201" s="16"/>
      <c r="AC4201" s="15"/>
    </row>
    <row r="4202" spans="5:29" hidden="1" x14ac:dyDescent="0.3">
      <c r="E420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13"/>
      <c r="R4202" s="17"/>
      <c r="S4202" s="2"/>
      <c r="T4202" s="17"/>
      <c r="V4202" s="16"/>
      <c r="W4202" s="15"/>
      <c r="X4202" s="16"/>
      <c r="Y4202" s="15"/>
      <c r="Z4202" s="16"/>
      <c r="AA4202" s="15"/>
      <c r="AB4202" s="16"/>
      <c r="AC4202" s="15"/>
    </row>
    <row r="4203" spans="5:29" hidden="1" x14ac:dyDescent="0.3">
      <c r="E4203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13"/>
      <c r="R4203" s="17"/>
      <c r="S4203" s="2"/>
      <c r="T4203" s="17"/>
      <c r="V4203" s="16"/>
      <c r="W4203" s="15"/>
      <c r="X4203" s="16"/>
      <c r="Y4203" s="15"/>
      <c r="Z4203" s="16"/>
      <c r="AA4203" s="15"/>
      <c r="AB4203" s="16"/>
      <c r="AC4203" s="15"/>
    </row>
    <row r="4204" spans="5:29" hidden="1" x14ac:dyDescent="0.3">
      <c r="E4204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13"/>
      <c r="R4204" s="17"/>
      <c r="S4204" s="2"/>
      <c r="T4204" s="17"/>
      <c r="V4204" s="16"/>
      <c r="W4204" s="15"/>
      <c r="X4204" s="16"/>
      <c r="Y4204" s="15"/>
      <c r="Z4204" s="16"/>
      <c r="AA4204" s="15"/>
      <c r="AB4204" s="16"/>
      <c r="AC4204" s="15"/>
    </row>
    <row r="4205" spans="5:29" hidden="1" x14ac:dyDescent="0.3">
      <c r="E4205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13"/>
      <c r="R4205" s="17"/>
      <c r="S4205" s="2"/>
      <c r="T4205" s="17"/>
      <c r="V4205" s="16"/>
      <c r="W4205" s="15"/>
      <c r="X4205" s="16"/>
      <c r="Y4205" s="15"/>
      <c r="Z4205" s="16"/>
      <c r="AA4205" s="15"/>
      <c r="AB4205" s="16"/>
      <c r="AC4205" s="15"/>
    </row>
    <row r="4206" spans="5:29" hidden="1" x14ac:dyDescent="0.3">
      <c r="E4206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13"/>
      <c r="R4206" s="17"/>
      <c r="S4206" s="2"/>
      <c r="T4206" s="17"/>
      <c r="V4206" s="16"/>
      <c r="W4206" s="15"/>
      <c r="X4206" s="16"/>
      <c r="Y4206" s="15"/>
      <c r="Z4206" s="16"/>
      <c r="AA4206" s="15"/>
      <c r="AB4206" s="16"/>
      <c r="AC4206" s="15"/>
    </row>
    <row r="4207" spans="5:29" hidden="1" x14ac:dyDescent="0.3">
      <c r="E4207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13"/>
      <c r="R4207" s="17"/>
      <c r="S4207" s="2"/>
      <c r="T4207" s="17"/>
      <c r="V4207" s="16"/>
      <c r="W4207" s="15"/>
      <c r="X4207" s="16"/>
      <c r="Y4207" s="15"/>
      <c r="Z4207" s="16"/>
      <c r="AA4207" s="15"/>
      <c r="AB4207" s="16"/>
      <c r="AC4207" s="15"/>
    </row>
    <row r="4208" spans="5:29" hidden="1" x14ac:dyDescent="0.3">
      <c r="E4208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13"/>
      <c r="R4208" s="17"/>
      <c r="S4208" s="2"/>
      <c r="T4208" s="17"/>
      <c r="V4208" s="16"/>
      <c r="W4208" s="15"/>
      <c r="X4208" s="16"/>
      <c r="Y4208" s="15"/>
      <c r="Z4208" s="16"/>
      <c r="AA4208" s="15"/>
      <c r="AB4208" s="16"/>
      <c r="AC4208" s="15"/>
    </row>
    <row r="4209" spans="5:29" hidden="1" x14ac:dyDescent="0.3">
      <c r="E4209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13"/>
      <c r="R4209" s="17"/>
      <c r="S4209" s="2"/>
      <c r="T4209" s="17"/>
      <c r="V4209" s="16"/>
      <c r="W4209" s="15"/>
      <c r="X4209" s="16"/>
      <c r="Y4209" s="15"/>
      <c r="Z4209" s="16"/>
      <c r="AA4209" s="15"/>
      <c r="AB4209" s="16"/>
      <c r="AC4209" s="15"/>
    </row>
    <row r="4210" spans="5:29" hidden="1" x14ac:dyDescent="0.3">
      <c r="E4210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13"/>
      <c r="R4210" s="17"/>
      <c r="S4210" s="2"/>
      <c r="T4210" s="17"/>
      <c r="V4210" s="16"/>
      <c r="W4210" s="15"/>
      <c r="X4210" s="16"/>
      <c r="Y4210" s="15"/>
      <c r="Z4210" s="16"/>
      <c r="AA4210" s="15"/>
      <c r="AB4210" s="16"/>
      <c r="AC4210" s="15"/>
    </row>
    <row r="4211" spans="5:29" hidden="1" x14ac:dyDescent="0.3">
      <c r="E4211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13"/>
      <c r="R4211" s="17"/>
      <c r="S4211" s="2"/>
      <c r="T4211" s="17"/>
      <c r="V4211" s="16"/>
      <c r="W4211" s="15"/>
      <c r="X4211" s="16"/>
      <c r="Y4211" s="15"/>
      <c r="Z4211" s="16"/>
      <c r="AA4211" s="15"/>
      <c r="AB4211" s="16"/>
      <c r="AC4211" s="15"/>
    </row>
    <row r="4212" spans="5:29" hidden="1" x14ac:dyDescent="0.3">
      <c r="E421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13"/>
      <c r="R4212" s="17"/>
      <c r="S4212" s="2"/>
      <c r="T4212" s="17"/>
      <c r="V4212" s="16"/>
      <c r="W4212" s="15"/>
      <c r="X4212" s="16"/>
      <c r="Y4212" s="15"/>
      <c r="Z4212" s="16"/>
      <c r="AA4212" s="15"/>
      <c r="AB4212" s="16"/>
      <c r="AC4212" s="15"/>
    </row>
    <row r="4213" spans="5:29" hidden="1" x14ac:dyDescent="0.3">
      <c r="E4213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13"/>
      <c r="R4213" s="17"/>
      <c r="S4213" s="2"/>
      <c r="T4213" s="17"/>
      <c r="V4213" s="16"/>
      <c r="W4213" s="15"/>
      <c r="X4213" s="16"/>
      <c r="Y4213" s="15"/>
      <c r="Z4213" s="16"/>
      <c r="AA4213" s="15"/>
      <c r="AB4213" s="16"/>
      <c r="AC4213" s="15"/>
    </row>
    <row r="4214" spans="5:29" hidden="1" x14ac:dyDescent="0.3">
      <c r="E4214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13"/>
      <c r="R4214" s="17"/>
      <c r="S4214" s="2"/>
      <c r="T4214" s="17"/>
      <c r="V4214" s="16"/>
      <c r="W4214" s="15"/>
      <c r="X4214" s="16"/>
      <c r="Y4214" s="15"/>
      <c r="Z4214" s="16"/>
      <c r="AA4214" s="15"/>
      <c r="AB4214" s="16"/>
      <c r="AC4214" s="15"/>
    </row>
    <row r="4215" spans="5:29" ht="15" hidden="1" thickBot="1" x14ac:dyDescent="0.35">
      <c r="E4215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13"/>
      <c r="R4215" s="17"/>
      <c r="S4215" s="2"/>
      <c r="T4215" s="17"/>
      <c r="U4215" s="18"/>
      <c r="V4215" s="16"/>
      <c r="W4215" s="15"/>
      <c r="X4215" s="16"/>
      <c r="Y4215" s="15"/>
      <c r="Z4215" s="16"/>
      <c r="AA4215" s="15"/>
      <c r="AB4215" s="16"/>
      <c r="AC4215" s="15"/>
    </row>
    <row r="4216" spans="5:29" ht="15" hidden="1" thickTop="1" x14ac:dyDescent="0.3">
      <c r="E4216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13"/>
      <c r="R4216" s="17"/>
      <c r="S4216" s="2"/>
      <c r="T4216" s="17"/>
      <c r="V4216" s="16"/>
      <c r="W4216" s="15"/>
      <c r="X4216" s="16"/>
      <c r="Y4216" s="15"/>
      <c r="Z4216" s="16"/>
      <c r="AA4216" s="15"/>
      <c r="AB4216" s="16"/>
      <c r="AC4216" s="15"/>
    </row>
    <row r="4217" spans="5:29" hidden="1" x14ac:dyDescent="0.3">
      <c r="E4217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13"/>
      <c r="R4217" s="17"/>
      <c r="S4217" s="2"/>
      <c r="T4217" s="17"/>
      <c r="V4217" s="16"/>
      <c r="W4217" s="15"/>
      <c r="X4217" s="16"/>
      <c r="Y4217" s="15"/>
      <c r="Z4217" s="16"/>
      <c r="AA4217" s="15"/>
      <c r="AB4217" s="16"/>
      <c r="AC4217" s="15"/>
    </row>
    <row r="4218" spans="5:29" hidden="1" x14ac:dyDescent="0.3">
      <c r="E4218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13"/>
      <c r="R4218" s="17"/>
      <c r="S4218" s="2"/>
      <c r="T4218" s="17"/>
      <c r="V4218" s="16"/>
      <c r="W4218" s="15"/>
      <c r="X4218" s="16"/>
      <c r="Y4218" s="15"/>
      <c r="Z4218" s="16"/>
      <c r="AA4218" s="15"/>
      <c r="AB4218" s="16"/>
      <c r="AC4218" s="15"/>
    </row>
    <row r="4219" spans="5:29" hidden="1" x14ac:dyDescent="0.3">
      <c r="E4219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13"/>
      <c r="R4219" s="17"/>
      <c r="S4219" s="2"/>
      <c r="T4219" s="17"/>
      <c r="V4219" s="16"/>
      <c r="W4219" s="15"/>
      <c r="X4219" s="16"/>
      <c r="Y4219" s="15"/>
      <c r="Z4219" s="16"/>
      <c r="AA4219" s="15"/>
      <c r="AB4219" s="16"/>
      <c r="AC4219" s="15"/>
    </row>
    <row r="4220" spans="5:29" hidden="1" x14ac:dyDescent="0.3">
      <c r="E4220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13"/>
      <c r="R4220" s="17"/>
      <c r="S4220" s="2"/>
      <c r="T4220" s="17"/>
      <c r="V4220" s="16"/>
      <c r="W4220" s="15"/>
      <c r="X4220" s="16"/>
      <c r="Y4220" s="15"/>
      <c r="Z4220" s="16"/>
      <c r="AA4220" s="15"/>
      <c r="AB4220" s="16"/>
      <c r="AC4220" s="15"/>
    </row>
    <row r="4221" spans="5:29" hidden="1" x14ac:dyDescent="0.3">
      <c r="E4221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13"/>
      <c r="R4221" s="17"/>
      <c r="S4221" s="2"/>
      <c r="T4221" s="17"/>
      <c r="V4221" s="16"/>
      <c r="W4221" s="15"/>
      <c r="X4221" s="16"/>
      <c r="Y4221" s="15"/>
      <c r="Z4221" s="16"/>
      <c r="AA4221" s="15"/>
      <c r="AB4221" s="16"/>
      <c r="AC4221" s="15"/>
    </row>
    <row r="4222" spans="5:29" hidden="1" x14ac:dyDescent="0.3">
      <c r="E422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13"/>
      <c r="R4222" s="17"/>
      <c r="S4222" s="2"/>
      <c r="T4222" s="17"/>
      <c r="V4222" s="16"/>
      <c r="W4222" s="15"/>
      <c r="X4222" s="16"/>
      <c r="Y4222" s="15"/>
      <c r="Z4222" s="16"/>
      <c r="AA4222" s="15"/>
      <c r="AB4222" s="16"/>
      <c r="AC4222" s="15"/>
    </row>
    <row r="4223" spans="5:29" hidden="1" x14ac:dyDescent="0.3">
      <c r="E4223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13"/>
      <c r="R4223" s="17"/>
      <c r="S4223" s="2"/>
      <c r="T4223" s="17"/>
      <c r="V4223" s="16"/>
      <c r="W4223" s="15"/>
      <c r="X4223" s="16"/>
      <c r="Y4223" s="15"/>
      <c r="Z4223" s="16"/>
      <c r="AA4223" s="15"/>
      <c r="AB4223" s="16"/>
      <c r="AC4223" s="15"/>
    </row>
    <row r="4224" spans="5:29" hidden="1" x14ac:dyDescent="0.3">
      <c r="E4224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13"/>
      <c r="R4224" s="17"/>
      <c r="S4224" s="2"/>
      <c r="T4224" s="17"/>
      <c r="V4224" s="16"/>
      <c r="W4224" s="15"/>
      <c r="X4224" s="16"/>
      <c r="Y4224" s="15"/>
      <c r="Z4224" s="16"/>
      <c r="AA4224" s="15"/>
      <c r="AB4224" s="16"/>
      <c r="AC4224" s="15"/>
    </row>
    <row r="4225" spans="5:29" hidden="1" x14ac:dyDescent="0.3">
      <c r="E4225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13"/>
      <c r="R4225" s="17"/>
      <c r="S4225" s="2"/>
      <c r="T4225" s="17"/>
      <c r="V4225" s="16"/>
      <c r="W4225" s="15"/>
      <c r="X4225" s="16"/>
      <c r="Y4225" s="15"/>
      <c r="Z4225" s="16"/>
      <c r="AA4225" s="15"/>
      <c r="AB4225" s="16"/>
      <c r="AC4225" s="15"/>
    </row>
    <row r="4226" spans="5:29" hidden="1" x14ac:dyDescent="0.3">
      <c r="E4226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13"/>
      <c r="R4226" s="17"/>
      <c r="S4226" s="2"/>
      <c r="T4226" s="17"/>
      <c r="V4226" s="16"/>
      <c r="W4226" s="15"/>
      <c r="X4226" s="16"/>
      <c r="Y4226" s="15"/>
      <c r="Z4226" s="16"/>
      <c r="AA4226" s="15"/>
      <c r="AB4226" s="16"/>
      <c r="AC4226" s="15"/>
    </row>
    <row r="4227" spans="5:29" hidden="1" x14ac:dyDescent="0.3">
      <c r="E4227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13"/>
      <c r="R4227" s="17"/>
      <c r="S4227" s="2"/>
      <c r="T4227" s="17"/>
      <c r="V4227" s="16"/>
      <c r="W4227" s="15"/>
      <c r="X4227" s="16"/>
      <c r="Y4227" s="15"/>
      <c r="Z4227" s="16"/>
      <c r="AA4227" s="15"/>
      <c r="AB4227" s="16"/>
      <c r="AC4227" s="15"/>
    </row>
    <row r="4228" spans="5:29" hidden="1" x14ac:dyDescent="0.3">
      <c r="E4228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13"/>
      <c r="R4228" s="17"/>
      <c r="S4228" s="2"/>
      <c r="T4228" s="17"/>
      <c r="V4228" s="16"/>
      <c r="W4228" s="15"/>
      <c r="X4228" s="16"/>
      <c r="Y4228" s="15"/>
      <c r="Z4228" s="16"/>
      <c r="AA4228" s="15"/>
      <c r="AB4228" s="16"/>
      <c r="AC4228" s="15"/>
    </row>
    <row r="4229" spans="5:29" hidden="1" x14ac:dyDescent="0.3">
      <c r="E4229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13"/>
      <c r="R4229" s="17"/>
      <c r="S4229" s="2"/>
      <c r="T4229" s="17"/>
      <c r="V4229" s="16"/>
      <c r="W4229" s="15"/>
      <c r="X4229" s="16"/>
      <c r="Y4229" s="15"/>
      <c r="Z4229" s="16"/>
      <c r="AA4229" s="15"/>
      <c r="AB4229" s="16"/>
      <c r="AC4229" s="15"/>
    </row>
    <row r="4230" spans="5:29" hidden="1" x14ac:dyDescent="0.3">
      <c r="E4230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13"/>
      <c r="R4230" s="17"/>
      <c r="S4230" s="2"/>
      <c r="T4230" s="17"/>
      <c r="V4230" s="16"/>
      <c r="W4230" s="15"/>
      <c r="X4230" s="16"/>
      <c r="Y4230" s="15"/>
      <c r="Z4230" s="16"/>
      <c r="AA4230" s="15"/>
      <c r="AB4230" s="16"/>
      <c r="AC4230" s="15"/>
    </row>
    <row r="4231" spans="5:29" hidden="1" x14ac:dyDescent="0.3">
      <c r="E4231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13"/>
      <c r="R4231" s="17"/>
      <c r="S4231" s="2"/>
      <c r="T4231" s="17"/>
      <c r="V4231" s="16"/>
      <c r="W4231" s="15"/>
      <c r="X4231" s="16"/>
      <c r="Y4231" s="15"/>
      <c r="Z4231" s="16"/>
      <c r="AA4231" s="15"/>
      <c r="AB4231" s="16"/>
      <c r="AC4231" s="15"/>
    </row>
    <row r="4232" spans="5:29" hidden="1" x14ac:dyDescent="0.3">
      <c r="E423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13"/>
      <c r="R4232" s="17"/>
      <c r="S4232" s="2"/>
      <c r="T4232" s="17"/>
      <c r="V4232" s="16"/>
      <c r="W4232" s="15"/>
      <c r="X4232" s="16"/>
      <c r="Y4232" s="15"/>
      <c r="Z4232" s="16"/>
      <c r="AA4232" s="15"/>
      <c r="AB4232" s="16"/>
      <c r="AC4232" s="15"/>
    </row>
    <row r="4233" spans="5:29" hidden="1" x14ac:dyDescent="0.3">
      <c r="E4233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13"/>
      <c r="R4233" s="17"/>
      <c r="S4233" s="2"/>
      <c r="T4233" s="17"/>
      <c r="V4233" s="16"/>
      <c r="W4233" s="15"/>
      <c r="X4233" s="16"/>
      <c r="Y4233" s="15"/>
      <c r="Z4233" s="16"/>
      <c r="AA4233" s="15"/>
      <c r="AB4233" s="16"/>
      <c r="AC4233" s="15"/>
    </row>
    <row r="4234" spans="5:29" hidden="1" x14ac:dyDescent="0.3">
      <c r="E4234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13"/>
      <c r="R4234" s="17"/>
      <c r="S4234" s="2"/>
      <c r="T4234" s="17"/>
      <c r="V4234" s="16"/>
      <c r="W4234" s="15"/>
      <c r="X4234" s="16"/>
      <c r="Y4234" s="15"/>
      <c r="Z4234" s="16"/>
      <c r="AA4234" s="15"/>
      <c r="AB4234" s="16"/>
      <c r="AC4234" s="15"/>
    </row>
    <row r="4235" spans="5:29" hidden="1" x14ac:dyDescent="0.3">
      <c r="E4235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13"/>
      <c r="R4235" s="17"/>
      <c r="S4235" s="2"/>
      <c r="T4235" s="17"/>
      <c r="V4235" s="16"/>
      <c r="W4235" s="15"/>
      <c r="X4235" s="16"/>
      <c r="Y4235" s="15"/>
      <c r="Z4235" s="16"/>
      <c r="AA4235" s="15"/>
      <c r="AB4235" s="16"/>
      <c r="AC4235" s="15"/>
    </row>
    <row r="4236" spans="5:29" hidden="1" x14ac:dyDescent="0.3">
      <c r="E4236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13"/>
      <c r="R4236" s="17"/>
      <c r="S4236" s="2"/>
      <c r="T4236" s="17"/>
      <c r="V4236" s="16"/>
      <c r="W4236" s="15"/>
      <c r="X4236" s="16"/>
      <c r="Y4236" s="15"/>
      <c r="Z4236" s="16"/>
      <c r="AA4236" s="15"/>
      <c r="AB4236" s="16"/>
      <c r="AC4236" s="15"/>
    </row>
    <row r="4237" spans="5:29" hidden="1" x14ac:dyDescent="0.3">
      <c r="E4237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13"/>
      <c r="R4237" s="17"/>
      <c r="S4237" s="2"/>
      <c r="T4237" s="17"/>
      <c r="V4237" s="16"/>
      <c r="W4237" s="15"/>
      <c r="X4237" s="16"/>
      <c r="Y4237" s="15"/>
      <c r="Z4237" s="16"/>
      <c r="AA4237" s="15"/>
      <c r="AB4237" s="16"/>
      <c r="AC4237" s="15"/>
    </row>
    <row r="4238" spans="5:29" hidden="1" x14ac:dyDescent="0.3">
      <c r="E4238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13"/>
      <c r="R4238" s="17"/>
      <c r="S4238" s="2"/>
      <c r="T4238" s="17"/>
      <c r="V4238" s="16"/>
      <c r="W4238" s="15"/>
      <c r="X4238" s="16"/>
      <c r="Y4238" s="15"/>
      <c r="Z4238" s="16"/>
      <c r="AA4238" s="15"/>
      <c r="AB4238" s="16"/>
      <c r="AC4238" s="15"/>
    </row>
    <row r="4239" spans="5:29" hidden="1" x14ac:dyDescent="0.3">
      <c r="E4239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13"/>
      <c r="R4239" s="17"/>
      <c r="S4239" s="2"/>
      <c r="T4239" s="17"/>
      <c r="V4239" s="16"/>
      <c r="W4239" s="15"/>
      <c r="X4239" s="16"/>
      <c r="Y4239" s="15"/>
      <c r="Z4239" s="16"/>
      <c r="AA4239" s="15"/>
      <c r="AB4239" s="16"/>
      <c r="AC4239" s="15"/>
    </row>
    <row r="4240" spans="5:29" hidden="1" x14ac:dyDescent="0.3">
      <c r="E4240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13"/>
      <c r="R4240" s="17"/>
      <c r="S4240" s="2"/>
      <c r="T4240" s="17"/>
      <c r="V4240" s="16"/>
      <c r="W4240" s="15"/>
      <c r="X4240" s="16"/>
      <c r="Y4240" s="15"/>
      <c r="Z4240" s="16"/>
      <c r="AA4240" s="15"/>
      <c r="AB4240" s="16"/>
      <c r="AC4240" s="15"/>
    </row>
    <row r="4241" spans="5:29" hidden="1" x14ac:dyDescent="0.3">
      <c r="E4241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13"/>
      <c r="R4241" s="17"/>
      <c r="S4241" s="2"/>
      <c r="T4241" s="17"/>
      <c r="V4241" s="16"/>
      <c r="W4241" s="15"/>
      <c r="X4241" s="16"/>
      <c r="Y4241" s="15"/>
      <c r="Z4241" s="16"/>
      <c r="AA4241" s="15"/>
      <c r="AB4241" s="16"/>
      <c r="AC4241" s="15"/>
    </row>
    <row r="4242" spans="5:29" hidden="1" x14ac:dyDescent="0.3">
      <c r="E424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13"/>
      <c r="R4242" s="17"/>
      <c r="S4242" s="2"/>
      <c r="T4242" s="17"/>
      <c r="V4242" s="16"/>
      <c r="W4242" s="15"/>
      <c r="X4242" s="16"/>
      <c r="Y4242" s="15"/>
      <c r="Z4242" s="16"/>
      <c r="AA4242" s="15"/>
      <c r="AB4242" s="16"/>
      <c r="AC4242" s="15"/>
    </row>
    <row r="4243" spans="5:29" hidden="1" x14ac:dyDescent="0.3">
      <c r="E4243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13"/>
      <c r="R4243" s="17"/>
      <c r="S4243" s="2"/>
      <c r="T4243" s="17"/>
      <c r="V4243" s="16"/>
      <c r="W4243" s="15"/>
      <c r="X4243" s="16"/>
      <c r="Y4243" s="15"/>
      <c r="Z4243" s="16"/>
      <c r="AA4243" s="15"/>
      <c r="AB4243" s="16"/>
      <c r="AC4243" s="15"/>
    </row>
    <row r="4244" spans="5:29" hidden="1" x14ac:dyDescent="0.3">
      <c r="E4244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13"/>
      <c r="R4244" s="17"/>
      <c r="S4244" s="2"/>
      <c r="T4244" s="17"/>
      <c r="V4244" s="16"/>
      <c r="W4244" s="15"/>
      <c r="X4244" s="16"/>
      <c r="Y4244" s="15"/>
      <c r="Z4244" s="16"/>
      <c r="AA4244" s="15"/>
      <c r="AB4244" s="16"/>
      <c r="AC4244" s="15"/>
    </row>
    <row r="4245" spans="5:29" hidden="1" x14ac:dyDescent="0.3">
      <c r="E4245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13"/>
      <c r="R4245" s="17"/>
      <c r="S4245" s="2"/>
      <c r="T4245" s="17"/>
      <c r="U4245" s="19"/>
      <c r="V4245" s="16"/>
      <c r="W4245" s="15"/>
      <c r="X4245" s="16"/>
      <c r="Y4245" s="15"/>
      <c r="Z4245" s="16"/>
      <c r="AA4245" s="15"/>
      <c r="AB4245" s="16"/>
      <c r="AC4245" s="15"/>
    </row>
    <row r="4246" spans="5:29" ht="15" hidden="1" thickBot="1" x14ac:dyDescent="0.35">
      <c r="E4246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13"/>
      <c r="R4246" s="17"/>
      <c r="S4246" s="2"/>
      <c r="T4246" s="17"/>
      <c r="U4246" s="18"/>
      <c r="V4246" s="16"/>
      <c r="W4246" s="15"/>
      <c r="X4246" s="16"/>
      <c r="Y4246" s="15"/>
      <c r="Z4246" s="16"/>
      <c r="AA4246" s="15"/>
      <c r="AB4246" s="16"/>
      <c r="AC4246" s="15"/>
    </row>
    <row r="4247" spans="5:29" ht="15" hidden="1" thickTop="1" x14ac:dyDescent="0.3">
      <c r="E4247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13"/>
      <c r="R4247" s="17"/>
      <c r="S4247" s="2"/>
      <c r="T4247" s="17"/>
      <c r="V4247" s="16"/>
      <c r="W4247" s="15"/>
      <c r="X4247" s="16"/>
      <c r="Y4247" s="15"/>
      <c r="Z4247" s="16"/>
      <c r="AA4247" s="15"/>
      <c r="AB4247" s="16"/>
      <c r="AC4247" s="15"/>
    </row>
    <row r="4248" spans="5:29" hidden="1" x14ac:dyDescent="0.3">
      <c r="E4248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13"/>
      <c r="R4248" s="17"/>
      <c r="S4248" s="2"/>
      <c r="T4248" s="17"/>
      <c r="V4248" s="16"/>
      <c r="W4248" s="15"/>
      <c r="X4248" s="16"/>
      <c r="Y4248" s="15"/>
      <c r="Z4248" s="16"/>
      <c r="AA4248" s="15"/>
      <c r="AB4248" s="16"/>
      <c r="AC4248" s="15"/>
    </row>
    <row r="4249" spans="5:29" hidden="1" x14ac:dyDescent="0.3">
      <c r="E4249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13"/>
      <c r="R4249" s="17"/>
      <c r="S4249" s="2"/>
      <c r="T4249" s="17"/>
      <c r="V4249" s="16"/>
      <c r="W4249" s="15"/>
      <c r="X4249" s="16"/>
      <c r="Y4249" s="15"/>
      <c r="Z4249" s="16"/>
      <c r="AA4249" s="15"/>
      <c r="AB4249" s="16"/>
      <c r="AC4249" s="15"/>
    </row>
    <row r="4250" spans="5:29" hidden="1" x14ac:dyDescent="0.3">
      <c r="E4250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13"/>
      <c r="R4250" s="17"/>
      <c r="S4250" s="2"/>
      <c r="T4250" s="17"/>
      <c r="V4250" s="16"/>
      <c r="W4250" s="15"/>
      <c r="X4250" s="16"/>
      <c r="Y4250" s="15"/>
      <c r="Z4250" s="16"/>
      <c r="AA4250" s="15"/>
      <c r="AB4250" s="16"/>
      <c r="AC4250" s="15"/>
    </row>
    <row r="4251" spans="5:29" hidden="1" x14ac:dyDescent="0.3">
      <c r="E4251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13"/>
      <c r="R4251" s="17"/>
      <c r="S4251" s="2"/>
      <c r="T4251" s="17"/>
      <c r="V4251" s="16"/>
      <c r="W4251" s="15"/>
      <c r="X4251" s="16"/>
      <c r="Y4251" s="15"/>
      <c r="Z4251" s="16"/>
      <c r="AA4251" s="15"/>
      <c r="AB4251" s="16"/>
      <c r="AC4251" s="15"/>
    </row>
    <row r="4252" spans="5:29" hidden="1" x14ac:dyDescent="0.3">
      <c r="E425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13"/>
      <c r="R4252" s="17"/>
      <c r="S4252" s="2"/>
      <c r="T4252" s="17"/>
      <c r="V4252" s="16"/>
      <c r="W4252" s="15"/>
      <c r="X4252" s="16"/>
      <c r="Y4252" s="15"/>
      <c r="Z4252" s="16"/>
      <c r="AA4252" s="15"/>
      <c r="AB4252" s="16"/>
      <c r="AC4252" s="15"/>
    </row>
    <row r="4253" spans="5:29" hidden="1" x14ac:dyDescent="0.3">
      <c r="E4253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13"/>
      <c r="R4253" s="17"/>
      <c r="S4253" s="2"/>
      <c r="T4253" s="17"/>
      <c r="V4253" s="16"/>
      <c r="W4253" s="15"/>
      <c r="X4253" s="16"/>
      <c r="Y4253" s="15"/>
      <c r="Z4253" s="16"/>
      <c r="AA4253" s="15"/>
      <c r="AB4253" s="16"/>
      <c r="AC4253" s="15"/>
    </row>
    <row r="4254" spans="5:29" hidden="1" x14ac:dyDescent="0.3">
      <c r="E4254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13"/>
      <c r="R4254" s="17"/>
      <c r="S4254" s="2"/>
      <c r="T4254" s="17"/>
      <c r="V4254" s="16"/>
      <c r="W4254" s="15"/>
      <c r="X4254" s="16"/>
      <c r="Y4254" s="15"/>
      <c r="Z4254" s="16"/>
      <c r="AA4254" s="15"/>
      <c r="AB4254" s="16"/>
      <c r="AC4254" s="15"/>
    </row>
    <row r="4255" spans="5:29" hidden="1" x14ac:dyDescent="0.3">
      <c r="E4255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13"/>
      <c r="R4255" s="17"/>
      <c r="S4255" s="2"/>
      <c r="T4255" s="17"/>
      <c r="V4255" s="16"/>
      <c r="W4255" s="15"/>
      <c r="X4255" s="16"/>
      <c r="Y4255" s="15"/>
      <c r="Z4255" s="16"/>
      <c r="AA4255" s="15"/>
      <c r="AB4255" s="16"/>
      <c r="AC4255" s="15"/>
    </row>
    <row r="4256" spans="5:29" hidden="1" x14ac:dyDescent="0.3">
      <c r="E4256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13"/>
      <c r="R4256" s="17"/>
      <c r="S4256" s="2"/>
      <c r="T4256" s="17"/>
      <c r="V4256" s="16"/>
      <c r="W4256" s="15"/>
      <c r="X4256" s="16"/>
      <c r="Y4256" s="15"/>
      <c r="Z4256" s="16"/>
      <c r="AA4256" s="15"/>
      <c r="AB4256" s="16"/>
      <c r="AC4256" s="15"/>
    </row>
    <row r="4257" spans="5:29" hidden="1" x14ac:dyDescent="0.3">
      <c r="E4257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13"/>
      <c r="R4257" s="17"/>
      <c r="S4257" s="2"/>
      <c r="T4257" s="17"/>
      <c r="V4257" s="16"/>
      <c r="W4257" s="15"/>
      <c r="X4257" s="16"/>
      <c r="Y4257" s="15"/>
      <c r="Z4257" s="16"/>
      <c r="AA4257" s="15"/>
      <c r="AB4257" s="16"/>
      <c r="AC4257" s="15"/>
    </row>
    <row r="4258" spans="5:29" hidden="1" x14ac:dyDescent="0.3">
      <c r="E4258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13"/>
      <c r="R4258" s="17"/>
      <c r="S4258" s="2"/>
      <c r="T4258" s="17"/>
      <c r="V4258" s="16"/>
      <c r="W4258" s="15"/>
      <c r="X4258" s="16"/>
      <c r="Y4258" s="15"/>
      <c r="Z4258" s="16"/>
      <c r="AA4258" s="15"/>
      <c r="AB4258" s="16"/>
      <c r="AC4258" s="15"/>
    </row>
    <row r="4259" spans="5:29" hidden="1" x14ac:dyDescent="0.3">
      <c r="E4259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13"/>
      <c r="R4259" s="17"/>
      <c r="S4259" s="2"/>
      <c r="T4259" s="17"/>
      <c r="V4259" s="16"/>
      <c r="W4259" s="15"/>
      <c r="X4259" s="16"/>
      <c r="Y4259" s="15"/>
      <c r="Z4259" s="16"/>
      <c r="AA4259" s="15"/>
      <c r="AB4259" s="16"/>
      <c r="AC4259" s="15"/>
    </row>
    <row r="4260" spans="5:29" hidden="1" x14ac:dyDescent="0.3">
      <c r="E4260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13"/>
      <c r="R4260" s="17"/>
      <c r="S4260" s="2"/>
      <c r="T4260" s="17"/>
      <c r="V4260" s="16"/>
      <c r="W4260" s="15"/>
      <c r="X4260" s="16"/>
      <c r="Y4260" s="15"/>
      <c r="Z4260" s="16"/>
      <c r="AA4260" s="15"/>
      <c r="AB4260" s="16"/>
      <c r="AC4260" s="15"/>
    </row>
    <row r="4261" spans="5:29" hidden="1" x14ac:dyDescent="0.3">
      <c r="E4261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13"/>
      <c r="R4261" s="17"/>
      <c r="S4261" s="2"/>
      <c r="T4261" s="17"/>
      <c r="V4261" s="16"/>
      <c r="W4261" s="15"/>
      <c r="X4261" s="16"/>
      <c r="Y4261" s="15"/>
      <c r="Z4261" s="16"/>
      <c r="AA4261" s="15"/>
      <c r="AB4261" s="16"/>
      <c r="AC4261" s="15"/>
    </row>
    <row r="4262" spans="5:29" hidden="1" x14ac:dyDescent="0.3">
      <c r="E426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13"/>
      <c r="R4262" s="17"/>
      <c r="S4262" s="2"/>
      <c r="T4262" s="17"/>
      <c r="V4262" s="16"/>
      <c r="W4262" s="15"/>
      <c r="X4262" s="16"/>
      <c r="Y4262" s="15"/>
      <c r="Z4262" s="16"/>
      <c r="AA4262" s="15"/>
      <c r="AB4262" s="16"/>
      <c r="AC4262" s="15"/>
    </row>
    <row r="4263" spans="5:29" hidden="1" x14ac:dyDescent="0.3">
      <c r="E4263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13"/>
      <c r="R4263" s="17"/>
      <c r="S4263" s="2"/>
      <c r="T4263" s="17"/>
      <c r="V4263" s="16"/>
      <c r="W4263" s="15"/>
      <c r="X4263" s="16"/>
      <c r="Y4263" s="15"/>
      <c r="Z4263" s="16"/>
      <c r="AA4263" s="15"/>
      <c r="AB4263" s="16"/>
      <c r="AC4263" s="15"/>
    </row>
    <row r="4264" spans="5:29" hidden="1" x14ac:dyDescent="0.3">
      <c r="E4264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13"/>
      <c r="R4264" s="17"/>
      <c r="S4264" s="2"/>
      <c r="T4264" s="17"/>
      <c r="V4264" s="16"/>
      <c r="W4264" s="15"/>
      <c r="X4264" s="16"/>
      <c r="Y4264" s="15"/>
      <c r="Z4264" s="16"/>
      <c r="AA4264" s="15"/>
      <c r="AB4264" s="16"/>
      <c r="AC4264" s="15"/>
    </row>
    <row r="4265" spans="5:29" hidden="1" x14ac:dyDescent="0.3">
      <c r="E4265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13"/>
      <c r="R4265" s="17"/>
      <c r="S4265" s="2"/>
      <c r="T4265" s="17"/>
      <c r="V4265" s="16"/>
      <c r="W4265" s="15"/>
      <c r="X4265" s="16"/>
      <c r="Y4265" s="15"/>
      <c r="Z4265" s="16"/>
      <c r="AA4265" s="15"/>
      <c r="AB4265" s="16"/>
      <c r="AC4265" s="15"/>
    </row>
    <row r="4266" spans="5:29" hidden="1" x14ac:dyDescent="0.3">
      <c r="E4266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13"/>
      <c r="R4266" s="17"/>
      <c r="S4266" s="2"/>
      <c r="T4266" s="17"/>
      <c r="V4266" s="16"/>
      <c r="W4266" s="15"/>
      <c r="X4266" s="16"/>
      <c r="Y4266" s="15"/>
      <c r="Z4266" s="16"/>
      <c r="AA4266" s="15"/>
      <c r="AB4266" s="16"/>
      <c r="AC4266" s="15"/>
    </row>
    <row r="4267" spans="5:29" hidden="1" x14ac:dyDescent="0.3">
      <c r="E4267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13"/>
      <c r="R4267" s="17"/>
      <c r="S4267" s="2"/>
      <c r="T4267" s="17"/>
      <c r="V4267" s="16"/>
      <c r="W4267" s="15"/>
      <c r="X4267" s="16"/>
      <c r="Y4267" s="15"/>
      <c r="Z4267" s="16"/>
      <c r="AA4267" s="15"/>
      <c r="AB4267" s="16"/>
      <c r="AC4267" s="15"/>
    </row>
    <row r="4268" spans="5:29" hidden="1" x14ac:dyDescent="0.3">
      <c r="E4268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13"/>
      <c r="R4268" s="17"/>
      <c r="S4268" s="2"/>
      <c r="T4268" s="17"/>
      <c r="V4268" s="16"/>
      <c r="W4268" s="15"/>
      <c r="X4268" s="16"/>
      <c r="Y4268" s="15"/>
      <c r="Z4268" s="16"/>
      <c r="AA4268" s="15"/>
      <c r="AB4268" s="16"/>
      <c r="AC4268" s="15"/>
    </row>
    <row r="4269" spans="5:29" hidden="1" x14ac:dyDescent="0.3">
      <c r="E4269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13"/>
      <c r="R4269" s="17"/>
      <c r="S4269" s="2"/>
      <c r="T4269" s="17"/>
      <c r="V4269" s="16"/>
      <c r="W4269" s="15"/>
      <c r="X4269" s="16"/>
      <c r="Y4269" s="15"/>
      <c r="Z4269" s="16"/>
      <c r="AA4269" s="15"/>
      <c r="AB4269" s="16"/>
      <c r="AC4269" s="15"/>
    </row>
    <row r="4270" spans="5:29" hidden="1" x14ac:dyDescent="0.3">
      <c r="E4270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13"/>
      <c r="R4270" s="17"/>
      <c r="S4270" s="2"/>
      <c r="T4270" s="17"/>
      <c r="V4270" s="16"/>
      <c r="W4270" s="15"/>
      <c r="X4270" s="16"/>
      <c r="Y4270" s="15"/>
      <c r="Z4270" s="16"/>
      <c r="AA4270" s="15"/>
      <c r="AB4270" s="16"/>
      <c r="AC4270" s="15"/>
    </row>
    <row r="4271" spans="5:29" ht="15" hidden="1" thickBot="1" x14ac:dyDescent="0.35">
      <c r="E4271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13"/>
      <c r="R4271" s="17"/>
      <c r="S4271" s="2"/>
      <c r="T4271" s="17"/>
      <c r="U4271" s="18"/>
      <c r="V4271" s="16"/>
      <c r="W4271" s="15"/>
      <c r="X4271" s="16"/>
      <c r="Y4271" s="15"/>
      <c r="Z4271" s="16"/>
      <c r="AA4271" s="15"/>
      <c r="AB4271" s="16"/>
      <c r="AC4271" s="15"/>
    </row>
    <row r="4272" spans="5:29" ht="15" hidden="1" thickTop="1" x14ac:dyDescent="0.3">
      <c r="E427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13"/>
      <c r="R4272" s="17"/>
      <c r="S4272" s="2"/>
      <c r="T4272" s="17"/>
      <c r="V4272" s="16"/>
      <c r="W4272" s="15"/>
      <c r="X4272" s="16"/>
      <c r="Y4272" s="15"/>
      <c r="Z4272" s="16"/>
      <c r="AA4272" s="15"/>
      <c r="AB4272" s="16"/>
      <c r="AC4272" s="15"/>
    </row>
    <row r="4273" spans="5:29" hidden="1" x14ac:dyDescent="0.3">
      <c r="E4273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13"/>
      <c r="R4273" s="17"/>
      <c r="S4273" s="2"/>
      <c r="T4273" s="17"/>
      <c r="V4273" s="16"/>
      <c r="W4273" s="15"/>
      <c r="X4273" s="16"/>
      <c r="Y4273" s="15"/>
      <c r="Z4273" s="16"/>
      <c r="AA4273" s="15"/>
      <c r="AB4273" s="16"/>
      <c r="AC4273" s="15"/>
    </row>
    <row r="4274" spans="5:29" hidden="1" x14ac:dyDescent="0.3">
      <c r="E4274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13"/>
      <c r="R4274" s="17"/>
      <c r="S4274" s="2"/>
      <c r="T4274" s="17"/>
      <c r="V4274" s="16"/>
      <c r="W4274" s="15"/>
      <c r="X4274" s="16"/>
      <c r="Y4274" s="15"/>
      <c r="Z4274" s="16"/>
      <c r="AA4274" s="15"/>
      <c r="AB4274" s="16"/>
      <c r="AC4274" s="15"/>
    </row>
    <row r="4275" spans="5:29" hidden="1" x14ac:dyDescent="0.3">
      <c r="E4275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13"/>
      <c r="R4275" s="17"/>
      <c r="S4275" s="2"/>
      <c r="T4275" s="17"/>
      <c r="V4275" s="16"/>
      <c r="W4275" s="15"/>
      <c r="X4275" s="16"/>
      <c r="Y4275" s="15"/>
      <c r="Z4275" s="16"/>
      <c r="AA4275" s="15"/>
      <c r="AB4275" s="16"/>
      <c r="AC4275" s="15"/>
    </row>
    <row r="4276" spans="5:29" hidden="1" x14ac:dyDescent="0.3">
      <c r="E4276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13"/>
      <c r="R4276" s="17"/>
      <c r="S4276" s="2"/>
      <c r="T4276" s="17"/>
      <c r="V4276" s="16"/>
      <c r="W4276" s="15"/>
      <c r="X4276" s="16"/>
      <c r="Y4276" s="15"/>
      <c r="Z4276" s="16"/>
      <c r="AA4276" s="15"/>
      <c r="AB4276" s="16"/>
      <c r="AC4276" s="15"/>
    </row>
    <row r="4277" spans="5:29" hidden="1" x14ac:dyDescent="0.3">
      <c r="E4277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13"/>
      <c r="R4277" s="17"/>
      <c r="S4277" s="2"/>
      <c r="T4277" s="17"/>
      <c r="V4277" s="16"/>
      <c r="W4277" s="15"/>
      <c r="X4277" s="16"/>
      <c r="Y4277" s="15"/>
      <c r="Z4277" s="16"/>
      <c r="AA4277" s="15"/>
      <c r="AB4277" s="16"/>
      <c r="AC4277" s="15"/>
    </row>
    <row r="4278" spans="5:29" hidden="1" x14ac:dyDescent="0.3">
      <c r="E4278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13"/>
      <c r="R4278" s="17"/>
      <c r="S4278" s="2"/>
      <c r="T4278" s="17"/>
      <c r="V4278" s="16"/>
      <c r="W4278" s="15"/>
      <c r="X4278" s="16"/>
      <c r="Y4278" s="15"/>
      <c r="Z4278" s="16"/>
      <c r="AA4278" s="15"/>
      <c r="AB4278" s="16"/>
      <c r="AC4278" s="15"/>
    </row>
    <row r="4279" spans="5:29" hidden="1" x14ac:dyDescent="0.3">
      <c r="E4279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13"/>
      <c r="R4279" s="17"/>
      <c r="S4279" s="2"/>
      <c r="T4279" s="17"/>
      <c r="V4279" s="16"/>
      <c r="W4279" s="15"/>
      <c r="X4279" s="16"/>
      <c r="Y4279" s="15"/>
      <c r="Z4279" s="16"/>
      <c r="AA4279" s="15"/>
      <c r="AB4279" s="16"/>
      <c r="AC4279" s="15"/>
    </row>
    <row r="4280" spans="5:29" hidden="1" x14ac:dyDescent="0.3">
      <c r="E4280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13"/>
      <c r="R4280" s="17"/>
      <c r="S4280" s="2"/>
      <c r="T4280" s="17"/>
      <c r="V4280" s="16"/>
      <c r="W4280" s="15"/>
      <c r="X4280" s="16"/>
      <c r="Y4280" s="15"/>
      <c r="Z4280" s="16"/>
      <c r="AA4280" s="15"/>
      <c r="AB4280" s="16"/>
      <c r="AC4280" s="15"/>
    </row>
    <row r="4281" spans="5:29" hidden="1" x14ac:dyDescent="0.3">
      <c r="E4281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13"/>
      <c r="R4281" s="17"/>
      <c r="S4281" s="2"/>
      <c r="T4281" s="17"/>
      <c r="V4281" s="16"/>
      <c r="W4281" s="15"/>
      <c r="X4281" s="16"/>
      <c r="Y4281" s="15"/>
      <c r="Z4281" s="16"/>
      <c r="AA4281" s="15"/>
      <c r="AB4281" s="16"/>
      <c r="AC4281" s="15"/>
    </row>
    <row r="4282" spans="5:29" hidden="1" x14ac:dyDescent="0.3">
      <c r="E428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13"/>
      <c r="R4282" s="17"/>
      <c r="S4282" s="2"/>
      <c r="T4282" s="17"/>
      <c r="V4282" s="16"/>
      <c r="W4282" s="15"/>
      <c r="X4282" s="16"/>
      <c r="Y4282" s="15"/>
      <c r="Z4282" s="16"/>
      <c r="AA4282" s="15"/>
      <c r="AB4282" s="16"/>
      <c r="AC4282" s="15"/>
    </row>
    <row r="4283" spans="5:29" hidden="1" x14ac:dyDescent="0.3">
      <c r="E4283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13"/>
      <c r="R4283" s="17"/>
      <c r="S4283" s="2"/>
      <c r="T4283" s="17"/>
      <c r="V4283" s="16"/>
      <c r="W4283" s="15"/>
      <c r="X4283" s="16"/>
      <c r="Y4283" s="15"/>
      <c r="Z4283" s="16"/>
      <c r="AA4283" s="15"/>
      <c r="AB4283" s="16"/>
      <c r="AC4283" s="15"/>
    </row>
    <row r="4284" spans="5:29" hidden="1" x14ac:dyDescent="0.3">
      <c r="E4284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13"/>
      <c r="R4284" s="17"/>
      <c r="S4284" s="2"/>
      <c r="T4284" s="17"/>
      <c r="V4284" s="16"/>
      <c r="W4284" s="15"/>
      <c r="X4284" s="16"/>
      <c r="Y4284" s="15"/>
      <c r="Z4284" s="16"/>
      <c r="AA4284" s="15"/>
      <c r="AB4284" s="16"/>
      <c r="AC4284" s="15"/>
    </row>
    <row r="4285" spans="5:29" hidden="1" x14ac:dyDescent="0.3">
      <c r="E4285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13"/>
      <c r="R4285" s="17"/>
      <c r="S4285" s="2"/>
      <c r="T4285" s="17"/>
      <c r="V4285" s="16"/>
      <c r="W4285" s="15"/>
      <c r="X4285" s="16"/>
      <c r="Y4285" s="15"/>
      <c r="Z4285" s="16"/>
      <c r="AA4285" s="15"/>
      <c r="AB4285" s="16"/>
      <c r="AC4285" s="15"/>
    </row>
    <row r="4286" spans="5:29" hidden="1" x14ac:dyDescent="0.3">
      <c r="E4286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13"/>
      <c r="R4286" s="17"/>
      <c r="S4286" s="2"/>
      <c r="T4286" s="17"/>
      <c r="V4286" s="16"/>
      <c r="W4286" s="15"/>
      <c r="X4286" s="16"/>
      <c r="Y4286" s="15"/>
      <c r="Z4286" s="16"/>
      <c r="AA4286" s="15"/>
      <c r="AB4286" s="16"/>
      <c r="AC4286" s="15"/>
    </row>
    <row r="4287" spans="5:29" hidden="1" x14ac:dyDescent="0.3">
      <c r="E4287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13"/>
      <c r="R4287" s="17"/>
      <c r="S4287" s="2"/>
      <c r="T4287" s="17"/>
      <c r="V4287" s="16"/>
      <c r="W4287" s="15"/>
      <c r="X4287" s="16"/>
      <c r="Y4287" s="15"/>
      <c r="Z4287" s="16"/>
      <c r="AA4287" s="15"/>
      <c r="AB4287" s="16"/>
      <c r="AC4287" s="15"/>
    </row>
    <row r="4288" spans="5:29" hidden="1" x14ac:dyDescent="0.3">
      <c r="E4288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13"/>
      <c r="R4288" s="17"/>
      <c r="S4288" s="2"/>
      <c r="T4288" s="17"/>
      <c r="V4288" s="16"/>
      <c r="W4288" s="15"/>
      <c r="X4288" s="16"/>
      <c r="Y4288" s="15"/>
      <c r="Z4288" s="16"/>
      <c r="AA4288" s="15"/>
      <c r="AB4288" s="16"/>
      <c r="AC4288" s="15"/>
    </row>
    <row r="4289" spans="5:29" hidden="1" x14ac:dyDescent="0.3">
      <c r="E4289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13"/>
      <c r="R4289" s="17"/>
      <c r="S4289" s="2"/>
      <c r="T4289" s="17"/>
      <c r="V4289" s="16"/>
      <c r="W4289" s="15"/>
      <c r="X4289" s="16"/>
      <c r="Y4289" s="15"/>
      <c r="Z4289" s="16"/>
      <c r="AA4289" s="15"/>
      <c r="AB4289" s="16"/>
      <c r="AC4289" s="15"/>
    </row>
    <row r="4290" spans="5:29" hidden="1" x14ac:dyDescent="0.3">
      <c r="E4290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13"/>
      <c r="R4290" s="17"/>
      <c r="S4290" s="2"/>
      <c r="T4290" s="17"/>
      <c r="V4290" s="16"/>
      <c r="W4290" s="15"/>
      <c r="X4290" s="16"/>
      <c r="Y4290" s="15"/>
      <c r="Z4290" s="16"/>
      <c r="AA4290" s="15"/>
      <c r="AB4290" s="16"/>
      <c r="AC4290" s="15"/>
    </row>
    <row r="4291" spans="5:29" hidden="1" x14ac:dyDescent="0.3">
      <c r="E4291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13"/>
      <c r="R4291" s="17"/>
      <c r="S4291" s="2"/>
      <c r="T4291" s="17"/>
      <c r="V4291" s="16"/>
      <c r="W4291" s="15"/>
      <c r="X4291" s="16"/>
      <c r="Y4291" s="15"/>
      <c r="Z4291" s="16"/>
      <c r="AA4291" s="15"/>
      <c r="AB4291" s="16"/>
      <c r="AC4291" s="15"/>
    </row>
    <row r="4292" spans="5:29" hidden="1" x14ac:dyDescent="0.3">
      <c r="E429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13"/>
      <c r="R4292" s="17"/>
      <c r="S4292" s="2"/>
      <c r="T4292" s="17"/>
      <c r="V4292" s="16"/>
      <c r="W4292" s="15"/>
      <c r="X4292" s="16"/>
      <c r="Y4292" s="15"/>
      <c r="Z4292" s="16"/>
      <c r="AA4292" s="15"/>
      <c r="AB4292" s="16"/>
      <c r="AC4292" s="15"/>
    </row>
    <row r="4293" spans="5:29" hidden="1" x14ac:dyDescent="0.3">
      <c r="E4293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13"/>
      <c r="R4293" s="17"/>
      <c r="S4293" s="2"/>
      <c r="T4293" s="17"/>
      <c r="V4293" s="16"/>
      <c r="W4293" s="15"/>
      <c r="X4293" s="16"/>
      <c r="Y4293" s="15"/>
      <c r="Z4293" s="16"/>
      <c r="AA4293" s="15"/>
      <c r="AB4293" s="16"/>
      <c r="AC4293" s="15"/>
    </row>
    <row r="4294" spans="5:29" hidden="1" x14ac:dyDescent="0.3">
      <c r="E4294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13"/>
      <c r="R4294" s="17"/>
      <c r="S4294" s="2"/>
      <c r="T4294" s="17"/>
      <c r="V4294" s="16"/>
      <c r="W4294" s="15"/>
      <c r="X4294" s="16"/>
      <c r="Y4294" s="15"/>
      <c r="Z4294" s="16"/>
      <c r="AA4294" s="15"/>
      <c r="AB4294" s="16"/>
      <c r="AC4294" s="15"/>
    </row>
    <row r="4295" spans="5:29" hidden="1" x14ac:dyDescent="0.3">
      <c r="E4295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13"/>
      <c r="R4295" s="17"/>
      <c r="S4295" s="2"/>
      <c r="T4295" s="17"/>
      <c r="V4295" s="16"/>
      <c r="W4295" s="15"/>
      <c r="X4295" s="16"/>
      <c r="Y4295" s="15"/>
      <c r="Z4295" s="16"/>
      <c r="AA4295" s="15"/>
      <c r="AB4295" s="16"/>
      <c r="AC4295" s="15"/>
    </row>
    <row r="4296" spans="5:29" hidden="1" x14ac:dyDescent="0.3">
      <c r="E4296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13"/>
      <c r="R4296" s="17"/>
      <c r="S4296" s="2"/>
      <c r="T4296" s="17"/>
      <c r="V4296" s="16"/>
      <c r="W4296" s="15"/>
      <c r="X4296" s="16"/>
      <c r="Y4296" s="15"/>
      <c r="Z4296" s="16"/>
      <c r="AA4296" s="15"/>
      <c r="AB4296" s="16"/>
      <c r="AC4296" s="15"/>
    </row>
    <row r="4297" spans="5:29" hidden="1" x14ac:dyDescent="0.3">
      <c r="E4297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13"/>
      <c r="R4297" s="17"/>
      <c r="S4297" s="2"/>
      <c r="T4297" s="17"/>
      <c r="V4297" s="16"/>
      <c r="W4297" s="15"/>
      <c r="X4297" s="16"/>
      <c r="Y4297" s="15"/>
      <c r="Z4297" s="16"/>
      <c r="AA4297" s="15"/>
      <c r="AB4297" s="16"/>
      <c r="AC4297" s="15"/>
    </row>
    <row r="4298" spans="5:29" hidden="1" x14ac:dyDescent="0.3">
      <c r="E4298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13"/>
      <c r="R4298" s="17"/>
      <c r="S4298" s="2"/>
      <c r="T4298" s="17"/>
      <c r="V4298" s="16"/>
      <c r="W4298" s="15"/>
      <c r="X4298" s="16"/>
      <c r="Y4298" s="15"/>
      <c r="Z4298" s="16"/>
      <c r="AA4298" s="15"/>
      <c r="AB4298" s="16"/>
      <c r="AC4298" s="15"/>
    </row>
    <row r="4299" spans="5:29" hidden="1" x14ac:dyDescent="0.3">
      <c r="E4299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13"/>
      <c r="R4299" s="17"/>
      <c r="S4299" s="2"/>
      <c r="T4299" s="17"/>
      <c r="V4299" s="16"/>
      <c r="W4299" s="15"/>
      <c r="X4299" s="16"/>
      <c r="Y4299" s="15"/>
      <c r="Z4299" s="16"/>
      <c r="AA4299" s="15"/>
      <c r="AB4299" s="16"/>
      <c r="AC4299" s="15"/>
    </row>
    <row r="4300" spans="5:29" hidden="1" x14ac:dyDescent="0.3">
      <c r="E4300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13"/>
      <c r="R4300" s="17"/>
      <c r="S4300" s="2"/>
      <c r="T4300" s="17"/>
      <c r="V4300" s="16"/>
      <c r="W4300" s="15"/>
      <c r="X4300" s="16"/>
      <c r="Y4300" s="15"/>
      <c r="Z4300" s="16"/>
      <c r="AA4300" s="15"/>
      <c r="AB4300" s="16"/>
      <c r="AC4300" s="15"/>
    </row>
    <row r="4301" spans="5:29" hidden="1" x14ac:dyDescent="0.3">
      <c r="E4301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13"/>
      <c r="R4301" s="17"/>
      <c r="S4301" s="2"/>
      <c r="T4301" s="17"/>
      <c r="V4301" s="16"/>
      <c r="W4301" s="15"/>
      <c r="X4301" s="16"/>
      <c r="Y4301" s="15"/>
      <c r="Z4301" s="16"/>
      <c r="AA4301" s="15"/>
      <c r="AB4301" s="16"/>
      <c r="AC4301" s="15"/>
    </row>
    <row r="4302" spans="5:29" hidden="1" x14ac:dyDescent="0.3">
      <c r="E430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13"/>
      <c r="R4302" s="17"/>
      <c r="S4302" s="2"/>
      <c r="T4302" s="17"/>
      <c r="V4302" s="16"/>
      <c r="W4302" s="15"/>
      <c r="X4302" s="16"/>
      <c r="Y4302" s="15"/>
      <c r="Z4302" s="16"/>
      <c r="AA4302" s="15"/>
      <c r="AB4302" s="16"/>
      <c r="AC4302" s="15"/>
    </row>
    <row r="4303" spans="5:29" hidden="1" x14ac:dyDescent="0.3">
      <c r="E4303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13"/>
      <c r="R4303" s="17"/>
      <c r="S4303" s="2"/>
      <c r="T4303" s="17"/>
      <c r="V4303" s="16"/>
      <c r="W4303" s="15"/>
      <c r="X4303" s="16"/>
      <c r="Y4303" s="15"/>
      <c r="Z4303" s="16"/>
      <c r="AA4303" s="15"/>
      <c r="AB4303" s="16"/>
      <c r="AC4303" s="15"/>
    </row>
    <row r="4304" spans="5:29" hidden="1" x14ac:dyDescent="0.3">
      <c r="E4304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13"/>
      <c r="R4304" s="17"/>
      <c r="S4304" s="2"/>
      <c r="T4304" s="17"/>
      <c r="V4304" s="16"/>
      <c r="W4304" s="15"/>
      <c r="X4304" s="16"/>
      <c r="Y4304" s="15"/>
      <c r="Z4304" s="16"/>
      <c r="AA4304" s="15"/>
      <c r="AB4304" s="16"/>
      <c r="AC4304" s="15"/>
    </row>
    <row r="4305" spans="5:29" hidden="1" x14ac:dyDescent="0.3">
      <c r="E4305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13"/>
      <c r="R4305" s="17"/>
      <c r="S4305" s="2"/>
      <c r="T4305" s="17"/>
      <c r="V4305" s="16"/>
      <c r="W4305" s="15"/>
      <c r="X4305" s="16"/>
      <c r="Y4305" s="15"/>
      <c r="Z4305" s="16"/>
      <c r="AA4305" s="15"/>
      <c r="AB4305" s="16"/>
      <c r="AC4305" s="15"/>
    </row>
    <row r="4306" spans="5:29" ht="15" hidden="1" thickBot="1" x14ac:dyDescent="0.35">
      <c r="E4306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13"/>
      <c r="R4306" s="17"/>
      <c r="S4306" s="2"/>
      <c r="T4306" s="17"/>
      <c r="U4306" s="18"/>
      <c r="V4306" s="16"/>
      <c r="W4306" s="15"/>
      <c r="X4306" s="16"/>
      <c r="Y4306" s="15"/>
      <c r="Z4306" s="16"/>
      <c r="AA4306" s="15"/>
      <c r="AB4306" s="16"/>
      <c r="AC4306" s="15"/>
    </row>
    <row r="4307" spans="5:29" ht="15" hidden="1" thickTop="1" x14ac:dyDescent="0.3">
      <c r="E4307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13"/>
      <c r="R4307" s="17"/>
      <c r="S4307" s="2"/>
      <c r="T4307" s="17"/>
      <c r="V4307" s="16"/>
      <c r="W4307" s="15"/>
      <c r="X4307" s="16"/>
      <c r="Y4307" s="15"/>
      <c r="Z4307" s="16"/>
      <c r="AA4307" s="15"/>
      <c r="AB4307" s="16"/>
      <c r="AC4307" s="15"/>
    </row>
    <row r="4308" spans="5:29" hidden="1" x14ac:dyDescent="0.3">
      <c r="E4308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13"/>
      <c r="R4308" s="17"/>
      <c r="S4308" s="2"/>
      <c r="T4308" s="17"/>
      <c r="V4308" s="16"/>
      <c r="W4308" s="15"/>
      <c r="X4308" s="16"/>
      <c r="Y4308" s="15"/>
      <c r="Z4308" s="16"/>
      <c r="AA4308" s="15"/>
      <c r="AB4308" s="16"/>
      <c r="AC4308" s="15"/>
    </row>
    <row r="4309" spans="5:29" hidden="1" x14ac:dyDescent="0.3">
      <c r="E4309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13"/>
      <c r="R4309" s="17"/>
      <c r="S4309" s="2"/>
      <c r="T4309" s="17"/>
      <c r="V4309" s="16"/>
      <c r="W4309" s="15"/>
      <c r="X4309" s="16"/>
      <c r="Y4309" s="15"/>
      <c r="Z4309" s="16"/>
      <c r="AA4309" s="15"/>
      <c r="AB4309" s="16"/>
      <c r="AC4309" s="15"/>
    </row>
    <row r="4310" spans="5:29" hidden="1" x14ac:dyDescent="0.3">
      <c r="E4310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13"/>
      <c r="R4310" s="17"/>
      <c r="S4310" s="2"/>
      <c r="T4310" s="17"/>
      <c r="V4310" s="16"/>
      <c r="W4310" s="15"/>
      <c r="X4310" s="16"/>
      <c r="Y4310" s="15"/>
      <c r="Z4310" s="16"/>
      <c r="AA4310" s="15"/>
      <c r="AB4310" s="16"/>
      <c r="AC4310" s="15"/>
    </row>
    <row r="4311" spans="5:29" hidden="1" x14ac:dyDescent="0.3">
      <c r="E4311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13"/>
      <c r="R4311" s="17"/>
      <c r="S4311" s="2"/>
      <c r="T4311" s="17"/>
      <c r="V4311" s="16"/>
      <c r="W4311" s="15"/>
      <c r="X4311" s="16"/>
      <c r="Y4311" s="15"/>
      <c r="Z4311" s="16"/>
      <c r="AA4311" s="15"/>
      <c r="AB4311" s="16"/>
      <c r="AC4311" s="15"/>
    </row>
    <row r="4312" spans="5:29" hidden="1" x14ac:dyDescent="0.3">
      <c r="E431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13"/>
      <c r="R4312" s="17"/>
      <c r="S4312" s="2"/>
      <c r="T4312" s="17"/>
      <c r="V4312" s="16"/>
      <c r="W4312" s="15"/>
      <c r="X4312" s="16"/>
      <c r="Y4312" s="15"/>
      <c r="Z4312" s="16"/>
      <c r="AA4312" s="15"/>
      <c r="AB4312" s="16"/>
      <c r="AC4312" s="15"/>
    </row>
    <row r="4313" spans="5:29" hidden="1" x14ac:dyDescent="0.3">
      <c r="E4313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13"/>
      <c r="R4313" s="17"/>
      <c r="S4313" s="2"/>
      <c r="T4313" s="17"/>
      <c r="V4313" s="16"/>
      <c r="W4313" s="15"/>
      <c r="X4313" s="16"/>
      <c r="Y4313" s="15"/>
      <c r="Z4313" s="16"/>
      <c r="AA4313" s="15"/>
      <c r="AB4313" s="16"/>
      <c r="AC4313" s="15"/>
    </row>
    <row r="4314" spans="5:29" hidden="1" x14ac:dyDescent="0.3">
      <c r="E4314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13"/>
      <c r="R4314" s="17"/>
      <c r="S4314" s="2"/>
      <c r="T4314" s="17"/>
      <c r="V4314" s="16"/>
      <c r="W4314" s="15"/>
      <c r="X4314" s="16"/>
      <c r="Y4314" s="15"/>
      <c r="Z4314" s="16"/>
      <c r="AA4314" s="15"/>
      <c r="AB4314" s="16"/>
      <c r="AC4314" s="15"/>
    </row>
    <row r="4315" spans="5:29" hidden="1" x14ac:dyDescent="0.3">
      <c r="E4315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13"/>
      <c r="R4315" s="17"/>
      <c r="S4315" s="2"/>
      <c r="T4315" s="17"/>
      <c r="V4315" s="16"/>
      <c r="W4315" s="15"/>
      <c r="X4315" s="16"/>
      <c r="Y4315" s="15"/>
      <c r="Z4315" s="16"/>
      <c r="AA4315" s="15"/>
      <c r="AB4315" s="16"/>
      <c r="AC4315" s="15"/>
    </row>
    <row r="4316" spans="5:29" hidden="1" x14ac:dyDescent="0.3">
      <c r="E4316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13"/>
      <c r="R4316" s="17"/>
      <c r="S4316" s="2"/>
      <c r="T4316" s="17"/>
      <c r="V4316" s="16"/>
      <c r="W4316" s="15"/>
      <c r="X4316" s="16"/>
      <c r="Y4316" s="15"/>
      <c r="Z4316" s="16"/>
      <c r="AA4316" s="15"/>
      <c r="AB4316" s="16"/>
      <c r="AC4316" s="15"/>
    </row>
    <row r="4317" spans="5:29" hidden="1" x14ac:dyDescent="0.3">
      <c r="E4317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13"/>
      <c r="R4317" s="17"/>
      <c r="S4317" s="2"/>
      <c r="T4317" s="17"/>
      <c r="V4317" s="16"/>
      <c r="W4317" s="15"/>
      <c r="X4317" s="16"/>
      <c r="Y4317" s="15"/>
      <c r="Z4317" s="16"/>
      <c r="AA4317" s="15"/>
      <c r="AB4317" s="16"/>
      <c r="AC4317" s="15"/>
    </row>
    <row r="4318" spans="5:29" hidden="1" x14ac:dyDescent="0.3">
      <c r="E4318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13"/>
      <c r="R4318" s="17"/>
      <c r="S4318" s="2"/>
      <c r="T4318" s="17"/>
      <c r="V4318" s="16"/>
      <c r="W4318" s="15"/>
      <c r="X4318" s="16"/>
      <c r="Y4318" s="15"/>
      <c r="Z4318" s="16"/>
      <c r="AA4318" s="15"/>
      <c r="AB4318" s="16"/>
      <c r="AC4318" s="15"/>
    </row>
    <row r="4319" spans="5:29" hidden="1" x14ac:dyDescent="0.3">
      <c r="E4319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13"/>
      <c r="R4319" s="17"/>
      <c r="S4319" s="2"/>
      <c r="T4319" s="17"/>
      <c r="V4319" s="16"/>
      <c r="W4319" s="15"/>
      <c r="X4319" s="16"/>
      <c r="Y4319" s="15"/>
      <c r="Z4319" s="16"/>
      <c r="AA4319" s="15"/>
      <c r="AB4319" s="16"/>
      <c r="AC4319" s="15"/>
    </row>
    <row r="4320" spans="5:29" hidden="1" x14ac:dyDescent="0.3">
      <c r="E4320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13"/>
      <c r="R4320" s="17"/>
      <c r="S4320" s="2"/>
      <c r="T4320" s="17"/>
      <c r="V4320" s="16"/>
      <c r="W4320" s="15"/>
      <c r="X4320" s="16"/>
      <c r="Y4320" s="15"/>
      <c r="Z4320" s="16"/>
      <c r="AA4320" s="15"/>
      <c r="AB4320" s="16"/>
      <c r="AC4320" s="15"/>
    </row>
    <row r="4321" spans="5:29" hidden="1" x14ac:dyDescent="0.3">
      <c r="E4321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13"/>
      <c r="R4321" s="17"/>
      <c r="S4321" s="2"/>
      <c r="T4321" s="17"/>
      <c r="V4321" s="16"/>
      <c r="W4321" s="15"/>
      <c r="X4321" s="16"/>
      <c r="Y4321" s="15"/>
      <c r="Z4321" s="16"/>
      <c r="AA4321" s="15"/>
      <c r="AB4321" s="16"/>
      <c r="AC4321" s="15"/>
    </row>
    <row r="4322" spans="5:29" hidden="1" x14ac:dyDescent="0.3">
      <c r="E432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13"/>
      <c r="R4322" s="17"/>
      <c r="S4322" s="2"/>
      <c r="T4322" s="17"/>
      <c r="V4322" s="16"/>
      <c r="W4322" s="15"/>
      <c r="X4322" s="16"/>
      <c r="Y4322" s="15"/>
      <c r="Z4322" s="16"/>
      <c r="AA4322" s="15"/>
      <c r="AB4322" s="16"/>
      <c r="AC4322" s="15"/>
    </row>
    <row r="4323" spans="5:29" hidden="1" x14ac:dyDescent="0.3">
      <c r="E4323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13"/>
      <c r="R4323" s="17"/>
      <c r="S4323" s="2"/>
      <c r="T4323" s="17"/>
      <c r="V4323" s="16"/>
      <c r="W4323" s="15"/>
      <c r="X4323" s="16"/>
      <c r="Y4323" s="15"/>
      <c r="Z4323" s="16"/>
      <c r="AA4323" s="15"/>
      <c r="AB4323" s="16"/>
      <c r="AC4323" s="15"/>
    </row>
    <row r="4324" spans="5:29" hidden="1" x14ac:dyDescent="0.3">
      <c r="E4324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13"/>
      <c r="R4324" s="17"/>
      <c r="S4324" s="2"/>
      <c r="T4324" s="17"/>
      <c r="V4324" s="16"/>
      <c r="W4324" s="15"/>
      <c r="X4324" s="16"/>
      <c r="Y4324" s="15"/>
      <c r="Z4324" s="16"/>
      <c r="AA4324" s="15"/>
      <c r="AB4324" s="16"/>
      <c r="AC4324" s="15"/>
    </row>
    <row r="4325" spans="5:29" hidden="1" x14ac:dyDescent="0.3">
      <c r="E4325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13"/>
      <c r="R4325" s="17"/>
      <c r="S4325" s="2"/>
      <c r="T4325" s="17"/>
      <c r="V4325" s="16"/>
      <c r="W4325" s="15"/>
      <c r="X4325" s="16"/>
      <c r="Y4325" s="15"/>
      <c r="Z4325" s="16"/>
      <c r="AA4325" s="15"/>
      <c r="AB4325" s="16"/>
      <c r="AC4325" s="15"/>
    </row>
    <row r="4326" spans="5:29" hidden="1" x14ac:dyDescent="0.3">
      <c r="E4326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13"/>
      <c r="R4326" s="17"/>
      <c r="S4326" s="2"/>
      <c r="T4326" s="17"/>
      <c r="V4326" s="16"/>
      <c r="W4326" s="15"/>
      <c r="X4326" s="16"/>
      <c r="Y4326" s="15"/>
      <c r="Z4326" s="16"/>
      <c r="AA4326" s="15"/>
      <c r="AB4326" s="16"/>
      <c r="AC4326" s="15"/>
    </row>
    <row r="4327" spans="5:29" hidden="1" x14ac:dyDescent="0.3">
      <c r="E4327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13"/>
      <c r="R4327" s="17"/>
      <c r="S4327" s="2"/>
      <c r="T4327" s="17"/>
      <c r="V4327" s="16"/>
      <c r="W4327" s="15"/>
      <c r="X4327" s="16"/>
      <c r="Y4327" s="15"/>
      <c r="Z4327" s="16"/>
      <c r="AA4327" s="15"/>
      <c r="AB4327" s="16"/>
      <c r="AC4327" s="15"/>
    </row>
    <row r="4328" spans="5:29" hidden="1" x14ac:dyDescent="0.3">
      <c r="E4328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13"/>
      <c r="R4328" s="17"/>
      <c r="S4328" s="2"/>
      <c r="T4328" s="17"/>
      <c r="V4328" s="16"/>
      <c r="W4328" s="15"/>
      <c r="X4328" s="16"/>
      <c r="Y4328" s="15"/>
      <c r="Z4328" s="16"/>
      <c r="AA4328" s="15"/>
      <c r="AB4328" s="16"/>
      <c r="AC4328" s="15"/>
    </row>
    <row r="4329" spans="5:29" hidden="1" x14ac:dyDescent="0.3">
      <c r="E4329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13"/>
      <c r="R4329" s="17"/>
      <c r="S4329" s="2"/>
      <c r="T4329" s="17"/>
      <c r="V4329" s="16"/>
      <c r="W4329" s="15"/>
      <c r="X4329" s="16"/>
      <c r="Y4329" s="15"/>
      <c r="Z4329" s="16"/>
      <c r="AA4329" s="15"/>
      <c r="AB4329" s="16"/>
      <c r="AC4329" s="15"/>
    </row>
    <row r="4330" spans="5:29" hidden="1" x14ac:dyDescent="0.3">
      <c r="E4330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13"/>
      <c r="R4330" s="17"/>
      <c r="S4330" s="2"/>
      <c r="T4330" s="17"/>
      <c r="V4330" s="16"/>
      <c r="W4330" s="15"/>
      <c r="X4330" s="16"/>
      <c r="Y4330" s="15"/>
      <c r="Z4330" s="16"/>
      <c r="AA4330" s="15"/>
      <c r="AB4330" s="16"/>
      <c r="AC4330" s="15"/>
    </row>
    <row r="4331" spans="5:29" hidden="1" x14ac:dyDescent="0.3">
      <c r="E4331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13"/>
      <c r="R4331" s="17"/>
      <c r="S4331" s="2"/>
      <c r="T4331" s="17"/>
      <c r="V4331" s="16"/>
      <c r="W4331" s="15"/>
      <c r="X4331" s="16"/>
      <c r="Y4331" s="15"/>
      <c r="Z4331" s="16"/>
      <c r="AA4331" s="15"/>
      <c r="AB4331" s="16"/>
      <c r="AC4331" s="15"/>
    </row>
    <row r="4332" spans="5:29" hidden="1" x14ac:dyDescent="0.3">
      <c r="E433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13"/>
      <c r="R4332" s="17"/>
      <c r="S4332" s="2"/>
      <c r="T4332" s="17"/>
      <c r="V4332" s="16"/>
      <c r="W4332" s="15"/>
      <c r="X4332" s="16"/>
      <c r="Y4332" s="15"/>
      <c r="Z4332" s="16"/>
      <c r="AA4332" s="15"/>
      <c r="AB4332" s="16"/>
      <c r="AC4332" s="15"/>
    </row>
    <row r="4333" spans="5:29" hidden="1" x14ac:dyDescent="0.3">
      <c r="E4333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13"/>
      <c r="R4333" s="17"/>
      <c r="S4333" s="2"/>
      <c r="T4333" s="17"/>
      <c r="V4333" s="16"/>
      <c r="W4333" s="15"/>
      <c r="X4333" s="16"/>
      <c r="Y4333" s="15"/>
      <c r="Z4333" s="16"/>
      <c r="AA4333" s="15"/>
      <c r="AB4333" s="16"/>
      <c r="AC4333" s="15"/>
    </row>
    <row r="4334" spans="5:29" hidden="1" x14ac:dyDescent="0.3">
      <c r="E4334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13"/>
      <c r="R4334" s="17"/>
      <c r="S4334" s="2"/>
      <c r="T4334" s="17"/>
      <c r="V4334" s="16"/>
      <c r="W4334" s="15"/>
      <c r="X4334" s="16"/>
      <c r="Y4334" s="15"/>
      <c r="Z4334" s="16"/>
      <c r="AA4334" s="15"/>
      <c r="AB4334" s="16"/>
      <c r="AC4334" s="15"/>
    </row>
    <row r="4335" spans="5:29" hidden="1" x14ac:dyDescent="0.3">
      <c r="E4335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13"/>
      <c r="R4335" s="17"/>
      <c r="S4335" s="2"/>
      <c r="T4335" s="17"/>
      <c r="V4335" s="16"/>
      <c r="W4335" s="15"/>
      <c r="X4335" s="16"/>
      <c r="Y4335" s="15"/>
      <c r="Z4335" s="16"/>
      <c r="AA4335" s="15"/>
      <c r="AB4335" s="16"/>
      <c r="AC4335" s="15"/>
    </row>
    <row r="4336" spans="5:29" hidden="1" x14ac:dyDescent="0.3">
      <c r="E4336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13"/>
      <c r="R4336" s="17"/>
      <c r="S4336" s="2"/>
      <c r="T4336" s="17"/>
      <c r="V4336" s="16"/>
      <c r="W4336" s="15"/>
      <c r="X4336" s="16"/>
      <c r="Y4336" s="15"/>
      <c r="Z4336" s="16"/>
      <c r="AA4336" s="15"/>
      <c r="AB4336" s="16"/>
      <c r="AC4336" s="15"/>
    </row>
    <row r="4337" spans="5:29" hidden="1" x14ac:dyDescent="0.3">
      <c r="E4337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13"/>
      <c r="R4337" s="17"/>
      <c r="S4337" s="2"/>
      <c r="T4337" s="17"/>
      <c r="V4337" s="16"/>
      <c r="W4337" s="15"/>
      <c r="X4337" s="16"/>
      <c r="Y4337" s="15"/>
      <c r="Z4337" s="16"/>
      <c r="AA4337" s="15"/>
      <c r="AB4337" s="16"/>
      <c r="AC4337" s="15"/>
    </row>
    <row r="4338" spans="5:29" hidden="1" x14ac:dyDescent="0.3">
      <c r="E4338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13"/>
      <c r="R4338" s="17"/>
      <c r="S4338" s="2"/>
      <c r="T4338" s="17"/>
      <c r="V4338" s="16"/>
      <c r="W4338" s="15"/>
      <c r="X4338" s="16"/>
      <c r="Y4338" s="15"/>
      <c r="Z4338" s="16"/>
      <c r="AA4338" s="15"/>
      <c r="AB4338" s="16"/>
      <c r="AC4338" s="15"/>
    </row>
    <row r="4339" spans="5:29" hidden="1" x14ac:dyDescent="0.3">
      <c r="E4339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13"/>
      <c r="R4339" s="17"/>
      <c r="S4339" s="2"/>
      <c r="T4339" s="17"/>
      <c r="V4339" s="16"/>
      <c r="W4339" s="15"/>
      <c r="X4339" s="16"/>
      <c r="Y4339" s="15"/>
      <c r="Z4339" s="16"/>
      <c r="AA4339" s="15"/>
      <c r="AB4339" s="16"/>
      <c r="AC4339" s="15"/>
    </row>
    <row r="4340" spans="5:29" hidden="1" x14ac:dyDescent="0.3">
      <c r="E4340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13"/>
      <c r="R4340" s="17"/>
      <c r="S4340" s="2"/>
      <c r="T4340" s="17"/>
      <c r="V4340" s="16"/>
      <c r="W4340" s="15"/>
      <c r="X4340" s="16"/>
      <c r="Y4340" s="15"/>
      <c r="Z4340" s="16"/>
      <c r="AA4340" s="15"/>
      <c r="AB4340" s="16"/>
      <c r="AC4340" s="15"/>
    </row>
    <row r="4341" spans="5:29" hidden="1" x14ac:dyDescent="0.3">
      <c r="E4341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13"/>
      <c r="R4341" s="17"/>
      <c r="S4341" s="2"/>
      <c r="T4341" s="17"/>
      <c r="V4341" s="16"/>
      <c r="W4341" s="15"/>
      <c r="X4341" s="16"/>
      <c r="Y4341" s="15"/>
      <c r="Z4341" s="16"/>
      <c r="AA4341" s="15"/>
      <c r="AB4341" s="16"/>
      <c r="AC4341" s="15"/>
    </row>
    <row r="4342" spans="5:29" hidden="1" x14ac:dyDescent="0.3">
      <c r="E434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13"/>
      <c r="R4342" s="17"/>
      <c r="S4342" s="2"/>
      <c r="T4342" s="17"/>
      <c r="V4342" s="16"/>
      <c r="W4342" s="15"/>
      <c r="X4342" s="16"/>
      <c r="Y4342" s="15"/>
      <c r="Z4342" s="16"/>
      <c r="AA4342" s="15"/>
      <c r="AB4342" s="16"/>
      <c r="AC4342" s="15"/>
    </row>
    <row r="4343" spans="5:29" hidden="1" x14ac:dyDescent="0.3">
      <c r="E4343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13"/>
      <c r="R4343" s="17"/>
      <c r="S4343" s="2"/>
      <c r="T4343" s="17"/>
      <c r="V4343" s="16"/>
      <c r="W4343" s="15"/>
      <c r="X4343" s="16"/>
      <c r="Y4343" s="15"/>
      <c r="Z4343" s="16"/>
      <c r="AA4343" s="15"/>
      <c r="AB4343" s="16"/>
      <c r="AC4343" s="15"/>
    </row>
    <row r="4344" spans="5:29" hidden="1" x14ac:dyDescent="0.3">
      <c r="E4344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13"/>
      <c r="R4344" s="17"/>
      <c r="S4344" s="2"/>
      <c r="T4344" s="17"/>
      <c r="V4344" s="16"/>
      <c r="W4344" s="15"/>
      <c r="X4344" s="16"/>
      <c r="Y4344" s="15"/>
      <c r="Z4344" s="16"/>
      <c r="AA4344" s="15"/>
      <c r="AB4344" s="16"/>
      <c r="AC4344" s="15"/>
    </row>
    <row r="4345" spans="5:29" hidden="1" x14ac:dyDescent="0.3">
      <c r="E4345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13"/>
      <c r="R4345" s="17"/>
      <c r="S4345" s="2"/>
      <c r="T4345" s="17"/>
      <c r="V4345" s="16"/>
      <c r="W4345" s="15"/>
      <c r="X4345" s="16"/>
      <c r="Y4345" s="15"/>
      <c r="Z4345" s="16"/>
      <c r="AA4345" s="15"/>
      <c r="AB4345" s="16"/>
      <c r="AC4345" s="15"/>
    </row>
    <row r="4346" spans="5:29" hidden="1" x14ac:dyDescent="0.3">
      <c r="E4346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13"/>
      <c r="R4346" s="17"/>
      <c r="S4346" s="2"/>
      <c r="T4346" s="17"/>
      <c r="V4346" s="16"/>
      <c r="W4346" s="15"/>
      <c r="X4346" s="16"/>
      <c r="Y4346" s="15"/>
      <c r="Z4346" s="16"/>
      <c r="AA4346" s="15"/>
      <c r="AB4346" s="16"/>
      <c r="AC4346" s="15"/>
    </row>
    <row r="4347" spans="5:29" hidden="1" x14ac:dyDescent="0.3">
      <c r="E4347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13"/>
      <c r="R4347" s="17"/>
      <c r="S4347" s="2"/>
      <c r="T4347" s="17"/>
      <c r="V4347" s="16"/>
      <c r="W4347" s="15"/>
      <c r="X4347" s="16"/>
      <c r="Y4347" s="15"/>
      <c r="Z4347" s="16"/>
      <c r="AA4347" s="15"/>
      <c r="AB4347" s="16"/>
      <c r="AC4347" s="15"/>
    </row>
    <row r="4348" spans="5:29" hidden="1" x14ac:dyDescent="0.3">
      <c r="E4348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13"/>
      <c r="R4348" s="17"/>
      <c r="S4348" s="2"/>
      <c r="T4348" s="17"/>
      <c r="V4348" s="16"/>
      <c r="W4348" s="15"/>
      <c r="X4348" s="16"/>
      <c r="Y4348" s="15"/>
      <c r="Z4348" s="16"/>
      <c r="AA4348" s="15"/>
      <c r="AB4348" s="16"/>
      <c r="AC4348" s="15"/>
    </row>
    <row r="4349" spans="5:29" hidden="1" x14ac:dyDescent="0.3">
      <c r="E4349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13"/>
      <c r="R4349" s="17"/>
      <c r="S4349" s="2"/>
      <c r="T4349" s="17"/>
      <c r="V4349" s="16"/>
      <c r="W4349" s="15"/>
      <c r="X4349" s="16"/>
      <c r="Y4349" s="15"/>
      <c r="Z4349" s="16"/>
      <c r="AA4349" s="15"/>
      <c r="AB4349" s="16"/>
      <c r="AC4349" s="15"/>
    </row>
    <row r="4350" spans="5:29" hidden="1" x14ac:dyDescent="0.3">
      <c r="E4350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13"/>
      <c r="R4350" s="17"/>
      <c r="S4350" s="2"/>
      <c r="T4350" s="17"/>
      <c r="V4350" s="16"/>
      <c r="W4350" s="15"/>
      <c r="X4350" s="16"/>
      <c r="Y4350" s="15"/>
      <c r="Z4350" s="16"/>
      <c r="AA4350" s="15"/>
      <c r="AB4350" s="16"/>
      <c r="AC4350" s="15"/>
    </row>
    <row r="4351" spans="5:29" hidden="1" x14ac:dyDescent="0.3">
      <c r="E4351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13"/>
      <c r="R4351" s="17"/>
      <c r="S4351" s="2"/>
      <c r="T4351" s="17"/>
      <c r="V4351" s="16"/>
      <c r="W4351" s="15"/>
      <c r="X4351" s="16"/>
      <c r="Y4351" s="15"/>
      <c r="Z4351" s="16"/>
      <c r="AA4351" s="15"/>
      <c r="AB4351" s="16"/>
      <c r="AC4351" s="15"/>
    </row>
    <row r="4352" spans="5:29" hidden="1" x14ac:dyDescent="0.3">
      <c r="E435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13"/>
      <c r="R4352" s="17"/>
      <c r="S4352" s="2"/>
      <c r="T4352" s="17"/>
      <c r="V4352" s="16"/>
      <c r="W4352" s="15"/>
      <c r="X4352" s="16"/>
      <c r="Y4352" s="15"/>
      <c r="Z4352" s="16"/>
      <c r="AA4352" s="15"/>
      <c r="AB4352" s="16"/>
      <c r="AC4352" s="15"/>
    </row>
    <row r="4353" spans="5:29" hidden="1" x14ac:dyDescent="0.3">
      <c r="E4353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13"/>
      <c r="R4353" s="17"/>
      <c r="S4353" s="2"/>
      <c r="T4353" s="17"/>
      <c r="V4353" s="16"/>
      <c r="W4353" s="15"/>
      <c r="X4353" s="16"/>
      <c r="Y4353" s="15"/>
      <c r="Z4353" s="16"/>
      <c r="AA4353" s="15"/>
      <c r="AB4353" s="16"/>
      <c r="AC4353" s="15"/>
    </row>
    <row r="4354" spans="5:29" hidden="1" x14ac:dyDescent="0.3">
      <c r="E4354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13"/>
      <c r="R4354" s="17"/>
      <c r="S4354" s="2"/>
      <c r="T4354" s="17"/>
      <c r="V4354" s="16"/>
      <c r="W4354" s="15"/>
      <c r="X4354" s="16"/>
      <c r="Y4354" s="15"/>
      <c r="Z4354" s="16"/>
      <c r="AA4354" s="15"/>
      <c r="AB4354" s="16"/>
      <c r="AC4354" s="15"/>
    </row>
    <row r="4355" spans="5:29" hidden="1" x14ac:dyDescent="0.3">
      <c r="E4355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13"/>
      <c r="R4355" s="17"/>
      <c r="S4355" s="2"/>
      <c r="T4355" s="17"/>
      <c r="V4355" s="16"/>
      <c r="W4355" s="15"/>
      <c r="X4355" s="16"/>
      <c r="Y4355" s="15"/>
      <c r="Z4355" s="16"/>
      <c r="AA4355" s="15"/>
      <c r="AB4355" s="16"/>
      <c r="AC4355" s="15"/>
    </row>
    <row r="4356" spans="5:29" hidden="1" x14ac:dyDescent="0.3">
      <c r="E4356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13"/>
      <c r="R4356" s="17"/>
      <c r="S4356" s="2"/>
      <c r="T4356" s="17"/>
      <c r="V4356" s="16"/>
      <c r="W4356" s="15"/>
      <c r="X4356" s="16"/>
      <c r="Y4356" s="15"/>
      <c r="Z4356" s="16"/>
      <c r="AA4356" s="15"/>
      <c r="AB4356" s="16"/>
      <c r="AC4356" s="15"/>
    </row>
    <row r="4357" spans="5:29" hidden="1" x14ac:dyDescent="0.3">
      <c r="E4357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13"/>
      <c r="R4357" s="17"/>
      <c r="S4357" s="2"/>
      <c r="T4357" s="17"/>
      <c r="V4357" s="16"/>
      <c r="W4357" s="15"/>
      <c r="X4357" s="16"/>
      <c r="Y4357" s="15"/>
      <c r="Z4357" s="16"/>
      <c r="AA4357" s="15"/>
      <c r="AB4357" s="16"/>
      <c r="AC4357" s="15"/>
    </row>
    <row r="4358" spans="5:29" hidden="1" x14ac:dyDescent="0.3">
      <c r="E4358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13"/>
      <c r="R4358" s="17"/>
      <c r="S4358" s="2"/>
      <c r="T4358" s="17"/>
      <c r="V4358" s="16"/>
      <c r="W4358" s="15"/>
      <c r="X4358" s="16"/>
      <c r="Y4358" s="15"/>
      <c r="Z4358" s="16"/>
      <c r="AA4358" s="15"/>
      <c r="AB4358" s="16"/>
      <c r="AC4358" s="15"/>
    </row>
    <row r="4359" spans="5:29" hidden="1" x14ac:dyDescent="0.3">
      <c r="E4359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13"/>
      <c r="R4359" s="17"/>
      <c r="S4359" s="2"/>
      <c r="T4359" s="17"/>
      <c r="V4359" s="16"/>
      <c r="W4359" s="15"/>
      <c r="X4359" s="16"/>
      <c r="Y4359" s="15"/>
      <c r="Z4359" s="16"/>
      <c r="AA4359" s="15"/>
      <c r="AB4359" s="16"/>
      <c r="AC4359" s="15"/>
    </row>
    <row r="4360" spans="5:29" hidden="1" x14ac:dyDescent="0.3">
      <c r="E4360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13"/>
      <c r="R4360" s="17"/>
      <c r="S4360" s="2"/>
      <c r="T4360" s="17"/>
      <c r="V4360" s="16"/>
      <c r="W4360" s="15"/>
      <c r="X4360" s="16"/>
      <c r="Y4360" s="15"/>
      <c r="Z4360" s="16"/>
      <c r="AA4360" s="15"/>
      <c r="AB4360" s="16"/>
      <c r="AC4360" s="15"/>
    </row>
    <row r="4361" spans="5:29" hidden="1" x14ac:dyDescent="0.3">
      <c r="E4361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13"/>
      <c r="R4361" s="17"/>
      <c r="S4361" s="2"/>
      <c r="T4361" s="17"/>
      <c r="V4361" s="16"/>
      <c r="W4361" s="15"/>
      <c r="X4361" s="16"/>
      <c r="Y4361" s="15"/>
      <c r="Z4361" s="16"/>
      <c r="AA4361" s="15"/>
      <c r="AB4361" s="16"/>
      <c r="AC4361" s="15"/>
    </row>
    <row r="4362" spans="5:29" hidden="1" x14ac:dyDescent="0.3">
      <c r="E436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13"/>
      <c r="R4362" s="17"/>
      <c r="S4362" s="2"/>
      <c r="T4362" s="17"/>
      <c r="V4362" s="16"/>
      <c r="W4362" s="15"/>
      <c r="X4362" s="16"/>
      <c r="Y4362" s="15"/>
      <c r="Z4362" s="16"/>
      <c r="AA4362" s="15"/>
      <c r="AB4362" s="16"/>
      <c r="AC4362" s="15"/>
    </row>
    <row r="4363" spans="5:29" hidden="1" x14ac:dyDescent="0.3">
      <c r="E4363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13"/>
      <c r="R4363" s="17"/>
      <c r="S4363" s="2"/>
      <c r="T4363" s="17"/>
      <c r="V4363" s="16"/>
      <c r="W4363" s="15"/>
      <c r="X4363" s="16"/>
      <c r="Y4363" s="15"/>
      <c r="Z4363" s="16"/>
      <c r="AA4363" s="15"/>
      <c r="AB4363" s="16"/>
      <c r="AC4363" s="15"/>
    </row>
    <row r="4364" spans="5:29" hidden="1" x14ac:dyDescent="0.3">
      <c r="E4364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13"/>
      <c r="R4364" s="17"/>
      <c r="S4364" s="2"/>
      <c r="T4364" s="17"/>
      <c r="V4364" s="16"/>
      <c r="W4364" s="15"/>
      <c r="X4364" s="16"/>
      <c r="Y4364" s="15"/>
      <c r="Z4364" s="16"/>
      <c r="AA4364" s="15"/>
      <c r="AB4364" s="16"/>
      <c r="AC4364" s="15"/>
    </row>
    <row r="4365" spans="5:29" hidden="1" x14ac:dyDescent="0.3">
      <c r="E4365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13"/>
      <c r="R4365" s="17"/>
      <c r="S4365" s="2"/>
      <c r="T4365" s="17"/>
      <c r="V4365" s="16"/>
      <c r="W4365" s="15"/>
      <c r="X4365" s="16"/>
      <c r="Y4365" s="15"/>
      <c r="Z4365" s="16"/>
      <c r="AA4365" s="15"/>
      <c r="AB4365" s="16"/>
      <c r="AC4365" s="15"/>
    </row>
    <row r="4366" spans="5:29" hidden="1" x14ac:dyDescent="0.3">
      <c r="E4366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13"/>
      <c r="R4366" s="17"/>
      <c r="S4366" s="2"/>
      <c r="T4366" s="17"/>
      <c r="V4366" s="16"/>
      <c r="W4366" s="15"/>
      <c r="X4366" s="16"/>
      <c r="Y4366" s="15"/>
      <c r="Z4366" s="16"/>
      <c r="AA4366" s="15"/>
      <c r="AB4366" s="16"/>
      <c r="AC4366" s="15"/>
    </row>
    <row r="4367" spans="5:29" hidden="1" x14ac:dyDescent="0.3">
      <c r="E4367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13"/>
      <c r="R4367" s="17"/>
      <c r="S4367" s="2"/>
      <c r="T4367" s="17"/>
      <c r="V4367" s="16"/>
      <c r="W4367" s="15"/>
      <c r="X4367" s="16"/>
      <c r="Y4367" s="15"/>
      <c r="Z4367" s="16"/>
      <c r="AA4367" s="15"/>
      <c r="AB4367" s="16"/>
      <c r="AC4367" s="15"/>
    </row>
    <row r="4368" spans="5:29" hidden="1" x14ac:dyDescent="0.3">
      <c r="E4368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13"/>
      <c r="R4368" s="17"/>
      <c r="S4368" s="2"/>
      <c r="T4368" s="17"/>
      <c r="V4368" s="16"/>
      <c r="W4368" s="15"/>
      <c r="X4368" s="16"/>
      <c r="Y4368" s="15"/>
      <c r="Z4368" s="16"/>
      <c r="AA4368" s="15"/>
      <c r="AB4368" s="16"/>
      <c r="AC4368" s="15"/>
    </row>
    <row r="4369" spans="5:29" hidden="1" x14ac:dyDescent="0.3">
      <c r="E4369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13"/>
      <c r="R4369" s="17"/>
      <c r="S4369" s="2"/>
      <c r="T4369" s="17"/>
      <c r="V4369" s="16"/>
      <c r="W4369" s="15"/>
      <c r="X4369" s="16"/>
      <c r="Y4369" s="15"/>
      <c r="Z4369" s="16"/>
      <c r="AA4369" s="15"/>
      <c r="AB4369" s="16"/>
      <c r="AC4369" s="15"/>
    </row>
    <row r="4370" spans="5:29" hidden="1" x14ac:dyDescent="0.3">
      <c r="E4370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13"/>
      <c r="R4370" s="17"/>
      <c r="S4370" s="2"/>
      <c r="T4370" s="17"/>
      <c r="V4370" s="16"/>
      <c r="W4370" s="15"/>
      <c r="X4370" s="16"/>
      <c r="Y4370" s="15"/>
      <c r="Z4370" s="16"/>
      <c r="AA4370" s="15"/>
      <c r="AB4370" s="16"/>
      <c r="AC4370" s="15"/>
    </row>
    <row r="4371" spans="5:29" hidden="1" x14ac:dyDescent="0.3">
      <c r="E4371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13"/>
      <c r="R4371" s="17"/>
      <c r="S4371" s="2"/>
      <c r="T4371" s="17"/>
      <c r="V4371" s="16"/>
      <c r="W4371" s="15"/>
      <c r="X4371" s="16"/>
      <c r="Y4371" s="15"/>
      <c r="Z4371" s="16"/>
      <c r="AA4371" s="15"/>
      <c r="AB4371" s="16"/>
      <c r="AC4371" s="15"/>
    </row>
    <row r="4372" spans="5:29" hidden="1" x14ac:dyDescent="0.3">
      <c r="E437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13"/>
      <c r="R4372" s="17"/>
      <c r="S4372" s="2"/>
      <c r="T4372" s="17"/>
      <c r="V4372" s="16"/>
      <c r="W4372" s="15"/>
      <c r="X4372" s="16"/>
      <c r="Y4372" s="15"/>
      <c r="Z4372" s="16"/>
      <c r="AA4372" s="15"/>
      <c r="AB4372" s="16"/>
      <c r="AC4372" s="15"/>
    </row>
    <row r="4373" spans="5:29" hidden="1" x14ac:dyDescent="0.3">
      <c r="E4373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13"/>
      <c r="R4373" s="17"/>
      <c r="S4373" s="2"/>
      <c r="T4373" s="17"/>
      <c r="V4373" s="16"/>
      <c r="W4373" s="15"/>
      <c r="X4373" s="16"/>
      <c r="Y4373" s="15"/>
      <c r="Z4373" s="16"/>
      <c r="AA4373" s="15"/>
      <c r="AB4373" s="16"/>
      <c r="AC4373" s="15"/>
    </row>
    <row r="4374" spans="5:29" hidden="1" x14ac:dyDescent="0.3">
      <c r="E4374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13"/>
      <c r="R4374" s="17"/>
      <c r="S4374" s="2"/>
      <c r="T4374" s="17"/>
      <c r="V4374" s="16"/>
      <c r="W4374" s="15"/>
      <c r="X4374" s="16"/>
      <c r="Y4374" s="15"/>
      <c r="Z4374" s="16"/>
      <c r="AA4374" s="15"/>
      <c r="AB4374" s="16"/>
      <c r="AC4374" s="15"/>
    </row>
    <row r="4375" spans="5:29" hidden="1" x14ac:dyDescent="0.3">
      <c r="E4375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13"/>
      <c r="R4375" s="17"/>
      <c r="S4375" s="2"/>
      <c r="T4375" s="17"/>
      <c r="V4375" s="16"/>
      <c r="W4375" s="15"/>
      <c r="X4375" s="16"/>
      <c r="Y4375" s="15"/>
      <c r="Z4375" s="16"/>
      <c r="AA4375" s="15"/>
      <c r="AB4375" s="16"/>
      <c r="AC4375" s="15"/>
    </row>
    <row r="4376" spans="5:29" hidden="1" x14ac:dyDescent="0.3">
      <c r="E4376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13"/>
      <c r="R4376" s="17"/>
      <c r="S4376" s="2"/>
      <c r="T4376" s="17"/>
      <c r="V4376" s="16"/>
      <c r="W4376" s="15"/>
      <c r="X4376" s="16"/>
      <c r="Y4376" s="15"/>
      <c r="Z4376" s="16"/>
      <c r="AA4376" s="15"/>
      <c r="AB4376" s="16"/>
      <c r="AC4376" s="15"/>
    </row>
    <row r="4377" spans="5:29" hidden="1" x14ac:dyDescent="0.3">
      <c r="E4377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13"/>
      <c r="R4377" s="17"/>
      <c r="S4377" s="2"/>
      <c r="T4377" s="17"/>
      <c r="V4377" s="16"/>
      <c r="W4377" s="15"/>
      <c r="X4377" s="16"/>
      <c r="Y4377" s="15"/>
      <c r="Z4377" s="16"/>
      <c r="AA4377" s="15"/>
      <c r="AB4377" s="16"/>
      <c r="AC4377" s="15"/>
    </row>
    <row r="4378" spans="5:29" hidden="1" x14ac:dyDescent="0.3">
      <c r="E4378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13"/>
      <c r="R4378" s="17"/>
      <c r="S4378" s="2"/>
      <c r="T4378" s="17"/>
      <c r="V4378" s="16"/>
      <c r="W4378" s="15"/>
      <c r="X4378" s="16"/>
      <c r="Y4378" s="15"/>
      <c r="Z4378" s="16"/>
      <c r="AA4378" s="15"/>
      <c r="AB4378" s="16"/>
      <c r="AC4378" s="15"/>
    </row>
    <row r="4379" spans="5:29" hidden="1" x14ac:dyDescent="0.3">
      <c r="E4379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13"/>
      <c r="R4379" s="17"/>
      <c r="S4379" s="2"/>
      <c r="T4379" s="17"/>
      <c r="V4379" s="16"/>
      <c r="W4379" s="15"/>
      <c r="X4379" s="16"/>
      <c r="Y4379" s="15"/>
      <c r="Z4379" s="16"/>
      <c r="AA4379" s="15"/>
      <c r="AB4379" s="16"/>
      <c r="AC4379" s="15"/>
    </row>
    <row r="4380" spans="5:29" hidden="1" x14ac:dyDescent="0.3">
      <c r="E4380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13"/>
      <c r="R4380" s="17"/>
      <c r="S4380" s="2"/>
      <c r="T4380" s="17"/>
      <c r="V4380" s="16"/>
      <c r="W4380" s="15"/>
      <c r="X4380" s="16"/>
      <c r="Y4380" s="15"/>
      <c r="Z4380" s="16"/>
      <c r="AA4380" s="15"/>
      <c r="AB4380" s="16"/>
      <c r="AC4380" s="15"/>
    </row>
    <row r="4381" spans="5:29" hidden="1" x14ac:dyDescent="0.3">
      <c r="E4381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13"/>
      <c r="R4381" s="17"/>
      <c r="S4381" s="2"/>
      <c r="T4381" s="17"/>
      <c r="V4381" s="16"/>
      <c r="W4381" s="15"/>
      <c r="X4381" s="16"/>
      <c r="Y4381" s="15"/>
      <c r="Z4381" s="16"/>
      <c r="AA4381" s="15"/>
      <c r="AB4381" s="16"/>
      <c r="AC4381" s="15"/>
    </row>
    <row r="4382" spans="5:29" hidden="1" x14ac:dyDescent="0.3">
      <c r="E438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13"/>
      <c r="R4382" s="17"/>
      <c r="S4382" s="2"/>
      <c r="T4382" s="17"/>
      <c r="V4382" s="16"/>
      <c r="W4382" s="15"/>
      <c r="X4382" s="16"/>
      <c r="Y4382" s="15"/>
      <c r="Z4382" s="16"/>
      <c r="AA4382" s="15"/>
      <c r="AB4382" s="16"/>
      <c r="AC4382" s="15"/>
    </row>
    <row r="4383" spans="5:29" hidden="1" x14ac:dyDescent="0.3">
      <c r="E4383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13"/>
      <c r="R4383" s="17"/>
      <c r="S4383" s="2"/>
      <c r="T4383" s="17"/>
      <c r="V4383" s="16"/>
      <c r="W4383" s="15"/>
      <c r="X4383" s="16"/>
      <c r="Y4383" s="15"/>
      <c r="Z4383" s="16"/>
      <c r="AA4383" s="15"/>
      <c r="AB4383" s="16"/>
      <c r="AC4383" s="15"/>
    </row>
    <row r="4384" spans="5:29" hidden="1" x14ac:dyDescent="0.3">
      <c r="E4384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13"/>
      <c r="R4384" s="17"/>
      <c r="S4384" s="2"/>
      <c r="T4384" s="17"/>
      <c r="V4384" s="16"/>
      <c r="W4384" s="15"/>
      <c r="X4384" s="16"/>
      <c r="Y4384" s="15"/>
      <c r="Z4384" s="16"/>
      <c r="AA4384" s="15"/>
      <c r="AB4384" s="16"/>
      <c r="AC4384" s="15"/>
    </row>
    <row r="4385" spans="5:29" hidden="1" x14ac:dyDescent="0.3">
      <c r="E4385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13"/>
      <c r="R4385" s="17"/>
      <c r="S4385" s="2"/>
      <c r="T4385" s="17"/>
      <c r="V4385" s="16"/>
      <c r="W4385" s="15"/>
      <c r="X4385" s="16"/>
      <c r="Y4385" s="15"/>
      <c r="Z4385" s="16"/>
      <c r="AA4385" s="15"/>
      <c r="AB4385" s="16"/>
      <c r="AC4385" s="15"/>
    </row>
    <row r="4386" spans="5:29" hidden="1" x14ac:dyDescent="0.3">
      <c r="E4386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13"/>
      <c r="R4386" s="17"/>
      <c r="S4386" s="2"/>
      <c r="T4386" s="17"/>
      <c r="V4386" s="16"/>
      <c r="W4386" s="15"/>
      <c r="X4386" s="16"/>
      <c r="Y4386" s="15"/>
      <c r="Z4386" s="16"/>
      <c r="AA4386" s="15"/>
      <c r="AB4386" s="16"/>
      <c r="AC4386" s="15"/>
    </row>
    <row r="4387" spans="5:29" hidden="1" x14ac:dyDescent="0.3">
      <c r="E4387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13"/>
      <c r="R4387" s="17"/>
      <c r="S4387" s="2"/>
      <c r="T4387" s="17"/>
      <c r="V4387" s="16"/>
      <c r="W4387" s="15"/>
      <c r="X4387" s="16"/>
      <c r="Y4387" s="15"/>
      <c r="Z4387" s="16"/>
      <c r="AA4387" s="15"/>
      <c r="AB4387" s="16"/>
      <c r="AC4387" s="15"/>
    </row>
    <row r="4388" spans="5:29" hidden="1" x14ac:dyDescent="0.3">
      <c r="E4388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13"/>
      <c r="R4388" s="17"/>
      <c r="S4388" s="2"/>
      <c r="T4388" s="17"/>
      <c r="V4388" s="16"/>
      <c r="W4388" s="15"/>
      <c r="X4388" s="16"/>
      <c r="Y4388" s="15"/>
      <c r="Z4388" s="16"/>
      <c r="AA4388" s="15"/>
      <c r="AB4388" s="16"/>
      <c r="AC4388" s="15"/>
    </row>
    <row r="4389" spans="5:29" hidden="1" x14ac:dyDescent="0.3">
      <c r="E4389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13"/>
      <c r="R4389" s="17"/>
      <c r="S4389" s="2"/>
      <c r="T4389" s="17"/>
      <c r="V4389" s="16"/>
      <c r="W4389" s="15"/>
      <c r="X4389" s="16"/>
      <c r="Y4389" s="15"/>
      <c r="Z4389" s="16"/>
      <c r="AA4389" s="15"/>
      <c r="AB4389" s="16"/>
      <c r="AC4389" s="15"/>
    </row>
    <row r="4390" spans="5:29" hidden="1" x14ac:dyDescent="0.3">
      <c r="E4390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13"/>
      <c r="R4390" s="17"/>
      <c r="S4390" s="2"/>
      <c r="T4390" s="17"/>
      <c r="V4390" s="16"/>
      <c r="W4390" s="15"/>
      <c r="X4390" s="16"/>
      <c r="Y4390" s="15"/>
      <c r="Z4390" s="16"/>
      <c r="AA4390" s="15"/>
      <c r="AB4390" s="16"/>
      <c r="AC4390" s="15"/>
    </row>
    <row r="4391" spans="5:29" hidden="1" x14ac:dyDescent="0.3">
      <c r="E4391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13"/>
      <c r="R4391" s="17"/>
      <c r="S4391" s="2"/>
      <c r="T4391" s="17"/>
      <c r="V4391" s="16"/>
      <c r="W4391" s="15"/>
      <c r="X4391" s="16"/>
      <c r="Y4391" s="15"/>
      <c r="Z4391" s="16"/>
      <c r="AA4391" s="15"/>
      <c r="AB4391" s="16"/>
      <c r="AC4391" s="15"/>
    </row>
    <row r="4392" spans="5:29" hidden="1" x14ac:dyDescent="0.3">
      <c r="E439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13"/>
      <c r="R4392" s="17"/>
      <c r="S4392" s="2"/>
      <c r="T4392" s="17"/>
      <c r="V4392" s="16"/>
      <c r="W4392" s="15"/>
      <c r="X4392" s="16"/>
      <c r="Y4392" s="15"/>
      <c r="Z4392" s="16"/>
      <c r="AA4392" s="15"/>
      <c r="AB4392" s="16"/>
      <c r="AC4392" s="15"/>
    </row>
    <row r="4393" spans="5:29" hidden="1" x14ac:dyDescent="0.3">
      <c r="E4393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13"/>
      <c r="R4393" s="17"/>
      <c r="S4393" s="2"/>
      <c r="T4393" s="17"/>
      <c r="V4393" s="16"/>
      <c r="W4393" s="15"/>
      <c r="X4393" s="16"/>
      <c r="Y4393" s="15"/>
      <c r="Z4393" s="16"/>
      <c r="AA4393" s="15"/>
      <c r="AB4393" s="16"/>
      <c r="AC4393" s="15"/>
    </row>
    <row r="4394" spans="5:29" hidden="1" x14ac:dyDescent="0.3">
      <c r="E4394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13"/>
      <c r="R4394" s="17"/>
      <c r="S4394" s="2"/>
      <c r="T4394" s="17"/>
      <c r="V4394" s="16"/>
      <c r="W4394" s="15"/>
      <c r="X4394" s="16"/>
      <c r="Y4394" s="15"/>
      <c r="Z4394" s="16"/>
      <c r="AA4394" s="15"/>
      <c r="AB4394" s="16"/>
      <c r="AC4394" s="15"/>
    </row>
    <row r="4395" spans="5:29" hidden="1" x14ac:dyDescent="0.3">
      <c r="E4395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13"/>
      <c r="R4395" s="17"/>
      <c r="S4395" s="2"/>
      <c r="T4395" s="17"/>
      <c r="V4395" s="16"/>
      <c r="W4395" s="15"/>
      <c r="X4395" s="16"/>
      <c r="Y4395" s="15"/>
      <c r="Z4395" s="16"/>
      <c r="AA4395" s="15"/>
      <c r="AB4395" s="16"/>
      <c r="AC4395" s="15"/>
    </row>
    <row r="4396" spans="5:29" hidden="1" x14ac:dyDescent="0.3">
      <c r="E4396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13"/>
      <c r="R4396" s="17"/>
      <c r="S4396" s="2"/>
      <c r="T4396" s="17"/>
      <c r="V4396" s="16"/>
      <c r="W4396" s="15"/>
      <c r="X4396" s="16"/>
      <c r="Y4396" s="15"/>
      <c r="Z4396" s="16"/>
      <c r="AA4396" s="15"/>
      <c r="AB4396" s="16"/>
      <c r="AC4396" s="15"/>
    </row>
    <row r="4397" spans="5:29" hidden="1" x14ac:dyDescent="0.3">
      <c r="E4397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13"/>
      <c r="R4397" s="17"/>
      <c r="S4397" s="2"/>
      <c r="T4397" s="17"/>
      <c r="V4397" s="16"/>
      <c r="W4397" s="15"/>
      <c r="X4397" s="16"/>
      <c r="Y4397" s="15"/>
      <c r="Z4397" s="16"/>
      <c r="AA4397" s="15"/>
      <c r="AB4397" s="16"/>
      <c r="AC4397" s="15"/>
    </row>
    <row r="4398" spans="5:29" hidden="1" x14ac:dyDescent="0.3">
      <c r="E4398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13"/>
      <c r="R4398" s="17"/>
      <c r="S4398" s="2"/>
      <c r="T4398" s="17"/>
      <c r="V4398" s="16"/>
      <c r="W4398" s="15"/>
      <c r="X4398" s="16"/>
      <c r="Y4398" s="15"/>
      <c r="Z4398" s="16"/>
      <c r="AA4398" s="15"/>
      <c r="AB4398" s="16"/>
      <c r="AC4398" s="15"/>
    </row>
    <row r="4399" spans="5:29" hidden="1" x14ac:dyDescent="0.3">
      <c r="E4399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13"/>
      <c r="R4399" s="17"/>
      <c r="S4399" s="2"/>
      <c r="T4399" s="17"/>
      <c r="V4399" s="16"/>
      <c r="W4399" s="15"/>
      <c r="X4399" s="16"/>
      <c r="Y4399" s="15"/>
      <c r="Z4399" s="16"/>
      <c r="AA4399" s="15"/>
      <c r="AB4399" s="16"/>
      <c r="AC4399" s="15"/>
    </row>
    <row r="4400" spans="5:29" hidden="1" x14ac:dyDescent="0.3">
      <c r="E4400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13"/>
      <c r="R4400" s="17"/>
      <c r="S4400" s="2"/>
      <c r="T4400" s="17"/>
      <c r="V4400" s="16"/>
      <c r="W4400" s="15"/>
      <c r="X4400" s="16"/>
      <c r="Y4400" s="15"/>
      <c r="Z4400" s="16"/>
      <c r="AA4400" s="15"/>
      <c r="AB4400" s="16"/>
      <c r="AC4400" s="15"/>
    </row>
    <row r="4401" spans="5:29" hidden="1" x14ac:dyDescent="0.3">
      <c r="E4401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13"/>
      <c r="R4401" s="17"/>
      <c r="S4401" s="2"/>
      <c r="T4401" s="17"/>
      <c r="V4401" s="16"/>
      <c r="W4401" s="15"/>
      <c r="X4401" s="16"/>
      <c r="Y4401" s="15"/>
      <c r="Z4401" s="16"/>
      <c r="AA4401" s="15"/>
      <c r="AB4401" s="16"/>
      <c r="AC4401" s="15"/>
    </row>
    <row r="4402" spans="5:29" hidden="1" x14ac:dyDescent="0.3">
      <c r="E440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13"/>
      <c r="R4402" s="17"/>
      <c r="S4402" s="2"/>
      <c r="T4402" s="17"/>
      <c r="V4402" s="16"/>
      <c r="W4402" s="15"/>
      <c r="X4402" s="16"/>
      <c r="Y4402" s="15"/>
      <c r="Z4402" s="16"/>
      <c r="AA4402" s="15"/>
      <c r="AB4402" s="16"/>
      <c r="AC4402" s="15"/>
    </row>
    <row r="4403" spans="5:29" hidden="1" x14ac:dyDescent="0.3">
      <c r="E4403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13"/>
      <c r="R4403" s="17"/>
      <c r="S4403" s="2"/>
      <c r="T4403" s="17"/>
      <c r="V4403" s="16"/>
      <c r="W4403" s="15"/>
      <c r="X4403" s="16"/>
      <c r="Y4403" s="15"/>
      <c r="Z4403" s="16"/>
      <c r="AA4403" s="15"/>
      <c r="AB4403" s="16"/>
      <c r="AC4403" s="15"/>
    </row>
    <row r="4404" spans="5:29" hidden="1" x14ac:dyDescent="0.3">
      <c r="E4404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13"/>
      <c r="R4404" s="17"/>
      <c r="S4404" s="2"/>
      <c r="T4404" s="17"/>
      <c r="V4404" s="16"/>
      <c r="W4404" s="15"/>
      <c r="X4404" s="16"/>
      <c r="Y4404" s="15"/>
      <c r="Z4404" s="16"/>
      <c r="AA4404" s="15"/>
      <c r="AB4404" s="16"/>
      <c r="AC4404" s="15"/>
    </row>
    <row r="4405" spans="5:29" hidden="1" x14ac:dyDescent="0.3">
      <c r="E4405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13"/>
      <c r="R4405" s="17"/>
      <c r="S4405" s="2"/>
      <c r="T4405" s="17"/>
      <c r="V4405" s="16"/>
      <c r="W4405" s="15"/>
      <c r="X4405" s="16"/>
      <c r="Y4405" s="15"/>
      <c r="Z4405" s="16"/>
      <c r="AA4405" s="15"/>
      <c r="AB4405" s="16"/>
      <c r="AC4405" s="15"/>
    </row>
    <row r="4406" spans="5:29" hidden="1" x14ac:dyDescent="0.3">
      <c r="E4406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13"/>
      <c r="R4406" s="17"/>
      <c r="S4406" s="2"/>
      <c r="T4406" s="17"/>
      <c r="V4406" s="16"/>
      <c r="W4406" s="15"/>
      <c r="X4406" s="16"/>
      <c r="Y4406" s="15"/>
      <c r="Z4406" s="16"/>
      <c r="AA4406" s="15"/>
      <c r="AB4406" s="16"/>
      <c r="AC4406" s="15"/>
    </row>
    <row r="4407" spans="5:29" hidden="1" x14ac:dyDescent="0.3">
      <c r="E4407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13"/>
      <c r="R4407" s="17"/>
      <c r="S4407" s="2"/>
      <c r="T4407" s="17"/>
      <c r="V4407" s="16"/>
      <c r="W4407" s="15"/>
      <c r="X4407" s="16"/>
      <c r="Y4407" s="15"/>
      <c r="Z4407" s="16"/>
      <c r="AA4407" s="15"/>
      <c r="AB4407" s="16"/>
      <c r="AC4407" s="15"/>
    </row>
    <row r="4408" spans="5:29" hidden="1" x14ac:dyDescent="0.3">
      <c r="E4408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13"/>
      <c r="R4408" s="17"/>
      <c r="S4408" s="2"/>
      <c r="T4408" s="17"/>
      <c r="V4408" s="16"/>
      <c r="W4408" s="15"/>
      <c r="X4408" s="16"/>
      <c r="Y4408" s="15"/>
      <c r="Z4408" s="16"/>
      <c r="AA4408" s="15"/>
      <c r="AB4408" s="16"/>
      <c r="AC4408" s="15"/>
    </row>
    <row r="4409" spans="5:29" hidden="1" x14ac:dyDescent="0.3">
      <c r="E4409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13"/>
      <c r="R4409" s="17"/>
      <c r="S4409" s="2"/>
      <c r="T4409" s="17"/>
      <c r="V4409" s="16"/>
      <c r="W4409" s="15"/>
      <c r="X4409" s="16"/>
      <c r="Y4409" s="15"/>
      <c r="Z4409" s="16"/>
      <c r="AA4409" s="15"/>
      <c r="AB4409" s="16"/>
      <c r="AC4409" s="15"/>
    </row>
    <row r="4410" spans="5:29" hidden="1" x14ac:dyDescent="0.3">
      <c r="E4410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13"/>
      <c r="R4410" s="17"/>
      <c r="S4410" s="2"/>
      <c r="T4410" s="17"/>
      <c r="V4410" s="16"/>
      <c r="W4410" s="15"/>
      <c r="X4410" s="16"/>
      <c r="Y4410" s="15"/>
      <c r="Z4410" s="16"/>
      <c r="AA4410" s="15"/>
      <c r="AB4410" s="16"/>
      <c r="AC4410" s="15"/>
    </row>
    <row r="4411" spans="5:29" hidden="1" x14ac:dyDescent="0.3">
      <c r="E4411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13"/>
      <c r="R4411" s="17"/>
      <c r="S4411" s="2"/>
      <c r="T4411" s="17"/>
      <c r="V4411" s="16"/>
      <c r="W4411" s="15"/>
      <c r="X4411" s="16"/>
      <c r="Y4411" s="15"/>
      <c r="Z4411" s="16"/>
      <c r="AA4411" s="15"/>
      <c r="AB4411" s="16"/>
      <c r="AC4411" s="15"/>
    </row>
    <row r="4412" spans="5:29" hidden="1" x14ac:dyDescent="0.3">
      <c r="E441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13"/>
      <c r="R4412" s="17"/>
      <c r="S4412" s="2"/>
      <c r="T4412" s="17"/>
      <c r="V4412" s="16"/>
      <c r="W4412" s="15"/>
      <c r="X4412" s="16"/>
      <c r="Y4412" s="15"/>
      <c r="Z4412" s="16"/>
      <c r="AA4412" s="15"/>
      <c r="AB4412" s="16"/>
      <c r="AC4412" s="15"/>
    </row>
    <row r="4413" spans="5:29" hidden="1" x14ac:dyDescent="0.3">
      <c r="E4413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13"/>
      <c r="R4413" s="17"/>
      <c r="S4413" s="2"/>
      <c r="T4413" s="17"/>
      <c r="V4413" s="16"/>
      <c r="W4413" s="15"/>
      <c r="X4413" s="16"/>
      <c r="Y4413" s="15"/>
      <c r="Z4413" s="16"/>
      <c r="AA4413" s="15"/>
      <c r="AB4413" s="16"/>
      <c r="AC4413" s="15"/>
    </row>
    <row r="4414" spans="5:29" hidden="1" x14ac:dyDescent="0.3">
      <c r="E4414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13"/>
      <c r="R4414" s="17"/>
      <c r="S4414" s="2"/>
      <c r="T4414" s="17"/>
      <c r="V4414" s="16"/>
      <c r="W4414" s="15"/>
      <c r="X4414" s="16"/>
      <c r="Y4414" s="15"/>
      <c r="Z4414" s="16"/>
      <c r="AA4414" s="15"/>
      <c r="AB4414" s="16"/>
      <c r="AC4414" s="15"/>
    </row>
    <row r="4415" spans="5:29" hidden="1" x14ac:dyDescent="0.3">
      <c r="E4415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13"/>
      <c r="R4415" s="17"/>
      <c r="S4415" s="2"/>
      <c r="T4415" s="17"/>
      <c r="V4415" s="16"/>
      <c r="W4415" s="15"/>
      <c r="X4415" s="16"/>
      <c r="Y4415" s="15"/>
      <c r="Z4415" s="16"/>
      <c r="AA4415" s="15"/>
      <c r="AB4415" s="16"/>
      <c r="AC4415" s="15"/>
    </row>
    <row r="4416" spans="5:29" hidden="1" x14ac:dyDescent="0.3">
      <c r="E4416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13"/>
      <c r="R4416" s="17"/>
      <c r="S4416" s="2"/>
      <c r="T4416" s="17"/>
      <c r="V4416" s="16"/>
      <c r="W4416" s="15"/>
      <c r="X4416" s="16"/>
      <c r="Y4416" s="15"/>
      <c r="Z4416" s="16"/>
      <c r="AA4416" s="15"/>
      <c r="AB4416" s="16"/>
      <c r="AC4416" s="15"/>
    </row>
    <row r="4417" spans="5:29" hidden="1" x14ac:dyDescent="0.3">
      <c r="E4417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13"/>
      <c r="R4417" s="17"/>
      <c r="S4417" s="2"/>
      <c r="T4417" s="17"/>
      <c r="V4417" s="16"/>
      <c r="W4417" s="15"/>
      <c r="X4417" s="16"/>
      <c r="Y4417" s="15"/>
      <c r="Z4417" s="16"/>
      <c r="AA4417" s="15"/>
      <c r="AB4417" s="16"/>
      <c r="AC4417" s="15"/>
    </row>
    <row r="4418" spans="5:29" hidden="1" x14ac:dyDescent="0.3">
      <c r="E4418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13"/>
      <c r="R4418" s="17"/>
      <c r="S4418" s="2"/>
      <c r="T4418" s="17"/>
      <c r="V4418" s="16"/>
      <c r="W4418" s="15"/>
      <c r="X4418" s="16"/>
      <c r="Y4418" s="15"/>
      <c r="Z4418" s="16"/>
      <c r="AA4418" s="15"/>
      <c r="AB4418" s="16"/>
      <c r="AC4418" s="15"/>
    </row>
    <row r="4419" spans="5:29" hidden="1" x14ac:dyDescent="0.3">
      <c r="E4419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13"/>
      <c r="R4419" s="17"/>
      <c r="S4419" s="2"/>
      <c r="T4419" s="17"/>
      <c r="V4419" s="16"/>
      <c r="W4419" s="15"/>
      <c r="X4419" s="16"/>
      <c r="Y4419" s="15"/>
      <c r="Z4419" s="16"/>
      <c r="AA4419" s="15"/>
      <c r="AB4419" s="16"/>
      <c r="AC4419" s="15"/>
    </row>
    <row r="4420" spans="5:29" hidden="1" x14ac:dyDescent="0.3">
      <c r="E4420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13"/>
      <c r="R4420" s="17"/>
      <c r="S4420" s="2"/>
      <c r="T4420" s="17"/>
      <c r="V4420" s="16"/>
      <c r="W4420" s="15"/>
      <c r="X4420" s="16"/>
      <c r="Y4420" s="15"/>
      <c r="Z4420" s="16"/>
      <c r="AA4420" s="15"/>
      <c r="AB4420" s="16"/>
      <c r="AC4420" s="15"/>
    </row>
    <row r="4421" spans="5:29" hidden="1" x14ac:dyDescent="0.3">
      <c r="E4421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13"/>
      <c r="R4421" s="17"/>
      <c r="S4421" s="2"/>
      <c r="T4421" s="17"/>
      <c r="V4421" s="16"/>
      <c r="W4421" s="15"/>
      <c r="X4421" s="16"/>
      <c r="Y4421" s="15"/>
      <c r="Z4421" s="16"/>
      <c r="AA4421" s="15"/>
      <c r="AB4421" s="16"/>
      <c r="AC4421" s="15"/>
    </row>
    <row r="4422" spans="5:29" hidden="1" x14ac:dyDescent="0.3">
      <c r="E442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13"/>
      <c r="R4422" s="17"/>
      <c r="S4422" s="2"/>
      <c r="T4422" s="17"/>
      <c r="V4422" s="16"/>
      <c r="W4422" s="15"/>
      <c r="X4422" s="16"/>
      <c r="Y4422" s="15"/>
      <c r="Z4422" s="16"/>
      <c r="AA4422" s="15"/>
      <c r="AB4422" s="16"/>
      <c r="AC4422" s="15"/>
    </row>
    <row r="4423" spans="5:29" hidden="1" x14ac:dyDescent="0.3">
      <c r="E4423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13"/>
      <c r="R4423" s="17"/>
      <c r="S4423" s="2"/>
      <c r="T4423" s="17"/>
      <c r="V4423" s="16"/>
      <c r="W4423" s="15"/>
      <c r="X4423" s="16"/>
      <c r="Y4423" s="15"/>
      <c r="Z4423" s="16"/>
      <c r="AA4423" s="15"/>
      <c r="AB4423" s="16"/>
      <c r="AC4423" s="15"/>
    </row>
    <row r="4424" spans="5:29" hidden="1" x14ac:dyDescent="0.3">
      <c r="E4424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13"/>
      <c r="R4424" s="17"/>
      <c r="S4424" s="2"/>
      <c r="T4424" s="17"/>
      <c r="V4424" s="16"/>
      <c r="W4424" s="15"/>
      <c r="X4424" s="16"/>
      <c r="Y4424" s="15"/>
      <c r="Z4424" s="16"/>
      <c r="AA4424" s="15"/>
      <c r="AB4424" s="16"/>
      <c r="AC4424" s="15"/>
    </row>
    <row r="4425" spans="5:29" hidden="1" x14ac:dyDescent="0.3">
      <c r="E4425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13"/>
      <c r="R4425" s="17"/>
      <c r="S4425" s="2"/>
      <c r="T4425" s="17"/>
      <c r="V4425" s="16"/>
      <c r="W4425" s="15"/>
      <c r="X4425" s="16"/>
      <c r="Y4425" s="15"/>
      <c r="Z4425" s="16"/>
      <c r="AA4425" s="15"/>
      <c r="AB4425" s="16"/>
      <c r="AC4425" s="15"/>
    </row>
    <row r="4426" spans="5:29" hidden="1" x14ac:dyDescent="0.3">
      <c r="E4426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13"/>
      <c r="R4426" s="17"/>
      <c r="S4426" s="2"/>
      <c r="T4426" s="17"/>
      <c r="V4426" s="16"/>
      <c r="W4426" s="15"/>
      <c r="X4426" s="16"/>
      <c r="Y4426" s="15"/>
      <c r="Z4426" s="16"/>
      <c r="AA4426" s="15"/>
      <c r="AB4426" s="16"/>
      <c r="AC4426" s="15"/>
    </row>
    <row r="4427" spans="5:29" hidden="1" x14ac:dyDescent="0.3">
      <c r="E4427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13"/>
      <c r="R4427" s="17"/>
      <c r="S4427" s="2"/>
      <c r="T4427" s="17"/>
      <c r="V4427" s="16"/>
      <c r="W4427" s="15"/>
      <c r="X4427" s="16"/>
      <c r="Y4427" s="15"/>
      <c r="Z4427" s="16"/>
      <c r="AA4427" s="15"/>
      <c r="AB4427" s="16"/>
      <c r="AC4427" s="15"/>
    </row>
    <row r="4428" spans="5:29" hidden="1" x14ac:dyDescent="0.3">
      <c r="E4428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13"/>
      <c r="R4428" s="17"/>
      <c r="S4428" s="2"/>
      <c r="T4428" s="17"/>
      <c r="V4428" s="16"/>
      <c r="W4428" s="15"/>
      <c r="X4428" s="16"/>
      <c r="Y4428" s="15"/>
      <c r="Z4428" s="16"/>
      <c r="AA4428" s="15"/>
      <c r="AB4428" s="16"/>
      <c r="AC4428" s="15"/>
    </row>
    <row r="4429" spans="5:29" hidden="1" x14ac:dyDescent="0.3">
      <c r="E4429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13"/>
      <c r="R4429" s="17"/>
      <c r="S4429" s="2"/>
      <c r="T4429" s="17"/>
      <c r="V4429" s="16"/>
      <c r="W4429" s="15"/>
      <c r="X4429" s="16"/>
      <c r="Y4429" s="15"/>
      <c r="Z4429" s="16"/>
      <c r="AA4429" s="15"/>
      <c r="AB4429" s="16"/>
      <c r="AC4429" s="15"/>
    </row>
    <row r="4430" spans="5:29" hidden="1" x14ac:dyDescent="0.3">
      <c r="E4430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13"/>
      <c r="R4430" s="17"/>
      <c r="S4430" s="2"/>
      <c r="T4430" s="17"/>
      <c r="V4430" s="16"/>
      <c r="W4430" s="15"/>
      <c r="X4430" s="16"/>
      <c r="Y4430" s="15"/>
      <c r="Z4430" s="16"/>
      <c r="AA4430" s="15"/>
      <c r="AB4430" s="16"/>
      <c r="AC4430" s="15"/>
    </row>
    <row r="4431" spans="5:29" hidden="1" x14ac:dyDescent="0.3">
      <c r="E4431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13"/>
      <c r="R4431" s="17"/>
      <c r="S4431" s="2"/>
      <c r="T4431" s="17"/>
      <c r="V4431" s="16"/>
      <c r="W4431" s="15"/>
      <c r="X4431" s="16"/>
      <c r="Y4431" s="15"/>
      <c r="Z4431" s="16"/>
      <c r="AA4431" s="15"/>
      <c r="AB4431" s="16"/>
      <c r="AC4431" s="15"/>
    </row>
    <row r="4432" spans="5:29" hidden="1" x14ac:dyDescent="0.3">
      <c r="E443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13"/>
      <c r="R4432" s="17"/>
      <c r="S4432" s="2"/>
      <c r="T4432" s="17"/>
      <c r="V4432" s="16"/>
      <c r="W4432" s="15"/>
      <c r="X4432" s="16"/>
      <c r="Y4432" s="15"/>
      <c r="Z4432" s="16"/>
      <c r="AA4432" s="15"/>
      <c r="AB4432" s="16"/>
      <c r="AC4432" s="15"/>
    </row>
    <row r="4433" spans="5:29" hidden="1" x14ac:dyDescent="0.3">
      <c r="E4433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13"/>
      <c r="R4433" s="17"/>
      <c r="S4433" s="2"/>
      <c r="T4433" s="17"/>
      <c r="V4433" s="16"/>
      <c r="W4433" s="15"/>
      <c r="X4433" s="16"/>
      <c r="Y4433" s="15"/>
      <c r="Z4433" s="16"/>
      <c r="AA4433" s="15"/>
      <c r="AB4433" s="16"/>
      <c r="AC4433" s="15"/>
    </row>
    <row r="4434" spans="5:29" hidden="1" x14ac:dyDescent="0.3">
      <c r="E4434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13"/>
      <c r="R4434" s="17"/>
      <c r="S4434" s="2"/>
      <c r="T4434" s="17"/>
      <c r="V4434" s="16"/>
      <c r="W4434" s="15"/>
      <c r="X4434" s="16"/>
      <c r="Y4434" s="15"/>
      <c r="Z4434" s="16"/>
      <c r="AA4434" s="15"/>
      <c r="AB4434" s="16"/>
      <c r="AC4434" s="15"/>
    </row>
    <row r="4435" spans="5:29" hidden="1" x14ac:dyDescent="0.3">
      <c r="E4435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13"/>
      <c r="R4435" s="17"/>
      <c r="S4435" s="2"/>
      <c r="T4435" s="17"/>
      <c r="V4435" s="16"/>
      <c r="W4435" s="15"/>
      <c r="X4435" s="16"/>
      <c r="Y4435" s="15"/>
      <c r="Z4435" s="16"/>
      <c r="AA4435" s="15"/>
      <c r="AB4435" s="16"/>
      <c r="AC4435" s="15"/>
    </row>
    <row r="4436" spans="5:29" hidden="1" x14ac:dyDescent="0.3">
      <c r="E4436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13"/>
      <c r="R4436" s="17"/>
      <c r="S4436" s="2"/>
      <c r="T4436" s="17"/>
      <c r="V4436" s="16"/>
      <c r="W4436" s="15"/>
      <c r="X4436" s="16"/>
      <c r="Y4436" s="15"/>
      <c r="Z4436" s="16"/>
      <c r="AA4436" s="15"/>
      <c r="AB4436" s="16"/>
      <c r="AC4436" s="15"/>
    </row>
    <row r="4437" spans="5:29" hidden="1" x14ac:dyDescent="0.3">
      <c r="E4437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13"/>
      <c r="R4437" s="17"/>
      <c r="S4437" s="2"/>
      <c r="T4437" s="17"/>
      <c r="V4437" s="16"/>
      <c r="W4437" s="15"/>
      <c r="X4437" s="16"/>
      <c r="Y4437" s="15"/>
      <c r="Z4437" s="16"/>
      <c r="AA4437" s="15"/>
      <c r="AB4437" s="16"/>
      <c r="AC4437" s="15"/>
    </row>
    <row r="4438" spans="5:29" hidden="1" x14ac:dyDescent="0.3">
      <c r="E4438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13"/>
      <c r="R4438" s="17"/>
      <c r="S4438" s="2"/>
      <c r="T4438" s="17"/>
      <c r="V4438" s="16"/>
      <c r="W4438" s="15"/>
      <c r="X4438" s="16"/>
      <c r="Y4438" s="15"/>
      <c r="Z4438" s="16"/>
      <c r="AA4438" s="15"/>
      <c r="AB4438" s="16"/>
      <c r="AC4438" s="15"/>
    </row>
    <row r="4439" spans="5:29" hidden="1" x14ac:dyDescent="0.3">
      <c r="E4439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13"/>
      <c r="R4439" s="17"/>
      <c r="S4439" s="2"/>
      <c r="T4439" s="17"/>
      <c r="V4439" s="16"/>
      <c r="W4439" s="15"/>
      <c r="X4439" s="16"/>
      <c r="Y4439" s="15"/>
      <c r="Z4439" s="16"/>
      <c r="AA4439" s="15"/>
      <c r="AB4439" s="16"/>
      <c r="AC4439" s="15"/>
    </row>
    <row r="4440" spans="5:29" hidden="1" x14ac:dyDescent="0.3">
      <c r="E4440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13"/>
      <c r="R4440" s="17"/>
      <c r="S4440" s="2"/>
      <c r="T4440" s="17"/>
      <c r="V4440" s="16"/>
      <c r="W4440" s="15"/>
      <c r="X4440" s="16"/>
      <c r="Y4440" s="15"/>
      <c r="Z4440" s="16"/>
      <c r="AA4440" s="15"/>
      <c r="AB4440" s="16"/>
      <c r="AC4440" s="15"/>
    </row>
    <row r="4441" spans="5:29" hidden="1" x14ac:dyDescent="0.3">
      <c r="E4441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13"/>
      <c r="R4441" s="17"/>
      <c r="S4441" s="2"/>
      <c r="T4441" s="17"/>
      <c r="V4441" s="16"/>
      <c r="W4441" s="15"/>
      <c r="X4441" s="16"/>
      <c r="Y4441" s="15"/>
      <c r="Z4441" s="16"/>
      <c r="AA4441" s="15"/>
      <c r="AB4441" s="16"/>
      <c r="AC4441" s="15"/>
    </row>
    <row r="4442" spans="5:29" hidden="1" x14ac:dyDescent="0.3">
      <c r="E444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13"/>
      <c r="R4442" s="17"/>
      <c r="S4442" s="2"/>
      <c r="T4442" s="17"/>
      <c r="V4442" s="16"/>
      <c r="W4442" s="15"/>
      <c r="X4442" s="16"/>
      <c r="Y4442" s="15"/>
      <c r="Z4442" s="16"/>
      <c r="AA4442" s="15"/>
      <c r="AB4442" s="16"/>
      <c r="AC4442" s="15"/>
    </row>
    <row r="4443" spans="5:29" hidden="1" x14ac:dyDescent="0.3">
      <c r="E4443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13"/>
      <c r="R4443" s="17"/>
      <c r="S4443" s="2"/>
      <c r="T4443" s="17"/>
      <c r="V4443" s="16"/>
      <c r="W4443" s="15"/>
      <c r="X4443" s="16"/>
      <c r="Y4443" s="15"/>
      <c r="Z4443" s="16"/>
      <c r="AA4443" s="15"/>
      <c r="AB4443" s="16"/>
      <c r="AC4443" s="15"/>
    </row>
    <row r="4444" spans="5:29" hidden="1" x14ac:dyDescent="0.3">
      <c r="E4444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13"/>
      <c r="R4444" s="17"/>
      <c r="S4444" s="2"/>
      <c r="T4444" s="17"/>
      <c r="V4444" s="16"/>
      <c r="W4444" s="15"/>
      <c r="X4444" s="16"/>
      <c r="Y4444" s="15"/>
      <c r="Z4444" s="16"/>
      <c r="AA4444" s="15"/>
      <c r="AB4444" s="16"/>
      <c r="AC4444" s="15"/>
    </row>
    <row r="4445" spans="5:29" hidden="1" x14ac:dyDescent="0.3">
      <c r="E4445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13"/>
      <c r="R4445" s="17"/>
      <c r="S4445" s="2"/>
      <c r="T4445" s="17"/>
      <c r="V4445" s="16"/>
      <c r="W4445" s="15"/>
      <c r="X4445" s="16"/>
      <c r="Y4445" s="15"/>
      <c r="Z4445" s="16"/>
      <c r="AA4445" s="15"/>
      <c r="AB4445" s="16"/>
      <c r="AC4445" s="15"/>
    </row>
    <row r="4446" spans="5:29" hidden="1" x14ac:dyDescent="0.3">
      <c r="E4446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13"/>
      <c r="R4446" s="17"/>
      <c r="S4446" s="2"/>
      <c r="T4446" s="17"/>
      <c r="V4446" s="16"/>
      <c r="W4446" s="15"/>
      <c r="X4446" s="16"/>
      <c r="Y4446" s="15"/>
      <c r="Z4446" s="16"/>
      <c r="AA4446" s="15"/>
      <c r="AB4446" s="16"/>
      <c r="AC4446" s="15"/>
    </row>
    <row r="4447" spans="5:29" hidden="1" x14ac:dyDescent="0.3">
      <c r="E4447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13"/>
      <c r="R4447" s="17"/>
      <c r="S4447" s="2"/>
      <c r="T4447" s="17"/>
      <c r="V4447" s="16"/>
      <c r="W4447" s="15"/>
      <c r="X4447" s="16"/>
      <c r="Y4447" s="15"/>
      <c r="Z4447" s="16"/>
      <c r="AA4447" s="15"/>
      <c r="AB4447" s="16"/>
      <c r="AC4447" s="15"/>
    </row>
    <row r="4448" spans="5:29" hidden="1" x14ac:dyDescent="0.3">
      <c r="E4448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13"/>
      <c r="R4448" s="17"/>
      <c r="S4448" s="2"/>
      <c r="T4448" s="17"/>
      <c r="V4448" s="16"/>
      <c r="W4448" s="15"/>
      <c r="X4448" s="16"/>
      <c r="Y4448" s="15"/>
      <c r="Z4448" s="16"/>
      <c r="AA4448" s="15"/>
      <c r="AB4448" s="16"/>
      <c r="AC4448" s="15"/>
    </row>
    <row r="4449" spans="5:29" hidden="1" x14ac:dyDescent="0.3">
      <c r="E4449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13"/>
      <c r="R4449" s="17"/>
      <c r="S4449" s="2"/>
      <c r="T4449" s="17"/>
      <c r="V4449" s="16"/>
      <c r="W4449" s="15"/>
      <c r="X4449" s="16"/>
      <c r="Y4449" s="15"/>
      <c r="Z4449" s="16"/>
      <c r="AA4449" s="15"/>
      <c r="AB4449" s="16"/>
      <c r="AC4449" s="15"/>
    </row>
    <row r="4450" spans="5:29" hidden="1" x14ac:dyDescent="0.3">
      <c r="E4450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13"/>
      <c r="R4450" s="17"/>
      <c r="S4450" s="2"/>
      <c r="T4450" s="17"/>
      <c r="V4450" s="16"/>
      <c r="W4450" s="15"/>
      <c r="X4450" s="16"/>
      <c r="Y4450" s="15"/>
      <c r="Z4450" s="16"/>
      <c r="AA4450" s="15"/>
      <c r="AB4450" s="16"/>
      <c r="AC4450" s="15"/>
    </row>
    <row r="4451" spans="5:29" hidden="1" x14ac:dyDescent="0.3">
      <c r="E4451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13"/>
      <c r="R4451" s="17"/>
      <c r="S4451" s="2"/>
      <c r="T4451" s="17"/>
      <c r="V4451" s="16"/>
      <c r="W4451" s="15"/>
      <c r="X4451" s="16"/>
      <c r="Y4451" s="15"/>
      <c r="Z4451" s="16"/>
      <c r="AA4451" s="15"/>
      <c r="AB4451" s="16"/>
      <c r="AC4451" s="15"/>
    </row>
    <row r="4452" spans="5:29" hidden="1" x14ac:dyDescent="0.3">
      <c r="E445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13"/>
      <c r="R4452" s="17"/>
      <c r="S4452" s="2"/>
      <c r="T4452" s="17"/>
      <c r="V4452" s="16"/>
      <c r="W4452" s="15"/>
      <c r="X4452" s="16"/>
      <c r="Y4452" s="15"/>
      <c r="Z4452" s="16"/>
      <c r="AA4452" s="15"/>
      <c r="AB4452" s="16"/>
      <c r="AC4452" s="15"/>
    </row>
    <row r="4453" spans="5:29" hidden="1" x14ac:dyDescent="0.3">
      <c r="E4453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13"/>
      <c r="R4453" s="17"/>
      <c r="S4453" s="2"/>
      <c r="T4453" s="17"/>
      <c r="V4453" s="16"/>
      <c r="W4453" s="15"/>
      <c r="X4453" s="16"/>
      <c r="Y4453" s="15"/>
      <c r="Z4453" s="16"/>
      <c r="AA4453" s="15"/>
      <c r="AB4453" s="16"/>
      <c r="AC4453" s="15"/>
    </row>
    <row r="4454" spans="5:29" hidden="1" x14ac:dyDescent="0.3">
      <c r="E4454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13"/>
      <c r="R4454" s="17"/>
      <c r="S4454" s="2"/>
      <c r="T4454" s="17"/>
      <c r="V4454" s="16"/>
      <c r="W4454" s="15"/>
      <c r="X4454" s="16"/>
      <c r="Y4454" s="15"/>
      <c r="Z4454" s="16"/>
      <c r="AA4454" s="15"/>
      <c r="AB4454" s="16"/>
      <c r="AC4454" s="15"/>
    </row>
    <row r="4455" spans="5:29" hidden="1" x14ac:dyDescent="0.3">
      <c r="E4455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13"/>
      <c r="R4455" s="17"/>
      <c r="S4455" s="2"/>
      <c r="T4455" s="17"/>
      <c r="V4455" s="16"/>
      <c r="W4455" s="15"/>
      <c r="X4455" s="16"/>
      <c r="Y4455" s="15"/>
      <c r="Z4455" s="16"/>
      <c r="AA4455" s="15"/>
      <c r="AB4455" s="16"/>
      <c r="AC4455" s="15"/>
    </row>
    <row r="4456" spans="5:29" hidden="1" x14ac:dyDescent="0.3">
      <c r="E4456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13"/>
      <c r="R4456" s="17"/>
      <c r="S4456" s="2"/>
      <c r="T4456" s="17"/>
      <c r="V4456" s="16"/>
      <c r="W4456" s="15"/>
      <c r="X4456" s="16"/>
      <c r="Y4456" s="15"/>
      <c r="Z4456" s="16"/>
      <c r="AA4456" s="15"/>
      <c r="AB4456" s="16"/>
      <c r="AC4456" s="15"/>
    </row>
    <row r="4457" spans="5:29" hidden="1" x14ac:dyDescent="0.3">
      <c r="E4457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13"/>
      <c r="R4457" s="17"/>
      <c r="S4457" s="2"/>
      <c r="T4457" s="17"/>
      <c r="V4457" s="16"/>
      <c r="W4457" s="15"/>
      <c r="X4457" s="16"/>
      <c r="Y4457" s="15"/>
      <c r="Z4457" s="16"/>
      <c r="AA4457" s="15"/>
      <c r="AB4457" s="16"/>
      <c r="AC4457" s="15"/>
    </row>
    <row r="4458" spans="5:29" hidden="1" x14ac:dyDescent="0.3">
      <c r="E4458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13"/>
      <c r="R4458" s="17"/>
      <c r="S4458" s="2"/>
      <c r="T4458" s="17"/>
      <c r="V4458" s="16"/>
      <c r="W4458" s="15"/>
      <c r="X4458" s="16"/>
      <c r="Y4458" s="15"/>
      <c r="Z4458" s="16"/>
      <c r="AA4458" s="15"/>
      <c r="AB4458" s="16"/>
      <c r="AC4458" s="15"/>
    </row>
    <row r="4459" spans="5:29" hidden="1" x14ac:dyDescent="0.3">
      <c r="E4459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13"/>
      <c r="R4459" s="17"/>
      <c r="S4459" s="2"/>
      <c r="T4459" s="17"/>
      <c r="V4459" s="16"/>
      <c r="W4459" s="15"/>
      <c r="X4459" s="16"/>
      <c r="Y4459" s="15"/>
      <c r="Z4459" s="16"/>
      <c r="AA4459" s="15"/>
      <c r="AB4459" s="16"/>
      <c r="AC4459" s="15"/>
    </row>
    <row r="4460" spans="5:29" hidden="1" x14ac:dyDescent="0.3">
      <c r="E4460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13"/>
      <c r="R4460" s="17"/>
      <c r="S4460" s="2"/>
      <c r="T4460" s="17"/>
      <c r="V4460" s="16"/>
      <c r="W4460" s="15"/>
      <c r="X4460" s="16"/>
      <c r="Y4460" s="15"/>
      <c r="Z4460" s="16"/>
      <c r="AA4460" s="15"/>
      <c r="AB4460" s="16"/>
      <c r="AC4460" s="15"/>
    </row>
    <row r="4461" spans="5:29" hidden="1" x14ac:dyDescent="0.3">
      <c r="E4461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13"/>
      <c r="R4461" s="17"/>
      <c r="S4461" s="2"/>
      <c r="T4461" s="17"/>
      <c r="V4461" s="16"/>
      <c r="W4461" s="15"/>
      <c r="X4461" s="16"/>
      <c r="Y4461" s="15"/>
      <c r="Z4461" s="16"/>
      <c r="AA4461" s="15"/>
      <c r="AB4461" s="16"/>
      <c r="AC4461" s="15"/>
    </row>
    <row r="4462" spans="5:29" hidden="1" x14ac:dyDescent="0.3">
      <c r="E446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13"/>
      <c r="R4462" s="17"/>
      <c r="S4462" s="2"/>
      <c r="T4462" s="17"/>
      <c r="V4462" s="16"/>
      <c r="W4462" s="15"/>
      <c r="X4462" s="16"/>
      <c r="Y4462" s="15"/>
      <c r="Z4462" s="16"/>
      <c r="AA4462" s="15"/>
      <c r="AB4462" s="16"/>
      <c r="AC4462" s="15"/>
    </row>
    <row r="4463" spans="5:29" hidden="1" x14ac:dyDescent="0.3">
      <c r="E4463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13"/>
      <c r="R4463" s="17"/>
      <c r="S4463" s="2"/>
      <c r="T4463" s="17"/>
      <c r="V4463" s="16"/>
      <c r="W4463" s="15"/>
      <c r="X4463" s="16"/>
      <c r="Y4463" s="15"/>
      <c r="Z4463" s="16"/>
      <c r="AA4463" s="15"/>
      <c r="AB4463" s="16"/>
      <c r="AC4463" s="15"/>
    </row>
    <row r="4464" spans="5:29" hidden="1" x14ac:dyDescent="0.3">
      <c r="E4464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13"/>
      <c r="R4464" s="17"/>
      <c r="S4464" s="2"/>
      <c r="T4464" s="17"/>
      <c r="V4464" s="16"/>
      <c r="W4464" s="15"/>
      <c r="X4464" s="16"/>
      <c r="Y4464" s="15"/>
      <c r="Z4464" s="16"/>
      <c r="AA4464" s="15"/>
      <c r="AB4464" s="16"/>
      <c r="AC4464" s="15"/>
    </row>
    <row r="4465" spans="5:29" hidden="1" x14ac:dyDescent="0.3">
      <c r="E4465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13"/>
      <c r="R4465" s="17"/>
      <c r="S4465" s="2"/>
      <c r="T4465" s="17"/>
      <c r="V4465" s="16"/>
      <c r="W4465" s="15"/>
      <c r="X4465" s="16"/>
      <c r="Y4465" s="15"/>
      <c r="Z4465" s="16"/>
      <c r="AA4465" s="15"/>
      <c r="AB4465" s="16"/>
      <c r="AC4465" s="15"/>
    </row>
    <row r="4466" spans="5:29" hidden="1" x14ac:dyDescent="0.3">
      <c r="E4466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13"/>
      <c r="R4466" s="17"/>
      <c r="S4466" s="2"/>
      <c r="T4466" s="17"/>
      <c r="V4466" s="16"/>
      <c r="W4466" s="15"/>
      <c r="X4466" s="16"/>
      <c r="Y4466" s="15"/>
      <c r="Z4466" s="16"/>
      <c r="AA4466" s="15"/>
      <c r="AB4466" s="16"/>
      <c r="AC4466" s="15"/>
    </row>
    <row r="4467" spans="5:29" hidden="1" x14ac:dyDescent="0.3">
      <c r="E4467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13"/>
      <c r="R4467" s="17"/>
      <c r="S4467" s="2"/>
      <c r="T4467" s="17"/>
      <c r="V4467" s="16"/>
      <c r="W4467" s="15"/>
      <c r="X4467" s="16"/>
      <c r="Y4467" s="15"/>
      <c r="Z4467" s="16"/>
      <c r="AA4467" s="15"/>
      <c r="AB4467" s="16"/>
      <c r="AC4467" s="15"/>
    </row>
    <row r="4468" spans="5:29" hidden="1" x14ac:dyDescent="0.3">
      <c r="E4468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13"/>
      <c r="R4468" s="17"/>
      <c r="S4468" s="2"/>
      <c r="T4468" s="17"/>
      <c r="V4468" s="16"/>
      <c r="W4468" s="15"/>
      <c r="X4468" s="16"/>
      <c r="Y4468" s="15"/>
      <c r="Z4468" s="16"/>
      <c r="AA4468" s="15"/>
      <c r="AB4468" s="16"/>
      <c r="AC4468" s="15"/>
    </row>
    <row r="4469" spans="5:29" hidden="1" x14ac:dyDescent="0.3">
      <c r="E4469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13"/>
      <c r="R4469" s="17"/>
      <c r="S4469" s="2"/>
      <c r="T4469" s="17"/>
      <c r="V4469" s="16"/>
      <c r="W4469" s="15"/>
      <c r="X4469" s="16"/>
      <c r="Y4469" s="15"/>
      <c r="Z4469" s="16"/>
      <c r="AA4469" s="15"/>
      <c r="AB4469" s="16"/>
      <c r="AC4469" s="15"/>
    </row>
    <row r="4470" spans="5:29" hidden="1" x14ac:dyDescent="0.3">
      <c r="E4470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13"/>
      <c r="R4470" s="17"/>
      <c r="S4470" s="2"/>
      <c r="T4470" s="17"/>
      <c r="V4470" s="16"/>
      <c r="W4470" s="15"/>
      <c r="X4470" s="16"/>
      <c r="Y4470" s="15"/>
      <c r="Z4470" s="16"/>
      <c r="AA4470" s="15"/>
      <c r="AB4470" s="16"/>
      <c r="AC4470" s="15"/>
    </row>
    <row r="4471" spans="5:29" hidden="1" x14ac:dyDescent="0.3">
      <c r="E4471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13"/>
      <c r="R4471" s="17"/>
      <c r="S4471" s="2"/>
      <c r="T4471" s="17"/>
      <c r="V4471" s="16"/>
      <c r="W4471" s="15"/>
      <c r="X4471" s="16"/>
      <c r="Y4471" s="15"/>
      <c r="Z4471" s="16"/>
      <c r="AA4471" s="15"/>
      <c r="AB4471" s="16"/>
      <c r="AC4471" s="15"/>
    </row>
    <row r="4472" spans="5:29" hidden="1" x14ac:dyDescent="0.3">
      <c r="E447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13"/>
      <c r="R4472" s="17"/>
      <c r="S4472" s="2"/>
      <c r="T4472" s="17"/>
      <c r="V4472" s="16"/>
      <c r="W4472" s="15"/>
      <c r="X4472" s="16"/>
      <c r="Y4472" s="15"/>
      <c r="Z4472" s="16"/>
      <c r="AA4472" s="15"/>
      <c r="AB4472" s="16"/>
      <c r="AC4472" s="15"/>
    </row>
    <row r="4473" spans="5:29" hidden="1" x14ac:dyDescent="0.3">
      <c r="E4473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13"/>
      <c r="R4473" s="17"/>
      <c r="S4473" s="2"/>
      <c r="T4473" s="17"/>
      <c r="V4473" s="16"/>
      <c r="W4473" s="15"/>
      <c r="X4473" s="16"/>
      <c r="Y4473" s="15"/>
      <c r="Z4473" s="16"/>
      <c r="AA4473" s="15"/>
      <c r="AB4473" s="16"/>
      <c r="AC4473" s="15"/>
    </row>
    <row r="4474" spans="5:29" hidden="1" x14ac:dyDescent="0.3">
      <c r="E4474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13"/>
      <c r="R4474" s="17"/>
      <c r="S4474" s="2"/>
      <c r="T4474" s="17"/>
      <c r="V4474" s="16"/>
      <c r="W4474" s="15"/>
      <c r="X4474" s="16"/>
      <c r="Y4474" s="15"/>
      <c r="Z4474" s="16"/>
      <c r="AA4474" s="15"/>
      <c r="AB4474" s="16"/>
      <c r="AC4474" s="15"/>
    </row>
    <row r="4475" spans="5:29" hidden="1" x14ac:dyDescent="0.3">
      <c r="E4475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13"/>
      <c r="R4475" s="17"/>
      <c r="S4475" s="2"/>
      <c r="T4475" s="17"/>
      <c r="V4475" s="16"/>
      <c r="W4475" s="15"/>
      <c r="X4475" s="16"/>
      <c r="Y4475" s="15"/>
      <c r="Z4475" s="16"/>
      <c r="AA4475" s="15"/>
      <c r="AB4475" s="16"/>
      <c r="AC4475" s="15"/>
    </row>
    <row r="4476" spans="5:29" hidden="1" x14ac:dyDescent="0.3">
      <c r="E4476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13"/>
      <c r="R4476" s="17"/>
      <c r="S4476" s="2"/>
      <c r="T4476" s="17"/>
      <c r="V4476" s="16"/>
      <c r="W4476" s="15"/>
      <c r="X4476" s="16"/>
      <c r="Y4476" s="15"/>
      <c r="Z4476" s="16"/>
      <c r="AA4476" s="15"/>
      <c r="AB4476" s="16"/>
      <c r="AC4476" s="15"/>
    </row>
    <row r="4477" spans="5:29" hidden="1" x14ac:dyDescent="0.3">
      <c r="E4477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13"/>
      <c r="R4477" s="17"/>
      <c r="S4477" s="2"/>
      <c r="T4477" s="17"/>
      <c r="V4477" s="16"/>
      <c r="W4477" s="15"/>
      <c r="X4477" s="16"/>
      <c r="Y4477" s="15"/>
      <c r="Z4477" s="16"/>
      <c r="AA4477" s="15"/>
      <c r="AB4477" s="16"/>
      <c r="AC4477" s="15"/>
    </row>
    <row r="4478" spans="5:29" hidden="1" x14ac:dyDescent="0.3">
      <c r="E4478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13"/>
      <c r="R4478" s="17"/>
      <c r="S4478" s="2"/>
      <c r="T4478" s="17"/>
      <c r="V4478" s="16"/>
      <c r="W4478" s="15"/>
      <c r="X4478" s="16"/>
      <c r="Y4478" s="15"/>
      <c r="Z4478" s="16"/>
      <c r="AA4478" s="15"/>
      <c r="AB4478" s="16"/>
      <c r="AC4478" s="15"/>
    </row>
    <row r="4479" spans="5:29" hidden="1" x14ac:dyDescent="0.3">
      <c r="E4479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13"/>
      <c r="R4479" s="17"/>
      <c r="S4479" s="2"/>
      <c r="T4479" s="17"/>
      <c r="V4479" s="16"/>
      <c r="W4479" s="15"/>
      <c r="X4479" s="16"/>
      <c r="Y4479" s="15"/>
      <c r="Z4479" s="16"/>
      <c r="AA4479" s="15"/>
      <c r="AB4479" s="16"/>
      <c r="AC4479" s="15"/>
    </row>
    <row r="4480" spans="5:29" hidden="1" x14ac:dyDescent="0.3">
      <c r="E4480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13"/>
      <c r="R4480" s="17"/>
      <c r="S4480" s="2"/>
      <c r="T4480" s="17"/>
      <c r="V4480" s="16"/>
      <c r="W4480" s="15"/>
      <c r="X4480" s="16"/>
      <c r="Y4480" s="15"/>
      <c r="Z4480" s="16"/>
      <c r="AA4480" s="15"/>
      <c r="AB4480" s="16"/>
      <c r="AC4480" s="15"/>
    </row>
    <row r="4481" spans="5:29" hidden="1" x14ac:dyDescent="0.3">
      <c r="E4481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13"/>
      <c r="R4481" s="17"/>
      <c r="S4481" s="2"/>
      <c r="T4481" s="17"/>
      <c r="V4481" s="16"/>
      <c r="W4481" s="15"/>
      <c r="X4481" s="16"/>
      <c r="Y4481" s="15"/>
      <c r="Z4481" s="16"/>
      <c r="AA4481" s="15"/>
      <c r="AB4481" s="16"/>
      <c r="AC4481" s="15"/>
    </row>
    <row r="4482" spans="5:29" hidden="1" x14ac:dyDescent="0.3">
      <c r="E448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13"/>
      <c r="R4482" s="17"/>
      <c r="S4482" s="2"/>
      <c r="T4482" s="17"/>
      <c r="V4482" s="16"/>
      <c r="W4482" s="15"/>
      <c r="X4482" s="16"/>
      <c r="Y4482" s="15"/>
      <c r="Z4482" s="16"/>
      <c r="AA4482" s="15"/>
      <c r="AB4482" s="16"/>
      <c r="AC4482" s="15"/>
    </row>
    <row r="4483" spans="5:29" hidden="1" x14ac:dyDescent="0.3">
      <c r="E4483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13"/>
      <c r="R4483" s="17"/>
      <c r="S4483" s="2"/>
      <c r="T4483" s="17"/>
      <c r="V4483" s="16"/>
      <c r="W4483" s="15"/>
      <c r="X4483" s="16"/>
      <c r="Y4483" s="15"/>
      <c r="Z4483" s="16"/>
      <c r="AA4483" s="15"/>
      <c r="AB4483" s="16"/>
      <c r="AC4483" s="15"/>
    </row>
    <row r="4484" spans="5:29" hidden="1" x14ac:dyDescent="0.3">
      <c r="E4484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13"/>
      <c r="R4484" s="17"/>
      <c r="S4484" s="2"/>
      <c r="T4484" s="17"/>
      <c r="V4484" s="16"/>
      <c r="W4484" s="15"/>
      <c r="X4484" s="16"/>
      <c r="Y4484" s="15"/>
      <c r="Z4484" s="16"/>
      <c r="AA4484" s="15"/>
      <c r="AB4484" s="16"/>
      <c r="AC4484" s="15"/>
    </row>
    <row r="4485" spans="5:29" hidden="1" x14ac:dyDescent="0.3">
      <c r="E4485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13"/>
      <c r="R4485" s="17"/>
      <c r="S4485" s="2"/>
      <c r="T4485" s="17"/>
      <c r="V4485" s="16"/>
      <c r="W4485" s="15"/>
      <c r="X4485" s="16"/>
      <c r="Y4485" s="15"/>
      <c r="Z4485" s="16"/>
      <c r="AA4485" s="15"/>
      <c r="AB4485" s="16"/>
      <c r="AC4485" s="15"/>
    </row>
    <row r="4486" spans="5:29" hidden="1" x14ac:dyDescent="0.3">
      <c r="E4486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13"/>
      <c r="R4486" s="17"/>
      <c r="S4486" s="2"/>
      <c r="T4486" s="17"/>
      <c r="V4486" s="16"/>
      <c r="W4486" s="15"/>
      <c r="X4486" s="16"/>
      <c r="Y4486" s="15"/>
      <c r="Z4486" s="16"/>
      <c r="AA4486" s="15"/>
      <c r="AB4486" s="16"/>
      <c r="AC4486" s="15"/>
    </row>
    <row r="4487" spans="5:29" hidden="1" x14ac:dyDescent="0.3">
      <c r="E4487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13"/>
      <c r="R4487" s="17"/>
      <c r="S4487" s="2"/>
      <c r="T4487" s="17"/>
      <c r="V4487" s="16"/>
      <c r="W4487" s="15"/>
      <c r="X4487" s="16"/>
      <c r="Y4487" s="15"/>
      <c r="Z4487" s="16"/>
      <c r="AA4487" s="15"/>
      <c r="AB4487" s="16"/>
      <c r="AC4487" s="15"/>
    </row>
    <row r="4488" spans="5:29" hidden="1" x14ac:dyDescent="0.3">
      <c r="E4488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13"/>
      <c r="R4488" s="17"/>
      <c r="S4488" s="2"/>
      <c r="T4488" s="17"/>
      <c r="V4488" s="16"/>
      <c r="W4488" s="15"/>
      <c r="X4488" s="16"/>
      <c r="Y4488" s="15"/>
      <c r="Z4488" s="16"/>
      <c r="AA4488" s="15"/>
      <c r="AB4488" s="16"/>
      <c r="AC4488" s="15"/>
    </row>
    <row r="4489" spans="5:29" hidden="1" x14ac:dyDescent="0.3">
      <c r="E4489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13"/>
      <c r="R4489" s="17"/>
      <c r="S4489" s="2"/>
      <c r="T4489" s="17"/>
      <c r="V4489" s="16"/>
      <c r="W4489" s="15"/>
      <c r="X4489" s="16"/>
      <c r="Y4489" s="15"/>
      <c r="Z4489" s="16"/>
      <c r="AA4489" s="15"/>
      <c r="AB4489" s="16"/>
      <c r="AC4489" s="15"/>
    </row>
    <row r="4490" spans="5:29" hidden="1" x14ac:dyDescent="0.3">
      <c r="E4490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13"/>
      <c r="R4490" s="17"/>
      <c r="S4490" s="2"/>
      <c r="T4490" s="17"/>
      <c r="V4490" s="16"/>
      <c r="W4490" s="15"/>
      <c r="X4490" s="16"/>
      <c r="Y4490" s="15"/>
      <c r="Z4490" s="16"/>
      <c r="AA4490" s="15"/>
      <c r="AB4490" s="16"/>
      <c r="AC4490" s="15"/>
    </row>
    <row r="4491" spans="5:29" hidden="1" x14ac:dyDescent="0.3">
      <c r="E4491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13"/>
      <c r="R4491" s="17"/>
      <c r="S4491" s="2"/>
      <c r="T4491" s="17"/>
      <c r="V4491" s="16"/>
      <c r="W4491" s="15"/>
      <c r="X4491" s="16"/>
      <c r="Y4491" s="15"/>
      <c r="Z4491" s="16"/>
      <c r="AA4491" s="15"/>
      <c r="AB4491" s="16"/>
      <c r="AC4491" s="15"/>
    </row>
    <row r="4492" spans="5:29" hidden="1" x14ac:dyDescent="0.3">
      <c r="E449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13"/>
      <c r="R4492" s="17"/>
      <c r="S4492" s="2"/>
      <c r="T4492" s="17"/>
      <c r="V4492" s="16"/>
      <c r="W4492" s="15"/>
      <c r="X4492" s="16"/>
      <c r="Y4492" s="15"/>
      <c r="Z4492" s="16"/>
      <c r="AA4492" s="15"/>
      <c r="AB4492" s="16"/>
      <c r="AC4492" s="15"/>
    </row>
    <row r="4493" spans="5:29" hidden="1" x14ac:dyDescent="0.3">
      <c r="E4493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13"/>
      <c r="R4493" s="17"/>
      <c r="S4493" s="2"/>
      <c r="T4493" s="17"/>
      <c r="V4493" s="16"/>
      <c r="W4493" s="15"/>
      <c r="X4493" s="16"/>
      <c r="Y4493" s="15"/>
      <c r="Z4493" s="16"/>
      <c r="AA4493" s="15"/>
      <c r="AB4493" s="16"/>
      <c r="AC4493" s="15"/>
    </row>
    <row r="4494" spans="5:29" hidden="1" x14ac:dyDescent="0.3">
      <c r="E4494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13"/>
      <c r="R4494" s="17"/>
      <c r="S4494" s="2"/>
      <c r="T4494" s="17"/>
      <c r="V4494" s="16"/>
      <c r="W4494" s="15"/>
      <c r="X4494" s="16"/>
      <c r="Y4494" s="15"/>
      <c r="Z4494" s="16"/>
      <c r="AA4494" s="15"/>
      <c r="AB4494" s="16"/>
      <c r="AC4494" s="15"/>
    </row>
    <row r="4495" spans="5:29" hidden="1" x14ac:dyDescent="0.3">
      <c r="E4495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13"/>
      <c r="R4495" s="17"/>
      <c r="S4495" s="2"/>
      <c r="T4495" s="17"/>
      <c r="V4495" s="16"/>
      <c r="W4495" s="15"/>
      <c r="X4495" s="16"/>
      <c r="Y4495" s="15"/>
      <c r="Z4495" s="16"/>
      <c r="AA4495" s="15"/>
      <c r="AB4495" s="16"/>
      <c r="AC4495" s="15"/>
    </row>
    <row r="4496" spans="5:29" hidden="1" x14ac:dyDescent="0.3">
      <c r="E4496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13"/>
      <c r="R4496" s="17"/>
      <c r="S4496" s="2"/>
      <c r="T4496" s="17"/>
      <c r="V4496" s="16"/>
      <c r="W4496" s="15"/>
      <c r="X4496" s="16"/>
      <c r="Y4496" s="15"/>
      <c r="Z4496" s="16"/>
      <c r="AA4496" s="15"/>
      <c r="AB4496" s="16"/>
      <c r="AC4496" s="15"/>
    </row>
    <row r="4497" spans="5:29" hidden="1" x14ac:dyDescent="0.3">
      <c r="E4497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13"/>
      <c r="R4497" s="17"/>
      <c r="S4497" s="2"/>
      <c r="T4497" s="17"/>
      <c r="V4497" s="16"/>
      <c r="W4497" s="15"/>
      <c r="X4497" s="16"/>
      <c r="Y4497" s="15"/>
      <c r="Z4497" s="16"/>
      <c r="AA4497" s="15"/>
      <c r="AB4497" s="16"/>
      <c r="AC4497" s="15"/>
    </row>
    <row r="4498" spans="5:29" hidden="1" x14ac:dyDescent="0.3">
      <c r="E4498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13"/>
      <c r="R4498" s="17"/>
      <c r="S4498" s="2"/>
      <c r="T4498" s="17"/>
      <c r="V4498" s="16"/>
      <c r="W4498" s="15"/>
      <c r="X4498" s="16"/>
      <c r="Y4498" s="15"/>
      <c r="Z4498" s="16"/>
      <c r="AA4498" s="15"/>
      <c r="AB4498" s="16"/>
      <c r="AC4498" s="15"/>
    </row>
    <row r="4499" spans="5:29" hidden="1" x14ac:dyDescent="0.3">
      <c r="E4499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13"/>
      <c r="R4499" s="17"/>
      <c r="S4499" s="2"/>
      <c r="T4499" s="17"/>
      <c r="V4499" s="16"/>
      <c r="W4499" s="15"/>
      <c r="X4499" s="16"/>
      <c r="Y4499" s="15"/>
      <c r="Z4499" s="16"/>
      <c r="AA4499" s="15"/>
      <c r="AB4499" s="16"/>
      <c r="AC4499" s="15"/>
    </row>
    <row r="4500" spans="5:29" hidden="1" x14ac:dyDescent="0.3">
      <c r="E4500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13"/>
      <c r="R4500" s="17"/>
      <c r="S4500" s="2"/>
      <c r="T4500" s="17"/>
      <c r="V4500" s="16"/>
      <c r="W4500" s="15"/>
      <c r="X4500" s="16"/>
      <c r="Y4500" s="15"/>
      <c r="Z4500" s="16"/>
      <c r="AA4500" s="15"/>
      <c r="AB4500" s="16"/>
      <c r="AC4500" s="15"/>
    </row>
    <row r="4501" spans="5:29" hidden="1" x14ac:dyDescent="0.3">
      <c r="E4501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13"/>
      <c r="R4501" s="17"/>
      <c r="S4501" s="2"/>
      <c r="T4501" s="17"/>
      <c r="V4501" s="16"/>
      <c r="W4501" s="15"/>
      <c r="X4501" s="16"/>
      <c r="Y4501" s="15"/>
      <c r="Z4501" s="16"/>
      <c r="AA4501" s="15"/>
      <c r="AB4501" s="16"/>
      <c r="AC4501" s="15"/>
    </row>
    <row r="4502" spans="5:29" hidden="1" x14ac:dyDescent="0.3">
      <c r="E450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13"/>
      <c r="R4502" s="17"/>
      <c r="S4502" s="2"/>
      <c r="T4502" s="17"/>
      <c r="V4502" s="16"/>
      <c r="W4502" s="15"/>
      <c r="X4502" s="16"/>
      <c r="Y4502" s="15"/>
      <c r="Z4502" s="16"/>
      <c r="AA4502" s="15"/>
      <c r="AB4502" s="16"/>
      <c r="AC4502" s="15"/>
    </row>
    <row r="4503" spans="5:29" hidden="1" x14ac:dyDescent="0.3">
      <c r="E4503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13"/>
      <c r="R4503" s="17"/>
      <c r="S4503" s="2"/>
      <c r="T4503" s="17"/>
      <c r="V4503" s="16"/>
      <c r="W4503" s="15"/>
      <c r="X4503" s="16"/>
      <c r="Y4503" s="15"/>
      <c r="Z4503" s="16"/>
      <c r="AA4503" s="15"/>
      <c r="AB4503" s="16"/>
      <c r="AC4503" s="15"/>
    </row>
    <row r="4504" spans="5:29" hidden="1" x14ac:dyDescent="0.3">
      <c r="E4504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13"/>
      <c r="R4504" s="17"/>
      <c r="S4504" s="2"/>
      <c r="T4504" s="17"/>
      <c r="V4504" s="16"/>
      <c r="W4504" s="15"/>
      <c r="X4504" s="16"/>
      <c r="Y4504" s="15"/>
      <c r="Z4504" s="16"/>
      <c r="AA4504" s="15"/>
      <c r="AB4504" s="16"/>
      <c r="AC4504" s="15"/>
    </row>
    <row r="4505" spans="5:29" hidden="1" x14ac:dyDescent="0.3">
      <c r="E4505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13"/>
      <c r="R4505" s="17"/>
      <c r="S4505" s="2"/>
      <c r="T4505" s="17"/>
      <c r="V4505" s="16"/>
      <c r="W4505" s="15"/>
      <c r="X4505" s="16"/>
      <c r="Y4505" s="15"/>
      <c r="Z4505" s="16"/>
      <c r="AA4505" s="15"/>
      <c r="AB4505" s="16"/>
      <c r="AC4505" s="15"/>
    </row>
    <row r="4506" spans="5:29" hidden="1" x14ac:dyDescent="0.3">
      <c r="E4506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13"/>
      <c r="R4506" s="17"/>
      <c r="S4506" s="2"/>
      <c r="T4506" s="17"/>
      <c r="V4506" s="16"/>
      <c r="W4506" s="15"/>
      <c r="X4506" s="16"/>
      <c r="Y4506" s="15"/>
      <c r="Z4506" s="16"/>
      <c r="AA4506" s="15"/>
      <c r="AB4506" s="16"/>
      <c r="AC4506" s="15"/>
    </row>
    <row r="4507" spans="5:29" hidden="1" x14ac:dyDescent="0.3">
      <c r="E4507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13"/>
      <c r="R4507" s="17"/>
      <c r="S4507" s="2"/>
      <c r="T4507" s="17"/>
      <c r="V4507" s="16"/>
      <c r="W4507" s="15"/>
      <c r="X4507" s="16"/>
      <c r="Y4507" s="15"/>
      <c r="Z4507" s="16"/>
      <c r="AA4507" s="15"/>
      <c r="AB4507" s="16"/>
      <c r="AC4507" s="15"/>
    </row>
    <row r="4508" spans="5:29" hidden="1" x14ac:dyDescent="0.3">
      <c r="E4508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13"/>
      <c r="R4508" s="17"/>
      <c r="S4508" s="2"/>
      <c r="T4508" s="17"/>
      <c r="V4508" s="16"/>
      <c r="W4508" s="15"/>
      <c r="X4508" s="16"/>
      <c r="Y4508" s="15"/>
      <c r="Z4508" s="16"/>
      <c r="AA4508" s="15"/>
      <c r="AB4508" s="16"/>
      <c r="AC4508" s="15"/>
    </row>
    <row r="4509" spans="5:29" hidden="1" x14ac:dyDescent="0.3">
      <c r="E4509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13"/>
      <c r="R4509" s="17"/>
      <c r="S4509" s="2"/>
      <c r="T4509" s="17"/>
      <c r="V4509" s="16"/>
      <c r="W4509" s="15"/>
      <c r="X4509" s="16"/>
      <c r="Y4509" s="15"/>
      <c r="Z4509" s="16"/>
      <c r="AA4509" s="15"/>
      <c r="AB4509" s="16"/>
      <c r="AC4509" s="15"/>
    </row>
    <row r="4510" spans="5:29" hidden="1" x14ac:dyDescent="0.3">
      <c r="E4510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13"/>
      <c r="R4510" s="17"/>
      <c r="S4510" s="2"/>
      <c r="T4510" s="17"/>
      <c r="V4510" s="16"/>
      <c r="W4510" s="15"/>
      <c r="X4510" s="16"/>
      <c r="Y4510" s="15"/>
      <c r="Z4510" s="16"/>
      <c r="AA4510" s="15"/>
      <c r="AB4510" s="16"/>
      <c r="AC4510" s="15"/>
    </row>
    <row r="4511" spans="5:29" hidden="1" x14ac:dyDescent="0.3">
      <c r="E4511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13"/>
      <c r="R4511" s="17"/>
      <c r="S4511" s="2"/>
      <c r="T4511" s="17"/>
      <c r="V4511" s="16"/>
      <c r="W4511" s="15"/>
      <c r="X4511" s="16"/>
      <c r="Y4511" s="15"/>
      <c r="Z4511" s="16"/>
      <c r="AA4511" s="15"/>
      <c r="AB4511" s="16"/>
      <c r="AC4511" s="15"/>
    </row>
    <row r="4512" spans="5:29" hidden="1" x14ac:dyDescent="0.3">
      <c r="E451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13"/>
      <c r="R4512" s="17"/>
      <c r="S4512" s="2"/>
      <c r="T4512" s="17"/>
      <c r="V4512" s="16"/>
      <c r="W4512" s="15"/>
      <c r="X4512" s="16"/>
      <c r="Y4512" s="15"/>
      <c r="Z4512" s="16"/>
      <c r="AA4512" s="15"/>
      <c r="AB4512" s="16"/>
      <c r="AC4512" s="15"/>
    </row>
    <row r="4513" spans="5:29" hidden="1" x14ac:dyDescent="0.3">
      <c r="E4513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13"/>
      <c r="R4513" s="17"/>
      <c r="S4513" s="2"/>
      <c r="T4513" s="17"/>
      <c r="V4513" s="16"/>
      <c r="W4513" s="15"/>
      <c r="X4513" s="16"/>
      <c r="Y4513" s="15"/>
      <c r="Z4513" s="16"/>
      <c r="AA4513" s="15"/>
      <c r="AB4513" s="16"/>
      <c r="AC4513" s="15"/>
    </row>
    <row r="4514" spans="5:29" hidden="1" x14ac:dyDescent="0.3">
      <c r="E4514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13"/>
      <c r="R4514" s="17"/>
      <c r="S4514" s="2"/>
      <c r="T4514" s="17"/>
      <c r="V4514" s="16"/>
      <c r="W4514" s="15"/>
      <c r="X4514" s="16"/>
      <c r="Y4514" s="15"/>
      <c r="Z4514" s="16"/>
      <c r="AA4514" s="15"/>
      <c r="AB4514" s="16"/>
      <c r="AC4514" s="15"/>
    </row>
    <row r="4515" spans="5:29" hidden="1" x14ac:dyDescent="0.3">
      <c r="E4515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13"/>
      <c r="R4515" s="17"/>
      <c r="S4515" s="2"/>
      <c r="T4515" s="17"/>
      <c r="V4515" s="16"/>
      <c r="W4515" s="15"/>
      <c r="X4515" s="16"/>
      <c r="Y4515" s="15"/>
      <c r="Z4515" s="16"/>
      <c r="AA4515" s="15"/>
      <c r="AB4515" s="16"/>
      <c r="AC4515" s="15"/>
    </row>
    <row r="4516" spans="5:29" hidden="1" x14ac:dyDescent="0.3">
      <c r="E4516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13"/>
      <c r="R4516" s="17"/>
      <c r="S4516" s="2"/>
      <c r="T4516" s="17"/>
      <c r="V4516" s="16"/>
      <c r="W4516" s="15"/>
      <c r="X4516" s="16"/>
      <c r="Y4516" s="15"/>
      <c r="Z4516" s="16"/>
      <c r="AA4516" s="15"/>
      <c r="AB4516" s="16"/>
      <c r="AC4516" s="15"/>
    </row>
    <row r="4517" spans="5:29" hidden="1" x14ac:dyDescent="0.3">
      <c r="E4517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13"/>
      <c r="R4517" s="17"/>
      <c r="S4517" s="2"/>
      <c r="T4517" s="17"/>
      <c r="V4517" s="16"/>
      <c r="W4517" s="15"/>
      <c r="X4517" s="16"/>
      <c r="Y4517" s="15"/>
      <c r="Z4517" s="16"/>
      <c r="AA4517" s="15"/>
      <c r="AB4517" s="16"/>
      <c r="AC4517" s="15"/>
    </row>
    <row r="4518" spans="5:29" hidden="1" x14ac:dyDescent="0.3">
      <c r="E4518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13"/>
      <c r="R4518" s="17"/>
      <c r="S4518" s="2"/>
      <c r="T4518" s="17"/>
      <c r="V4518" s="16"/>
      <c r="W4518" s="15"/>
      <c r="X4518" s="16"/>
      <c r="Y4518" s="15"/>
      <c r="Z4518" s="16"/>
      <c r="AA4518" s="15"/>
      <c r="AB4518" s="16"/>
      <c r="AC4518" s="15"/>
    </row>
    <row r="4519" spans="5:29" hidden="1" x14ac:dyDescent="0.3">
      <c r="E4519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13"/>
      <c r="R4519" s="17"/>
      <c r="S4519" s="2"/>
      <c r="T4519" s="17"/>
      <c r="V4519" s="16"/>
      <c r="W4519" s="15"/>
      <c r="X4519" s="16"/>
      <c r="Y4519" s="15"/>
      <c r="Z4519" s="16"/>
      <c r="AA4519" s="15"/>
      <c r="AB4519" s="16"/>
      <c r="AC4519" s="15"/>
    </row>
    <row r="4520" spans="5:29" hidden="1" x14ac:dyDescent="0.3">
      <c r="E4520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13"/>
      <c r="R4520" s="17"/>
      <c r="S4520" s="2"/>
      <c r="T4520" s="17"/>
      <c r="V4520" s="16"/>
      <c r="W4520" s="15"/>
      <c r="X4520" s="16"/>
      <c r="Y4520" s="15"/>
      <c r="Z4520" s="16"/>
      <c r="AA4520" s="15"/>
      <c r="AB4520" s="16"/>
      <c r="AC4520" s="15"/>
    </row>
    <row r="4521" spans="5:29" hidden="1" x14ac:dyDescent="0.3">
      <c r="E4521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13"/>
      <c r="R4521" s="17"/>
      <c r="S4521" s="2"/>
      <c r="T4521" s="17"/>
      <c r="V4521" s="16"/>
      <c r="W4521" s="15"/>
      <c r="X4521" s="16"/>
      <c r="Y4521" s="15"/>
      <c r="Z4521" s="16"/>
      <c r="AA4521" s="15"/>
      <c r="AB4521" s="16"/>
      <c r="AC4521" s="15"/>
    </row>
    <row r="4522" spans="5:29" hidden="1" x14ac:dyDescent="0.3">
      <c r="E452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13"/>
      <c r="R4522" s="17"/>
      <c r="S4522" s="2"/>
      <c r="T4522" s="17"/>
      <c r="V4522" s="16"/>
      <c r="W4522" s="15"/>
      <c r="X4522" s="16"/>
      <c r="Y4522" s="15"/>
      <c r="Z4522" s="16"/>
      <c r="AA4522" s="15"/>
      <c r="AB4522" s="16"/>
      <c r="AC4522" s="15"/>
    </row>
    <row r="4523" spans="5:29" hidden="1" x14ac:dyDescent="0.3">
      <c r="E4523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13"/>
      <c r="R4523" s="17"/>
      <c r="S4523" s="2"/>
      <c r="T4523" s="17"/>
      <c r="V4523" s="16"/>
      <c r="W4523" s="15"/>
      <c r="X4523" s="16"/>
      <c r="Y4523" s="15"/>
      <c r="Z4523" s="16"/>
      <c r="AA4523" s="15"/>
      <c r="AB4523" s="16"/>
      <c r="AC4523" s="15"/>
    </row>
    <row r="4524" spans="5:29" hidden="1" x14ac:dyDescent="0.3">
      <c r="E4524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13"/>
      <c r="R4524" s="17"/>
      <c r="S4524" s="2"/>
      <c r="T4524" s="17"/>
      <c r="V4524" s="16"/>
      <c r="W4524" s="15"/>
      <c r="X4524" s="16"/>
      <c r="Y4524" s="15"/>
      <c r="Z4524" s="16"/>
      <c r="AA4524" s="15"/>
      <c r="AB4524" s="16"/>
      <c r="AC4524" s="15"/>
    </row>
    <row r="4525" spans="5:29" hidden="1" x14ac:dyDescent="0.3">
      <c r="E4525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13"/>
      <c r="R4525" s="17"/>
      <c r="S4525" s="2"/>
      <c r="T4525" s="17"/>
      <c r="V4525" s="16"/>
      <c r="W4525" s="15"/>
      <c r="X4525" s="16"/>
      <c r="Y4525" s="15"/>
      <c r="Z4525" s="16"/>
      <c r="AA4525" s="15"/>
      <c r="AB4525" s="16"/>
      <c r="AC4525" s="15"/>
    </row>
    <row r="4526" spans="5:29" hidden="1" x14ac:dyDescent="0.3">
      <c r="E4526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13"/>
      <c r="R4526" s="17"/>
      <c r="S4526" s="2"/>
      <c r="T4526" s="17"/>
      <c r="V4526" s="16"/>
      <c r="W4526" s="15"/>
      <c r="X4526" s="16"/>
      <c r="Y4526" s="15"/>
      <c r="Z4526" s="16"/>
      <c r="AA4526" s="15"/>
      <c r="AB4526" s="16"/>
      <c r="AC4526" s="15"/>
    </row>
    <row r="4527" spans="5:29" hidden="1" x14ac:dyDescent="0.3">
      <c r="E4527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13"/>
      <c r="R4527" s="17"/>
      <c r="S4527" s="2"/>
      <c r="T4527" s="17"/>
      <c r="V4527" s="16"/>
      <c r="W4527" s="15"/>
      <c r="X4527" s="16"/>
      <c r="Y4527" s="15"/>
      <c r="Z4527" s="16"/>
      <c r="AA4527" s="15"/>
      <c r="AB4527" s="16"/>
      <c r="AC4527" s="15"/>
    </row>
    <row r="4528" spans="5:29" hidden="1" x14ac:dyDescent="0.3">
      <c r="E4528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13"/>
      <c r="R4528" s="17"/>
      <c r="S4528" s="2"/>
      <c r="T4528" s="17"/>
      <c r="V4528" s="16"/>
      <c r="W4528" s="15"/>
      <c r="X4528" s="16"/>
      <c r="Y4528" s="15"/>
      <c r="Z4528" s="16"/>
      <c r="AA4528" s="15"/>
      <c r="AB4528" s="16"/>
      <c r="AC4528" s="15"/>
    </row>
    <row r="4529" spans="5:29" hidden="1" x14ac:dyDescent="0.3">
      <c r="E4529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13"/>
      <c r="R4529" s="17"/>
      <c r="S4529" s="2"/>
      <c r="T4529" s="17"/>
      <c r="V4529" s="16"/>
      <c r="W4529" s="15"/>
      <c r="X4529" s="16"/>
      <c r="Y4529" s="15"/>
      <c r="Z4529" s="16"/>
      <c r="AA4529" s="15"/>
      <c r="AB4529" s="16"/>
      <c r="AC4529" s="15"/>
    </row>
    <row r="4530" spans="5:29" hidden="1" x14ac:dyDescent="0.3">
      <c r="E4530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13"/>
      <c r="R4530" s="17"/>
      <c r="S4530" s="2"/>
      <c r="T4530" s="17"/>
      <c r="V4530" s="16"/>
      <c r="W4530" s="15"/>
      <c r="X4530" s="16"/>
      <c r="Y4530" s="15"/>
      <c r="Z4530" s="16"/>
      <c r="AA4530" s="15"/>
      <c r="AB4530" s="16"/>
      <c r="AC4530" s="15"/>
    </row>
    <row r="4531" spans="5:29" hidden="1" x14ac:dyDescent="0.3">
      <c r="E4531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13"/>
      <c r="R4531" s="17"/>
      <c r="S4531" s="2"/>
      <c r="T4531" s="17"/>
      <c r="V4531" s="16"/>
      <c r="W4531" s="15"/>
      <c r="X4531" s="16"/>
      <c r="Y4531" s="15"/>
      <c r="Z4531" s="16"/>
      <c r="AA4531" s="15"/>
      <c r="AB4531" s="16"/>
      <c r="AC4531" s="15"/>
    </row>
    <row r="4532" spans="5:29" hidden="1" x14ac:dyDescent="0.3">
      <c r="E453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13"/>
      <c r="R4532" s="17"/>
      <c r="S4532" s="2"/>
      <c r="T4532" s="17"/>
      <c r="V4532" s="16"/>
      <c r="W4532" s="15"/>
      <c r="X4532" s="16"/>
      <c r="Y4532" s="15"/>
      <c r="Z4532" s="16"/>
      <c r="AA4532" s="15"/>
      <c r="AB4532" s="16"/>
      <c r="AC4532" s="15"/>
    </row>
    <row r="4533" spans="5:29" hidden="1" x14ac:dyDescent="0.3">
      <c r="E4533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13"/>
      <c r="R4533" s="17"/>
      <c r="S4533" s="2"/>
      <c r="T4533" s="17"/>
      <c r="V4533" s="16"/>
      <c r="W4533" s="15"/>
      <c r="X4533" s="16"/>
      <c r="Y4533" s="15"/>
      <c r="Z4533" s="16"/>
      <c r="AA4533" s="15"/>
      <c r="AB4533" s="16"/>
      <c r="AC4533" s="15"/>
    </row>
    <row r="4534" spans="5:29" hidden="1" x14ac:dyDescent="0.3">
      <c r="E4534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13"/>
      <c r="R4534" s="17"/>
      <c r="S4534" s="2"/>
      <c r="T4534" s="17"/>
      <c r="V4534" s="16"/>
      <c r="W4534" s="15"/>
      <c r="X4534" s="16"/>
      <c r="Y4534" s="15"/>
      <c r="Z4534" s="16"/>
      <c r="AA4534" s="15"/>
      <c r="AB4534" s="16"/>
      <c r="AC4534" s="15"/>
    </row>
    <row r="4535" spans="5:29" hidden="1" x14ac:dyDescent="0.3">
      <c r="E4535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13"/>
      <c r="R4535" s="17"/>
      <c r="S4535" s="2"/>
      <c r="T4535" s="17"/>
      <c r="V4535" s="16"/>
      <c r="W4535" s="15"/>
      <c r="X4535" s="16"/>
      <c r="Y4535" s="15"/>
      <c r="Z4535" s="16"/>
      <c r="AA4535" s="15"/>
      <c r="AB4535" s="16"/>
      <c r="AC4535" s="15"/>
    </row>
    <row r="4536" spans="5:29" hidden="1" x14ac:dyDescent="0.3">
      <c r="E4536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13"/>
      <c r="R4536" s="17"/>
      <c r="S4536" s="2"/>
      <c r="T4536" s="17"/>
      <c r="V4536" s="16"/>
      <c r="W4536" s="15"/>
      <c r="X4536" s="16"/>
      <c r="Y4536" s="15"/>
      <c r="Z4536" s="16"/>
      <c r="AA4536" s="15"/>
      <c r="AB4536" s="16"/>
      <c r="AC4536" s="15"/>
    </row>
    <row r="4537" spans="5:29" hidden="1" x14ac:dyDescent="0.3">
      <c r="E4537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13"/>
      <c r="R4537" s="17"/>
      <c r="S4537" s="2"/>
      <c r="T4537" s="17"/>
      <c r="V4537" s="16"/>
      <c r="W4537" s="15"/>
      <c r="X4537" s="16"/>
      <c r="Y4537" s="15"/>
      <c r="Z4537" s="16"/>
      <c r="AA4537" s="15"/>
      <c r="AB4537" s="16"/>
      <c r="AC4537" s="15"/>
    </row>
    <row r="4538" spans="5:29" hidden="1" x14ac:dyDescent="0.3">
      <c r="E4538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13"/>
      <c r="R4538" s="17"/>
      <c r="S4538" s="2"/>
      <c r="T4538" s="17"/>
      <c r="V4538" s="16"/>
      <c r="W4538" s="15"/>
      <c r="X4538" s="16"/>
      <c r="Y4538" s="15"/>
      <c r="Z4538" s="16"/>
      <c r="AA4538" s="15"/>
      <c r="AB4538" s="16"/>
      <c r="AC4538" s="15"/>
    </row>
    <row r="4539" spans="5:29" hidden="1" x14ac:dyDescent="0.3">
      <c r="E4539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13"/>
      <c r="R4539" s="17"/>
      <c r="S4539" s="2"/>
      <c r="T4539" s="17"/>
      <c r="V4539" s="16"/>
      <c r="W4539" s="15"/>
      <c r="X4539" s="16"/>
      <c r="Y4539" s="15"/>
      <c r="Z4539" s="16"/>
      <c r="AA4539" s="15"/>
      <c r="AB4539" s="16"/>
      <c r="AC4539" s="15"/>
    </row>
    <row r="4540" spans="5:29" hidden="1" x14ac:dyDescent="0.3">
      <c r="E4540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13"/>
      <c r="R4540" s="17"/>
      <c r="S4540" s="2"/>
      <c r="T4540" s="17"/>
      <c r="V4540" s="16"/>
      <c r="W4540" s="15"/>
      <c r="X4540" s="16"/>
      <c r="Y4540" s="15"/>
      <c r="Z4540" s="16"/>
      <c r="AA4540" s="15"/>
      <c r="AB4540" s="16"/>
      <c r="AC4540" s="15"/>
    </row>
    <row r="4541" spans="5:29" hidden="1" x14ac:dyDescent="0.3">
      <c r="E4541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13"/>
      <c r="R4541" s="17"/>
      <c r="S4541" s="2"/>
      <c r="T4541" s="17"/>
      <c r="V4541" s="16"/>
      <c r="W4541" s="15"/>
      <c r="X4541" s="16"/>
      <c r="Y4541" s="15"/>
      <c r="Z4541" s="16"/>
      <c r="AA4541" s="15"/>
      <c r="AB4541" s="16"/>
      <c r="AC4541" s="15"/>
    </row>
    <row r="4542" spans="5:29" hidden="1" x14ac:dyDescent="0.3">
      <c r="E454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13"/>
      <c r="R4542" s="17"/>
      <c r="S4542" s="2"/>
      <c r="T4542" s="17"/>
      <c r="V4542" s="16"/>
      <c r="W4542" s="15"/>
      <c r="X4542" s="16"/>
      <c r="Y4542" s="15"/>
      <c r="Z4542" s="16"/>
      <c r="AA4542" s="15"/>
      <c r="AB4542" s="16"/>
      <c r="AC4542" s="15"/>
    </row>
    <row r="4543" spans="5:29" hidden="1" x14ac:dyDescent="0.3">
      <c r="E4543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13"/>
      <c r="R4543" s="17"/>
      <c r="S4543" s="2"/>
      <c r="T4543" s="17"/>
      <c r="V4543" s="16"/>
      <c r="W4543" s="15"/>
      <c r="X4543" s="16"/>
      <c r="Y4543" s="15"/>
      <c r="Z4543" s="16"/>
      <c r="AA4543" s="15"/>
      <c r="AB4543" s="16"/>
      <c r="AC4543" s="15"/>
    </row>
    <row r="4544" spans="5:29" hidden="1" x14ac:dyDescent="0.3">
      <c r="E4544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13"/>
      <c r="R4544" s="17"/>
      <c r="S4544" s="2"/>
      <c r="T4544" s="17"/>
      <c r="V4544" s="16"/>
      <c r="W4544" s="15"/>
      <c r="X4544" s="16"/>
      <c r="Y4544" s="15"/>
      <c r="Z4544" s="16"/>
      <c r="AA4544" s="15"/>
      <c r="AB4544" s="16"/>
      <c r="AC4544" s="15"/>
    </row>
    <row r="4545" spans="5:29" hidden="1" x14ac:dyDescent="0.3">
      <c r="E4545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13"/>
      <c r="R4545" s="17"/>
      <c r="S4545" s="2"/>
      <c r="T4545" s="17"/>
      <c r="V4545" s="16"/>
      <c r="W4545" s="15"/>
      <c r="X4545" s="16"/>
      <c r="Y4545" s="15"/>
      <c r="Z4545" s="16"/>
      <c r="AA4545" s="15"/>
      <c r="AB4545" s="16"/>
      <c r="AC4545" s="15"/>
    </row>
    <row r="4546" spans="5:29" hidden="1" x14ac:dyDescent="0.3">
      <c r="E4546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13"/>
      <c r="R4546" s="17"/>
      <c r="S4546" s="2"/>
      <c r="T4546" s="17"/>
      <c r="V4546" s="16"/>
      <c r="W4546" s="15"/>
      <c r="X4546" s="16"/>
      <c r="Y4546" s="15"/>
      <c r="Z4546" s="16"/>
      <c r="AA4546" s="15"/>
      <c r="AB4546" s="16"/>
      <c r="AC4546" s="15"/>
    </row>
    <row r="4547" spans="5:29" hidden="1" x14ac:dyDescent="0.3">
      <c r="E4547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13"/>
      <c r="R4547" s="17"/>
      <c r="S4547" s="2"/>
      <c r="T4547" s="17"/>
      <c r="V4547" s="16"/>
      <c r="W4547" s="15"/>
      <c r="X4547" s="16"/>
      <c r="Y4547" s="15"/>
      <c r="Z4547" s="16"/>
      <c r="AA4547" s="15"/>
      <c r="AB4547" s="16"/>
      <c r="AC4547" s="15"/>
    </row>
    <row r="4548" spans="5:29" hidden="1" x14ac:dyDescent="0.3">
      <c r="E4548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13"/>
      <c r="R4548" s="17"/>
      <c r="S4548" s="2"/>
      <c r="T4548" s="17"/>
      <c r="V4548" s="16"/>
      <c r="W4548" s="15"/>
      <c r="X4548" s="16"/>
      <c r="Y4548" s="15"/>
      <c r="Z4548" s="16"/>
      <c r="AA4548" s="15"/>
      <c r="AB4548" s="16"/>
      <c r="AC4548" s="15"/>
    </row>
    <row r="4549" spans="5:29" hidden="1" x14ac:dyDescent="0.3">
      <c r="E4549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13"/>
      <c r="R4549" s="17"/>
      <c r="S4549" s="2"/>
      <c r="T4549" s="17"/>
      <c r="V4549" s="16"/>
      <c r="W4549" s="15"/>
      <c r="X4549" s="16"/>
      <c r="Y4549" s="15"/>
      <c r="Z4549" s="16"/>
      <c r="AA4549" s="15"/>
      <c r="AB4549" s="16"/>
      <c r="AC4549" s="15"/>
    </row>
    <row r="4550" spans="5:29" hidden="1" x14ac:dyDescent="0.3">
      <c r="E4550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13"/>
      <c r="R4550" s="17"/>
      <c r="S4550" s="2"/>
      <c r="T4550" s="17"/>
      <c r="V4550" s="16"/>
      <c r="W4550" s="15"/>
      <c r="X4550" s="16"/>
      <c r="Y4550" s="15"/>
      <c r="Z4550" s="16"/>
      <c r="AA4550" s="15"/>
      <c r="AB4550" s="16"/>
      <c r="AC4550" s="15"/>
    </row>
    <row r="4551" spans="5:29" hidden="1" x14ac:dyDescent="0.3">
      <c r="E4551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13"/>
      <c r="R4551" s="17"/>
      <c r="S4551" s="2"/>
      <c r="T4551" s="17"/>
      <c r="V4551" s="16"/>
      <c r="W4551" s="15"/>
      <c r="X4551" s="16"/>
      <c r="Y4551" s="15"/>
      <c r="Z4551" s="16"/>
      <c r="AA4551" s="15"/>
      <c r="AB4551" s="16"/>
      <c r="AC4551" s="15"/>
    </row>
    <row r="4552" spans="5:29" hidden="1" x14ac:dyDescent="0.3">
      <c r="E455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13"/>
      <c r="R4552" s="17"/>
      <c r="S4552" s="2"/>
      <c r="T4552" s="17"/>
      <c r="V4552" s="16"/>
      <c r="W4552" s="15"/>
      <c r="X4552" s="16"/>
      <c r="Y4552" s="15"/>
      <c r="Z4552" s="16"/>
      <c r="AA4552" s="15"/>
      <c r="AB4552" s="16"/>
      <c r="AC4552" s="15"/>
    </row>
    <row r="4553" spans="5:29" hidden="1" x14ac:dyDescent="0.3">
      <c r="E4553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13"/>
      <c r="R4553" s="17"/>
      <c r="S4553" s="2"/>
      <c r="T4553" s="17"/>
      <c r="V4553" s="16"/>
      <c r="W4553" s="15"/>
      <c r="X4553" s="16"/>
      <c r="Y4553" s="15"/>
      <c r="Z4553" s="16"/>
      <c r="AA4553" s="15"/>
      <c r="AB4553" s="16"/>
      <c r="AC4553" s="15"/>
    </row>
    <row r="4554" spans="5:29" hidden="1" x14ac:dyDescent="0.3">
      <c r="E4554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13"/>
      <c r="R4554" s="17"/>
      <c r="S4554" s="2"/>
      <c r="T4554" s="17"/>
      <c r="V4554" s="16"/>
      <c r="W4554" s="15"/>
      <c r="X4554" s="16"/>
      <c r="Y4554" s="15"/>
      <c r="Z4554" s="16"/>
      <c r="AA4554" s="15"/>
      <c r="AB4554" s="16"/>
      <c r="AC4554" s="15"/>
    </row>
    <row r="4555" spans="5:29" hidden="1" x14ac:dyDescent="0.3">
      <c r="E4555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13"/>
      <c r="R4555" s="17"/>
      <c r="S4555" s="2"/>
      <c r="T4555" s="17"/>
      <c r="V4555" s="16"/>
      <c r="W4555" s="15"/>
      <c r="X4555" s="16"/>
      <c r="Y4555" s="15"/>
      <c r="Z4555" s="16"/>
      <c r="AA4555" s="15"/>
      <c r="AB4555" s="16"/>
      <c r="AC4555" s="15"/>
    </row>
    <row r="4556" spans="5:29" hidden="1" x14ac:dyDescent="0.3">
      <c r="E4556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13"/>
      <c r="R4556" s="17"/>
      <c r="S4556" s="2"/>
      <c r="T4556" s="17"/>
      <c r="V4556" s="16"/>
      <c r="W4556" s="15"/>
      <c r="X4556" s="16"/>
      <c r="Y4556" s="15"/>
      <c r="Z4556" s="16"/>
      <c r="AA4556" s="15"/>
      <c r="AB4556" s="16"/>
      <c r="AC4556" s="15"/>
    </row>
    <row r="4557" spans="5:29" hidden="1" x14ac:dyDescent="0.3">
      <c r="E4557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13"/>
      <c r="R4557" s="17"/>
      <c r="S4557" s="2"/>
      <c r="T4557" s="17"/>
      <c r="V4557" s="16"/>
      <c r="W4557" s="15"/>
      <c r="X4557" s="16"/>
      <c r="Y4557" s="15"/>
      <c r="Z4557" s="16"/>
      <c r="AA4557" s="15"/>
      <c r="AB4557" s="16"/>
      <c r="AC4557" s="15"/>
    </row>
    <row r="4558" spans="5:29" hidden="1" x14ac:dyDescent="0.3">
      <c r="E4558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13"/>
      <c r="R4558" s="17"/>
      <c r="S4558" s="2"/>
      <c r="T4558" s="17"/>
      <c r="V4558" s="16"/>
      <c r="W4558" s="15"/>
      <c r="X4558" s="16"/>
      <c r="Y4558" s="15"/>
      <c r="Z4558" s="16"/>
      <c r="AA4558" s="15"/>
      <c r="AB4558" s="16"/>
      <c r="AC4558" s="15"/>
    </row>
    <row r="4559" spans="5:29" hidden="1" x14ac:dyDescent="0.3">
      <c r="E4559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13"/>
      <c r="R4559" s="17"/>
      <c r="S4559" s="2"/>
      <c r="T4559" s="17"/>
      <c r="V4559" s="16"/>
      <c r="W4559" s="15"/>
      <c r="X4559" s="16"/>
      <c r="Y4559" s="15"/>
      <c r="Z4559" s="16"/>
      <c r="AA4559" s="15"/>
      <c r="AB4559" s="16"/>
      <c r="AC4559" s="15"/>
    </row>
    <row r="4560" spans="5:29" hidden="1" x14ac:dyDescent="0.3">
      <c r="E4560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13"/>
      <c r="R4560" s="17"/>
      <c r="S4560" s="2"/>
      <c r="T4560" s="17"/>
      <c r="V4560" s="16"/>
      <c r="W4560" s="15"/>
      <c r="X4560" s="16"/>
      <c r="Y4560" s="15"/>
      <c r="Z4560" s="16"/>
      <c r="AA4560" s="15"/>
      <c r="AB4560" s="16"/>
      <c r="AC4560" s="15"/>
    </row>
    <row r="4561" spans="5:29" hidden="1" x14ac:dyDescent="0.3">
      <c r="E4561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13"/>
      <c r="R4561" s="17"/>
      <c r="S4561" s="2"/>
      <c r="T4561" s="17"/>
      <c r="V4561" s="16"/>
      <c r="W4561" s="15"/>
      <c r="X4561" s="16"/>
      <c r="Y4561" s="15"/>
      <c r="Z4561" s="16"/>
      <c r="AA4561" s="15"/>
      <c r="AB4561" s="16"/>
      <c r="AC4561" s="15"/>
    </row>
    <row r="4562" spans="5:29" hidden="1" x14ac:dyDescent="0.3">
      <c r="E456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13"/>
      <c r="R4562" s="17"/>
      <c r="S4562" s="2"/>
      <c r="T4562" s="17"/>
      <c r="V4562" s="16"/>
      <c r="W4562" s="15"/>
      <c r="X4562" s="16"/>
      <c r="Y4562" s="15"/>
      <c r="Z4562" s="16"/>
      <c r="AA4562" s="15"/>
      <c r="AB4562" s="16"/>
      <c r="AC4562" s="15"/>
    </row>
    <row r="4563" spans="5:29" hidden="1" x14ac:dyDescent="0.3">
      <c r="E4563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13"/>
      <c r="R4563" s="17"/>
      <c r="S4563" s="2"/>
      <c r="T4563" s="17"/>
      <c r="V4563" s="16"/>
      <c r="W4563" s="15"/>
      <c r="X4563" s="16"/>
      <c r="Y4563" s="15"/>
      <c r="Z4563" s="16"/>
      <c r="AA4563" s="15"/>
      <c r="AB4563" s="16"/>
      <c r="AC4563" s="15"/>
    </row>
    <row r="4564" spans="5:29" hidden="1" x14ac:dyDescent="0.3">
      <c r="E4564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13"/>
      <c r="R4564" s="17"/>
      <c r="S4564" s="2"/>
      <c r="T4564" s="17"/>
      <c r="V4564" s="16"/>
      <c r="W4564" s="15"/>
      <c r="X4564" s="16"/>
      <c r="Y4564" s="15"/>
      <c r="Z4564" s="16"/>
      <c r="AA4564" s="15"/>
      <c r="AB4564" s="16"/>
      <c r="AC4564" s="15"/>
    </row>
    <row r="4565" spans="5:29" hidden="1" x14ac:dyDescent="0.3">
      <c r="E4565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13"/>
      <c r="R4565" s="17"/>
      <c r="S4565" s="2"/>
      <c r="T4565" s="17"/>
      <c r="V4565" s="16"/>
      <c r="W4565" s="15"/>
      <c r="X4565" s="16"/>
      <c r="Y4565" s="15"/>
      <c r="Z4565" s="16"/>
      <c r="AA4565" s="15"/>
      <c r="AB4565" s="16"/>
      <c r="AC4565" s="15"/>
    </row>
    <row r="4566" spans="5:29" hidden="1" x14ac:dyDescent="0.3">
      <c r="E4566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13"/>
      <c r="R4566" s="17"/>
      <c r="S4566" s="2"/>
      <c r="T4566" s="17"/>
      <c r="V4566" s="16"/>
      <c r="W4566" s="15"/>
      <c r="X4566" s="16"/>
      <c r="Y4566" s="15"/>
      <c r="Z4566" s="16"/>
      <c r="AA4566" s="15"/>
      <c r="AB4566" s="16"/>
      <c r="AC4566" s="15"/>
    </row>
    <row r="4567" spans="5:29" hidden="1" x14ac:dyDescent="0.3">
      <c r="E4567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13"/>
      <c r="R4567" s="17"/>
      <c r="S4567" s="2"/>
      <c r="T4567" s="17"/>
      <c r="V4567" s="16"/>
      <c r="W4567" s="15"/>
      <c r="X4567" s="16"/>
      <c r="Y4567" s="15"/>
      <c r="Z4567" s="16"/>
      <c r="AA4567" s="15"/>
      <c r="AB4567" s="16"/>
      <c r="AC4567" s="15"/>
    </row>
    <row r="4568" spans="5:29" hidden="1" x14ac:dyDescent="0.3">
      <c r="E4568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13"/>
      <c r="R4568" s="17"/>
      <c r="S4568" s="2"/>
      <c r="T4568" s="17"/>
      <c r="V4568" s="16"/>
      <c r="W4568" s="15"/>
      <c r="X4568" s="16"/>
      <c r="Y4568" s="15"/>
      <c r="Z4568" s="16"/>
      <c r="AA4568" s="15"/>
      <c r="AB4568" s="16"/>
      <c r="AC4568" s="15"/>
    </row>
    <row r="4569" spans="5:29" hidden="1" x14ac:dyDescent="0.3">
      <c r="E4569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13"/>
      <c r="R4569" s="17"/>
      <c r="S4569" s="2"/>
      <c r="T4569" s="17"/>
      <c r="V4569" s="16"/>
      <c r="W4569" s="15"/>
      <c r="X4569" s="16"/>
      <c r="Y4569" s="15"/>
      <c r="Z4569" s="16"/>
      <c r="AA4569" s="15"/>
      <c r="AB4569" s="16"/>
      <c r="AC4569" s="15"/>
    </row>
    <row r="4570" spans="5:29" hidden="1" x14ac:dyDescent="0.3">
      <c r="E4570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13"/>
      <c r="R4570" s="17"/>
      <c r="S4570" s="2"/>
      <c r="T4570" s="17"/>
      <c r="V4570" s="16"/>
      <c r="W4570" s="15"/>
      <c r="X4570" s="16"/>
      <c r="Y4570" s="15"/>
      <c r="Z4570" s="16"/>
      <c r="AA4570" s="15"/>
      <c r="AB4570" s="16"/>
      <c r="AC4570" s="15"/>
    </row>
    <row r="4571" spans="5:29" hidden="1" x14ac:dyDescent="0.3">
      <c r="E4571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13"/>
      <c r="R4571" s="17"/>
      <c r="S4571" s="2"/>
      <c r="T4571" s="17"/>
      <c r="V4571" s="16"/>
      <c r="W4571" s="15"/>
      <c r="X4571" s="16"/>
      <c r="Y4571" s="15"/>
      <c r="Z4571" s="16"/>
      <c r="AA4571" s="15"/>
      <c r="AB4571" s="16"/>
      <c r="AC4571" s="15"/>
    </row>
    <row r="4572" spans="5:29" hidden="1" x14ac:dyDescent="0.3">
      <c r="E457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13"/>
      <c r="R4572" s="17"/>
      <c r="S4572" s="2"/>
      <c r="T4572" s="17"/>
      <c r="V4572" s="16"/>
      <c r="W4572" s="15"/>
      <c r="X4572" s="16"/>
      <c r="Y4572" s="15"/>
      <c r="Z4572" s="16"/>
      <c r="AA4572" s="15"/>
      <c r="AB4572" s="16"/>
      <c r="AC4572" s="15"/>
    </row>
    <row r="4573" spans="5:29" hidden="1" x14ac:dyDescent="0.3">
      <c r="E4573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13"/>
      <c r="R4573" s="17"/>
      <c r="S4573" s="2"/>
      <c r="T4573" s="17"/>
      <c r="V4573" s="16"/>
      <c r="W4573" s="15"/>
      <c r="X4573" s="16"/>
      <c r="Y4573" s="15"/>
      <c r="Z4573" s="16"/>
      <c r="AA4573" s="15"/>
      <c r="AB4573" s="16"/>
      <c r="AC4573" s="15"/>
    </row>
    <row r="4574" spans="5:29" hidden="1" x14ac:dyDescent="0.3">
      <c r="E4574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13"/>
      <c r="R4574" s="17"/>
      <c r="S4574" s="2"/>
      <c r="T4574" s="17"/>
      <c r="V4574" s="16"/>
      <c r="W4574" s="15"/>
      <c r="X4574" s="16"/>
      <c r="Y4574" s="15"/>
      <c r="Z4574" s="16"/>
      <c r="AA4574" s="15"/>
      <c r="AB4574" s="16"/>
      <c r="AC4574" s="15"/>
    </row>
    <row r="4575" spans="5:29" hidden="1" x14ac:dyDescent="0.3">
      <c r="E4575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13"/>
      <c r="R4575" s="17"/>
      <c r="S4575" s="2"/>
      <c r="T4575" s="17"/>
      <c r="V4575" s="16"/>
      <c r="W4575" s="15"/>
      <c r="X4575" s="16"/>
      <c r="Y4575" s="15"/>
      <c r="Z4575" s="16"/>
      <c r="AA4575" s="15"/>
      <c r="AB4575" s="16"/>
      <c r="AC4575" s="15"/>
    </row>
    <row r="4576" spans="5:29" hidden="1" x14ac:dyDescent="0.3">
      <c r="E4576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13"/>
      <c r="R4576" s="17"/>
      <c r="S4576" s="2"/>
      <c r="T4576" s="17"/>
      <c r="V4576" s="16"/>
      <c r="W4576" s="15"/>
      <c r="X4576" s="16"/>
      <c r="Y4576" s="15"/>
      <c r="Z4576" s="16"/>
      <c r="AA4576" s="15"/>
      <c r="AB4576" s="16"/>
      <c r="AC4576" s="15"/>
    </row>
    <row r="4577" spans="5:29" hidden="1" x14ac:dyDescent="0.3">
      <c r="E4577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13"/>
      <c r="R4577" s="17"/>
      <c r="S4577" s="2"/>
      <c r="T4577" s="17"/>
      <c r="V4577" s="16"/>
      <c r="W4577" s="15"/>
      <c r="X4577" s="16"/>
      <c r="Y4577" s="15"/>
      <c r="Z4577" s="16"/>
      <c r="AA4577" s="15"/>
      <c r="AB4577" s="16"/>
      <c r="AC4577" s="15"/>
    </row>
    <row r="4578" spans="5:29" hidden="1" x14ac:dyDescent="0.3">
      <c r="E4578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13"/>
      <c r="R4578" s="17"/>
      <c r="S4578" s="2"/>
      <c r="T4578" s="17"/>
      <c r="V4578" s="16"/>
      <c r="W4578" s="15"/>
      <c r="X4578" s="16"/>
      <c r="Y4578" s="15"/>
      <c r="Z4578" s="16"/>
      <c r="AA4578" s="15"/>
      <c r="AB4578" s="16"/>
      <c r="AC4578" s="15"/>
    </row>
    <row r="4579" spans="5:29" hidden="1" x14ac:dyDescent="0.3">
      <c r="E4579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13"/>
      <c r="R4579" s="17"/>
      <c r="S4579" s="2"/>
      <c r="T4579" s="17"/>
      <c r="V4579" s="16"/>
      <c r="W4579" s="15"/>
      <c r="X4579" s="16"/>
      <c r="Y4579" s="15"/>
      <c r="Z4579" s="16"/>
      <c r="AA4579" s="15"/>
      <c r="AB4579" s="16"/>
      <c r="AC4579" s="15"/>
    </row>
    <row r="4580" spans="5:29" hidden="1" x14ac:dyDescent="0.3">
      <c r="E4580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13"/>
      <c r="R4580" s="17"/>
      <c r="S4580" s="2"/>
      <c r="T4580" s="17"/>
      <c r="V4580" s="16"/>
      <c r="W4580" s="15"/>
      <c r="X4580" s="16"/>
      <c r="Y4580" s="15"/>
      <c r="Z4580" s="16"/>
      <c r="AA4580" s="15"/>
      <c r="AB4580" s="16"/>
      <c r="AC4580" s="15"/>
    </row>
    <row r="4581" spans="5:29" hidden="1" x14ac:dyDescent="0.3">
      <c r="E4581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13"/>
      <c r="R4581" s="17"/>
      <c r="S4581" s="2"/>
      <c r="T4581" s="17"/>
      <c r="V4581" s="16"/>
      <c r="W4581" s="15"/>
      <c r="X4581" s="16"/>
      <c r="Y4581" s="15"/>
      <c r="Z4581" s="16"/>
      <c r="AA4581" s="15"/>
      <c r="AB4581" s="16"/>
      <c r="AC4581" s="15"/>
    </row>
    <row r="4582" spans="5:29" hidden="1" x14ac:dyDescent="0.3">
      <c r="E458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13"/>
      <c r="R4582" s="17"/>
      <c r="S4582" s="2"/>
      <c r="T4582" s="17"/>
      <c r="V4582" s="16"/>
      <c r="W4582" s="15"/>
      <c r="X4582" s="16"/>
      <c r="Y4582" s="15"/>
      <c r="Z4582" s="16"/>
      <c r="AA4582" s="15"/>
      <c r="AB4582" s="16"/>
      <c r="AC4582" s="15"/>
    </row>
    <row r="4583" spans="5:29" hidden="1" x14ac:dyDescent="0.3">
      <c r="E4583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13"/>
      <c r="R4583" s="17"/>
      <c r="S4583" s="2"/>
      <c r="T4583" s="17"/>
      <c r="V4583" s="16"/>
      <c r="W4583" s="15"/>
      <c r="X4583" s="16"/>
      <c r="Y4583" s="15"/>
      <c r="Z4583" s="16"/>
      <c r="AA4583" s="15"/>
      <c r="AB4583" s="16"/>
      <c r="AC4583" s="15"/>
    </row>
    <row r="4584" spans="5:29" hidden="1" x14ac:dyDescent="0.3">
      <c r="E4584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13"/>
      <c r="R4584" s="17"/>
      <c r="S4584" s="2"/>
      <c r="T4584" s="17"/>
      <c r="V4584" s="16"/>
      <c r="W4584" s="15"/>
      <c r="X4584" s="16"/>
      <c r="Y4584" s="15"/>
      <c r="Z4584" s="16"/>
      <c r="AA4584" s="15"/>
      <c r="AB4584" s="16"/>
      <c r="AC4584" s="15"/>
    </row>
    <row r="4585" spans="5:29" hidden="1" x14ac:dyDescent="0.3">
      <c r="E4585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13"/>
      <c r="R4585" s="17"/>
      <c r="S4585" s="2"/>
      <c r="T4585" s="17"/>
      <c r="V4585" s="16"/>
      <c r="W4585" s="15"/>
      <c r="X4585" s="16"/>
      <c r="Y4585" s="15"/>
      <c r="Z4585" s="16"/>
      <c r="AA4585" s="15"/>
      <c r="AB4585" s="16"/>
      <c r="AC4585" s="15"/>
    </row>
    <row r="4586" spans="5:29" hidden="1" x14ac:dyDescent="0.3">
      <c r="E4586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13"/>
      <c r="R4586" s="17"/>
      <c r="S4586" s="2"/>
      <c r="T4586" s="17"/>
      <c r="V4586" s="16"/>
      <c r="W4586" s="15"/>
      <c r="X4586" s="16"/>
      <c r="Y4586" s="15"/>
      <c r="Z4586" s="16"/>
      <c r="AA4586" s="15"/>
      <c r="AB4586" s="16"/>
      <c r="AC4586" s="15"/>
    </row>
    <row r="4587" spans="5:29" hidden="1" x14ac:dyDescent="0.3">
      <c r="E4587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13"/>
      <c r="R4587" s="17"/>
      <c r="S4587" s="2"/>
      <c r="T4587" s="17"/>
      <c r="V4587" s="16"/>
      <c r="W4587" s="15"/>
      <c r="X4587" s="16"/>
      <c r="Y4587" s="15"/>
      <c r="Z4587" s="16"/>
      <c r="AA4587" s="15"/>
      <c r="AB4587" s="16"/>
      <c r="AC4587" s="15"/>
    </row>
    <row r="4588" spans="5:29" hidden="1" x14ac:dyDescent="0.3">
      <c r="E4588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13"/>
      <c r="R4588" s="17"/>
      <c r="S4588" s="2"/>
      <c r="T4588" s="17"/>
      <c r="V4588" s="16"/>
      <c r="W4588" s="15"/>
      <c r="X4588" s="16"/>
      <c r="Y4588" s="15"/>
      <c r="Z4588" s="16"/>
      <c r="AA4588" s="15"/>
      <c r="AB4588" s="16"/>
      <c r="AC4588" s="15"/>
    </row>
    <row r="4589" spans="5:29" hidden="1" x14ac:dyDescent="0.3">
      <c r="E4589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13"/>
      <c r="R4589" s="17"/>
      <c r="S4589" s="2"/>
      <c r="T4589" s="17"/>
      <c r="V4589" s="16"/>
      <c r="W4589" s="15"/>
      <c r="X4589" s="16"/>
      <c r="Y4589" s="15"/>
      <c r="Z4589" s="16"/>
      <c r="AA4589" s="15"/>
      <c r="AB4589" s="16"/>
      <c r="AC4589" s="15"/>
    </row>
    <row r="4590" spans="5:29" hidden="1" x14ac:dyDescent="0.3">
      <c r="E4590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13"/>
      <c r="R4590" s="17"/>
      <c r="S4590" s="2"/>
      <c r="T4590" s="17"/>
      <c r="V4590" s="16"/>
      <c r="W4590" s="15"/>
      <c r="X4590" s="16"/>
      <c r="Y4590" s="15"/>
      <c r="Z4590" s="16"/>
      <c r="AA4590" s="15"/>
      <c r="AB4590" s="16"/>
      <c r="AC4590" s="15"/>
    </row>
    <row r="4591" spans="5:29" hidden="1" x14ac:dyDescent="0.3">
      <c r="E4591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13"/>
      <c r="R4591" s="17"/>
      <c r="S4591" s="2"/>
      <c r="T4591" s="17"/>
      <c r="V4591" s="16"/>
      <c r="W4591" s="15"/>
      <c r="X4591" s="16"/>
      <c r="Y4591" s="15"/>
      <c r="Z4591" s="16"/>
      <c r="AA4591" s="15"/>
      <c r="AB4591" s="16"/>
      <c r="AC4591" s="15"/>
    </row>
    <row r="4592" spans="5:29" hidden="1" x14ac:dyDescent="0.3">
      <c r="E459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13"/>
      <c r="R4592" s="17"/>
      <c r="S4592" s="2"/>
      <c r="T4592" s="17"/>
      <c r="V4592" s="16"/>
      <c r="W4592" s="15"/>
      <c r="X4592" s="16"/>
      <c r="Y4592" s="15"/>
      <c r="Z4592" s="16"/>
      <c r="AA4592" s="15"/>
      <c r="AB4592" s="16"/>
      <c r="AC4592" s="15"/>
    </row>
    <row r="4593" spans="5:29" hidden="1" x14ac:dyDescent="0.3">
      <c r="E4593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13"/>
      <c r="R4593" s="17"/>
      <c r="S4593" s="2"/>
      <c r="T4593" s="17"/>
      <c r="V4593" s="16"/>
      <c r="W4593" s="15"/>
      <c r="X4593" s="16"/>
      <c r="Y4593" s="15"/>
      <c r="Z4593" s="16"/>
      <c r="AA4593" s="15"/>
      <c r="AB4593" s="16"/>
      <c r="AC4593" s="15"/>
    </row>
    <row r="4594" spans="5:29" hidden="1" x14ac:dyDescent="0.3">
      <c r="E4594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13"/>
      <c r="R4594" s="17"/>
      <c r="S4594" s="2"/>
      <c r="T4594" s="17"/>
      <c r="V4594" s="16"/>
      <c r="W4594" s="15"/>
      <c r="X4594" s="16"/>
      <c r="Y4594" s="15"/>
      <c r="Z4594" s="16"/>
      <c r="AA4594" s="15"/>
      <c r="AB4594" s="16"/>
      <c r="AC4594" s="15"/>
    </row>
    <row r="4595" spans="5:29" hidden="1" x14ac:dyDescent="0.3">
      <c r="E4595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13"/>
      <c r="R4595" s="17"/>
      <c r="S4595" s="2"/>
      <c r="T4595" s="17"/>
      <c r="V4595" s="16"/>
      <c r="W4595" s="15"/>
      <c r="X4595" s="16"/>
      <c r="Y4595" s="15"/>
      <c r="Z4595" s="16"/>
      <c r="AA4595" s="15"/>
      <c r="AB4595" s="16"/>
      <c r="AC4595" s="15"/>
    </row>
    <row r="4596" spans="5:29" hidden="1" x14ac:dyDescent="0.3">
      <c r="E4596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13"/>
      <c r="R4596" s="17"/>
      <c r="S4596" s="2"/>
      <c r="T4596" s="17"/>
      <c r="V4596" s="16"/>
      <c r="W4596" s="15"/>
      <c r="X4596" s="16"/>
      <c r="Y4596" s="15"/>
      <c r="Z4596" s="16"/>
      <c r="AA4596" s="15"/>
      <c r="AB4596" s="16"/>
      <c r="AC4596" s="15"/>
    </row>
    <row r="4597" spans="5:29" hidden="1" x14ac:dyDescent="0.3">
      <c r="E4597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13"/>
      <c r="R4597" s="17"/>
      <c r="S4597" s="2"/>
      <c r="T4597" s="17"/>
      <c r="V4597" s="16"/>
      <c r="W4597" s="15"/>
      <c r="X4597" s="16"/>
      <c r="Y4597" s="15"/>
      <c r="Z4597" s="16"/>
      <c r="AA4597" s="15"/>
      <c r="AB4597" s="16"/>
      <c r="AC4597" s="15"/>
    </row>
    <row r="4598" spans="5:29" hidden="1" x14ac:dyDescent="0.3">
      <c r="E4598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13"/>
      <c r="R4598" s="17"/>
      <c r="S4598" s="2"/>
      <c r="T4598" s="17"/>
      <c r="V4598" s="16"/>
      <c r="W4598" s="15"/>
      <c r="X4598" s="16"/>
      <c r="Y4598" s="15"/>
      <c r="Z4598" s="16"/>
      <c r="AA4598" s="15"/>
      <c r="AB4598" s="16"/>
      <c r="AC4598" s="15"/>
    </row>
    <row r="4599" spans="5:29" hidden="1" x14ac:dyDescent="0.3">
      <c r="E4599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13"/>
      <c r="R4599" s="17"/>
      <c r="S4599" s="2"/>
      <c r="T4599" s="17"/>
      <c r="V4599" s="16"/>
      <c r="W4599" s="15"/>
      <c r="X4599" s="16"/>
      <c r="Y4599" s="15"/>
      <c r="Z4599" s="16"/>
      <c r="AA4599" s="15"/>
      <c r="AB4599" s="16"/>
      <c r="AC4599" s="15"/>
    </row>
    <row r="4600" spans="5:29" hidden="1" x14ac:dyDescent="0.3">
      <c r="E4600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13"/>
      <c r="R4600" s="17"/>
      <c r="S4600" s="2"/>
      <c r="T4600" s="17"/>
      <c r="V4600" s="16"/>
      <c r="W4600" s="15"/>
      <c r="X4600" s="16"/>
      <c r="Y4600" s="15"/>
      <c r="Z4600" s="16"/>
      <c r="AA4600" s="15"/>
      <c r="AB4600" s="16"/>
      <c r="AC4600" s="15"/>
    </row>
    <row r="4601" spans="5:29" hidden="1" x14ac:dyDescent="0.3">
      <c r="E4601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13"/>
      <c r="R4601" s="17"/>
      <c r="S4601" s="2"/>
      <c r="T4601" s="17"/>
      <c r="V4601" s="16"/>
      <c r="W4601" s="15"/>
      <c r="X4601" s="16"/>
      <c r="Y4601" s="15"/>
      <c r="Z4601" s="16"/>
      <c r="AA4601" s="15"/>
      <c r="AB4601" s="16"/>
      <c r="AC4601" s="15"/>
    </row>
    <row r="4602" spans="5:29" hidden="1" x14ac:dyDescent="0.3">
      <c r="E460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13"/>
      <c r="R4602" s="17"/>
      <c r="S4602" s="2"/>
      <c r="T4602" s="17"/>
      <c r="V4602" s="16"/>
      <c r="W4602" s="15"/>
      <c r="X4602" s="16"/>
      <c r="Y4602" s="15"/>
      <c r="Z4602" s="16"/>
      <c r="AA4602" s="15"/>
      <c r="AB4602" s="16"/>
      <c r="AC4602" s="15"/>
    </row>
    <row r="4603" spans="5:29" hidden="1" x14ac:dyDescent="0.3">
      <c r="E4603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13"/>
      <c r="R4603" s="17"/>
      <c r="S4603" s="2"/>
      <c r="T4603" s="17"/>
      <c r="V4603" s="16"/>
      <c r="W4603" s="15"/>
      <c r="X4603" s="16"/>
      <c r="Y4603" s="15"/>
      <c r="Z4603" s="16"/>
      <c r="AA4603" s="15"/>
      <c r="AB4603" s="16"/>
      <c r="AC4603" s="15"/>
    </row>
    <row r="4604" spans="5:29" hidden="1" x14ac:dyDescent="0.3">
      <c r="E4604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13"/>
      <c r="R4604" s="17"/>
      <c r="S4604" s="2"/>
      <c r="T4604" s="17"/>
      <c r="V4604" s="16"/>
      <c r="W4604" s="15"/>
      <c r="X4604" s="16"/>
      <c r="Y4604" s="15"/>
      <c r="Z4604" s="16"/>
      <c r="AA4604" s="15"/>
      <c r="AB4604" s="16"/>
      <c r="AC4604" s="15"/>
    </row>
    <row r="4605" spans="5:29" hidden="1" x14ac:dyDescent="0.3">
      <c r="E4605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13"/>
      <c r="R4605" s="17"/>
      <c r="S4605" s="2"/>
      <c r="T4605" s="17"/>
      <c r="V4605" s="16"/>
      <c r="W4605" s="15"/>
      <c r="X4605" s="16"/>
      <c r="Y4605" s="15"/>
      <c r="Z4605" s="16"/>
      <c r="AA4605" s="15"/>
      <c r="AB4605" s="16"/>
      <c r="AC4605" s="15"/>
    </row>
    <row r="4606" spans="5:29" hidden="1" x14ac:dyDescent="0.3">
      <c r="E4606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13"/>
      <c r="R4606" s="17"/>
      <c r="S4606" s="2"/>
      <c r="T4606" s="17"/>
      <c r="V4606" s="16"/>
      <c r="W4606" s="15"/>
      <c r="X4606" s="16"/>
      <c r="Y4606" s="15"/>
      <c r="Z4606" s="16"/>
      <c r="AA4606" s="15"/>
      <c r="AB4606" s="16"/>
      <c r="AC4606" s="15"/>
    </row>
    <row r="4607" spans="5:29" hidden="1" x14ac:dyDescent="0.3">
      <c r="E4607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13"/>
      <c r="R4607" s="17"/>
      <c r="S4607" s="2"/>
      <c r="T4607" s="17"/>
      <c r="V4607" s="16"/>
      <c r="W4607" s="15"/>
      <c r="X4607" s="16"/>
      <c r="Y4607" s="15"/>
      <c r="Z4607" s="16"/>
      <c r="AA4607" s="15"/>
      <c r="AB4607" s="16"/>
      <c r="AC4607" s="15"/>
    </row>
    <row r="4608" spans="5:29" hidden="1" x14ac:dyDescent="0.3">
      <c r="E4608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13"/>
      <c r="R4608" s="17"/>
      <c r="S4608" s="2"/>
      <c r="T4608" s="17"/>
      <c r="V4608" s="16"/>
      <c r="W4608" s="15"/>
      <c r="X4608" s="16"/>
      <c r="Y4608" s="15"/>
      <c r="Z4608" s="16"/>
      <c r="AA4608" s="15"/>
      <c r="AB4608" s="16"/>
      <c r="AC4608" s="15"/>
    </row>
    <row r="4609" spans="5:29" hidden="1" x14ac:dyDescent="0.3">
      <c r="E4609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13"/>
      <c r="R4609" s="17"/>
      <c r="S4609" s="2"/>
      <c r="T4609" s="17"/>
      <c r="V4609" s="16"/>
      <c r="W4609" s="15"/>
      <c r="X4609" s="16"/>
      <c r="Y4609" s="15"/>
      <c r="Z4609" s="16"/>
      <c r="AA4609" s="15"/>
      <c r="AB4609" s="16"/>
      <c r="AC4609" s="15"/>
    </row>
    <row r="4610" spans="5:29" hidden="1" x14ac:dyDescent="0.3">
      <c r="E4610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13"/>
      <c r="R4610" s="17"/>
      <c r="S4610" s="2"/>
      <c r="T4610" s="17"/>
      <c r="V4610" s="16"/>
      <c r="W4610" s="15"/>
      <c r="X4610" s="16"/>
      <c r="Y4610" s="15"/>
      <c r="Z4610" s="16"/>
      <c r="AA4610" s="15"/>
      <c r="AB4610" s="16"/>
      <c r="AC4610" s="15"/>
    </row>
    <row r="4611" spans="5:29" hidden="1" x14ac:dyDescent="0.3">
      <c r="E4611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13"/>
      <c r="R4611" s="17"/>
      <c r="S4611" s="2"/>
      <c r="T4611" s="17"/>
      <c r="V4611" s="16"/>
      <c r="W4611" s="15"/>
      <c r="X4611" s="16"/>
      <c r="Y4611" s="15"/>
      <c r="Z4611" s="16"/>
      <c r="AA4611" s="15"/>
      <c r="AB4611" s="16"/>
      <c r="AC4611" s="15"/>
    </row>
    <row r="4612" spans="5:29" hidden="1" x14ac:dyDescent="0.3">
      <c r="E461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13"/>
      <c r="R4612" s="17"/>
      <c r="S4612" s="2"/>
      <c r="T4612" s="17"/>
      <c r="V4612" s="16"/>
      <c r="W4612" s="15"/>
      <c r="X4612" s="16"/>
      <c r="Y4612" s="15"/>
      <c r="Z4612" s="16"/>
      <c r="AA4612" s="15"/>
      <c r="AB4612" s="16"/>
      <c r="AC4612" s="15"/>
    </row>
    <row r="4613" spans="5:29" hidden="1" x14ac:dyDescent="0.3">
      <c r="E4613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13"/>
      <c r="R4613" s="17"/>
      <c r="S4613" s="2"/>
      <c r="T4613" s="17"/>
      <c r="V4613" s="16"/>
      <c r="W4613" s="15"/>
      <c r="X4613" s="16"/>
      <c r="Y4613" s="15"/>
      <c r="Z4613" s="16"/>
      <c r="AA4613" s="15"/>
      <c r="AB4613" s="16"/>
      <c r="AC4613" s="15"/>
    </row>
    <row r="4614" spans="5:29" hidden="1" x14ac:dyDescent="0.3">
      <c r="E4614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13"/>
      <c r="R4614" s="17"/>
      <c r="S4614" s="2"/>
      <c r="T4614" s="17"/>
      <c r="V4614" s="16"/>
      <c r="W4614" s="15"/>
      <c r="X4614" s="16"/>
      <c r="Y4614" s="15"/>
      <c r="Z4614" s="16"/>
      <c r="AA4614" s="15"/>
      <c r="AB4614" s="16"/>
      <c r="AC4614" s="15"/>
    </row>
    <row r="4615" spans="5:29" hidden="1" x14ac:dyDescent="0.3">
      <c r="E4615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13"/>
      <c r="R4615" s="17"/>
      <c r="S4615" s="2"/>
      <c r="T4615" s="17"/>
      <c r="V4615" s="16"/>
      <c r="W4615" s="15"/>
      <c r="X4615" s="16"/>
      <c r="Y4615" s="15"/>
      <c r="Z4615" s="16"/>
      <c r="AA4615" s="15"/>
      <c r="AB4615" s="16"/>
      <c r="AC4615" s="15"/>
    </row>
    <row r="4616" spans="5:29" hidden="1" x14ac:dyDescent="0.3">
      <c r="E4616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13"/>
      <c r="R4616" s="17"/>
      <c r="S4616" s="2"/>
      <c r="T4616" s="17"/>
      <c r="V4616" s="16"/>
      <c r="W4616" s="15"/>
      <c r="X4616" s="16"/>
      <c r="Y4616" s="15"/>
      <c r="Z4616" s="16"/>
      <c r="AA4616" s="15"/>
      <c r="AB4616" s="16"/>
      <c r="AC4616" s="15"/>
    </row>
    <row r="4617" spans="5:29" hidden="1" x14ac:dyDescent="0.3">
      <c r="E4617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13"/>
      <c r="R4617" s="17"/>
      <c r="S4617" s="2"/>
      <c r="T4617" s="17"/>
      <c r="V4617" s="16"/>
      <c r="W4617" s="15"/>
      <c r="X4617" s="16"/>
      <c r="Y4617" s="15"/>
      <c r="Z4617" s="16"/>
      <c r="AA4617" s="15"/>
      <c r="AB4617" s="16"/>
      <c r="AC4617" s="15"/>
    </row>
    <row r="4618" spans="5:29" hidden="1" x14ac:dyDescent="0.3">
      <c r="E4618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13"/>
      <c r="R4618" s="17"/>
      <c r="S4618" s="2"/>
      <c r="T4618" s="17"/>
      <c r="V4618" s="16"/>
      <c r="W4618" s="15"/>
      <c r="X4618" s="16"/>
      <c r="Y4618" s="15"/>
      <c r="Z4618" s="16"/>
      <c r="AA4618" s="15"/>
      <c r="AB4618" s="16"/>
      <c r="AC4618" s="15"/>
    </row>
    <row r="4619" spans="5:29" hidden="1" x14ac:dyDescent="0.3">
      <c r="E4619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13"/>
      <c r="R4619" s="17"/>
      <c r="S4619" s="2"/>
      <c r="T4619" s="17"/>
      <c r="V4619" s="16"/>
      <c r="W4619" s="15"/>
      <c r="X4619" s="16"/>
      <c r="Y4619" s="15"/>
      <c r="Z4619" s="16"/>
      <c r="AA4619" s="15"/>
      <c r="AB4619" s="16"/>
      <c r="AC4619" s="15"/>
    </row>
    <row r="4620" spans="5:29" hidden="1" x14ac:dyDescent="0.3">
      <c r="E4620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13"/>
      <c r="R4620" s="17"/>
      <c r="S4620" s="2"/>
      <c r="T4620" s="17"/>
      <c r="V4620" s="16"/>
      <c r="W4620" s="15"/>
      <c r="X4620" s="16"/>
      <c r="Y4620" s="15"/>
      <c r="Z4620" s="16"/>
      <c r="AA4620" s="15"/>
      <c r="AB4620" s="16"/>
      <c r="AC4620" s="15"/>
    </row>
    <row r="4621" spans="5:29" hidden="1" x14ac:dyDescent="0.3">
      <c r="E4621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13"/>
      <c r="R4621" s="17"/>
      <c r="S4621" s="2"/>
      <c r="T4621" s="17"/>
      <c r="V4621" s="16"/>
      <c r="W4621" s="15"/>
      <c r="X4621" s="16"/>
      <c r="Y4621" s="15"/>
      <c r="Z4621" s="16"/>
      <c r="AA4621" s="15"/>
      <c r="AB4621" s="16"/>
      <c r="AC4621" s="15"/>
    </row>
    <row r="4622" spans="5:29" hidden="1" x14ac:dyDescent="0.3">
      <c r="E462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13"/>
      <c r="R4622" s="17"/>
      <c r="S4622" s="2"/>
      <c r="T4622" s="17"/>
      <c r="V4622" s="16"/>
      <c r="W4622" s="15"/>
      <c r="X4622" s="16"/>
      <c r="Y4622" s="15"/>
      <c r="Z4622" s="16"/>
      <c r="AA4622" s="15"/>
      <c r="AB4622" s="16"/>
      <c r="AC4622" s="15"/>
    </row>
    <row r="4623" spans="5:29" hidden="1" x14ac:dyDescent="0.3">
      <c r="E4623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13"/>
      <c r="R4623" s="17"/>
      <c r="S4623" s="2"/>
      <c r="T4623" s="17"/>
      <c r="V4623" s="16"/>
      <c r="W4623" s="15"/>
      <c r="X4623" s="16"/>
      <c r="Y4623" s="15"/>
      <c r="Z4623" s="16"/>
      <c r="AA4623" s="15"/>
      <c r="AB4623" s="16"/>
      <c r="AC4623" s="15"/>
    </row>
    <row r="4624" spans="5:29" hidden="1" x14ac:dyDescent="0.3">
      <c r="E4624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13"/>
      <c r="R4624" s="17"/>
      <c r="S4624" s="2"/>
      <c r="T4624" s="17"/>
      <c r="V4624" s="16"/>
      <c r="W4624" s="15"/>
      <c r="X4624" s="16"/>
      <c r="Y4624" s="15"/>
      <c r="Z4624" s="16"/>
      <c r="AA4624" s="15"/>
      <c r="AB4624" s="16"/>
      <c r="AC4624" s="15"/>
    </row>
    <row r="4625" spans="5:29" hidden="1" x14ac:dyDescent="0.3">
      <c r="E4625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13"/>
      <c r="R4625" s="17"/>
      <c r="S4625" s="2"/>
      <c r="T4625" s="17"/>
      <c r="V4625" s="16"/>
      <c r="W4625" s="15"/>
      <c r="X4625" s="16"/>
      <c r="Y4625" s="15"/>
      <c r="Z4625" s="16"/>
      <c r="AA4625" s="15"/>
      <c r="AB4625" s="16"/>
      <c r="AC4625" s="15"/>
    </row>
    <row r="4626" spans="5:29" hidden="1" x14ac:dyDescent="0.3">
      <c r="E4626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13"/>
      <c r="R4626" s="17"/>
      <c r="S4626" s="2"/>
      <c r="T4626" s="17"/>
      <c r="V4626" s="16"/>
      <c r="W4626" s="15"/>
      <c r="X4626" s="16"/>
      <c r="Y4626" s="15"/>
      <c r="Z4626" s="16"/>
      <c r="AA4626" s="15"/>
      <c r="AB4626" s="16"/>
      <c r="AC4626" s="15"/>
    </row>
    <row r="4627" spans="5:29" hidden="1" x14ac:dyDescent="0.3">
      <c r="E4627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13"/>
      <c r="R4627" s="17"/>
      <c r="S4627" s="2"/>
      <c r="T4627" s="17"/>
      <c r="V4627" s="16"/>
      <c r="W4627" s="15"/>
      <c r="X4627" s="16"/>
      <c r="Y4627" s="15"/>
      <c r="Z4627" s="16"/>
      <c r="AA4627" s="15"/>
      <c r="AB4627" s="16"/>
      <c r="AC4627" s="15"/>
    </row>
    <row r="4628" spans="5:29" hidden="1" x14ac:dyDescent="0.3">
      <c r="E4628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13"/>
      <c r="R4628" s="17"/>
      <c r="S4628" s="2"/>
      <c r="T4628" s="17"/>
      <c r="V4628" s="16"/>
      <c r="W4628" s="15"/>
      <c r="X4628" s="16"/>
      <c r="Y4628" s="15"/>
      <c r="Z4628" s="16"/>
      <c r="AA4628" s="15"/>
      <c r="AB4628" s="16"/>
      <c r="AC4628" s="15"/>
    </row>
    <row r="4629" spans="5:29" hidden="1" x14ac:dyDescent="0.3">
      <c r="E4629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13"/>
      <c r="R4629" s="17"/>
      <c r="S4629" s="2"/>
      <c r="T4629" s="17"/>
      <c r="V4629" s="16"/>
      <c r="W4629" s="15"/>
      <c r="X4629" s="16"/>
      <c r="Y4629" s="15"/>
      <c r="Z4629" s="16"/>
      <c r="AA4629" s="15"/>
      <c r="AB4629" s="16"/>
      <c r="AC4629" s="15"/>
    </row>
    <row r="4630" spans="5:29" hidden="1" x14ac:dyDescent="0.3">
      <c r="E4630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13"/>
      <c r="R4630" s="17"/>
      <c r="S4630" s="2"/>
      <c r="T4630" s="17"/>
      <c r="V4630" s="16"/>
      <c r="W4630" s="15"/>
      <c r="X4630" s="16"/>
      <c r="Y4630" s="15"/>
      <c r="Z4630" s="16"/>
      <c r="AA4630" s="15"/>
      <c r="AB4630" s="16"/>
      <c r="AC4630" s="15"/>
    </row>
    <row r="4631" spans="5:29" hidden="1" x14ac:dyDescent="0.3">
      <c r="E4631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13"/>
      <c r="R4631" s="17"/>
      <c r="S4631" s="2"/>
      <c r="T4631" s="17"/>
      <c r="V4631" s="16"/>
      <c r="W4631" s="15"/>
      <c r="X4631" s="16"/>
      <c r="Y4631" s="15"/>
      <c r="Z4631" s="16"/>
      <c r="AA4631" s="15"/>
      <c r="AB4631" s="16"/>
      <c r="AC4631" s="15"/>
    </row>
    <row r="4632" spans="5:29" hidden="1" x14ac:dyDescent="0.3">
      <c r="E463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13"/>
      <c r="R4632" s="17"/>
      <c r="S4632" s="2"/>
      <c r="T4632" s="17"/>
      <c r="V4632" s="16"/>
      <c r="W4632" s="15"/>
      <c r="X4632" s="16"/>
      <c r="Y4632" s="15"/>
      <c r="Z4632" s="16"/>
      <c r="AA4632" s="15"/>
      <c r="AB4632" s="16"/>
      <c r="AC4632" s="15"/>
    </row>
    <row r="4633" spans="5:29" hidden="1" x14ac:dyDescent="0.3">
      <c r="E4633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13"/>
      <c r="R4633" s="17"/>
      <c r="S4633" s="2"/>
      <c r="T4633" s="17"/>
      <c r="V4633" s="16"/>
      <c r="W4633" s="15"/>
      <c r="X4633" s="16"/>
      <c r="Y4633" s="15"/>
      <c r="Z4633" s="16"/>
      <c r="AA4633" s="15"/>
      <c r="AB4633" s="16"/>
      <c r="AC4633" s="15"/>
    </row>
    <row r="4634" spans="5:29" hidden="1" x14ac:dyDescent="0.3">
      <c r="E4634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13"/>
      <c r="R4634" s="17"/>
      <c r="S4634" s="2"/>
      <c r="T4634" s="17"/>
      <c r="V4634" s="16"/>
      <c r="W4634" s="15"/>
      <c r="X4634" s="16"/>
      <c r="Y4634" s="15"/>
      <c r="Z4634" s="16"/>
      <c r="AA4634" s="15"/>
      <c r="AB4634" s="16"/>
      <c r="AC4634" s="15"/>
    </row>
    <row r="4635" spans="5:29" hidden="1" x14ac:dyDescent="0.3">
      <c r="E4635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13"/>
      <c r="R4635" s="17"/>
      <c r="S4635" s="2"/>
      <c r="T4635" s="17"/>
      <c r="V4635" s="16"/>
      <c r="W4635" s="15"/>
      <c r="X4635" s="16"/>
      <c r="Y4635" s="15"/>
      <c r="Z4635" s="16"/>
      <c r="AA4635" s="15"/>
      <c r="AB4635" s="16"/>
      <c r="AC4635" s="15"/>
    </row>
    <row r="4636" spans="5:29" hidden="1" x14ac:dyDescent="0.3">
      <c r="E4636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13"/>
      <c r="R4636" s="17"/>
      <c r="S4636" s="2"/>
      <c r="T4636" s="17"/>
      <c r="V4636" s="16"/>
      <c r="W4636" s="15"/>
      <c r="X4636" s="16"/>
      <c r="Y4636" s="15"/>
      <c r="Z4636" s="16"/>
      <c r="AA4636" s="15"/>
      <c r="AB4636" s="16"/>
      <c r="AC4636" s="15"/>
    </row>
    <row r="4637" spans="5:29" hidden="1" x14ac:dyDescent="0.3">
      <c r="E4637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13"/>
      <c r="R4637" s="17"/>
      <c r="S4637" s="2"/>
      <c r="T4637" s="17"/>
      <c r="V4637" s="16"/>
      <c r="W4637" s="15"/>
      <c r="X4637" s="16"/>
      <c r="Y4637" s="15"/>
      <c r="Z4637" s="16"/>
      <c r="AA4637" s="15"/>
      <c r="AB4637" s="16"/>
      <c r="AC4637" s="15"/>
    </row>
    <row r="4638" spans="5:29" hidden="1" x14ac:dyDescent="0.3">
      <c r="E4638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13"/>
      <c r="R4638" s="17"/>
      <c r="S4638" s="2"/>
      <c r="T4638" s="17"/>
      <c r="V4638" s="16"/>
      <c r="W4638" s="15"/>
      <c r="X4638" s="16"/>
      <c r="Y4638" s="15"/>
      <c r="Z4638" s="16"/>
      <c r="AA4638" s="15"/>
      <c r="AB4638" s="16"/>
      <c r="AC4638" s="15"/>
    </row>
    <row r="4639" spans="5:29" hidden="1" x14ac:dyDescent="0.3">
      <c r="E4639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13"/>
      <c r="R4639" s="17"/>
      <c r="S4639" s="2"/>
      <c r="T4639" s="17"/>
      <c r="V4639" s="16"/>
      <c r="W4639" s="15"/>
      <c r="X4639" s="16"/>
      <c r="Y4639" s="15"/>
      <c r="Z4639" s="16"/>
      <c r="AA4639" s="15"/>
      <c r="AB4639" s="16"/>
      <c r="AC4639" s="15"/>
    </row>
    <row r="4640" spans="5:29" hidden="1" x14ac:dyDescent="0.3">
      <c r="E4640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13"/>
      <c r="R4640" s="17"/>
      <c r="S4640" s="2"/>
      <c r="T4640" s="17"/>
      <c r="V4640" s="16"/>
      <c r="W4640" s="15"/>
      <c r="X4640" s="16"/>
      <c r="Y4640" s="15"/>
      <c r="Z4640" s="16"/>
      <c r="AA4640" s="15"/>
      <c r="AB4640" s="16"/>
      <c r="AC4640" s="15"/>
    </row>
    <row r="4641" spans="5:29" hidden="1" x14ac:dyDescent="0.3">
      <c r="E4641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13"/>
      <c r="R4641" s="17"/>
      <c r="S4641" s="2"/>
      <c r="T4641" s="17"/>
      <c r="V4641" s="16"/>
      <c r="W4641" s="15"/>
      <c r="X4641" s="16"/>
      <c r="Y4641" s="15"/>
      <c r="Z4641" s="16"/>
      <c r="AA4641" s="15"/>
      <c r="AB4641" s="16"/>
      <c r="AC4641" s="15"/>
    </row>
    <row r="4642" spans="5:29" hidden="1" x14ac:dyDescent="0.3">
      <c r="E464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13"/>
      <c r="R4642" s="17"/>
      <c r="S4642" s="2"/>
      <c r="T4642" s="17"/>
      <c r="V4642" s="16"/>
      <c r="W4642" s="15"/>
      <c r="X4642" s="16"/>
      <c r="Y4642" s="15"/>
      <c r="Z4642" s="16"/>
      <c r="AA4642" s="15"/>
      <c r="AB4642" s="16"/>
      <c r="AC4642" s="15"/>
    </row>
    <row r="4643" spans="5:29" hidden="1" x14ac:dyDescent="0.3">
      <c r="E4643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13"/>
      <c r="R4643" s="17"/>
      <c r="S4643" s="2"/>
      <c r="T4643" s="17"/>
      <c r="V4643" s="16"/>
      <c r="W4643" s="15"/>
      <c r="X4643" s="16"/>
      <c r="Y4643" s="15"/>
      <c r="Z4643" s="16"/>
      <c r="AA4643" s="15"/>
      <c r="AB4643" s="16"/>
      <c r="AC4643" s="15"/>
    </row>
    <row r="4644" spans="5:29" hidden="1" x14ac:dyDescent="0.3">
      <c r="E4644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13"/>
      <c r="R4644" s="17"/>
      <c r="S4644" s="2"/>
      <c r="T4644" s="17"/>
      <c r="V4644" s="16"/>
      <c r="W4644" s="15"/>
      <c r="X4644" s="16"/>
      <c r="Y4644" s="15"/>
      <c r="Z4644" s="16"/>
      <c r="AA4644" s="15"/>
      <c r="AB4644" s="16"/>
      <c r="AC4644" s="15"/>
    </row>
    <row r="4645" spans="5:29" hidden="1" x14ac:dyDescent="0.3">
      <c r="E4645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13"/>
      <c r="R4645" s="17"/>
      <c r="S4645" s="2"/>
      <c r="T4645" s="17"/>
      <c r="V4645" s="16"/>
      <c r="W4645" s="15"/>
      <c r="X4645" s="16"/>
      <c r="Y4645" s="15"/>
      <c r="Z4645" s="16"/>
      <c r="AA4645" s="15"/>
      <c r="AB4645" s="16"/>
      <c r="AC4645" s="15"/>
    </row>
    <row r="4646" spans="5:29" hidden="1" x14ac:dyDescent="0.3">
      <c r="E4646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13"/>
      <c r="R4646" s="17"/>
      <c r="S4646" s="2"/>
      <c r="T4646" s="17"/>
      <c r="V4646" s="16"/>
      <c r="W4646" s="15"/>
      <c r="X4646" s="16"/>
      <c r="Y4646" s="15"/>
      <c r="Z4646" s="16"/>
      <c r="AA4646" s="15"/>
      <c r="AB4646" s="16"/>
      <c r="AC4646" s="15"/>
    </row>
    <row r="4647" spans="5:29" hidden="1" x14ac:dyDescent="0.3">
      <c r="E4647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13"/>
      <c r="R4647" s="17"/>
      <c r="S4647" s="2"/>
      <c r="T4647" s="17"/>
      <c r="V4647" s="16"/>
      <c r="W4647" s="15"/>
      <c r="X4647" s="16"/>
      <c r="Y4647" s="15"/>
      <c r="Z4647" s="16"/>
      <c r="AA4647" s="15"/>
      <c r="AB4647" s="16"/>
      <c r="AC4647" s="15"/>
    </row>
    <row r="4648" spans="5:29" hidden="1" x14ac:dyDescent="0.3">
      <c r="E4648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13"/>
      <c r="R4648" s="17"/>
      <c r="S4648" s="2"/>
      <c r="T4648" s="17"/>
      <c r="V4648" s="16"/>
      <c r="W4648" s="15"/>
      <c r="X4648" s="16"/>
      <c r="Y4648" s="15"/>
      <c r="Z4648" s="16"/>
      <c r="AA4648" s="15"/>
      <c r="AB4648" s="16"/>
      <c r="AC4648" s="15"/>
    </row>
    <row r="4649" spans="5:29" hidden="1" x14ac:dyDescent="0.3">
      <c r="E4649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13"/>
      <c r="R4649" s="17"/>
      <c r="S4649" s="2"/>
      <c r="T4649" s="17"/>
      <c r="V4649" s="16"/>
      <c r="W4649" s="15"/>
      <c r="X4649" s="16"/>
      <c r="Y4649" s="15"/>
      <c r="Z4649" s="16"/>
      <c r="AA4649" s="15"/>
      <c r="AB4649" s="16"/>
      <c r="AC4649" s="15"/>
    </row>
    <row r="4650" spans="5:29" hidden="1" x14ac:dyDescent="0.3">
      <c r="E4650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13"/>
      <c r="R4650" s="17"/>
      <c r="S4650" s="2"/>
      <c r="T4650" s="17"/>
      <c r="V4650" s="16"/>
      <c r="W4650" s="15"/>
      <c r="X4650" s="16"/>
      <c r="Y4650" s="15"/>
      <c r="Z4650" s="16"/>
      <c r="AA4650" s="15"/>
      <c r="AB4650" s="16"/>
      <c r="AC4650" s="15"/>
    </row>
    <row r="4651" spans="5:29" hidden="1" x14ac:dyDescent="0.3">
      <c r="E4651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13"/>
      <c r="R4651" s="17"/>
      <c r="S4651" s="2"/>
      <c r="T4651" s="17"/>
      <c r="V4651" s="16"/>
      <c r="W4651" s="15"/>
      <c r="X4651" s="16"/>
      <c r="Y4651" s="15"/>
      <c r="Z4651" s="16"/>
      <c r="AA4651" s="15"/>
      <c r="AB4651" s="16"/>
      <c r="AC4651" s="15"/>
    </row>
    <row r="4652" spans="5:29" hidden="1" x14ac:dyDescent="0.3">
      <c r="E465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13"/>
      <c r="R4652" s="17"/>
      <c r="S4652" s="2"/>
      <c r="T4652" s="17"/>
      <c r="V4652" s="16"/>
      <c r="W4652" s="15"/>
      <c r="X4652" s="16"/>
      <c r="Y4652" s="15"/>
      <c r="Z4652" s="16"/>
      <c r="AA4652" s="15"/>
      <c r="AB4652" s="16"/>
      <c r="AC4652" s="15"/>
    </row>
    <row r="4653" spans="5:29" hidden="1" x14ac:dyDescent="0.3">
      <c r="E4653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13"/>
      <c r="R4653" s="17"/>
      <c r="S4653" s="2"/>
      <c r="T4653" s="17"/>
      <c r="V4653" s="16"/>
      <c r="W4653" s="15"/>
      <c r="X4653" s="16"/>
      <c r="Y4653" s="15"/>
      <c r="Z4653" s="16"/>
      <c r="AA4653" s="15"/>
      <c r="AB4653" s="16"/>
      <c r="AC4653" s="15"/>
    </row>
    <row r="4654" spans="5:29" hidden="1" x14ac:dyDescent="0.3">
      <c r="E4654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13"/>
      <c r="R4654" s="17"/>
      <c r="S4654" s="2"/>
      <c r="T4654" s="17"/>
      <c r="V4654" s="16"/>
      <c r="W4654" s="15"/>
      <c r="X4654" s="16"/>
      <c r="Y4654" s="15"/>
      <c r="Z4654" s="16"/>
      <c r="AA4654" s="15"/>
      <c r="AB4654" s="16"/>
      <c r="AC4654" s="15"/>
    </row>
    <row r="4655" spans="5:29" hidden="1" x14ac:dyDescent="0.3">
      <c r="E4655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13"/>
      <c r="R4655" s="17"/>
      <c r="S4655" s="2"/>
      <c r="T4655" s="17"/>
      <c r="V4655" s="16"/>
      <c r="W4655" s="15"/>
      <c r="X4655" s="16"/>
      <c r="Y4655" s="15"/>
      <c r="Z4655" s="16"/>
      <c r="AA4655" s="15"/>
      <c r="AB4655" s="16"/>
      <c r="AC4655" s="15"/>
    </row>
    <row r="4656" spans="5:29" hidden="1" x14ac:dyDescent="0.3">
      <c r="E4656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13"/>
      <c r="R4656" s="17"/>
      <c r="S4656" s="2"/>
      <c r="T4656" s="17"/>
      <c r="V4656" s="16"/>
      <c r="W4656" s="15"/>
      <c r="X4656" s="16"/>
      <c r="Y4656" s="15"/>
      <c r="Z4656" s="16"/>
      <c r="AA4656" s="15"/>
      <c r="AB4656" s="16"/>
      <c r="AC4656" s="15"/>
    </row>
    <row r="4657" spans="5:29" hidden="1" x14ac:dyDescent="0.3">
      <c r="E4657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13"/>
      <c r="R4657" s="17"/>
      <c r="S4657" s="2"/>
      <c r="T4657" s="17"/>
      <c r="V4657" s="16"/>
      <c r="W4657" s="15"/>
      <c r="X4657" s="16"/>
      <c r="Y4657" s="15"/>
      <c r="Z4657" s="16"/>
      <c r="AA4657" s="15"/>
      <c r="AB4657" s="16"/>
      <c r="AC4657" s="15"/>
    </row>
    <row r="4658" spans="5:29" hidden="1" x14ac:dyDescent="0.3">
      <c r="E4658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13"/>
      <c r="R4658" s="17"/>
      <c r="S4658" s="2"/>
      <c r="T4658" s="17"/>
      <c r="V4658" s="16"/>
      <c r="W4658" s="15"/>
      <c r="X4658" s="16"/>
      <c r="Y4658" s="15"/>
      <c r="Z4658" s="16"/>
      <c r="AA4658" s="15"/>
      <c r="AB4658" s="16"/>
      <c r="AC4658" s="15"/>
    </row>
    <row r="4659" spans="5:29" hidden="1" x14ac:dyDescent="0.3">
      <c r="E4659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13"/>
      <c r="R4659" s="17"/>
      <c r="S4659" s="2"/>
      <c r="T4659" s="17"/>
      <c r="V4659" s="16"/>
      <c r="W4659" s="15"/>
      <c r="X4659" s="16"/>
      <c r="Y4659" s="15"/>
      <c r="Z4659" s="16"/>
      <c r="AA4659" s="15"/>
      <c r="AB4659" s="16"/>
      <c r="AC4659" s="15"/>
    </row>
    <row r="4660" spans="5:29" hidden="1" x14ac:dyDescent="0.3">
      <c r="E4660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13"/>
      <c r="R4660" s="17"/>
      <c r="S4660" s="2"/>
      <c r="T4660" s="17"/>
      <c r="V4660" s="16"/>
      <c r="W4660" s="15"/>
      <c r="X4660" s="16"/>
      <c r="Y4660" s="15"/>
      <c r="Z4660" s="16"/>
      <c r="AA4660" s="15"/>
      <c r="AB4660" s="16"/>
      <c r="AC4660" s="15"/>
    </row>
    <row r="4661" spans="5:29" hidden="1" x14ac:dyDescent="0.3">
      <c r="E4661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13"/>
      <c r="R4661" s="17"/>
      <c r="S4661" s="2"/>
      <c r="T4661" s="17"/>
      <c r="V4661" s="16"/>
      <c r="W4661" s="15"/>
      <c r="X4661" s="16"/>
      <c r="Y4661" s="15"/>
      <c r="Z4661" s="16"/>
      <c r="AA4661" s="15"/>
      <c r="AB4661" s="16"/>
      <c r="AC4661" s="15"/>
    </row>
    <row r="4662" spans="5:29" hidden="1" x14ac:dyDescent="0.3">
      <c r="E466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13"/>
      <c r="R4662" s="17"/>
      <c r="S4662" s="2"/>
      <c r="T4662" s="17"/>
      <c r="V4662" s="16"/>
      <c r="W4662" s="15"/>
      <c r="X4662" s="16"/>
      <c r="Y4662" s="15"/>
      <c r="Z4662" s="16"/>
      <c r="AA4662" s="15"/>
      <c r="AB4662" s="16"/>
      <c r="AC4662" s="15"/>
    </row>
    <row r="4663" spans="5:29" hidden="1" x14ac:dyDescent="0.3">
      <c r="E4663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13"/>
      <c r="R4663" s="17"/>
      <c r="S4663" s="2"/>
      <c r="T4663" s="17"/>
      <c r="V4663" s="16"/>
      <c r="W4663" s="15"/>
      <c r="X4663" s="16"/>
      <c r="Y4663" s="15"/>
      <c r="Z4663" s="16"/>
      <c r="AA4663" s="15"/>
      <c r="AB4663" s="16"/>
      <c r="AC4663" s="15"/>
    </row>
    <row r="4664" spans="5:29" hidden="1" x14ac:dyDescent="0.3">
      <c r="E4664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13"/>
      <c r="R4664" s="17"/>
      <c r="S4664" s="2"/>
      <c r="T4664" s="17"/>
      <c r="V4664" s="16"/>
      <c r="W4664" s="15"/>
      <c r="X4664" s="16"/>
      <c r="Y4664" s="15"/>
      <c r="Z4664" s="16"/>
      <c r="AA4664" s="15"/>
      <c r="AB4664" s="16"/>
      <c r="AC4664" s="15"/>
    </row>
    <row r="4665" spans="5:29" hidden="1" x14ac:dyDescent="0.3">
      <c r="E4665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13"/>
      <c r="R4665" s="17"/>
      <c r="S4665" s="2"/>
      <c r="T4665" s="17"/>
      <c r="V4665" s="16"/>
      <c r="W4665" s="15"/>
      <c r="X4665" s="16"/>
      <c r="Y4665" s="15"/>
      <c r="Z4665" s="16"/>
      <c r="AA4665" s="15"/>
      <c r="AB4665" s="16"/>
      <c r="AC4665" s="15"/>
    </row>
    <row r="4666" spans="5:29" hidden="1" x14ac:dyDescent="0.3">
      <c r="E4666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13"/>
      <c r="R4666" s="17"/>
      <c r="S4666" s="2"/>
      <c r="T4666" s="17"/>
      <c r="V4666" s="16"/>
      <c r="W4666" s="15"/>
      <c r="X4666" s="16"/>
      <c r="Y4666" s="15"/>
      <c r="Z4666" s="16"/>
      <c r="AA4666" s="15"/>
      <c r="AB4666" s="16"/>
      <c r="AC4666" s="15"/>
    </row>
    <row r="4667" spans="5:29" hidden="1" x14ac:dyDescent="0.3">
      <c r="E4667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13"/>
      <c r="R4667" s="17"/>
      <c r="S4667" s="2"/>
      <c r="T4667" s="17"/>
      <c r="V4667" s="16"/>
      <c r="W4667" s="15"/>
      <c r="X4667" s="16"/>
      <c r="Y4667" s="15"/>
      <c r="Z4667" s="16"/>
      <c r="AA4667" s="15"/>
      <c r="AB4667" s="16"/>
      <c r="AC4667" s="15"/>
    </row>
    <row r="4668" spans="5:29" hidden="1" x14ac:dyDescent="0.3">
      <c r="E4668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13"/>
      <c r="R4668" s="17"/>
      <c r="S4668" s="2"/>
      <c r="T4668" s="17"/>
      <c r="V4668" s="16"/>
      <c r="W4668" s="15"/>
      <c r="X4668" s="16"/>
      <c r="Y4668" s="15"/>
      <c r="Z4668" s="16"/>
      <c r="AA4668" s="15"/>
      <c r="AB4668" s="16"/>
      <c r="AC4668" s="15"/>
    </row>
    <row r="4669" spans="5:29" hidden="1" x14ac:dyDescent="0.3">
      <c r="E4669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13"/>
      <c r="R4669" s="17"/>
      <c r="S4669" s="2"/>
      <c r="T4669" s="17"/>
      <c r="V4669" s="16"/>
      <c r="W4669" s="15"/>
      <c r="X4669" s="16"/>
      <c r="Y4669" s="15"/>
      <c r="Z4669" s="16"/>
      <c r="AA4669" s="15"/>
      <c r="AB4669" s="16"/>
      <c r="AC4669" s="15"/>
    </row>
    <row r="4670" spans="5:29" hidden="1" x14ac:dyDescent="0.3">
      <c r="E4670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13"/>
      <c r="R4670" s="17"/>
      <c r="S4670" s="2"/>
      <c r="T4670" s="17"/>
      <c r="V4670" s="16"/>
      <c r="W4670" s="15"/>
      <c r="X4670" s="16"/>
      <c r="Y4670" s="15"/>
      <c r="Z4670" s="16"/>
      <c r="AA4670" s="15"/>
      <c r="AB4670" s="16"/>
      <c r="AC4670" s="15"/>
    </row>
    <row r="4671" spans="5:29" hidden="1" x14ac:dyDescent="0.3">
      <c r="E4671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13"/>
      <c r="R4671" s="17"/>
      <c r="S4671" s="2"/>
      <c r="T4671" s="17"/>
      <c r="V4671" s="16"/>
      <c r="W4671" s="15"/>
      <c r="X4671" s="16"/>
      <c r="Y4671" s="15"/>
      <c r="Z4671" s="16"/>
      <c r="AA4671" s="15"/>
      <c r="AB4671" s="16"/>
      <c r="AC4671" s="15"/>
    </row>
    <row r="4672" spans="5:29" hidden="1" x14ac:dyDescent="0.3">
      <c r="E467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13"/>
      <c r="R4672" s="17"/>
      <c r="S4672" s="2"/>
      <c r="T4672" s="17"/>
      <c r="V4672" s="16"/>
      <c r="W4672" s="15"/>
      <c r="X4672" s="16"/>
      <c r="Y4672" s="15"/>
      <c r="Z4672" s="16"/>
      <c r="AA4672" s="15"/>
      <c r="AB4672" s="16"/>
      <c r="AC4672" s="15"/>
    </row>
    <row r="4673" spans="5:29" hidden="1" x14ac:dyDescent="0.3">
      <c r="E4673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13"/>
      <c r="R4673" s="17"/>
      <c r="S4673" s="2"/>
      <c r="T4673" s="17"/>
      <c r="V4673" s="16"/>
      <c r="W4673" s="15"/>
      <c r="X4673" s="16"/>
      <c r="Y4673" s="15"/>
      <c r="Z4673" s="16"/>
      <c r="AA4673" s="15"/>
      <c r="AB4673" s="16"/>
      <c r="AC4673" s="15"/>
    </row>
    <row r="4674" spans="5:29" hidden="1" x14ac:dyDescent="0.3">
      <c r="E4674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13"/>
      <c r="R4674" s="17"/>
      <c r="S4674" s="2"/>
      <c r="T4674" s="17"/>
      <c r="V4674" s="16"/>
      <c r="W4674" s="15"/>
      <c r="X4674" s="16"/>
      <c r="Y4674" s="15"/>
      <c r="Z4674" s="16"/>
      <c r="AA4674" s="15"/>
      <c r="AB4674" s="16"/>
      <c r="AC4674" s="15"/>
    </row>
    <row r="4675" spans="5:29" hidden="1" x14ac:dyDescent="0.3">
      <c r="E4675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13"/>
      <c r="R4675" s="17"/>
      <c r="S4675" s="2"/>
      <c r="T4675" s="17"/>
      <c r="V4675" s="16"/>
      <c r="W4675" s="15"/>
      <c r="X4675" s="16"/>
      <c r="Y4675" s="15"/>
      <c r="Z4675" s="16"/>
      <c r="AA4675" s="15"/>
      <c r="AB4675" s="16"/>
      <c r="AC4675" s="15"/>
    </row>
    <row r="4676" spans="5:29" hidden="1" x14ac:dyDescent="0.3">
      <c r="E4676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13"/>
      <c r="R4676" s="17"/>
      <c r="S4676" s="2"/>
      <c r="T4676" s="17"/>
      <c r="V4676" s="16"/>
      <c r="W4676" s="15"/>
      <c r="X4676" s="16"/>
      <c r="Y4676" s="15"/>
      <c r="Z4676" s="16"/>
      <c r="AA4676" s="15"/>
      <c r="AB4676" s="16"/>
      <c r="AC4676" s="15"/>
    </row>
    <row r="4677" spans="5:29" hidden="1" x14ac:dyDescent="0.3">
      <c r="E4677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13"/>
      <c r="R4677" s="17"/>
      <c r="S4677" s="2"/>
      <c r="T4677" s="17"/>
      <c r="V4677" s="16"/>
      <c r="W4677" s="15"/>
      <c r="X4677" s="16"/>
      <c r="Y4677" s="15"/>
      <c r="Z4677" s="16"/>
      <c r="AA4677" s="15"/>
      <c r="AB4677" s="16"/>
      <c r="AC4677" s="15"/>
    </row>
    <row r="4678" spans="5:29" hidden="1" x14ac:dyDescent="0.3">
      <c r="E4678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13"/>
      <c r="R4678" s="17"/>
      <c r="S4678" s="2"/>
      <c r="T4678" s="17"/>
      <c r="V4678" s="16"/>
      <c r="W4678" s="15"/>
      <c r="X4678" s="16"/>
      <c r="Y4678" s="15"/>
      <c r="Z4678" s="16"/>
      <c r="AA4678" s="15"/>
      <c r="AB4678" s="16"/>
      <c r="AC4678" s="15"/>
    </row>
    <row r="4679" spans="5:29" hidden="1" x14ac:dyDescent="0.3">
      <c r="E4679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13"/>
      <c r="R4679" s="17"/>
      <c r="S4679" s="2"/>
      <c r="T4679" s="17"/>
      <c r="V4679" s="16"/>
      <c r="W4679" s="15"/>
      <c r="X4679" s="16"/>
      <c r="Y4679" s="15"/>
      <c r="Z4679" s="16"/>
      <c r="AA4679" s="15"/>
      <c r="AB4679" s="16"/>
      <c r="AC4679" s="15"/>
    </row>
    <row r="4680" spans="5:29" hidden="1" x14ac:dyDescent="0.3">
      <c r="E4680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13"/>
      <c r="R4680" s="17"/>
      <c r="S4680" s="2"/>
      <c r="T4680" s="17"/>
      <c r="V4680" s="16"/>
      <c r="W4680" s="15"/>
      <c r="X4680" s="16"/>
      <c r="Y4680" s="15"/>
      <c r="Z4680" s="16"/>
      <c r="AA4680" s="15"/>
      <c r="AB4680" s="16"/>
      <c r="AC4680" s="15"/>
    </row>
    <row r="4681" spans="5:29" hidden="1" x14ac:dyDescent="0.3">
      <c r="E4681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13"/>
      <c r="R4681" s="17"/>
      <c r="S4681" s="2"/>
      <c r="T4681" s="17"/>
      <c r="V4681" s="16"/>
      <c r="W4681" s="15"/>
      <c r="X4681" s="16"/>
      <c r="Y4681" s="15"/>
      <c r="Z4681" s="16"/>
      <c r="AA4681" s="15"/>
      <c r="AB4681" s="16"/>
      <c r="AC4681" s="15"/>
    </row>
    <row r="4682" spans="5:29" hidden="1" x14ac:dyDescent="0.3">
      <c r="E468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13"/>
      <c r="R4682" s="17"/>
      <c r="S4682" s="2"/>
      <c r="T4682" s="17"/>
      <c r="V4682" s="16"/>
      <c r="W4682" s="15"/>
      <c r="X4682" s="16"/>
      <c r="Y4682" s="15"/>
      <c r="Z4682" s="16"/>
      <c r="AA4682" s="15"/>
      <c r="AB4682" s="16"/>
      <c r="AC4682" s="15"/>
    </row>
    <row r="4683" spans="5:29" hidden="1" x14ac:dyDescent="0.3">
      <c r="E4683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13"/>
      <c r="R4683" s="17"/>
      <c r="S4683" s="2"/>
      <c r="T4683" s="17"/>
      <c r="V4683" s="16"/>
      <c r="W4683" s="15"/>
      <c r="X4683" s="16"/>
      <c r="Y4683" s="15"/>
      <c r="Z4683" s="16"/>
      <c r="AA4683" s="15"/>
      <c r="AB4683" s="16"/>
      <c r="AC4683" s="15"/>
    </row>
    <row r="4684" spans="5:29" hidden="1" x14ac:dyDescent="0.3">
      <c r="E4684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13"/>
      <c r="R4684" s="17"/>
      <c r="S4684" s="2"/>
      <c r="T4684" s="17"/>
      <c r="V4684" s="16"/>
      <c r="W4684" s="15"/>
      <c r="X4684" s="16"/>
      <c r="Y4684" s="15"/>
      <c r="Z4684" s="16"/>
      <c r="AA4684" s="15"/>
      <c r="AB4684" s="16"/>
      <c r="AC4684" s="15"/>
    </row>
    <row r="4685" spans="5:29" hidden="1" x14ac:dyDescent="0.3">
      <c r="E4685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13"/>
      <c r="R4685" s="17"/>
      <c r="S4685" s="2"/>
      <c r="T4685" s="17"/>
      <c r="V4685" s="16"/>
      <c r="W4685" s="15"/>
      <c r="X4685" s="16"/>
      <c r="Y4685" s="15"/>
      <c r="Z4685" s="16"/>
      <c r="AA4685" s="15"/>
      <c r="AB4685" s="16"/>
      <c r="AC4685" s="15"/>
    </row>
    <row r="4686" spans="5:29" hidden="1" x14ac:dyDescent="0.3">
      <c r="E4686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13"/>
      <c r="R4686" s="17"/>
      <c r="S4686" s="2"/>
      <c r="T4686" s="17"/>
      <c r="V4686" s="16"/>
      <c r="W4686" s="15"/>
      <c r="X4686" s="16"/>
      <c r="Y4686" s="15"/>
      <c r="Z4686" s="16"/>
      <c r="AA4686" s="15"/>
      <c r="AB4686" s="16"/>
      <c r="AC4686" s="15"/>
    </row>
    <row r="4687" spans="5:29" hidden="1" x14ac:dyDescent="0.3">
      <c r="E4687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13"/>
      <c r="R4687" s="17"/>
      <c r="S4687" s="2"/>
      <c r="T4687" s="17"/>
      <c r="V4687" s="16"/>
      <c r="W4687" s="15"/>
      <c r="X4687" s="16"/>
      <c r="Y4687" s="15"/>
      <c r="Z4687" s="16"/>
      <c r="AA4687" s="15"/>
      <c r="AB4687" s="16"/>
      <c r="AC4687" s="15"/>
    </row>
    <row r="4688" spans="5:29" hidden="1" x14ac:dyDescent="0.3">
      <c r="E4688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13"/>
      <c r="R4688" s="17"/>
      <c r="S4688" s="2"/>
      <c r="T4688" s="17"/>
      <c r="V4688" s="16"/>
      <c r="W4688" s="15"/>
      <c r="X4688" s="16"/>
      <c r="Y4688" s="15"/>
      <c r="Z4688" s="16"/>
      <c r="AA4688" s="15"/>
      <c r="AB4688" s="16"/>
      <c r="AC4688" s="15"/>
    </row>
    <row r="4689" spans="5:29" hidden="1" x14ac:dyDescent="0.3">
      <c r="E4689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13"/>
      <c r="R4689" s="17"/>
      <c r="S4689" s="2"/>
      <c r="T4689" s="17"/>
      <c r="V4689" s="16"/>
      <c r="W4689" s="15"/>
      <c r="X4689" s="16"/>
      <c r="Y4689" s="15"/>
      <c r="Z4689" s="16"/>
      <c r="AA4689" s="15"/>
      <c r="AB4689" s="16"/>
      <c r="AC4689" s="15"/>
    </row>
    <row r="4690" spans="5:29" hidden="1" x14ac:dyDescent="0.3">
      <c r="E4690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13"/>
      <c r="R4690" s="17"/>
      <c r="S4690" s="2"/>
      <c r="T4690" s="17"/>
      <c r="V4690" s="16"/>
      <c r="W4690" s="15"/>
      <c r="X4690" s="16"/>
      <c r="Y4690" s="15"/>
      <c r="Z4690" s="16"/>
      <c r="AA4690" s="15"/>
      <c r="AB4690" s="16"/>
      <c r="AC4690" s="15"/>
    </row>
    <row r="4691" spans="5:29" hidden="1" x14ac:dyDescent="0.3">
      <c r="E4691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13"/>
      <c r="R4691" s="17"/>
      <c r="S4691" s="2"/>
      <c r="T4691" s="17"/>
      <c r="V4691" s="16"/>
      <c r="W4691" s="15"/>
      <c r="X4691" s="16"/>
      <c r="Y4691" s="15"/>
      <c r="Z4691" s="16"/>
      <c r="AA4691" s="15"/>
      <c r="AB4691" s="16"/>
      <c r="AC4691" s="15"/>
    </row>
    <row r="4692" spans="5:29" hidden="1" x14ac:dyDescent="0.3">
      <c r="E469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13"/>
      <c r="R4692" s="17"/>
      <c r="S4692" s="2"/>
      <c r="T4692" s="17"/>
      <c r="V4692" s="16"/>
      <c r="W4692" s="15"/>
      <c r="X4692" s="16"/>
      <c r="Y4692" s="15"/>
      <c r="Z4692" s="16"/>
      <c r="AA4692" s="15"/>
      <c r="AB4692" s="16"/>
      <c r="AC4692" s="15"/>
    </row>
    <row r="4693" spans="5:29" hidden="1" x14ac:dyDescent="0.3">
      <c r="E4693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13"/>
      <c r="R4693" s="17"/>
      <c r="S4693" s="2"/>
      <c r="T4693" s="17"/>
      <c r="V4693" s="16"/>
      <c r="W4693" s="15"/>
      <c r="X4693" s="16"/>
      <c r="Y4693" s="15"/>
      <c r="Z4693" s="16"/>
      <c r="AA4693" s="15"/>
      <c r="AB4693" s="16"/>
      <c r="AC4693" s="15"/>
    </row>
    <row r="4694" spans="5:29" hidden="1" x14ac:dyDescent="0.3">
      <c r="E4694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13"/>
      <c r="R4694" s="17"/>
      <c r="S4694" s="2"/>
      <c r="T4694" s="17"/>
      <c r="V4694" s="16"/>
      <c r="W4694" s="15"/>
      <c r="X4694" s="16"/>
      <c r="Y4694" s="15"/>
      <c r="Z4694" s="16"/>
      <c r="AA4694" s="15"/>
      <c r="AB4694" s="16"/>
      <c r="AC4694" s="15"/>
    </row>
    <row r="4695" spans="5:29" hidden="1" x14ac:dyDescent="0.3">
      <c r="E4695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13"/>
      <c r="R4695" s="17"/>
      <c r="S4695" s="2"/>
      <c r="T4695" s="17"/>
      <c r="V4695" s="16"/>
      <c r="W4695" s="15"/>
      <c r="X4695" s="16"/>
      <c r="Y4695" s="15"/>
      <c r="Z4695" s="16"/>
      <c r="AA4695" s="15"/>
      <c r="AB4695" s="16"/>
      <c r="AC4695" s="15"/>
    </row>
    <row r="4696" spans="5:29" hidden="1" x14ac:dyDescent="0.3">
      <c r="E4696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13"/>
      <c r="R4696" s="17"/>
      <c r="S4696" s="2"/>
      <c r="T4696" s="17"/>
      <c r="V4696" s="16"/>
      <c r="W4696" s="15"/>
      <c r="X4696" s="16"/>
      <c r="Y4696" s="15"/>
      <c r="Z4696" s="16"/>
      <c r="AA4696" s="15"/>
      <c r="AB4696" s="16"/>
      <c r="AC4696" s="15"/>
    </row>
    <row r="4697" spans="5:29" hidden="1" x14ac:dyDescent="0.3">
      <c r="E4697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13"/>
      <c r="R4697" s="17"/>
      <c r="S4697" s="2"/>
      <c r="T4697" s="17"/>
      <c r="V4697" s="16"/>
      <c r="W4697" s="15"/>
      <c r="X4697" s="16"/>
      <c r="Y4697" s="15"/>
      <c r="Z4697" s="16"/>
      <c r="AA4697" s="15"/>
      <c r="AB4697" s="16"/>
      <c r="AC4697" s="15"/>
    </row>
    <row r="4698" spans="5:29" hidden="1" x14ac:dyDescent="0.3">
      <c r="E4698"/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13"/>
      <c r="R4698" s="17"/>
      <c r="S4698" s="2"/>
      <c r="T4698" s="17"/>
      <c r="V4698" s="16"/>
      <c r="W4698" s="15"/>
      <c r="X4698" s="16"/>
      <c r="Y4698" s="15"/>
      <c r="Z4698" s="16"/>
      <c r="AA4698" s="15"/>
      <c r="AB4698" s="16"/>
      <c r="AC4698" s="15"/>
    </row>
    <row r="4699" spans="5:29" hidden="1" x14ac:dyDescent="0.3">
      <c r="E4699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13"/>
      <c r="R4699" s="17"/>
      <c r="S4699" s="2"/>
      <c r="T4699" s="17"/>
      <c r="V4699" s="16"/>
      <c r="W4699" s="15"/>
      <c r="X4699" s="16"/>
      <c r="Y4699" s="15"/>
      <c r="Z4699" s="16"/>
      <c r="AA4699" s="15"/>
      <c r="AB4699" s="16"/>
      <c r="AC4699" s="15"/>
    </row>
    <row r="4700" spans="5:29" hidden="1" x14ac:dyDescent="0.3">
      <c r="E4700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13"/>
      <c r="R4700" s="17"/>
      <c r="S4700" s="2"/>
      <c r="T4700" s="17"/>
      <c r="V4700" s="16"/>
      <c r="W4700" s="15"/>
      <c r="X4700" s="16"/>
      <c r="Y4700" s="15"/>
      <c r="Z4700" s="16"/>
      <c r="AA4700" s="15"/>
      <c r="AB4700" s="16"/>
      <c r="AC4700" s="15"/>
    </row>
    <row r="4701" spans="5:29" hidden="1" x14ac:dyDescent="0.3">
      <c r="E4701"/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13"/>
      <c r="R4701" s="17"/>
      <c r="S4701" s="2"/>
      <c r="T4701" s="17"/>
      <c r="V4701" s="16"/>
      <c r="W4701" s="15"/>
      <c r="X4701" s="16"/>
      <c r="Y4701" s="15"/>
      <c r="Z4701" s="16"/>
      <c r="AA4701" s="15"/>
      <c r="AB4701" s="16"/>
      <c r="AC4701" s="15"/>
    </row>
    <row r="4702" spans="5:29" hidden="1" x14ac:dyDescent="0.3">
      <c r="E4702"/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13"/>
      <c r="R4702" s="17"/>
      <c r="S4702" s="2"/>
      <c r="T4702" s="17"/>
      <c r="V4702" s="16"/>
      <c r="W4702" s="15"/>
      <c r="X4702" s="16"/>
      <c r="Y4702" s="15"/>
      <c r="Z4702" s="16"/>
      <c r="AA4702" s="15"/>
      <c r="AB4702" s="16"/>
      <c r="AC4702" s="15"/>
    </row>
    <row r="4703" spans="5:29" hidden="1" x14ac:dyDescent="0.3">
      <c r="E4703"/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13"/>
      <c r="R4703" s="17"/>
      <c r="S4703" s="2"/>
      <c r="T4703" s="17"/>
      <c r="V4703" s="16"/>
      <c r="W4703" s="15"/>
      <c r="X4703" s="16"/>
      <c r="Y4703" s="15"/>
      <c r="Z4703" s="16"/>
      <c r="AA4703" s="15"/>
      <c r="AB4703" s="16"/>
      <c r="AC4703" s="15"/>
    </row>
    <row r="4704" spans="5:29" hidden="1" x14ac:dyDescent="0.3">
      <c r="E4704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13"/>
      <c r="R4704" s="17"/>
      <c r="S4704" s="2"/>
      <c r="T4704" s="17"/>
      <c r="V4704" s="16"/>
      <c r="W4704" s="15"/>
      <c r="X4704" s="16"/>
      <c r="Y4704" s="15"/>
      <c r="Z4704" s="16"/>
      <c r="AA4704" s="15"/>
      <c r="AB4704" s="16"/>
      <c r="AC4704" s="15"/>
    </row>
    <row r="4705" spans="5:29" hidden="1" x14ac:dyDescent="0.3">
      <c r="E4705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13"/>
      <c r="R4705" s="17"/>
      <c r="S4705" s="2"/>
      <c r="T4705" s="17"/>
      <c r="V4705" s="16"/>
      <c r="W4705" s="15"/>
      <c r="X4705" s="16"/>
      <c r="Y4705" s="15"/>
      <c r="Z4705" s="16"/>
      <c r="AA4705" s="15"/>
      <c r="AB4705" s="16"/>
      <c r="AC4705" s="15"/>
    </row>
    <row r="4706" spans="5:29" hidden="1" x14ac:dyDescent="0.3">
      <c r="E4706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13"/>
      <c r="R4706" s="17"/>
      <c r="S4706" s="2"/>
      <c r="T4706" s="17"/>
      <c r="V4706" s="16"/>
      <c r="W4706" s="15"/>
      <c r="X4706" s="16"/>
      <c r="Y4706" s="15"/>
      <c r="Z4706" s="16"/>
      <c r="AA4706" s="15"/>
      <c r="AB4706" s="16"/>
      <c r="AC4706" s="15"/>
    </row>
    <row r="4707" spans="5:29" hidden="1" x14ac:dyDescent="0.3">
      <c r="E4707"/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13"/>
      <c r="R4707" s="17"/>
      <c r="S4707" s="2"/>
      <c r="T4707" s="17"/>
      <c r="V4707" s="16"/>
      <c r="W4707" s="15"/>
      <c r="X4707" s="16"/>
      <c r="Y4707" s="15"/>
      <c r="Z4707" s="16"/>
      <c r="AA4707" s="15"/>
      <c r="AB4707" s="16"/>
      <c r="AC4707" s="15"/>
    </row>
    <row r="4708" spans="5:29" hidden="1" x14ac:dyDescent="0.3">
      <c r="E4708"/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13"/>
      <c r="R4708" s="17"/>
      <c r="S4708" s="2"/>
      <c r="T4708" s="17"/>
      <c r="V4708" s="16"/>
      <c r="W4708" s="15"/>
      <c r="X4708" s="16"/>
      <c r="Y4708" s="15"/>
      <c r="Z4708" s="16"/>
      <c r="AA4708" s="15"/>
      <c r="AB4708" s="16"/>
      <c r="AC4708" s="15"/>
    </row>
    <row r="4709" spans="5:29" hidden="1" x14ac:dyDescent="0.3">
      <c r="E4709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13"/>
      <c r="R4709" s="17"/>
      <c r="S4709" s="2"/>
      <c r="T4709" s="17"/>
      <c r="V4709" s="16"/>
      <c r="W4709" s="15"/>
      <c r="X4709" s="16"/>
      <c r="Y4709" s="15"/>
      <c r="Z4709" s="16"/>
      <c r="AA4709" s="15"/>
      <c r="AB4709" s="16"/>
      <c r="AC4709" s="15"/>
    </row>
    <row r="4710" spans="5:29" hidden="1" x14ac:dyDescent="0.3">
      <c r="E4710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13"/>
      <c r="R4710" s="17"/>
      <c r="S4710" s="2"/>
      <c r="T4710" s="17"/>
      <c r="V4710" s="16"/>
      <c r="W4710" s="15"/>
      <c r="X4710" s="16"/>
      <c r="Y4710" s="15"/>
      <c r="Z4710" s="16"/>
      <c r="AA4710" s="15"/>
      <c r="AB4710" s="16"/>
      <c r="AC4710" s="15"/>
    </row>
    <row r="4711" spans="5:29" hidden="1" x14ac:dyDescent="0.3">
      <c r="E4711"/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13"/>
      <c r="R4711" s="17"/>
      <c r="S4711" s="2"/>
      <c r="T4711" s="17"/>
      <c r="V4711" s="16"/>
      <c r="W4711" s="15"/>
      <c r="X4711" s="16"/>
      <c r="Y4711" s="15"/>
      <c r="Z4711" s="16"/>
      <c r="AA4711" s="15"/>
      <c r="AB4711" s="16"/>
      <c r="AC4711" s="15"/>
    </row>
    <row r="4712" spans="5:29" hidden="1" x14ac:dyDescent="0.3">
      <c r="E4712"/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13"/>
      <c r="R4712" s="17"/>
      <c r="S4712" s="2"/>
      <c r="T4712" s="17"/>
      <c r="V4712" s="16"/>
      <c r="W4712" s="15"/>
      <c r="X4712" s="16"/>
      <c r="Y4712" s="15"/>
      <c r="Z4712" s="16"/>
      <c r="AA4712" s="15"/>
      <c r="AB4712" s="16"/>
      <c r="AC4712" s="15"/>
    </row>
    <row r="4713" spans="5:29" hidden="1" x14ac:dyDescent="0.3">
      <c r="E4713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13"/>
      <c r="R4713" s="17"/>
      <c r="S4713" s="2"/>
      <c r="T4713" s="17"/>
      <c r="V4713" s="16"/>
      <c r="W4713" s="15"/>
      <c r="X4713" s="16"/>
      <c r="Y4713" s="15"/>
      <c r="Z4713" s="16"/>
      <c r="AA4713" s="15"/>
      <c r="AB4713" s="16"/>
      <c r="AC4713" s="15"/>
    </row>
    <row r="4714" spans="5:29" hidden="1" x14ac:dyDescent="0.3">
      <c r="E4714"/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13"/>
      <c r="R4714" s="17"/>
      <c r="S4714" s="2"/>
      <c r="T4714" s="17"/>
      <c r="V4714" s="16"/>
      <c r="W4714" s="15"/>
      <c r="X4714" s="16"/>
      <c r="Y4714" s="15"/>
      <c r="Z4714" s="16"/>
      <c r="AA4714" s="15"/>
      <c r="AB4714" s="16"/>
      <c r="AC4714" s="15"/>
    </row>
    <row r="4715" spans="5:29" hidden="1" x14ac:dyDescent="0.3">
      <c r="E4715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13"/>
      <c r="R4715" s="17"/>
      <c r="S4715" s="2"/>
      <c r="T4715" s="17"/>
      <c r="V4715" s="16"/>
      <c r="W4715" s="15"/>
      <c r="X4715" s="16"/>
      <c r="Y4715" s="15"/>
      <c r="Z4715" s="16"/>
      <c r="AA4715" s="15"/>
      <c r="AB4715" s="16"/>
      <c r="AC4715" s="15"/>
    </row>
    <row r="4716" spans="5:29" hidden="1" x14ac:dyDescent="0.3">
      <c r="E4716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13"/>
      <c r="R4716" s="17"/>
      <c r="S4716" s="2"/>
      <c r="T4716" s="17"/>
      <c r="V4716" s="16"/>
      <c r="W4716" s="15"/>
      <c r="X4716" s="16"/>
      <c r="Y4716" s="15"/>
      <c r="Z4716" s="16"/>
      <c r="AA4716" s="15"/>
      <c r="AB4716" s="16"/>
      <c r="AC4716" s="15"/>
    </row>
    <row r="4717" spans="5:29" hidden="1" x14ac:dyDescent="0.3">
      <c r="E4717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13"/>
      <c r="R4717" s="17"/>
      <c r="S4717" s="2"/>
      <c r="T4717" s="17"/>
      <c r="V4717" s="16"/>
      <c r="W4717" s="15"/>
      <c r="X4717" s="16"/>
      <c r="Y4717" s="15"/>
      <c r="Z4717" s="16"/>
      <c r="AA4717" s="15"/>
      <c r="AB4717" s="16"/>
      <c r="AC4717" s="15"/>
    </row>
    <row r="4718" spans="5:29" hidden="1" x14ac:dyDescent="0.3">
      <c r="E4718"/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13"/>
      <c r="R4718" s="17"/>
      <c r="S4718" s="2"/>
      <c r="T4718" s="17"/>
      <c r="V4718" s="16"/>
      <c r="W4718" s="15"/>
      <c r="X4718" s="16"/>
      <c r="Y4718" s="15"/>
      <c r="Z4718" s="16"/>
      <c r="AA4718" s="15"/>
      <c r="AB4718" s="16"/>
      <c r="AC4718" s="15"/>
    </row>
    <row r="4719" spans="5:29" hidden="1" x14ac:dyDescent="0.3">
      <c r="E4719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13"/>
      <c r="R4719" s="17"/>
      <c r="S4719" s="2"/>
      <c r="T4719" s="17"/>
      <c r="V4719" s="16"/>
      <c r="W4719" s="15"/>
      <c r="X4719" s="16"/>
      <c r="Y4719" s="15"/>
      <c r="Z4719" s="16"/>
      <c r="AA4719" s="15"/>
      <c r="AB4719" s="16"/>
      <c r="AC4719" s="15"/>
    </row>
    <row r="4720" spans="5:29" hidden="1" x14ac:dyDescent="0.3">
      <c r="E4720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13"/>
      <c r="R4720" s="17"/>
      <c r="S4720" s="2"/>
      <c r="T4720" s="17"/>
      <c r="V4720" s="16"/>
      <c r="W4720" s="15"/>
      <c r="X4720" s="16"/>
      <c r="Y4720" s="15"/>
      <c r="Z4720" s="16"/>
      <c r="AA4720" s="15"/>
      <c r="AB4720" s="16"/>
      <c r="AC4720" s="15"/>
    </row>
    <row r="4721" spans="5:29" hidden="1" x14ac:dyDescent="0.3">
      <c r="E4721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13"/>
      <c r="R4721" s="17"/>
      <c r="S4721" s="2"/>
      <c r="T4721" s="17"/>
      <c r="V4721" s="16"/>
      <c r="W4721" s="15"/>
      <c r="X4721" s="16"/>
      <c r="Y4721" s="15"/>
      <c r="Z4721" s="16"/>
      <c r="AA4721" s="15"/>
      <c r="AB4721" s="16"/>
      <c r="AC4721" s="15"/>
    </row>
    <row r="4722" spans="5:29" hidden="1" x14ac:dyDescent="0.3">
      <c r="E472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13"/>
      <c r="R4722" s="17"/>
      <c r="S4722" s="2"/>
      <c r="T4722" s="17"/>
      <c r="V4722" s="16"/>
      <c r="W4722" s="15"/>
      <c r="X4722" s="16"/>
      <c r="Y4722" s="15"/>
      <c r="Z4722" s="16"/>
      <c r="AA4722" s="15"/>
      <c r="AB4722" s="16"/>
      <c r="AC4722" s="15"/>
    </row>
    <row r="4723" spans="5:29" hidden="1" x14ac:dyDescent="0.3">
      <c r="E4723"/>
      <c r="F4723" s="2"/>
      <c r="G4723" s="2"/>
      <c r="H4723" s="2"/>
      <c r="I4723" s="2"/>
      <c r="J4723" s="2"/>
      <c r="K4723" s="2"/>
      <c r="L4723" s="2"/>
      <c r="M4723" s="2"/>
      <c r="N4723" s="2"/>
      <c r="O4723" s="2"/>
      <c r="P4723" s="2"/>
      <c r="Q4723" s="13"/>
      <c r="R4723" s="17"/>
      <c r="S4723" s="2"/>
      <c r="T4723" s="17"/>
      <c r="V4723" s="16"/>
      <c r="W4723" s="15"/>
      <c r="X4723" s="16"/>
      <c r="Y4723" s="15"/>
      <c r="Z4723" s="16"/>
      <c r="AA4723" s="15"/>
      <c r="AB4723" s="16"/>
      <c r="AC4723" s="15"/>
    </row>
    <row r="4724" spans="5:29" hidden="1" x14ac:dyDescent="0.3">
      <c r="E4724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13"/>
      <c r="R4724" s="17"/>
      <c r="S4724" s="2"/>
      <c r="T4724" s="17"/>
      <c r="V4724" s="16"/>
      <c r="W4724" s="15"/>
      <c r="X4724" s="16"/>
      <c r="Y4724" s="15"/>
      <c r="Z4724" s="16"/>
      <c r="AA4724" s="15"/>
      <c r="AB4724" s="16"/>
      <c r="AC4724" s="15"/>
    </row>
    <row r="4725" spans="5:29" hidden="1" x14ac:dyDescent="0.3">
      <c r="E4725"/>
      <c r="F4725" s="2"/>
      <c r="G4725" s="2"/>
      <c r="H4725" s="2"/>
      <c r="I4725" s="2"/>
      <c r="J4725" s="2"/>
      <c r="K4725" s="2"/>
      <c r="L4725" s="2"/>
      <c r="M4725" s="2"/>
      <c r="N4725" s="2"/>
      <c r="O4725" s="2"/>
      <c r="P4725" s="2"/>
      <c r="Q4725" s="13"/>
      <c r="R4725" s="17"/>
      <c r="S4725" s="2"/>
      <c r="T4725" s="17"/>
      <c r="V4725" s="16"/>
      <c r="W4725" s="15"/>
      <c r="X4725" s="16"/>
      <c r="Y4725" s="15"/>
      <c r="Z4725" s="16"/>
      <c r="AA4725" s="15"/>
      <c r="AB4725" s="16"/>
      <c r="AC4725" s="15"/>
    </row>
    <row r="4726" spans="5:29" hidden="1" x14ac:dyDescent="0.3">
      <c r="E4726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13"/>
      <c r="R4726" s="17"/>
      <c r="S4726" s="2"/>
      <c r="T4726" s="17"/>
      <c r="V4726" s="16"/>
      <c r="W4726" s="15"/>
      <c r="X4726" s="16"/>
      <c r="Y4726" s="15"/>
      <c r="Z4726" s="16"/>
      <c r="AA4726" s="15"/>
      <c r="AB4726" s="16"/>
      <c r="AC4726" s="15"/>
    </row>
    <row r="4727" spans="5:29" hidden="1" x14ac:dyDescent="0.3">
      <c r="E4727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13"/>
      <c r="R4727" s="17"/>
      <c r="S4727" s="2"/>
      <c r="T4727" s="17"/>
      <c r="V4727" s="16"/>
      <c r="W4727" s="15"/>
      <c r="X4727" s="16"/>
      <c r="Y4727" s="15"/>
      <c r="Z4727" s="16"/>
      <c r="AA4727" s="15"/>
      <c r="AB4727" s="16"/>
      <c r="AC4727" s="15"/>
    </row>
    <row r="4728" spans="5:29" hidden="1" x14ac:dyDescent="0.3">
      <c r="E4728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13"/>
      <c r="R4728" s="17"/>
      <c r="S4728" s="2"/>
      <c r="T4728" s="17"/>
      <c r="V4728" s="16"/>
      <c r="W4728" s="15"/>
      <c r="X4728" s="16"/>
      <c r="Y4728" s="15"/>
      <c r="Z4728" s="16"/>
      <c r="AA4728" s="15"/>
      <c r="AB4728" s="16"/>
      <c r="AC4728" s="15"/>
    </row>
    <row r="4729" spans="5:29" hidden="1" x14ac:dyDescent="0.3">
      <c r="E4729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13"/>
      <c r="R4729" s="17"/>
      <c r="S4729" s="2"/>
      <c r="T4729" s="17"/>
      <c r="V4729" s="16"/>
      <c r="W4729" s="15"/>
      <c r="X4729" s="16"/>
      <c r="Y4729" s="15"/>
      <c r="Z4729" s="16"/>
      <c r="AA4729" s="15"/>
      <c r="AB4729" s="16"/>
      <c r="AC4729" s="15"/>
    </row>
    <row r="4730" spans="5:29" hidden="1" x14ac:dyDescent="0.3">
      <c r="E4730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13"/>
      <c r="R4730" s="17"/>
      <c r="S4730" s="2"/>
      <c r="T4730" s="17"/>
      <c r="V4730" s="16"/>
      <c r="W4730" s="15"/>
      <c r="X4730" s="16"/>
      <c r="Y4730" s="15"/>
      <c r="Z4730" s="16"/>
      <c r="AA4730" s="15"/>
      <c r="AB4730" s="16"/>
      <c r="AC4730" s="15"/>
    </row>
    <row r="4731" spans="5:29" hidden="1" x14ac:dyDescent="0.3">
      <c r="E4731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13"/>
      <c r="R4731" s="17"/>
      <c r="S4731" s="2"/>
      <c r="T4731" s="17"/>
      <c r="V4731" s="16"/>
      <c r="W4731" s="15"/>
      <c r="X4731" s="16"/>
      <c r="Y4731" s="15"/>
      <c r="Z4731" s="16"/>
      <c r="AA4731" s="15"/>
      <c r="AB4731" s="16"/>
      <c r="AC4731" s="15"/>
    </row>
    <row r="4732" spans="5:29" hidden="1" x14ac:dyDescent="0.3">
      <c r="E473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13"/>
      <c r="R4732" s="17"/>
      <c r="S4732" s="2"/>
      <c r="T4732" s="17"/>
      <c r="V4732" s="16"/>
      <c r="W4732" s="15"/>
      <c r="X4732" s="16"/>
      <c r="Y4732" s="15"/>
      <c r="Z4732" s="16"/>
      <c r="AA4732" s="15"/>
      <c r="AB4732" s="16"/>
      <c r="AC4732" s="15"/>
    </row>
    <row r="4733" spans="5:29" hidden="1" x14ac:dyDescent="0.3">
      <c r="E4733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13"/>
      <c r="R4733" s="17"/>
      <c r="S4733" s="2"/>
      <c r="T4733" s="17"/>
      <c r="V4733" s="16"/>
      <c r="W4733" s="15"/>
      <c r="X4733" s="16"/>
      <c r="Y4733" s="15"/>
      <c r="Z4733" s="16"/>
      <c r="AA4733" s="15"/>
      <c r="AB4733" s="16"/>
      <c r="AC4733" s="15"/>
    </row>
    <row r="4734" spans="5:29" hidden="1" x14ac:dyDescent="0.3">
      <c r="E4734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13"/>
      <c r="R4734" s="17"/>
      <c r="S4734" s="2"/>
      <c r="T4734" s="17"/>
      <c r="V4734" s="16"/>
      <c r="W4734" s="15"/>
      <c r="X4734" s="16"/>
      <c r="Y4734" s="15"/>
      <c r="Z4734" s="16"/>
      <c r="AA4734" s="15"/>
      <c r="AB4734" s="16"/>
      <c r="AC4734" s="15"/>
    </row>
    <row r="4735" spans="5:29" hidden="1" x14ac:dyDescent="0.3">
      <c r="E4735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13"/>
      <c r="R4735" s="17"/>
      <c r="S4735" s="2"/>
      <c r="T4735" s="17"/>
      <c r="V4735" s="16"/>
      <c r="W4735" s="15"/>
      <c r="X4735" s="16"/>
      <c r="Y4735" s="15"/>
      <c r="Z4735" s="16"/>
      <c r="AA4735" s="15"/>
      <c r="AB4735" s="16"/>
      <c r="AC4735" s="15"/>
    </row>
    <row r="4736" spans="5:29" hidden="1" x14ac:dyDescent="0.3">
      <c r="E4736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13"/>
      <c r="R4736" s="17"/>
      <c r="S4736" s="2"/>
      <c r="T4736" s="17"/>
      <c r="V4736" s="16"/>
      <c r="W4736" s="15"/>
      <c r="X4736" s="16"/>
      <c r="Y4736" s="15"/>
      <c r="Z4736" s="16"/>
      <c r="AA4736" s="15"/>
      <c r="AB4736" s="16"/>
      <c r="AC4736" s="15"/>
    </row>
    <row r="4737" spans="5:29" hidden="1" x14ac:dyDescent="0.3">
      <c r="E4737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13"/>
      <c r="R4737" s="17"/>
      <c r="S4737" s="2"/>
      <c r="T4737" s="17"/>
      <c r="V4737" s="16"/>
      <c r="W4737" s="15"/>
      <c r="X4737" s="16"/>
      <c r="Y4737" s="15"/>
      <c r="Z4737" s="16"/>
      <c r="AA4737" s="15"/>
      <c r="AB4737" s="16"/>
      <c r="AC4737" s="15"/>
    </row>
    <row r="4738" spans="5:29" hidden="1" x14ac:dyDescent="0.3">
      <c r="E4738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13"/>
      <c r="R4738" s="17"/>
      <c r="S4738" s="2"/>
      <c r="T4738" s="17"/>
      <c r="V4738" s="16"/>
      <c r="W4738" s="15"/>
      <c r="X4738" s="16"/>
      <c r="Y4738" s="15"/>
      <c r="Z4738" s="16"/>
      <c r="AA4738" s="15"/>
      <c r="AB4738" s="16"/>
      <c r="AC4738" s="15"/>
    </row>
    <row r="4739" spans="5:29" hidden="1" x14ac:dyDescent="0.3">
      <c r="E4739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13"/>
      <c r="R4739" s="17"/>
      <c r="S4739" s="2"/>
      <c r="T4739" s="17"/>
      <c r="V4739" s="16"/>
      <c r="W4739" s="15"/>
      <c r="X4739" s="16"/>
      <c r="Y4739" s="15"/>
      <c r="Z4739" s="16"/>
      <c r="AA4739" s="15"/>
      <c r="AB4739" s="16"/>
      <c r="AC4739" s="15"/>
    </row>
    <row r="4740" spans="5:29" hidden="1" x14ac:dyDescent="0.3">
      <c r="E4740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13"/>
      <c r="R4740" s="17"/>
      <c r="S4740" s="2"/>
      <c r="T4740" s="17"/>
      <c r="V4740" s="16"/>
      <c r="W4740" s="15"/>
      <c r="X4740" s="16"/>
      <c r="Y4740" s="15"/>
      <c r="Z4740" s="16"/>
      <c r="AA4740" s="15"/>
      <c r="AB4740" s="16"/>
      <c r="AC4740" s="15"/>
    </row>
    <row r="4741" spans="5:29" hidden="1" x14ac:dyDescent="0.3">
      <c r="E4741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13"/>
      <c r="R4741" s="17"/>
      <c r="S4741" s="2"/>
      <c r="T4741" s="17"/>
      <c r="V4741" s="16"/>
      <c r="W4741" s="15"/>
      <c r="X4741" s="16"/>
      <c r="Y4741" s="15"/>
      <c r="Z4741" s="16"/>
      <c r="AA4741" s="15"/>
      <c r="AB4741" s="16"/>
      <c r="AC4741" s="15"/>
    </row>
    <row r="4742" spans="5:29" hidden="1" x14ac:dyDescent="0.3">
      <c r="E474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13"/>
      <c r="R4742" s="17"/>
      <c r="S4742" s="2"/>
      <c r="T4742" s="17"/>
      <c r="V4742" s="16"/>
      <c r="W4742" s="15"/>
      <c r="X4742" s="16"/>
      <c r="Y4742" s="15"/>
      <c r="Z4742" s="16"/>
      <c r="AA4742" s="15"/>
      <c r="AB4742" s="16"/>
      <c r="AC4742" s="15"/>
    </row>
    <row r="4743" spans="5:29" hidden="1" x14ac:dyDescent="0.3">
      <c r="E4743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13"/>
      <c r="R4743" s="17"/>
      <c r="S4743" s="2"/>
      <c r="T4743" s="17"/>
      <c r="V4743" s="16"/>
      <c r="W4743" s="15"/>
      <c r="X4743" s="16"/>
      <c r="Y4743" s="15"/>
      <c r="Z4743" s="16"/>
      <c r="AA4743" s="15"/>
      <c r="AB4743" s="16"/>
      <c r="AC4743" s="15"/>
    </row>
    <row r="4744" spans="5:29" hidden="1" x14ac:dyDescent="0.3">
      <c r="E4744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13"/>
      <c r="R4744" s="17"/>
      <c r="S4744" s="2"/>
      <c r="T4744" s="17"/>
      <c r="V4744" s="16"/>
      <c r="W4744" s="15"/>
      <c r="X4744" s="16"/>
      <c r="Y4744" s="15"/>
      <c r="Z4744" s="16"/>
      <c r="AA4744" s="15"/>
      <c r="AB4744" s="16"/>
      <c r="AC4744" s="15"/>
    </row>
    <row r="4745" spans="5:29" hidden="1" x14ac:dyDescent="0.3">
      <c r="E4745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13"/>
      <c r="R4745" s="17"/>
      <c r="S4745" s="2"/>
      <c r="T4745" s="17"/>
      <c r="V4745" s="16"/>
      <c r="W4745" s="15"/>
      <c r="X4745" s="16"/>
      <c r="Y4745" s="15"/>
      <c r="Z4745" s="16"/>
      <c r="AA4745" s="15"/>
      <c r="AB4745" s="16"/>
      <c r="AC4745" s="15"/>
    </row>
    <row r="4746" spans="5:29" hidden="1" x14ac:dyDescent="0.3">
      <c r="E4746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13"/>
      <c r="R4746" s="17"/>
      <c r="S4746" s="2"/>
      <c r="T4746" s="17"/>
      <c r="V4746" s="16"/>
      <c r="W4746" s="15"/>
      <c r="X4746" s="16"/>
      <c r="Y4746" s="15"/>
      <c r="Z4746" s="16"/>
      <c r="AA4746" s="15"/>
      <c r="AB4746" s="16"/>
      <c r="AC4746" s="15"/>
    </row>
    <row r="4747" spans="5:29" hidden="1" x14ac:dyDescent="0.3">
      <c r="E4747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13"/>
      <c r="R4747" s="17"/>
      <c r="S4747" s="2"/>
      <c r="T4747" s="17"/>
      <c r="V4747" s="16"/>
      <c r="W4747" s="15"/>
      <c r="X4747" s="16"/>
      <c r="Y4747" s="15"/>
      <c r="Z4747" s="16"/>
      <c r="AA4747" s="15"/>
      <c r="AB4747" s="16"/>
      <c r="AC4747" s="15"/>
    </row>
    <row r="4748" spans="5:29" hidden="1" x14ac:dyDescent="0.3">
      <c r="E4748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13"/>
      <c r="R4748" s="17"/>
      <c r="S4748" s="2"/>
      <c r="T4748" s="17"/>
      <c r="V4748" s="16"/>
      <c r="W4748" s="15"/>
      <c r="X4748" s="16"/>
      <c r="Y4748" s="15"/>
      <c r="Z4748" s="16"/>
      <c r="AA4748" s="15"/>
      <c r="AB4748" s="16"/>
      <c r="AC4748" s="15"/>
    </row>
    <row r="4749" spans="5:29" hidden="1" x14ac:dyDescent="0.3">
      <c r="E4749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13"/>
      <c r="R4749" s="17"/>
      <c r="S4749" s="2"/>
      <c r="T4749" s="17"/>
      <c r="V4749" s="16"/>
      <c r="W4749" s="15"/>
      <c r="X4749" s="16"/>
      <c r="Y4749" s="15"/>
      <c r="Z4749" s="16"/>
      <c r="AA4749" s="15"/>
      <c r="AB4749" s="16"/>
      <c r="AC4749" s="15"/>
    </row>
    <row r="4750" spans="5:29" hidden="1" x14ac:dyDescent="0.3">
      <c r="E4750"/>
      <c r="F4750" s="2"/>
      <c r="G4750" s="2"/>
      <c r="H4750" s="2"/>
      <c r="I4750" s="2"/>
      <c r="J4750" s="2"/>
      <c r="K4750" s="2"/>
      <c r="L4750" s="2"/>
      <c r="M4750" s="2"/>
      <c r="N4750" s="2"/>
      <c r="O4750" s="2"/>
      <c r="P4750" s="2"/>
      <c r="Q4750" s="13"/>
      <c r="R4750" s="17"/>
      <c r="S4750" s="2"/>
      <c r="T4750" s="17"/>
      <c r="V4750" s="16"/>
      <c r="W4750" s="15"/>
      <c r="X4750" s="16"/>
      <c r="Y4750" s="15"/>
      <c r="Z4750" s="16"/>
      <c r="AA4750" s="15"/>
      <c r="AB4750" s="16"/>
      <c r="AC4750" s="15"/>
    </row>
    <row r="4751" spans="5:29" hidden="1" x14ac:dyDescent="0.3">
      <c r="E4751"/>
      <c r="F4751" s="2"/>
      <c r="G4751" s="2"/>
      <c r="H4751" s="2"/>
      <c r="I4751" s="2"/>
      <c r="J4751" s="2"/>
      <c r="K4751" s="2"/>
      <c r="L4751" s="2"/>
      <c r="M4751" s="2"/>
      <c r="N4751" s="2"/>
      <c r="O4751" s="2"/>
      <c r="P4751" s="2"/>
      <c r="Q4751" s="13"/>
      <c r="R4751" s="17"/>
      <c r="S4751" s="2"/>
      <c r="T4751" s="17"/>
      <c r="V4751" s="16"/>
      <c r="W4751" s="15"/>
      <c r="X4751" s="16"/>
      <c r="Y4751" s="15"/>
      <c r="Z4751" s="16"/>
      <c r="AA4751" s="15"/>
      <c r="AB4751" s="16"/>
      <c r="AC4751" s="15"/>
    </row>
    <row r="4752" spans="5:29" hidden="1" x14ac:dyDescent="0.3">
      <c r="E4752"/>
      <c r="F4752" s="2"/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13"/>
      <c r="R4752" s="17"/>
      <c r="S4752" s="2"/>
      <c r="T4752" s="17"/>
      <c r="V4752" s="16"/>
      <c r="W4752" s="15"/>
      <c r="X4752" s="16"/>
      <c r="Y4752" s="15"/>
      <c r="Z4752" s="16"/>
      <c r="AA4752" s="15"/>
      <c r="AB4752" s="16"/>
      <c r="AC4752" s="15"/>
    </row>
    <row r="4753" spans="5:29" hidden="1" x14ac:dyDescent="0.3">
      <c r="E4753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13"/>
      <c r="R4753" s="17"/>
      <c r="S4753" s="2"/>
      <c r="T4753" s="17"/>
      <c r="V4753" s="16"/>
      <c r="W4753" s="15"/>
      <c r="X4753" s="16"/>
      <c r="Y4753" s="15"/>
      <c r="Z4753" s="16"/>
      <c r="AA4753" s="15"/>
      <c r="AB4753" s="16"/>
      <c r="AC4753" s="15"/>
    </row>
    <row r="4754" spans="5:29" hidden="1" x14ac:dyDescent="0.3">
      <c r="E4754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13"/>
      <c r="R4754" s="17"/>
      <c r="S4754" s="2"/>
      <c r="T4754" s="17"/>
      <c r="V4754" s="16"/>
      <c r="W4754" s="15"/>
      <c r="X4754" s="16"/>
      <c r="Y4754" s="15"/>
      <c r="Z4754" s="16"/>
      <c r="AA4754" s="15"/>
      <c r="AB4754" s="16"/>
      <c r="AC4754" s="15"/>
    </row>
    <row r="4755" spans="5:29" hidden="1" x14ac:dyDescent="0.3">
      <c r="E4755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13"/>
      <c r="R4755" s="17"/>
      <c r="S4755" s="2"/>
      <c r="T4755" s="17"/>
      <c r="V4755" s="16"/>
      <c r="W4755" s="15"/>
      <c r="X4755" s="16"/>
      <c r="Y4755" s="15"/>
      <c r="Z4755" s="16"/>
      <c r="AA4755" s="15"/>
      <c r="AB4755" s="16"/>
      <c r="AC4755" s="15"/>
    </row>
    <row r="4756" spans="5:29" hidden="1" x14ac:dyDescent="0.3">
      <c r="E4756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13"/>
      <c r="R4756" s="17"/>
      <c r="S4756" s="2"/>
      <c r="T4756" s="17"/>
      <c r="V4756" s="16"/>
      <c r="W4756" s="15"/>
      <c r="X4756" s="16"/>
      <c r="Y4756" s="15"/>
      <c r="Z4756" s="16"/>
      <c r="AA4756" s="15"/>
      <c r="AB4756" s="16"/>
      <c r="AC4756" s="15"/>
    </row>
    <row r="4757" spans="5:29" hidden="1" x14ac:dyDescent="0.3">
      <c r="E4757"/>
      <c r="F4757" s="2"/>
      <c r="G4757" s="2"/>
      <c r="H4757" s="2"/>
      <c r="I4757" s="2"/>
      <c r="J4757" s="2"/>
      <c r="K4757" s="2"/>
      <c r="L4757" s="2"/>
      <c r="M4757" s="2"/>
      <c r="N4757" s="2"/>
      <c r="O4757" s="2"/>
      <c r="P4757" s="2"/>
      <c r="Q4757" s="13"/>
      <c r="R4757" s="17"/>
      <c r="S4757" s="2"/>
      <c r="T4757" s="17"/>
      <c r="V4757" s="16"/>
      <c r="W4757" s="15"/>
      <c r="X4757" s="16"/>
      <c r="Y4757" s="15"/>
      <c r="Z4757" s="16"/>
      <c r="AA4757" s="15"/>
      <c r="AB4757" s="16"/>
      <c r="AC4757" s="15"/>
    </row>
    <row r="4758" spans="5:29" hidden="1" x14ac:dyDescent="0.3">
      <c r="E4758"/>
      <c r="F4758" s="2"/>
      <c r="G4758" s="2"/>
      <c r="H4758" s="2"/>
      <c r="I4758" s="2"/>
      <c r="J4758" s="2"/>
      <c r="K4758" s="2"/>
      <c r="L4758" s="2"/>
      <c r="M4758" s="2"/>
      <c r="N4758" s="2"/>
      <c r="O4758" s="2"/>
      <c r="P4758" s="2"/>
      <c r="Q4758" s="13"/>
      <c r="R4758" s="17"/>
      <c r="S4758" s="2"/>
      <c r="T4758" s="17"/>
      <c r="V4758" s="16"/>
      <c r="W4758" s="15"/>
      <c r="X4758" s="16"/>
      <c r="Y4758" s="15"/>
      <c r="Z4758" s="16"/>
      <c r="AA4758" s="15"/>
      <c r="AB4758" s="16"/>
      <c r="AC4758" s="15"/>
    </row>
    <row r="4759" spans="5:29" hidden="1" x14ac:dyDescent="0.3">
      <c r="E4759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13"/>
      <c r="R4759" s="17"/>
      <c r="S4759" s="2"/>
      <c r="T4759" s="17"/>
      <c r="V4759" s="16"/>
      <c r="W4759" s="15"/>
      <c r="X4759" s="16"/>
      <c r="Y4759" s="15"/>
      <c r="Z4759" s="16"/>
      <c r="AA4759" s="15"/>
      <c r="AB4759" s="16"/>
      <c r="AC4759" s="15"/>
    </row>
    <row r="4760" spans="5:29" hidden="1" x14ac:dyDescent="0.3">
      <c r="E4760"/>
      <c r="F4760" s="2"/>
      <c r="G4760" s="2"/>
      <c r="H4760" s="2"/>
      <c r="I4760" s="2"/>
      <c r="J4760" s="2"/>
      <c r="K4760" s="2"/>
      <c r="L4760" s="2"/>
      <c r="M4760" s="2"/>
      <c r="N4760" s="2"/>
      <c r="O4760" s="2"/>
      <c r="P4760" s="2"/>
      <c r="Q4760" s="13"/>
      <c r="R4760" s="17"/>
      <c r="S4760" s="2"/>
      <c r="T4760" s="17"/>
      <c r="V4760" s="16"/>
      <c r="W4760" s="15"/>
      <c r="X4760" s="16"/>
      <c r="Y4760" s="15"/>
      <c r="Z4760" s="16"/>
      <c r="AA4760" s="15"/>
      <c r="AB4760" s="16"/>
      <c r="AC4760" s="15"/>
    </row>
    <row r="4761" spans="5:29" hidden="1" x14ac:dyDescent="0.3">
      <c r="E4761"/>
      <c r="F4761" s="2"/>
      <c r="G4761" s="2"/>
      <c r="H4761" s="2"/>
      <c r="I4761" s="2"/>
      <c r="J4761" s="2"/>
      <c r="K4761" s="2"/>
      <c r="L4761" s="2"/>
      <c r="M4761" s="2"/>
      <c r="N4761" s="2"/>
      <c r="O4761" s="2"/>
      <c r="P4761" s="2"/>
      <c r="Q4761" s="13"/>
      <c r="R4761" s="17"/>
      <c r="S4761" s="2"/>
      <c r="T4761" s="17"/>
      <c r="V4761" s="16"/>
      <c r="W4761" s="15"/>
      <c r="X4761" s="16"/>
      <c r="Y4761" s="15"/>
      <c r="Z4761" s="16"/>
      <c r="AA4761" s="15"/>
      <c r="AB4761" s="16"/>
      <c r="AC4761" s="15"/>
    </row>
    <row r="4762" spans="5:29" hidden="1" x14ac:dyDescent="0.3">
      <c r="E4762"/>
      <c r="F4762" s="2"/>
      <c r="G4762" s="2"/>
      <c r="H4762" s="2"/>
      <c r="I4762" s="2"/>
      <c r="J4762" s="2"/>
      <c r="K4762" s="2"/>
      <c r="L4762" s="2"/>
      <c r="M4762" s="2"/>
      <c r="N4762" s="2"/>
      <c r="O4762" s="2"/>
      <c r="P4762" s="2"/>
      <c r="Q4762" s="13"/>
      <c r="R4762" s="17"/>
      <c r="S4762" s="2"/>
      <c r="T4762" s="17"/>
      <c r="V4762" s="16"/>
      <c r="W4762" s="15"/>
      <c r="X4762" s="16"/>
      <c r="Y4762" s="15"/>
      <c r="Z4762" s="16"/>
      <c r="AA4762" s="15"/>
      <c r="AB4762" s="16"/>
      <c r="AC4762" s="15"/>
    </row>
    <row r="4763" spans="5:29" hidden="1" x14ac:dyDescent="0.3">
      <c r="E4763"/>
      <c r="F4763" s="2"/>
      <c r="G4763" s="2"/>
      <c r="H4763" s="2"/>
      <c r="I4763" s="2"/>
      <c r="J4763" s="2"/>
      <c r="K4763" s="2"/>
      <c r="L4763" s="2"/>
      <c r="M4763" s="2"/>
      <c r="N4763" s="2"/>
      <c r="O4763" s="2"/>
      <c r="P4763" s="2"/>
      <c r="Q4763" s="13"/>
      <c r="R4763" s="17"/>
      <c r="S4763" s="2"/>
      <c r="T4763" s="17"/>
      <c r="V4763" s="16"/>
      <c r="W4763" s="15"/>
      <c r="X4763" s="16"/>
      <c r="Y4763" s="15"/>
      <c r="Z4763" s="16"/>
      <c r="AA4763" s="15"/>
      <c r="AB4763" s="16"/>
      <c r="AC4763" s="15"/>
    </row>
    <row r="4764" spans="5:29" hidden="1" x14ac:dyDescent="0.3">
      <c r="E4764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13"/>
      <c r="R4764" s="17"/>
      <c r="S4764" s="2"/>
      <c r="T4764" s="17"/>
      <c r="V4764" s="16"/>
      <c r="W4764" s="15"/>
      <c r="X4764" s="16"/>
      <c r="Y4764" s="15"/>
      <c r="Z4764" s="16"/>
      <c r="AA4764" s="15"/>
      <c r="AB4764" s="16"/>
      <c r="AC4764" s="15"/>
    </row>
    <row r="4765" spans="5:29" hidden="1" x14ac:dyDescent="0.3">
      <c r="E4765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13"/>
      <c r="R4765" s="17"/>
      <c r="S4765" s="2"/>
      <c r="T4765" s="17"/>
      <c r="V4765" s="16"/>
      <c r="W4765" s="15"/>
      <c r="X4765" s="16"/>
      <c r="Y4765" s="15"/>
      <c r="Z4765" s="16"/>
      <c r="AA4765" s="15"/>
      <c r="AB4765" s="16"/>
      <c r="AC4765" s="15"/>
    </row>
    <row r="4766" spans="5:29" hidden="1" x14ac:dyDescent="0.3">
      <c r="E4766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13"/>
      <c r="R4766" s="17"/>
      <c r="S4766" s="2"/>
      <c r="T4766" s="17"/>
      <c r="V4766" s="16"/>
      <c r="W4766" s="15"/>
      <c r="X4766" s="16"/>
      <c r="Y4766" s="15"/>
      <c r="Z4766" s="16"/>
      <c r="AA4766" s="15"/>
      <c r="AB4766" s="16"/>
      <c r="AC4766" s="15"/>
    </row>
    <row r="4767" spans="5:29" hidden="1" x14ac:dyDescent="0.3">
      <c r="E4767"/>
      <c r="F4767" s="2"/>
      <c r="G4767" s="2"/>
      <c r="H4767" s="2"/>
      <c r="I4767" s="2"/>
      <c r="J4767" s="2"/>
      <c r="K4767" s="2"/>
      <c r="L4767" s="2"/>
      <c r="M4767" s="2"/>
      <c r="N4767" s="2"/>
      <c r="O4767" s="2"/>
      <c r="P4767" s="2"/>
      <c r="Q4767" s="13"/>
      <c r="R4767" s="17"/>
      <c r="S4767" s="2"/>
      <c r="T4767" s="17"/>
      <c r="V4767" s="16"/>
      <c r="W4767" s="15"/>
      <c r="X4767" s="16"/>
      <c r="Y4767" s="15"/>
      <c r="Z4767" s="16"/>
      <c r="AA4767" s="15"/>
      <c r="AB4767" s="16"/>
      <c r="AC4767" s="15"/>
    </row>
    <row r="4768" spans="5:29" hidden="1" x14ac:dyDescent="0.3">
      <c r="E4768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13"/>
      <c r="R4768" s="17"/>
      <c r="S4768" s="2"/>
      <c r="T4768" s="17"/>
      <c r="V4768" s="16"/>
      <c r="W4768" s="15"/>
      <c r="X4768" s="16"/>
      <c r="Y4768" s="15"/>
      <c r="Z4768" s="16"/>
      <c r="AA4768" s="15"/>
      <c r="AB4768" s="16"/>
      <c r="AC4768" s="15"/>
    </row>
    <row r="4769" spans="5:29" hidden="1" x14ac:dyDescent="0.3">
      <c r="E4769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13"/>
      <c r="R4769" s="17"/>
      <c r="S4769" s="2"/>
      <c r="T4769" s="17"/>
      <c r="V4769" s="16"/>
      <c r="W4769" s="15"/>
      <c r="X4769" s="16"/>
      <c r="Y4769" s="15"/>
      <c r="Z4769" s="16"/>
      <c r="AA4769" s="15"/>
      <c r="AB4769" s="16"/>
      <c r="AC4769" s="15"/>
    </row>
    <row r="4770" spans="5:29" hidden="1" x14ac:dyDescent="0.3">
      <c r="E4770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13"/>
      <c r="R4770" s="17"/>
      <c r="S4770" s="2"/>
      <c r="T4770" s="17"/>
      <c r="V4770" s="16"/>
      <c r="W4770" s="15"/>
      <c r="X4770" s="16"/>
      <c r="Y4770" s="15"/>
      <c r="Z4770" s="16"/>
      <c r="AA4770" s="15"/>
      <c r="AB4770" s="16"/>
      <c r="AC4770" s="15"/>
    </row>
    <row r="4771" spans="5:29" hidden="1" x14ac:dyDescent="0.3">
      <c r="E4771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13"/>
      <c r="R4771" s="17"/>
      <c r="S4771" s="2"/>
      <c r="T4771" s="17"/>
      <c r="V4771" s="16"/>
      <c r="W4771" s="15"/>
      <c r="X4771" s="16"/>
      <c r="Y4771" s="15"/>
      <c r="Z4771" s="16"/>
      <c r="AA4771" s="15"/>
      <c r="AB4771" s="16"/>
      <c r="AC4771" s="15"/>
    </row>
    <row r="4772" spans="5:29" hidden="1" x14ac:dyDescent="0.3">
      <c r="E477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13"/>
      <c r="R4772" s="17"/>
      <c r="S4772" s="2"/>
      <c r="T4772" s="17"/>
      <c r="V4772" s="16"/>
      <c r="W4772" s="15"/>
      <c r="X4772" s="16"/>
      <c r="Y4772" s="15"/>
      <c r="Z4772" s="16"/>
      <c r="AA4772" s="15"/>
      <c r="AB4772" s="16"/>
      <c r="AC4772" s="15"/>
    </row>
    <row r="4773" spans="5:29" hidden="1" x14ac:dyDescent="0.3">
      <c r="E4773"/>
      <c r="F4773" s="2"/>
      <c r="G4773" s="2"/>
      <c r="H4773" s="2"/>
      <c r="I4773" s="2"/>
      <c r="J4773" s="2"/>
      <c r="K4773" s="2"/>
      <c r="L4773" s="2"/>
      <c r="M4773" s="2"/>
      <c r="N4773" s="2"/>
      <c r="O4773" s="2"/>
      <c r="P4773" s="2"/>
      <c r="Q4773" s="13"/>
      <c r="R4773" s="17"/>
      <c r="S4773" s="2"/>
      <c r="T4773" s="17"/>
      <c r="V4773" s="16"/>
      <c r="W4773" s="15"/>
      <c r="X4773" s="16"/>
      <c r="Y4773" s="15"/>
      <c r="Z4773" s="16"/>
      <c r="AA4773" s="15"/>
      <c r="AB4773" s="16"/>
      <c r="AC4773" s="15"/>
    </row>
    <row r="4774" spans="5:29" hidden="1" x14ac:dyDescent="0.3">
      <c r="E4774"/>
      <c r="F4774" s="2"/>
      <c r="G4774" s="2"/>
      <c r="H4774" s="2"/>
      <c r="I4774" s="2"/>
      <c r="J4774" s="2"/>
      <c r="K4774" s="2"/>
      <c r="L4774" s="2"/>
      <c r="M4774" s="2"/>
      <c r="N4774" s="2"/>
      <c r="O4774" s="2"/>
      <c r="P4774" s="2"/>
      <c r="Q4774" s="13"/>
      <c r="R4774" s="17"/>
      <c r="S4774" s="2"/>
      <c r="T4774" s="17"/>
      <c r="V4774" s="16"/>
      <c r="W4774" s="15"/>
      <c r="X4774" s="16"/>
      <c r="Y4774" s="15"/>
      <c r="Z4774" s="16"/>
      <c r="AA4774" s="15"/>
      <c r="AB4774" s="16"/>
      <c r="AC4774" s="15"/>
    </row>
    <row r="4775" spans="5:29" hidden="1" x14ac:dyDescent="0.3">
      <c r="E4775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13"/>
      <c r="R4775" s="17"/>
      <c r="S4775" s="2"/>
      <c r="T4775" s="17"/>
      <c r="V4775" s="16"/>
      <c r="W4775" s="15"/>
      <c r="X4775" s="16"/>
      <c r="Y4775" s="15"/>
      <c r="Z4775" s="16"/>
      <c r="AA4775" s="15"/>
      <c r="AB4775" s="16"/>
      <c r="AC4775" s="15"/>
    </row>
    <row r="4776" spans="5:29" hidden="1" x14ac:dyDescent="0.3">
      <c r="E4776"/>
      <c r="F4776" s="2"/>
      <c r="G4776" s="2"/>
      <c r="H4776" s="2"/>
      <c r="I4776" s="2"/>
      <c r="J4776" s="2"/>
      <c r="K4776" s="2"/>
      <c r="L4776" s="2"/>
      <c r="M4776" s="2"/>
      <c r="N4776" s="2"/>
      <c r="O4776" s="2"/>
      <c r="P4776" s="2"/>
      <c r="Q4776" s="13"/>
      <c r="R4776" s="17"/>
      <c r="S4776" s="2"/>
      <c r="T4776" s="17"/>
      <c r="V4776" s="16"/>
      <c r="W4776" s="15"/>
      <c r="X4776" s="16"/>
      <c r="Y4776" s="15"/>
      <c r="Z4776" s="16"/>
      <c r="AA4776" s="15"/>
      <c r="AB4776" s="16"/>
      <c r="AC4776" s="15"/>
    </row>
    <row r="4777" spans="5:29" hidden="1" x14ac:dyDescent="0.3">
      <c r="E4777"/>
      <c r="F4777" s="2"/>
      <c r="G4777" s="2"/>
      <c r="H4777" s="2"/>
      <c r="I4777" s="2"/>
      <c r="J4777" s="2"/>
      <c r="K4777" s="2"/>
      <c r="L4777" s="2"/>
      <c r="M4777" s="2"/>
      <c r="N4777" s="2"/>
      <c r="O4777" s="2"/>
      <c r="P4777" s="2"/>
      <c r="Q4777" s="13"/>
      <c r="R4777" s="17"/>
      <c r="S4777" s="2"/>
      <c r="T4777" s="17"/>
      <c r="V4777" s="16"/>
      <c r="W4777" s="15"/>
      <c r="X4777" s="16"/>
      <c r="Y4777" s="15"/>
      <c r="Z4777" s="16"/>
      <c r="AA4777" s="15"/>
      <c r="AB4777" s="16"/>
      <c r="AC4777" s="15"/>
    </row>
    <row r="4778" spans="5:29" hidden="1" x14ac:dyDescent="0.3">
      <c r="E4778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13"/>
      <c r="R4778" s="17"/>
      <c r="S4778" s="2"/>
      <c r="T4778" s="17"/>
      <c r="V4778" s="16"/>
      <c r="W4778" s="15"/>
      <c r="X4778" s="16"/>
      <c r="Y4778" s="15"/>
      <c r="Z4778" s="16"/>
      <c r="AA4778" s="15"/>
      <c r="AB4778" s="16"/>
      <c r="AC4778" s="15"/>
    </row>
    <row r="4779" spans="5:29" hidden="1" x14ac:dyDescent="0.3">
      <c r="E4779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13"/>
      <c r="R4779" s="17"/>
      <c r="S4779" s="2"/>
      <c r="T4779" s="17"/>
      <c r="V4779" s="16"/>
      <c r="W4779" s="15"/>
      <c r="X4779" s="16"/>
      <c r="Y4779" s="15"/>
      <c r="Z4779" s="16"/>
      <c r="AA4779" s="15"/>
      <c r="AB4779" s="16"/>
      <c r="AC4779" s="15"/>
    </row>
    <row r="4780" spans="5:29" hidden="1" x14ac:dyDescent="0.3">
      <c r="E4780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13"/>
      <c r="R4780" s="17"/>
      <c r="S4780" s="2"/>
      <c r="T4780" s="17"/>
      <c r="V4780" s="16"/>
      <c r="W4780" s="15"/>
      <c r="X4780" s="16"/>
      <c r="Y4780" s="15"/>
      <c r="Z4780" s="16"/>
      <c r="AA4780" s="15"/>
      <c r="AB4780" s="16"/>
      <c r="AC4780" s="15"/>
    </row>
    <row r="4781" spans="5:29" hidden="1" x14ac:dyDescent="0.3">
      <c r="E4781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13"/>
      <c r="R4781" s="17"/>
      <c r="S4781" s="2"/>
      <c r="T4781" s="17"/>
      <c r="V4781" s="16"/>
      <c r="W4781" s="15"/>
      <c r="X4781" s="16"/>
      <c r="Y4781" s="15"/>
      <c r="Z4781" s="16"/>
      <c r="AA4781" s="15"/>
      <c r="AB4781" s="16"/>
      <c r="AC4781" s="15"/>
    </row>
    <row r="4782" spans="5:29" hidden="1" x14ac:dyDescent="0.3">
      <c r="E4782"/>
      <c r="F4782" s="2"/>
      <c r="G4782" s="2"/>
      <c r="H4782" s="2"/>
      <c r="I4782" s="2"/>
      <c r="J4782" s="2"/>
      <c r="K4782" s="2"/>
      <c r="L4782" s="2"/>
      <c r="M4782" s="2"/>
      <c r="N4782" s="2"/>
      <c r="O4782" s="2"/>
      <c r="P4782" s="2"/>
      <c r="Q4782" s="13"/>
      <c r="R4782" s="17"/>
      <c r="S4782" s="2"/>
      <c r="T4782" s="17"/>
      <c r="V4782" s="16"/>
      <c r="W4782" s="15"/>
      <c r="X4782" s="16"/>
      <c r="Y4782" s="15"/>
      <c r="Z4782" s="16"/>
      <c r="AA4782" s="15"/>
      <c r="AB4782" s="16"/>
      <c r="AC4782" s="15"/>
    </row>
    <row r="4783" spans="5:29" hidden="1" x14ac:dyDescent="0.3">
      <c r="E4783"/>
      <c r="F4783" s="2"/>
      <c r="G4783" s="2"/>
      <c r="H4783" s="2"/>
      <c r="I4783" s="2"/>
      <c r="J4783" s="2"/>
      <c r="K4783" s="2"/>
      <c r="L4783" s="2"/>
      <c r="M4783" s="2"/>
      <c r="N4783" s="2"/>
      <c r="O4783" s="2"/>
      <c r="P4783" s="2"/>
      <c r="Q4783" s="13"/>
      <c r="R4783" s="17"/>
      <c r="S4783" s="2"/>
      <c r="T4783" s="17"/>
      <c r="V4783" s="16"/>
      <c r="W4783" s="15"/>
      <c r="X4783" s="16"/>
      <c r="Y4783" s="15"/>
      <c r="Z4783" s="16"/>
      <c r="AA4783" s="15"/>
      <c r="AB4783" s="16"/>
      <c r="AC4783" s="15"/>
    </row>
    <row r="4784" spans="5:29" hidden="1" x14ac:dyDescent="0.3">
      <c r="E4784"/>
      <c r="F4784" s="2"/>
      <c r="G4784" s="2"/>
      <c r="H4784" s="2"/>
      <c r="I4784" s="2"/>
      <c r="J4784" s="2"/>
      <c r="K4784" s="2"/>
      <c r="L4784" s="2"/>
      <c r="M4784" s="2"/>
      <c r="N4784" s="2"/>
      <c r="O4784" s="2"/>
      <c r="P4784" s="2"/>
      <c r="Q4784" s="13"/>
      <c r="R4784" s="17"/>
      <c r="S4784" s="2"/>
      <c r="T4784" s="17"/>
      <c r="V4784" s="16"/>
      <c r="W4784" s="15"/>
      <c r="X4784" s="16"/>
      <c r="Y4784" s="15"/>
      <c r="Z4784" s="16"/>
      <c r="AA4784" s="15"/>
      <c r="AB4784" s="16"/>
      <c r="AC4784" s="15"/>
    </row>
    <row r="4785" spans="5:29" hidden="1" x14ac:dyDescent="0.3">
      <c r="E4785"/>
      <c r="F4785" s="2"/>
      <c r="G4785" s="2"/>
      <c r="H4785" s="2"/>
      <c r="I4785" s="2"/>
      <c r="J4785" s="2"/>
      <c r="K4785" s="2"/>
      <c r="L4785" s="2"/>
      <c r="M4785" s="2"/>
      <c r="N4785" s="2"/>
      <c r="O4785" s="2"/>
      <c r="P4785" s="2"/>
      <c r="Q4785" s="13"/>
      <c r="R4785" s="17"/>
      <c r="S4785" s="2"/>
      <c r="T4785" s="17"/>
      <c r="V4785" s="16"/>
      <c r="W4785" s="15"/>
      <c r="X4785" s="16"/>
      <c r="Y4785" s="15"/>
      <c r="Z4785" s="16"/>
      <c r="AA4785" s="15"/>
      <c r="AB4785" s="16"/>
      <c r="AC4785" s="15"/>
    </row>
    <row r="4786" spans="5:29" hidden="1" x14ac:dyDescent="0.3">
      <c r="E4786"/>
      <c r="F4786" s="2"/>
      <c r="G4786" s="2"/>
      <c r="H4786" s="2"/>
      <c r="I4786" s="2"/>
      <c r="J4786" s="2"/>
      <c r="K4786" s="2"/>
      <c r="L4786" s="2"/>
      <c r="M4786" s="2"/>
      <c r="N4786" s="2"/>
      <c r="O4786" s="2"/>
      <c r="P4786" s="2"/>
      <c r="Q4786" s="13"/>
      <c r="R4786" s="17"/>
      <c r="S4786" s="2"/>
      <c r="T4786" s="17"/>
      <c r="V4786" s="16"/>
      <c r="W4786" s="15"/>
      <c r="X4786" s="16"/>
      <c r="Y4786" s="15"/>
      <c r="Z4786" s="16"/>
      <c r="AA4786" s="15"/>
      <c r="AB4786" s="16"/>
      <c r="AC4786" s="15"/>
    </row>
    <row r="4787" spans="5:29" hidden="1" x14ac:dyDescent="0.3">
      <c r="E4787"/>
      <c r="F4787" s="2"/>
      <c r="G4787" s="2"/>
      <c r="H4787" s="2"/>
      <c r="I4787" s="2"/>
      <c r="J4787" s="2"/>
      <c r="K4787" s="2"/>
      <c r="L4787" s="2"/>
      <c r="M4787" s="2"/>
      <c r="N4787" s="2"/>
      <c r="O4787" s="2"/>
      <c r="P4787" s="2"/>
      <c r="Q4787" s="13"/>
      <c r="R4787" s="17"/>
      <c r="S4787" s="2"/>
      <c r="T4787" s="17"/>
      <c r="V4787" s="16"/>
      <c r="W4787" s="15"/>
      <c r="X4787" s="16"/>
      <c r="Y4787" s="15"/>
      <c r="Z4787" s="16"/>
      <c r="AA4787" s="15"/>
      <c r="AB4787" s="16"/>
      <c r="AC4787" s="15"/>
    </row>
    <row r="4788" spans="5:29" hidden="1" x14ac:dyDescent="0.3">
      <c r="E4788"/>
      <c r="F4788" s="2"/>
      <c r="G4788" s="2"/>
      <c r="H4788" s="2"/>
      <c r="I4788" s="2"/>
      <c r="J4788" s="2"/>
      <c r="K4788" s="2"/>
      <c r="L4788" s="2"/>
      <c r="M4788" s="2"/>
      <c r="N4788" s="2"/>
      <c r="O4788" s="2"/>
      <c r="P4788" s="2"/>
      <c r="Q4788" s="13"/>
      <c r="R4788" s="17"/>
      <c r="S4788" s="2"/>
      <c r="T4788" s="17"/>
      <c r="V4788" s="16"/>
      <c r="W4788" s="15"/>
      <c r="X4788" s="16"/>
      <c r="Y4788" s="15"/>
      <c r="Z4788" s="16"/>
      <c r="AA4788" s="15"/>
      <c r="AB4788" s="16"/>
      <c r="AC4788" s="15"/>
    </row>
    <row r="4789" spans="5:29" hidden="1" x14ac:dyDescent="0.3">
      <c r="E4789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13"/>
      <c r="R4789" s="17"/>
      <c r="S4789" s="2"/>
      <c r="T4789" s="17"/>
      <c r="V4789" s="16"/>
      <c r="W4789" s="15"/>
      <c r="X4789" s="16"/>
      <c r="Y4789" s="15"/>
      <c r="Z4789" s="16"/>
      <c r="AA4789" s="15"/>
      <c r="AB4789" s="16"/>
      <c r="AC4789" s="15"/>
    </row>
    <row r="4790" spans="5:29" hidden="1" x14ac:dyDescent="0.3">
      <c r="E4790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13"/>
      <c r="R4790" s="17"/>
      <c r="S4790" s="2"/>
      <c r="T4790" s="17"/>
      <c r="V4790" s="16"/>
      <c r="W4790" s="15"/>
      <c r="X4790" s="16"/>
      <c r="Y4790" s="15"/>
      <c r="Z4790" s="16"/>
      <c r="AA4790" s="15"/>
      <c r="AB4790" s="16"/>
      <c r="AC4790" s="15"/>
    </row>
    <row r="4791" spans="5:29" hidden="1" x14ac:dyDescent="0.3">
      <c r="E4791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13"/>
      <c r="R4791" s="17"/>
      <c r="S4791" s="2"/>
      <c r="T4791" s="17"/>
      <c r="V4791" s="16"/>
      <c r="W4791" s="15"/>
      <c r="X4791" s="16"/>
      <c r="Y4791" s="15"/>
      <c r="Z4791" s="16"/>
      <c r="AA4791" s="15"/>
      <c r="AB4791" s="16"/>
      <c r="AC4791" s="15"/>
    </row>
    <row r="4792" spans="5:29" hidden="1" x14ac:dyDescent="0.3">
      <c r="E479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13"/>
      <c r="R4792" s="17"/>
      <c r="S4792" s="2"/>
      <c r="T4792" s="17"/>
      <c r="V4792" s="16"/>
      <c r="W4792" s="15"/>
      <c r="X4792" s="16"/>
      <c r="Y4792" s="15"/>
      <c r="Z4792" s="16"/>
      <c r="AA4792" s="15"/>
      <c r="AB4792" s="16"/>
      <c r="AC4792" s="15"/>
    </row>
    <row r="4793" spans="5:29" hidden="1" x14ac:dyDescent="0.3">
      <c r="E4793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13"/>
      <c r="R4793" s="17"/>
      <c r="S4793" s="2"/>
      <c r="T4793" s="17"/>
      <c r="V4793" s="16"/>
      <c r="W4793" s="15"/>
      <c r="X4793" s="16"/>
      <c r="Y4793" s="15"/>
      <c r="Z4793" s="16"/>
      <c r="AA4793" s="15"/>
      <c r="AB4793" s="16"/>
      <c r="AC4793" s="15"/>
    </row>
    <row r="4794" spans="5:29" hidden="1" x14ac:dyDescent="0.3">
      <c r="E4794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13"/>
      <c r="R4794" s="17"/>
      <c r="S4794" s="2"/>
      <c r="T4794" s="17"/>
      <c r="V4794" s="16"/>
      <c r="W4794" s="15"/>
      <c r="X4794" s="16"/>
      <c r="Y4794" s="15"/>
      <c r="Z4794" s="16"/>
      <c r="AA4794" s="15"/>
      <c r="AB4794" s="16"/>
      <c r="AC4794" s="15"/>
    </row>
    <row r="4795" spans="5:29" hidden="1" x14ac:dyDescent="0.3">
      <c r="E4795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13"/>
      <c r="R4795" s="17"/>
      <c r="S4795" s="2"/>
      <c r="T4795" s="17"/>
      <c r="V4795" s="16"/>
      <c r="W4795" s="15"/>
      <c r="X4795" s="16"/>
      <c r="Y4795" s="15"/>
      <c r="Z4795" s="16"/>
      <c r="AA4795" s="15"/>
      <c r="AB4795" s="16"/>
      <c r="AC4795" s="15"/>
    </row>
    <row r="4796" spans="5:29" hidden="1" x14ac:dyDescent="0.3">
      <c r="E4796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13"/>
      <c r="R4796" s="17"/>
      <c r="S4796" s="2"/>
      <c r="T4796" s="17"/>
      <c r="V4796" s="16"/>
      <c r="W4796" s="15"/>
      <c r="X4796" s="16"/>
      <c r="Y4796" s="15"/>
      <c r="Z4796" s="16"/>
      <c r="AA4796" s="15"/>
      <c r="AB4796" s="16"/>
      <c r="AC4796" s="15"/>
    </row>
    <row r="4797" spans="5:29" hidden="1" x14ac:dyDescent="0.3">
      <c r="E4797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13"/>
      <c r="R4797" s="17"/>
      <c r="S4797" s="2"/>
      <c r="T4797" s="17"/>
      <c r="V4797" s="16"/>
      <c r="W4797" s="15"/>
      <c r="X4797" s="16"/>
      <c r="Y4797" s="15"/>
      <c r="Z4797" s="16"/>
      <c r="AA4797" s="15"/>
      <c r="AB4797" s="16"/>
      <c r="AC4797" s="15"/>
    </row>
    <row r="4798" spans="5:29" hidden="1" x14ac:dyDescent="0.3">
      <c r="E4798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13"/>
      <c r="R4798" s="17"/>
      <c r="S4798" s="2"/>
      <c r="T4798" s="17"/>
      <c r="V4798" s="16"/>
      <c r="W4798" s="15"/>
      <c r="X4798" s="16"/>
      <c r="Y4798" s="15"/>
      <c r="Z4798" s="16"/>
      <c r="AA4798" s="15"/>
      <c r="AB4798" s="16"/>
      <c r="AC4798" s="15"/>
    </row>
    <row r="4799" spans="5:29" hidden="1" x14ac:dyDescent="0.3">
      <c r="E4799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13"/>
      <c r="R4799" s="17"/>
      <c r="S4799" s="2"/>
      <c r="T4799" s="17"/>
      <c r="V4799" s="16"/>
      <c r="W4799" s="15"/>
      <c r="X4799" s="16"/>
      <c r="Y4799" s="15"/>
      <c r="Z4799" s="16"/>
      <c r="AA4799" s="15"/>
      <c r="AB4799" s="16"/>
      <c r="AC4799" s="15"/>
    </row>
    <row r="4800" spans="5:29" hidden="1" x14ac:dyDescent="0.3">
      <c r="E4800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13"/>
      <c r="R4800" s="17"/>
      <c r="S4800" s="2"/>
      <c r="T4800" s="17"/>
      <c r="V4800" s="16"/>
      <c r="W4800" s="15"/>
      <c r="X4800" s="16"/>
      <c r="Y4800" s="15"/>
      <c r="Z4800" s="16"/>
      <c r="AA4800" s="15"/>
      <c r="AB4800" s="16"/>
      <c r="AC4800" s="15"/>
    </row>
    <row r="4801" spans="5:29" hidden="1" x14ac:dyDescent="0.3">
      <c r="E4801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13"/>
      <c r="R4801" s="17"/>
      <c r="S4801" s="2"/>
      <c r="T4801" s="17"/>
      <c r="V4801" s="16"/>
      <c r="W4801" s="15"/>
      <c r="X4801" s="16"/>
      <c r="Y4801" s="15"/>
      <c r="Z4801" s="16"/>
      <c r="AA4801" s="15"/>
      <c r="AB4801" s="16"/>
      <c r="AC4801" s="15"/>
    </row>
    <row r="4802" spans="5:29" hidden="1" x14ac:dyDescent="0.3">
      <c r="E480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13"/>
      <c r="R4802" s="17"/>
      <c r="S4802" s="2"/>
      <c r="T4802" s="17"/>
      <c r="V4802" s="16"/>
      <c r="W4802" s="15"/>
      <c r="X4802" s="16"/>
      <c r="Y4802" s="15"/>
      <c r="Z4802" s="16"/>
      <c r="AA4802" s="15"/>
      <c r="AB4802" s="16"/>
      <c r="AC4802" s="15"/>
    </row>
    <row r="4803" spans="5:29" hidden="1" x14ac:dyDescent="0.3">
      <c r="E4803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13"/>
      <c r="R4803" s="17"/>
      <c r="S4803" s="2"/>
      <c r="T4803" s="17"/>
      <c r="V4803" s="16"/>
      <c r="W4803" s="15"/>
      <c r="X4803" s="16"/>
      <c r="Y4803" s="15"/>
      <c r="Z4803" s="16"/>
      <c r="AA4803" s="15"/>
      <c r="AB4803" s="16"/>
      <c r="AC4803" s="15"/>
    </row>
    <row r="4804" spans="5:29" hidden="1" x14ac:dyDescent="0.3">
      <c r="E4804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13"/>
      <c r="R4804" s="17"/>
      <c r="S4804" s="2"/>
      <c r="T4804" s="17"/>
      <c r="V4804" s="16"/>
      <c r="W4804" s="15"/>
      <c r="X4804" s="16"/>
      <c r="Y4804" s="15"/>
      <c r="Z4804" s="16"/>
      <c r="AA4804" s="15"/>
      <c r="AB4804" s="16"/>
      <c r="AC4804" s="15"/>
    </row>
    <row r="4805" spans="5:29" hidden="1" x14ac:dyDescent="0.3">
      <c r="E4805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13"/>
      <c r="R4805" s="17"/>
      <c r="S4805" s="2"/>
      <c r="T4805" s="17"/>
      <c r="V4805" s="16"/>
      <c r="W4805" s="15"/>
      <c r="X4805" s="16"/>
      <c r="Y4805" s="15"/>
      <c r="Z4805" s="16"/>
      <c r="AA4805" s="15"/>
      <c r="AB4805" s="16"/>
      <c r="AC4805" s="15"/>
    </row>
    <row r="4806" spans="5:29" hidden="1" x14ac:dyDescent="0.3">
      <c r="E4806"/>
      <c r="F4806" s="2"/>
      <c r="G4806" s="2"/>
      <c r="H4806" s="2"/>
      <c r="I4806" s="2"/>
      <c r="J4806" s="2"/>
      <c r="K4806" s="2"/>
      <c r="L4806" s="2"/>
      <c r="M4806" s="2"/>
      <c r="N4806" s="2"/>
      <c r="O4806" s="2"/>
      <c r="P4806" s="2"/>
      <c r="Q4806" s="13"/>
      <c r="R4806" s="17"/>
      <c r="S4806" s="2"/>
      <c r="T4806" s="17"/>
      <c r="V4806" s="16"/>
      <c r="W4806" s="15"/>
      <c r="X4806" s="16"/>
      <c r="Y4806" s="15"/>
      <c r="Z4806" s="16"/>
      <c r="AA4806" s="15"/>
      <c r="AB4806" s="16"/>
      <c r="AC4806" s="15"/>
    </row>
    <row r="4807" spans="5:29" hidden="1" x14ac:dyDescent="0.3">
      <c r="E4807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13"/>
      <c r="R4807" s="17"/>
      <c r="S4807" s="2"/>
      <c r="T4807" s="17"/>
      <c r="V4807" s="16"/>
      <c r="W4807" s="15"/>
      <c r="X4807" s="16"/>
      <c r="Y4807" s="15"/>
      <c r="Z4807" s="16"/>
      <c r="AA4807" s="15"/>
      <c r="AB4807" s="16"/>
      <c r="AC4807" s="15"/>
    </row>
    <row r="4808" spans="5:29" hidden="1" x14ac:dyDescent="0.3">
      <c r="E4808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13"/>
      <c r="R4808" s="17"/>
      <c r="S4808" s="2"/>
      <c r="T4808" s="17"/>
      <c r="V4808" s="16"/>
      <c r="W4808" s="15"/>
      <c r="X4808" s="16"/>
      <c r="Y4808" s="15"/>
      <c r="Z4808" s="16"/>
      <c r="AA4808" s="15"/>
      <c r="AB4808" s="16"/>
      <c r="AC4808" s="15"/>
    </row>
    <row r="4809" spans="5:29" hidden="1" x14ac:dyDescent="0.3">
      <c r="E4809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13"/>
      <c r="R4809" s="17"/>
      <c r="S4809" s="2"/>
      <c r="T4809" s="17"/>
      <c r="V4809" s="16"/>
      <c r="W4809" s="15"/>
      <c r="X4809" s="16"/>
      <c r="Y4809" s="15"/>
      <c r="Z4809" s="16"/>
      <c r="AA4809" s="15"/>
      <c r="AB4809" s="16"/>
      <c r="AC4809" s="15"/>
    </row>
    <row r="4810" spans="5:29" hidden="1" x14ac:dyDescent="0.3">
      <c r="E4810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13"/>
      <c r="R4810" s="17"/>
      <c r="S4810" s="2"/>
      <c r="T4810" s="17"/>
      <c r="V4810" s="16"/>
      <c r="W4810" s="15"/>
      <c r="X4810" s="16"/>
      <c r="Y4810" s="15"/>
      <c r="Z4810" s="16"/>
      <c r="AA4810" s="15"/>
      <c r="AB4810" s="16"/>
      <c r="AC4810" s="15"/>
    </row>
    <row r="4811" spans="5:29" hidden="1" x14ac:dyDescent="0.3">
      <c r="E4811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13"/>
      <c r="R4811" s="17"/>
      <c r="S4811" s="2"/>
      <c r="T4811" s="17"/>
      <c r="V4811" s="16"/>
      <c r="W4811" s="15"/>
      <c r="X4811" s="16"/>
      <c r="Y4811" s="15"/>
      <c r="Z4811" s="16"/>
      <c r="AA4811" s="15"/>
      <c r="AB4811" s="16"/>
      <c r="AC4811" s="15"/>
    </row>
    <row r="4812" spans="5:29" hidden="1" x14ac:dyDescent="0.3">
      <c r="E481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13"/>
      <c r="R4812" s="17"/>
      <c r="S4812" s="2"/>
      <c r="T4812" s="17"/>
      <c r="V4812" s="16"/>
      <c r="W4812" s="15"/>
      <c r="X4812" s="16"/>
      <c r="Y4812" s="15"/>
      <c r="Z4812" s="16"/>
      <c r="AA4812" s="15"/>
      <c r="AB4812" s="16"/>
      <c r="AC4812" s="15"/>
    </row>
    <row r="4813" spans="5:29" hidden="1" x14ac:dyDescent="0.3">
      <c r="E4813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13"/>
      <c r="R4813" s="17"/>
      <c r="S4813" s="2"/>
      <c r="T4813" s="17"/>
      <c r="V4813" s="16"/>
      <c r="W4813" s="15"/>
      <c r="X4813" s="16"/>
      <c r="Y4813" s="15"/>
      <c r="Z4813" s="16"/>
      <c r="AA4813" s="15"/>
      <c r="AB4813" s="16"/>
      <c r="AC4813" s="15"/>
    </row>
    <row r="4814" spans="5:29" hidden="1" x14ac:dyDescent="0.3">
      <c r="E4814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13"/>
      <c r="R4814" s="17"/>
      <c r="S4814" s="2"/>
      <c r="T4814" s="17"/>
      <c r="V4814" s="16"/>
      <c r="W4814" s="15"/>
      <c r="X4814" s="16"/>
      <c r="Y4814" s="15"/>
      <c r="Z4814" s="16"/>
      <c r="AA4814" s="15"/>
      <c r="AB4814" s="16"/>
      <c r="AC4814" s="15"/>
    </row>
    <row r="4815" spans="5:29" hidden="1" x14ac:dyDescent="0.3">
      <c r="E4815"/>
      <c r="F4815" s="2"/>
      <c r="G4815" s="2"/>
      <c r="H4815" s="2"/>
      <c r="I4815" s="2"/>
      <c r="J4815" s="2"/>
      <c r="K4815" s="2"/>
      <c r="L4815" s="2"/>
      <c r="M4815" s="2"/>
      <c r="N4815" s="2"/>
      <c r="O4815" s="2"/>
      <c r="P4815" s="2"/>
      <c r="Q4815" s="13"/>
      <c r="R4815" s="17"/>
      <c r="S4815" s="2"/>
      <c r="T4815" s="17"/>
      <c r="V4815" s="16"/>
      <c r="W4815" s="15"/>
      <c r="X4815" s="16"/>
      <c r="Y4815" s="15"/>
      <c r="Z4815" s="16"/>
      <c r="AA4815" s="15"/>
      <c r="AB4815" s="16"/>
      <c r="AC4815" s="15"/>
    </row>
    <row r="4816" spans="5:29" hidden="1" x14ac:dyDescent="0.3">
      <c r="E4816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13"/>
      <c r="R4816" s="17"/>
      <c r="S4816" s="2"/>
      <c r="T4816" s="17"/>
      <c r="V4816" s="16"/>
      <c r="W4816" s="15"/>
      <c r="X4816" s="16"/>
      <c r="Y4816" s="15"/>
      <c r="Z4816" s="16"/>
      <c r="AA4816" s="15"/>
      <c r="AB4816" s="16"/>
      <c r="AC4816" s="15"/>
    </row>
    <row r="4817" spans="5:29" hidden="1" x14ac:dyDescent="0.3">
      <c r="E4817"/>
      <c r="F4817" s="2"/>
      <c r="G4817" s="2"/>
      <c r="H4817" s="2"/>
      <c r="I4817" s="2"/>
      <c r="J4817" s="2"/>
      <c r="K4817" s="2"/>
      <c r="L4817" s="2"/>
      <c r="M4817" s="2"/>
      <c r="N4817" s="2"/>
      <c r="O4817" s="2"/>
      <c r="P4817" s="2"/>
      <c r="Q4817" s="13"/>
      <c r="R4817" s="17"/>
      <c r="S4817" s="2"/>
      <c r="T4817" s="17"/>
      <c r="V4817" s="16"/>
      <c r="W4817" s="15"/>
      <c r="X4817" s="16"/>
      <c r="Y4817" s="15"/>
      <c r="Z4817" s="16"/>
      <c r="AA4817" s="15"/>
      <c r="AB4817" s="16"/>
      <c r="AC4817" s="15"/>
    </row>
    <row r="4818" spans="5:29" hidden="1" x14ac:dyDescent="0.3">
      <c r="E4818"/>
      <c r="F4818" s="2"/>
      <c r="G4818" s="2"/>
      <c r="H4818" s="2"/>
      <c r="I4818" s="2"/>
      <c r="J4818" s="2"/>
      <c r="K4818" s="2"/>
      <c r="L4818" s="2"/>
      <c r="M4818" s="2"/>
      <c r="N4818" s="2"/>
      <c r="O4818" s="2"/>
      <c r="P4818" s="2"/>
      <c r="Q4818" s="13"/>
      <c r="R4818" s="17"/>
      <c r="S4818" s="2"/>
      <c r="T4818" s="17"/>
      <c r="V4818" s="16"/>
      <c r="W4818" s="15"/>
      <c r="X4818" s="16"/>
      <c r="Y4818" s="15"/>
      <c r="Z4818" s="16"/>
      <c r="AA4818" s="15"/>
      <c r="AB4818" s="16"/>
      <c r="AC4818" s="15"/>
    </row>
    <row r="4819" spans="5:29" hidden="1" x14ac:dyDescent="0.3">
      <c r="E4819"/>
      <c r="F4819" s="2"/>
      <c r="G4819" s="2"/>
      <c r="H4819" s="2"/>
      <c r="I4819" s="2"/>
      <c r="J4819" s="2"/>
      <c r="K4819" s="2"/>
      <c r="L4819" s="2"/>
      <c r="M4819" s="2"/>
      <c r="N4819" s="2"/>
      <c r="O4819" s="2"/>
      <c r="P4819" s="2"/>
      <c r="Q4819" s="13"/>
      <c r="R4819" s="17"/>
      <c r="S4819" s="2"/>
      <c r="T4819" s="17"/>
      <c r="V4819" s="16"/>
      <c r="W4819" s="15"/>
      <c r="X4819" s="16"/>
      <c r="Y4819" s="15"/>
      <c r="Z4819" s="16"/>
      <c r="AA4819" s="15"/>
      <c r="AB4819" s="16"/>
      <c r="AC4819" s="15"/>
    </row>
    <row r="4820" spans="5:29" hidden="1" x14ac:dyDescent="0.3">
      <c r="E4820"/>
      <c r="F4820" s="2"/>
      <c r="G4820" s="2"/>
      <c r="H4820" s="2"/>
      <c r="I4820" s="2"/>
      <c r="J4820" s="2"/>
      <c r="K4820" s="2"/>
      <c r="L4820" s="2"/>
      <c r="M4820" s="2"/>
      <c r="N4820" s="2"/>
      <c r="O4820" s="2"/>
      <c r="P4820" s="2"/>
      <c r="Q4820" s="13"/>
      <c r="R4820" s="17"/>
      <c r="S4820" s="2"/>
      <c r="T4820" s="17"/>
      <c r="V4820" s="16"/>
      <c r="W4820" s="15"/>
      <c r="X4820" s="16"/>
      <c r="Y4820" s="15"/>
      <c r="Z4820" s="16"/>
      <c r="AA4820" s="15"/>
      <c r="AB4820" s="16"/>
      <c r="AC4820" s="15"/>
    </row>
    <row r="4821" spans="5:29" hidden="1" x14ac:dyDescent="0.3">
      <c r="E4821"/>
      <c r="F4821" s="2"/>
      <c r="G4821" s="2"/>
      <c r="H4821" s="2"/>
      <c r="I4821" s="2"/>
      <c r="J4821" s="2"/>
      <c r="K4821" s="2"/>
      <c r="L4821" s="2"/>
      <c r="M4821" s="2"/>
      <c r="N4821" s="2"/>
      <c r="O4821" s="2"/>
      <c r="P4821" s="2"/>
      <c r="Q4821" s="13"/>
      <c r="R4821" s="17"/>
      <c r="S4821" s="2"/>
      <c r="T4821" s="17"/>
      <c r="V4821" s="16"/>
      <c r="W4821" s="15"/>
      <c r="X4821" s="16"/>
      <c r="Y4821" s="15"/>
      <c r="Z4821" s="16"/>
      <c r="AA4821" s="15"/>
      <c r="AB4821" s="16"/>
      <c r="AC4821" s="15"/>
    </row>
    <row r="4822" spans="5:29" hidden="1" x14ac:dyDescent="0.3">
      <c r="E482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13"/>
      <c r="R4822" s="17"/>
      <c r="S4822" s="2"/>
      <c r="T4822" s="17"/>
      <c r="V4822" s="16"/>
      <c r="W4822" s="15"/>
      <c r="X4822" s="16"/>
      <c r="Y4822" s="15"/>
      <c r="Z4822" s="16"/>
      <c r="AA4822" s="15"/>
      <c r="AB4822" s="16"/>
      <c r="AC4822" s="15"/>
    </row>
    <row r="4823" spans="5:29" hidden="1" x14ac:dyDescent="0.3">
      <c r="E4823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13"/>
      <c r="R4823" s="17"/>
      <c r="S4823" s="2"/>
      <c r="T4823" s="17"/>
      <c r="V4823" s="16"/>
      <c r="W4823" s="15"/>
      <c r="X4823" s="16"/>
      <c r="Y4823" s="15"/>
      <c r="Z4823" s="16"/>
      <c r="AA4823" s="15"/>
      <c r="AB4823" s="16"/>
      <c r="AC4823" s="15"/>
    </row>
    <row r="4824" spans="5:29" hidden="1" x14ac:dyDescent="0.3">
      <c r="E4824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13"/>
      <c r="R4824" s="17"/>
      <c r="S4824" s="2"/>
      <c r="T4824" s="17"/>
      <c r="V4824" s="16"/>
      <c r="W4824" s="15"/>
      <c r="X4824" s="16"/>
      <c r="Y4824" s="15"/>
      <c r="Z4824" s="16"/>
      <c r="AA4824" s="15"/>
      <c r="AB4824" s="16"/>
      <c r="AC4824" s="15"/>
    </row>
    <row r="4825" spans="5:29" hidden="1" x14ac:dyDescent="0.3">
      <c r="E4825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13"/>
      <c r="R4825" s="17"/>
      <c r="S4825" s="2"/>
      <c r="T4825" s="17"/>
      <c r="V4825" s="16"/>
      <c r="W4825" s="15"/>
      <c r="X4825" s="16"/>
      <c r="Y4825" s="15"/>
      <c r="Z4825" s="16"/>
      <c r="AA4825" s="15"/>
      <c r="AB4825" s="16"/>
      <c r="AC4825" s="15"/>
    </row>
    <row r="4826" spans="5:29" hidden="1" x14ac:dyDescent="0.3">
      <c r="E4826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13"/>
      <c r="R4826" s="17"/>
      <c r="S4826" s="2"/>
      <c r="T4826" s="17"/>
      <c r="V4826" s="16"/>
      <c r="W4826" s="15"/>
      <c r="X4826" s="16"/>
      <c r="Y4826" s="15"/>
      <c r="Z4826" s="16"/>
      <c r="AA4826" s="15"/>
      <c r="AB4826" s="16"/>
      <c r="AC4826" s="15"/>
    </row>
    <row r="4827" spans="5:29" hidden="1" x14ac:dyDescent="0.3">
      <c r="E4827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13"/>
      <c r="R4827" s="17"/>
      <c r="S4827" s="2"/>
      <c r="T4827" s="17"/>
      <c r="V4827" s="16"/>
      <c r="W4827" s="15"/>
      <c r="X4827" s="16"/>
      <c r="Y4827" s="15"/>
      <c r="Z4827" s="16"/>
      <c r="AA4827" s="15"/>
      <c r="AB4827" s="16"/>
      <c r="AC4827" s="15"/>
    </row>
    <row r="4828" spans="5:29" hidden="1" x14ac:dyDescent="0.3">
      <c r="E4828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13"/>
      <c r="R4828" s="17"/>
      <c r="S4828" s="2"/>
      <c r="T4828" s="17"/>
      <c r="V4828" s="16"/>
      <c r="W4828" s="15"/>
      <c r="X4828" s="16"/>
      <c r="Y4828" s="15"/>
      <c r="Z4828" s="16"/>
      <c r="AA4828" s="15"/>
      <c r="AB4828" s="16"/>
      <c r="AC4828" s="15"/>
    </row>
    <row r="4829" spans="5:29" hidden="1" x14ac:dyDescent="0.3">
      <c r="E4829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13"/>
      <c r="R4829" s="17"/>
      <c r="S4829" s="2"/>
      <c r="T4829" s="17"/>
      <c r="V4829" s="16"/>
      <c r="W4829" s="15"/>
      <c r="X4829" s="16"/>
      <c r="Y4829" s="15"/>
      <c r="Z4829" s="16"/>
      <c r="AA4829" s="15"/>
      <c r="AB4829" s="16"/>
      <c r="AC4829" s="15"/>
    </row>
    <row r="4830" spans="5:29" hidden="1" x14ac:dyDescent="0.3">
      <c r="E4830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13"/>
      <c r="R4830" s="17"/>
      <c r="S4830" s="2"/>
      <c r="T4830" s="17"/>
      <c r="V4830" s="16"/>
      <c r="W4830" s="15"/>
      <c r="X4830" s="16"/>
      <c r="Y4830" s="15"/>
      <c r="Z4830" s="16"/>
      <c r="AA4830" s="15"/>
      <c r="AB4830" s="16"/>
      <c r="AC4830" s="15"/>
    </row>
    <row r="4831" spans="5:29" hidden="1" x14ac:dyDescent="0.3">
      <c r="E4831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13"/>
      <c r="R4831" s="17"/>
      <c r="S4831" s="2"/>
      <c r="T4831" s="17"/>
      <c r="V4831" s="16"/>
      <c r="W4831" s="15"/>
      <c r="X4831" s="16"/>
      <c r="Y4831" s="15"/>
      <c r="Z4831" s="16"/>
      <c r="AA4831" s="15"/>
      <c r="AB4831" s="16"/>
      <c r="AC4831" s="15"/>
    </row>
    <row r="4832" spans="5:29" hidden="1" x14ac:dyDescent="0.3">
      <c r="E483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13"/>
      <c r="R4832" s="17"/>
      <c r="S4832" s="2"/>
      <c r="T4832" s="17"/>
      <c r="V4832" s="16"/>
      <c r="W4832" s="15"/>
      <c r="X4832" s="16"/>
      <c r="Y4832" s="15"/>
      <c r="Z4832" s="16"/>
      <c r="AA4832" s="15"/>
      <c r="AB4832" s="16"/>
      <c r="AC4832" s="15"/>
    </row>
    <row r="4833" spans="5:29" hidden="1" x14ac:dyDescent="0.3">
      <c r="E4833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13"/>
      <c r="R4833" s="17"/>
      <c r="S4833" s="2"/>
      <c r="T4833" s="17"/>
      <c r="V4833" s="16"/>
      <c r="W4833" s="15"/>
      <c r="X4833" s="16"/>
      <c r="Y4833" s="15"/>
      <c r="Z4833" s="16"/>
      <c r="AA4833" s="15"/>
      <c r="AB4833" s="16"/>
      <c r="AC4833" s="15"/>
    </row>
    <row r="4834" spans="5:29" hidden="1" x14ac:dyDescent="0.3">
      <c r="E4834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13"/>
      <c r="R4834" s="17"/>
      <c r="S4834" s="2"/>
      <c r="T4834" s="17"/>
      <c r="V4834" s="16"/>
      <c r="W4834" s="15"/>
      <c r="X4834" s="16"/>
      <c r="Y4834" s="15"/>
      <c r="Z4834" s="16"/>
      <c r="AA4834" s="15"/>
      <c r="AB4834" s="16"/>
      <c r="AC4834" s="15"/>
    </row>
    <row r="4835" spans="5:29" hidden="1" x14ac:dyDescent="0.3">
      <c r="E4835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13"/>
      <c r="R4835" s="17"/>
      <c r="S4835" s="2"/>
      <c r="T4835" s="17"/>
      <c r="V4835" s="16"/>
      <c r="W4835" s="15"/>
      <c r="X4835" s="16"/>
      <c r="Y4835" s="15"/>
      <c r="Z4835" s="16"/>
      <c r="AA4835" s="15"/>
      <c r="AB4835" s="16"/>
      <c r="AC4835" s="15"/>
    </row>
    <row r="4836" spans="5:29" hidden="1" x14ac:dyDescent="0.3">
      <c r="E4836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13"/>
      <c r="R4836" s="17"/>
      <c r="S4836" s="2"/>
      <c r="T4836" s="17"/>
      <c r="V4836" s="16"/>
      <c r="W4836" s="15"/>
      <c r="X4836" s="16"/>
      <c r="Y4836" s="15"/>
      <c r="Z4836" s="16"/>
      <c r="AA4836" s="15"/>
      <c r="AB4836" s="16"/>
      <c r="AC4836" s="15"/>
    </row>
    <row r="4837" spans="5:29" hidden="1" x14ac:dyDescent="0.3">
      <c r="E4837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13"/>
      <c r="R4837" s="17"/>
      <c r="S4837" s="2"/>
      <c r="T4837" s="17"/>
      <c r="V4837" s="16"/>
      <c r="W4837" s="15"/>
      <c r="X4837" s="16"/>
      <c r="Y4837" s="15"/>
      <c r="Z4837" s="16"/>
      <c r="AA4837" s="15"/>
      <c r="AB4837" s="16"/>
      <c r="AC4837" s="15"/>
    </row>
    <row r="4838" spans="5:29" hidden="1" x14ac:dyDescent="0.3">
      <c r="E4838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13"/>
      <c r="R4838" s="17"/>
      <c r="S4838" s="2"/>
      <c r="T4838" s="17"/>
      <c r="V4838" s="16"/>
      <c r="W4838" s="15"/>
      <c r="X4838" s="16"/>
      <c r="Y4838" s="15"/>
      <c r="Z4838" s="16"/>
      <c r="AA4838" s="15"/>
      <c r="AB4838" s="16"/>
      <c r="AC4838" s="15"/>
    </row>
    <row r="4839" spans="5:29" hidden="1" x14ac:dyDescent="0.3">
      <c r="E4839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13"/>
      <c r="R4839" s="17"/>
      <c r="S4839" s="2"/>
      <c r="T4839" s="17"/>
      <c r="V4839" s="16"/>
      <c r="W4839" s="15"/>
      <c r="X4839" s="16"/>
      <c r="Y4839" s="15"/>
      <c r="Z4839" s="16"/>
      <c r="AA4839" s="15"/>
      <c r="AB4839" s="16"/>
      <c r="AC4839" s="15"/>
    </row>
    <row r="4840" spans="5:29" hidden="1" x14ac:dyDescent="0.3">
      <c r="E4840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13"/>
      <c r="R4840" s="17"/>
      <c r="S4840" s="2"/>
      <c r="T4840" s="17"/>
      <c r="V4840" s="16"/>
      <c r="W4840" s="15"/>
      <c r="X4840" s="16"/>
      <c r="Y4840" s="15"/>
      <c r="Z4840" s="16"/>
      <c r="AA4840" s="15"/>
      <c r="AB4840" s="16"/>
      <c r="AC4840" s="15"/>
    </row>
    <row r="4841" spans="5:29" hidden="1" x14ac:dyDescent="0.3">
      <c r="E4841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13"/>
      <c r="R4841" s="17"/>
      <c r="S4841" s="2"/>
      <c r="T4841" s="17"/>
      <c r="V4841" s="16"/>
      <c r="W4841" s="15"/>
      <c r="X4841" s="16"/>
      <c r="Y4841" s="15"/>
      <c r="Z4841" s="16"/>
      <c r="AA4841" s="15"/>
      <c r="AB4841" s="16"/>
      <c r="AC4841" s="15"/>
    </row>
    <row r="4842" spans="5:29" hidden="1" x14ac:dyDescent="0.3">
      <c r="E484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13"/>
      <c r="R4842" s="17"/>
      <c r="S4842" s="2"/>
      <c r="T4842" s="17"/>
      <c r="V4842" s="16"/>
      <c r="W4842" s="15"/>
      <c r="X4842" s="16"/>
      <c r="Y4842" s="15"/>
      <c r="Z4842" s="16"/>
      <c r="AA4842" s="15"/>
      <c r="AB4842" s="16"/>
      <c r="AC4842" s="15"/>
    </row>
    <row r="4843" spans="5:29" hidden="1" x14ac:dyDescent="0.3">
      <c r="E4843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13"/>
      <c r="R4843" s="17"/>
      <c r="S4843" s="2"/>
      <c r="T4843" s="17"/>
      <c r="V4843" s="16"/>
      <c r="W4843" s="15"/>
      <c r="X4843" s="16"/>
      <c r="Y4843" s="15"/>
      <c r="Z4843" s="16"/>
      <c r="AA4843" s="15"/>
      <c r="AB4843" s="16"/>
      <c r="AC4843" s="15"/>
    </row>
    <row r="4844" spans="5:29" hidden="1" x14ac:dyDescent="0.3">
      <c r="E4844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13"/>
      <c r="R4844" s="17"/>
      <c r="S4844" s="2"/>
      <c r="T4844" s="17"/>
      <c r="V4844" s="16"/>
      <c r="W4844" s="15"/>
      <c r="X4844" s="16"/>
      <c r="Y4844" s="15"/>
      <c r="Z4844" s="16"/>
      <c r="AA4844" s="15"/>
      <c r="AB4844" s="16"/>
      <c r="AC4844" s="15"/>
    </row>
    <row r="4845" spans="5:29" hidden="1" x14ac:dyDescent="0.3">
      <c r="E4845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13"/>
      <c r="R4845" s="17"/>
      <c r="S4845" s="2"/>
      <c r="T4845" s="17"/>
      <c r="V4845" s="16"/>
      <c r="W4845" s="15"/>
      <c r="X4845" s="16"/>
      <c r="Y4845" s="15"/>
      <c r="Z4845" s="16"/>
      <c r="AA4845" s="15"/>
      <c r="AB4845" s="16"/>
      <c r="AC4845" s="15"/>
    </row>
    <row r="4846" spans="5:29" hidden="1" x14ac:dyDescent="0.3">
      <c r="E4846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13"/>
      <c r="R4846" s="17"/>
      <c r="S4846" s="2"/>
      <c r="T4846" s="17"/>
      <c r="V4846" s="16"/>
      <c r="W4846" s="15"/>
      <c r="X4846" s="16"/>
      <c r="Y4846" s="15"/>
      <c r="Z4846" s="16"/>
      <c r="AA4846" s="15"/>
      <c r="AB4846" s="16"/>
      <c r="AC4846" s="15"/>
    </row>
    <row r="4847" spans="5:29" hidden="1" x14ac:dyDescent="0.3">
      <c r="E4847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13"/>
      <c r="R4847" s="17"/>
      <c r="S4847" s="2"/>
      <c r="T4847" s="17"/>
      <c r="V4847" s="16"/>
      <c r="W4847" s="15"/>
      <c r="X4847" s="16"/>
      <c r="Y4847" s="15"/>
      <c r="Z4847" s="16"/>
      <c r="AA4847" s="15"/>
      <c r="AB4847" s="16"/>
      <c r="AC4847" s="15"/>
    </row>
    <row r="4848" spans="5:29" hidden="1" x14ac:dyDescent="0.3">
      <c r="E4848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13"/>
      <c r="R4848" s="17"/>
      <c r="S4848" s="2"/>
      <c r="T4848" s="17"/>
      <c r="V4848" s="16"/>
      <c r="W4848" s="15"/>
      <c r="X4848" s="16"/>
      <c r="Y4848" s="15"/>
      <c r="Z4848" s="16"/>
      <c r="AA4848" s="15"/>
      <c r="AB4848" s="16"/>
      <c r="AC4848" s="15"/>
    </row>
    <row r="4849" spans="5:29" hidden="1" x14ac:dyDescent="0.3">
      <c r="E4849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13"/>
      <c r="R4849" s="17"/>
      <c r="S4849" s="2"/>
      <c r="T4849" s="17"/>
      <c r="V4849" s="16"/>
      <c r="W4849" s="15"/>
      <c r="X4849" s="16"/>
      <c r="Y4849" s="15"/>
      <c r="Z4849" s="16"/>
      <c r="AA4849" s="15"/>
      <c r="AB4849" s="16"/>
      <c r="AC4849" s="15"/>
    </row>
    <row r="4850" spans="5:29" hidden="1" x14ac:dyDescent="0.3">
      <c r="E4850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13"/>
      <c r="R4850" s="17"/>
      <c r="S4850" s="2"/>
      <c r="T4850" s="17"/>
      <c r="V4850" s="16"/>
      <c r="W4850" s="15"/>
      <c r="X4850" s="16"/>
      <c r="Y4850" s="15"/>
      <c r="Z4850" s="16"/>
      <c r="AA4850" s="15"/>
      <c r="AB4850" s="16"/>
      <c r="AC4850" s="15"/>
    </row>
    <row r="4851" spans="5:29" hidden="1" x14ac:dyDescent="0.3">
      <c r="E4851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13"/>
      <c r="R4851" s="17"/>
      <c r="S4851" s="2"/>
      <c r="T4851" s="17"/>
      <c r="V4851" s="16"/>
      <c r="W4851" s="15"/>
      <c r="X4851" s="16"/>
      <c r="Y4851" s="15"/>
      <c r="Z4851" s="16"/>
      <c r="AA4851" s="15"/>
      <c r="AB4851" s="16"/>
      <c r="AC4851" s="15"/>
    </row>
    <row r="4852" spans="5:29" hidden="1" x14ac:dyDescent="0.3">
      <c r="E485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13"/>
      <c r="R4852" s="17"/>
      <c r="S4852" s="2"/>
      <c r="T4852" s="17"/>
      <c r="V4852" s="16"/>
      <c r="W4852" s="15"/>
      <c r="X4852" s="16"/>
      <c r="Y4852" s="15"/>
      <c r="Z4852" s="16"/>
      <c r="AA4852" s="15"/>
      <c r="AB4852" s="16"/>
      <c r="AC4852" s="15"/>
    </row>
    <row r="4853" spans="5:29" hidden="1" x14ac:dyDescent="0.3">
      <c r="E4853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13"/>
      <c r="R4853" s="17"/>
      <c r="S4853" s="2"/>
      <c r="T4853" s="17"/>
      <c r="V4853" s="16"/>
      <c r="W4853" s="15"/>
      <c r="X4853" s="16"/>
      <c r="Y4853" s="15"/>
      <c r="Z4853" s="16"/>
      <c r="AA4853" s="15"/>
      <c r="AB4853" s="16"/>
      <c r="AC4853" s="15"/>
    </row>
    <row r="4854" spans="5:29" hidden="1" x14ac:dyDescent="0.3">
      <c r="E4854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13"/>
      <c r="R4854" s="17"/>
      <c r="S4854" s="2"/>
      <c r="T4854" s="17"/>
      <c r="V4854" s="16"/>
      <c r="W4854" s="15"/>
      <c r="X4854" s="16"/>
      <c r="Y4854" s="15"/>
      <c r="Z4854" s="16"/>
      <c r="AA4854" s="15"/>
      <c r="AB4854" s="16"/>
      <c r="AC4854" s="15"/>
    </row>
    <row r="4855" spans="5:29" hidden="1" x14ac:dyDescent="0.3">
      <c r="E4855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13"/>
      <c r="R4855" s="17"/>
      <c r="S4855" s="2"/>
      <c r="T4855" s="17"/>
      <c r="V4855" s="16"/>
      <c r="W4855" s="15"/>
      <c r="X4855" s="16"/>
      <c r="Y4855" s="15"/>
      <c r="Z4855" s="16"/>
      <c r="AA4855" s="15"/>
      <c r="AB4855" s="16"/>
      <c r="AC4855" s="15"/>
    </row>
    <row r="4856" spans="5:29" hidden="1" x14ac:dyDescent="0.3">
      <c r="E4856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13"/>
      <c r="R4856" s="17"/>
      <c r="S4856" s="2"/>
      <c r="T4856" s="17"/>
      <c r="V4856" s="16"/>
      <c r="W4856" s="15"/>
      <c r="X4856" s="16"/>
      <c r="Y4856" s="15"/>
      <c r="Z4856" s="16"/>
      <c r="AA4856" s="15"/>
      <c r="AB4856" s="16"/>
      <c r="AC4856" s="15"/>
    </row>
    <row r="4857" spans="5:29" hidden="1" x14ac:dyDescent="0.3">
      <c r="E4857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13"/>
      <c r="R4857" s="17"/>
      <c r="S4857" s="2"/>
      <c r="T4857" s="17"/>
      <c r="V4857" s="16"/>
      <c r="W4857" s="15"/>
      <c r="X4857" s="16"/>
      <c r="Y4857" s="15"/>
      <c r="Z4857" s="16"/>
      <c r="AA4857" s="15"/>
      <c r="AB4857" s="16"/>
      <c r="AC4857" s="15"/>
    </row>
    <row r="4858" spans="5:29" hidden="1" x14ac:dyDescent="0.3">
      <c r="E4858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13"/>
      <c r="R4858" s="17"/>
      <c r="S4858" s="2"/>
      <c r="T4858" s="17"/>
      <c r="V4858" s="16"/>
      <c r="W4858" s="15"/>
      <c r="X4858" s="16"/>
      <c r="Y4858" s="15"/>
      <c r="Z4858" s="16"/>
      <c r="AA4858" s="15"/>
      <c r="AB4858" s="16"/>
      <c r="AC4858" s="15"/>
    </row>
    <row r="4859" spans="5:29" hidden="1" x14ac:dyDescent="0.3">
      <c r="E4859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13"/>
      <c r="R4859" s="17"/>
      <c r="S4859" s="2"/>
      <c r="T4859" s="17"/>
      <c r="V4859" s="16"/>
      <c r="W4859" s="15"/>
      <c r="X4859" s="16"/>
      <c r="Y4859" s="15"/>
      <c r="Z4859" s="16"/>
      <c r="AA4859" s="15"/>
      <c r="AB4859" s="16"/>
      <c r="AC4859" s="15"/>
    </row>
    <row r="4860" spans="5:29" hidden="1" x14ac:dyDescent="0.3">
      <c r="E4860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13"/>
      <c r="R4860" s="17"/>
      <c r="S4860" s="2"/>
      <c r="T4860" s="17"/>
      <c r="V4860" s="16"/>
      <c r="W4860" s="15"/>
      <c r="X4860" s="16"/>
      <c r="Y4860" s="15"/>
      <c r="Z4860" s="16"/>
      <c r="AA4860" s="15"/>
      <c r="AB4860" s="16"/>
      <c r="AC4860" s="15"/>
    </row>
    <row r="4861" spans="5:29" hidden="1" x14ac:dyDescent="0.3">
      <c r="E4861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13"/>
      <c r="R4861" s="17"/>
      <c r="S4861" s="2"/>
      <c r="T4861" s="17"/>
      <c r="V4861" s="16"/>
      <c r="W4861" s="15"/>
      <c r="X4861" s="16"/>
      <c r="Y4861" s="15"/>
      <c r="Z4861" s="16"/>
      <c r="AA4861" s="15"/>
      <c r="AB4861" s="16"/>
      <c r="AC4861" s="15"/>
    </row>
    <row r="4862" spans="5:29" hidden="1" x14ac:dyDescent="0.3">
      <c r="E486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13"/>
      <c r="R4862" s="17"/>
      <c r="S4862" s="2"/>
      <c r="T4862" s="17"/>
      <c r="V4862" s="16"/>
      <c r="W4862" s="15"/>
      <c r="X4862" s="16"/>
      <c r="Y4862" s="15"/>
      <c r="Z4862" s="16"/>
      <c r="AA4862" s="15"/>
      <c r="AB4862" s="16"/>
      <c r="AC4862" s="15"/>
    </row>
    <row r="4863" spans="5:29" hidden="1" x14ac:dyDescent="0.3">
      <c r="E4863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13"/>
      <c r="R4863" s="17"/>
      <c r="S4863" s="2"/>
      <c r="T4863" s="17"/>
      <c r="V4863" s="16"/>
      <c r="W4863" s="15"/>
      <c r="X4863" s="16"/>
      <c r="Y4863" s="15"/>
      <c r="Z4863" s="16"/>
      <c r="AA4863" s="15"/>
      <c r="AB4863" s="16"/>
      <c r="AC4863" s="15"/>
    </row>
    <row r="4864" spans="5:29" hidden="1" x14ac:dyDescent="0.3">
      <c r="E4864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13"/>
      <c r="R4864" s="17"/>
      <c r="S4864" s="2"/>
      <c r="T4864" s="17"/>
      <c r="V4864" s="16"/>
      <c r="W4864" s="15"/>
      <c r="X4864" s="16"/>
      <c r="Y4864" s="15"/>
      <c r="Z4864" s="16"/>
      <c r="AA4864" s="15"/>
      <c r="AB4864" s="16"/>
      <c r="AC4864" s="15"/>
    </row>
    <row r="4865" spans="5:29" hidden="1" x14ac:dyDescent="0.3">
      <c r="E4865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13"/>
      <c r="R4865" s="17"/>
      <c r="S4865" s="2"/>
      <c r="T4865" s="17"/>
      <c r="V4865" s="16"/>
      <c r="W4865" s="15"/>
      <c r="X4865" s="16"/>
      <c r="Y4865" s="15"/>
      <c r="Z4865" s="16"/>
      <c r="AA4865" s="15"/>
      <c r="AB4865" s="16"/>
      <c r="AC4865" s="15"/>
    </row>
    <row r="4866" spans="5:29" hidden="1" x14ac:dyDescent="0.3">
      <c r="E4866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13"/>
      <c r="R4866" s="17"/>
      <c r="S4866" s="2"/>
      <c r="T4866" s="17"/>
      <c r="V4866" s="16"/>
      <c r="W4866" s="15"/>
      <c r="X4866" s="16"/>
      <c r="Y4866" s="15"/>
      <c r="Z4866" s="16"/>
      <c r="AA4866" s="15"/>
      <c r="AB4866" s="16"/>
      <c r="AC4866" s="15"/>
    </row>
    <row r="4867" spans="5:29" hidden="1" x14ac:dyDescent="0.3">
      <c r="E4867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13"/>
      <c r="R4867" s="17"/>
      <c r="S4867" s="2"/>
      <c r="T4867" s="17"/>
      <c r="V4867" s="16"/>
      <c r="W4867" s="15"/>
      <c r="X4867" s="16"/>
      <c r="Y4867" s="15"/>
      <c r="Z4867" s="16"/>
      <c r="AA4867" s="15"/>
      <c r="AB4867" s="16"/>
      <c r="AC4867" s="15"/>
    </row>
    <row r="4868" spans="5:29" hidden="1" x14ac:dyDescent="0.3">
      <c r="E4868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13"/>
      <c r="R4868" s="17"/>
      <c r="S4868" s="2"/>
      <c r="T4868" s="17"/>
      <c r="V4868" s="16"/>
      <c r="W4868" s="15"/>
      <c r="X4868" s="16"/>
      <c r="Y4868" s="15"/>
      <c r="Z4868" s="16"/>
      <c r="AA4868" s="15"/>
      <c r="AB4868" s="16"/>
      <c r="AC4868" s="15"/>
    </row>
    <row r="4869" spans="5:29" hidden="1" x14ac:dyDescent="0.3">
      <c r="E4869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13"/>
      <c r="R4869" s="17"/>
      <c r="S4869" s="2"/>
      <c r="T4869" s="17"/>
      <c r="V4869" s="16"/>
      <c r="W4869" s="15"/>
      <c r="X4869" s="16"/>
      <c r="Y4869" s="15"/>
      <c r="Z4869" s="16"/>
      <c r="AA4869" s="15"/>
      <c r="AB4869" s="16"/>
      <c r="AC4869" s="15"/>
    </row>
    <row r="4870" spans="5:29" hidden="1" x14ac:dyDescent="0.3">
      <c r="E4870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13"/>
      <c r="R4870" s="17"/>
      <c r="S4870" s="2"/>
      <c r="T4870" s="17"/>
      <c r="V4870" s="16"/>
      <c r="W4870" s="15"/>
      <c r="X4870" s="16"/>
      <c r="Y4870" s="15"/>
      <c r="Z4870" s="16"/>
      <c r="AA4870" s="15"/>
      <c r="AB4870" s="16"/>
      <c r="AC4870" s="15"/>
    </row>
    <row r="4871" spans="5:29" hidden="1" x14ac:dyDescent="0.3">
      <c r="E4871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13"/>
      <c r="R4871" s="17"/>
      <c r="S4871" s="2"/>
      <c r="T4871" s="17"/>
      <c r="V4871" s="16"/>
      <c r="W4871" s="15"/>
      <c r="X4871" s="16"/>
      <c r="Y4871" s="15"/>
      <c r="Z4871" s="16"/>
      <c r="AA4871" s="15"/>
      <c r="AB4871" s="16"/>
      <c r="AC4871" s="15"/>
    </row>
    <row r="4872" spans="5:29" hidden="1" x14ac:dyDescent="0.3">
      <c r="E487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13"/>
      <c r="R4872" s="17"/>
      <c r="S4872" s="2"/>
      <c r="T4872" s="17"/>
      <c r="V4872" s="16"/>
      <c r="W4872" s="15"/>
      <c r="X4872" s="16"/>
      <c r="Y4872" s="15"/>
      <c r="Z4872" s="16"/>
      <c r="AA4872" s="15"/>
      <c r="AB4872" s="16"/>
      <c r="AC4872" s="15"/>
    </row>
    <row r="4873" spans="5:29" hidden="1" x14ac:dyDescent="0.3">
      <c r="E4873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13"/>
      <c r="R4873" s="17"/>
      <c r="S4873" s="2"/>
      <c r="T4873" s="17"/>
      <c r="V4873" s="16"/>
      <c r="W4873" s="15"/>
      <c r="X4873" s="16"/>
      <c r="Y4873" s="15"/>
      <c r="Z4873" s="16"/>
      <c r="AA4873" s="15"/>
      <c r="AB4873" s="16"/>
      <c r="AC4873" s="15"/>
    </row>
    <row r="4874" spans="5:29" hidden="1" x14ac:dyDescent="0.3">
      <c r="E4874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13"/>
      <c r="R4874" s="17"/>
      <c r="S4874" s="2"/>
      <c r="T4874" s="17"/>
      <c r="V4874" s="16"/>
      <c r="W4874" s="15"/>
      <c r="X4874" s="16"/>
      <c r="Y4874" s="15"/>
      <c r="Z4874" s="16"/>
      <c r="AA4874" s="15"/>
      <c r="AB4874" s="16"/>
      <c r="AC4874" s="15"/>
    </row>
    <row r="4875" spans="5:29" hidden="1" x14ac:dyDescent="0.3">
      <c r="E4875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13"/>
      <c r="R4875" s="17"/>
      <c r="S4875" s="2"/>
      <c r="T4875" s="17"/>
      <c r="V4875" s="16"/>
      <c r="W4875" s="15"/>
      <c r="X4875" s="16"/>
      <c r="Y4875" s="15"/>
      <c r="Z4875" s="16"/>
      <c r="AA4875" s="15"/>
      <c r="AB4875" s="16"/>
      <c r="AC4875" s="15"/>
    </row>
    <row r="4876" spans="5:29" hidden="1" x14ac:dyDescent="0.3">
      <c r="E4876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13"/>
      <c r="R4876" s="17"/>
      <c r="S4876" s="2"/>
      <c r="T4876" s="17"/>
      <c r="V4876" s="16"/>
      <c r="W4876" s="15"/>
      <c r="X4876" s="16"/>
      <c r="Y4876" s="15"/>
      <c r="Z4876" s="16"/>
      <c r="AA4876" s="15"/>
      <c r="AB4876" s="16"/>
      <c r="AC4876" s="15"/>
    </row>
    <row r="4877" spans="5:29" hidden="1" x14ac:dyDescent="0.3">
      <c r="E4877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13"/>
      <c r="R4877" s="17"/>
      <c r="S4877" s="2"/>
      <c r="T4877" s="17"/>
      <c r="V4877" s="16"/>
      <c r="W4877" s="15"/>
      <c r="X4877" s="16"/>
      <c r="Y4877" s="15"/>
      <c r="Z4877" s="16"/>
      <c r="AA4877" s="15"/>
      <c r="AB4877" s="16"/>
      <c r="AC4877" s="15"/>
    </row>
    <row r="4878" spans="5:29" hidden="1" x14ac:dyDescent="0.3">
      <c r="E4878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13"/>
      <c r="R4878" s="17"/>
      <c r="S4878" s="2"/>
      <c r="T4878" s="17"/>
      <c r="V4878" s="16"/>
      <c r="W4878" s="15"/>
      <c r="X4878" s="16"/>
      <c r="Y4878" s="15"/>
      <c r="Z4878" s="16"/>
      <c r="AA4878" s="15"/>
      <c r="AB4878" s="16"/>
      <c r="AC4878" s="15"/>
    </row>
    <row r="4879" spans="5:29" hidden="1" x14ac:dyDescent="0.3">
      <c r="E4879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13"/>
      <c r="R4879" s="17"/>
      <c r="S4879" s="2"/>
      <c r="T4879" s="17"/>
      <c r="V4879" s="16"/>
      <c r="W4879" s="15"/>
      <c r="X4879" s="16"/>
      <c r="Y4879" s="15"/>
      <c r="Z4879" s="16"/>
      <c r="AA4879" s="15"/>
      <c r="AB4879" s="16"/>
      <c r="AC4879" s="15"/>
    </row>
    <row r="4880" spans="5:29" hidden="1" x14ac:dyDescent="0.3">
      <c r="E4880"/>
      <c r="F4880" s="2"/>
      <c r="G4880" s="2"/>
      <c r="H4880" s="2"/>
      <c r="I4880" s="2"/>
      <c r="J4880" s="2"/>
      <c r="K4880" s="2"/>
      <c r="L4880" s="2"/>
      <c r="M4880" s="2"/>
      <c r="N4880" s="2"/>
      <c r="O4880" s="2"/>
      <c r="P4880" s="2"/>
      <c r="Q4880" s="13"/>
      <c r="R4880" s="17"/>
      <c r="S4880" s="2"/>
      <c r="T4880" s="17"/>
      <c r="V4880" s="16"/>
      <c r="W4880" s="15"/>
      <c r="X4880" s="16"/>
      <c r="Y4880" s="15"/>
      <c r="Z4880" s="16"/>
      <c r="AA4880" s="15"/>
      <c r="AB4880" s="16"/>
      <c r="AC4880" s="15"/>
    </row>
    <row r="4881" spans="5:29" hidden="1" x14ac:dyDescent="0.3">
      <c r="E4881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13"/>
      <c r="R4881" s="17"/>
      <c r="S4881" s="2"/>
      <c r="T4881" s="17"/>
      <c r="V4881" s="16"/>
      <c r="W4881" s="15"/>
      <c r="X4881" s="16"/>
      <c r="Y4881" s="15"/>
      <c r="Z4881" s="16"/>
      <c r="AA4881" s="15"/>
      <c r="AB4881" s="16"/>
      <c r="AC4881" s="15"/>
    </row>
    <row r="4882" spans="5:29" hidden="1" x14ac:dyDescent="0.3">
      <c r="E488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13"/>
      <c r="R4882" s="17"/>
      <c r="S4882" s="2"/>
      <c r="T4882" s="17"/>
      <c r="V4882" s="16"/>
      <c r="W4882" s="15"/>
      <c r="X4882" s="16"/>
      <c r="Y4882" s="15"/>
      <c r="Z4882" s="16"/>
      <c r="AA4882" s="15"/>
      <c r="AB4882" s="16"/>
      <c r="AC4882" s="15"/>
    </row>
    <row r="4883" spans="5:29" hidden="1" x14ac:dyDescent="0.3">
      <c r="E4883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13"/>
      <c r="R4883" s="17"/>
      <c r="S4883" s="2"/>
      <c r="T4883" s="17"/>
      <c r="V4883" s="16"/>
      <c r="W4883" s="15"/>
      <c r="X4883" s="16"/>
      <c r="Y4883" s="15"/>
      <c r="Z4883" s="16"/>
      <c r="AA4883" s="15"/>
      <c r="AB4883" s="16"/>
      <c r="AC4883" s="15"/>
    </row>
    <row r="4884" spans="5:29" hidden="1" x14ac:dyDescent="0.3">
      <c r="E4884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13"/>
      <c r="R4884" s="17"/>
      <c r="S4884" s="2"/>
      <c r="T4884" s="17"/>
      <c r="V4884" s="16"/>
      <c r="W4884" s="15"/>
      <c r="X4884" s="16"/>
      <c r="Y4884" s="15"/>
      <c r="Z4884" s="16"/>
      <c r="AA4884" s="15"/>
      <c r="AB4884" s="16"/>
      <c r="AC4884" s="15"/>
    </row>
    <row r="4885" spans="5:29" hidden="1" x14ac:dyDescent="0.3">
      <c r="E4885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13"/>
      <c r="R4885" s="17"/>
      <c r="S4885" s="2"/>
      <c r="T4885" s="17"/>
      <c r="V4885" s="16"/>
      <c r="W4885" s="15"/>
      <c r="X4885" s="16"/>
      <c r="Y4885" s="15"/>
      <c r="Z4885" s="16"/>
      <c r="AA4885" s="15"/>
      <c r="AB4885" s="16"/>
      <c r="AC4885" s="15"/>
    </row>
    <row r="4886" spans="5:29" hidden="1" x14ac:dyDescent="0.3">
      <c r="E4886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13"/>
      <c r="R4886" s="17"/>
      <c r="S4886" s="2"/>
      <c r="T4886" s="17"/>
      <c r="V4886" s="16"/>
      <c r="W4886" s="15"/>
      <c r="X4886" s="16"/>
      <c r="Y4886" s="15"/>
      <c r="Z4886" s="16"/>
      <c r="AA4886" s="15"/>
      <c r="AB4886" s="16"/>
      <c r="AC4886" s="15"/>
    </row>
    <row r="4887" spans="5:29" hidden="1" x14ac:dyDescent="0.3">
      <c r="E4887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13"/>
      <c r="R4887" s="17"/>
      <c r="S4887" s="2"/>
      <c r="T4887" s="17"/>
      <c r="V4887" s="16"/>
      <c r="W4887" s="15"/>
      <c r="X4887" s="16"/>
      <c r="Y4887" s="15"/>
      <c r="Z4887" s="16"/>
      <c r="AA4887" s="15"/>
      <c r="AB4887" s="16"/>
      <c r="AC4887" s="15"/>
    </row>
    <row r="4888" spans="5:29" hidden="1" x14ac:dyDescent="0.3">
      <c r="E4888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13"/>
      <c r="R4888" s="17"/>
      <c r="S4888" s="2"/>
      <c r="T4888" s="17"/>
      <c r="V4888" s="16"/>
      <c r="W4888" s="15"/>
      <c r="X4888" s="16"/>
      <c r="Y4888" s="15"/>
      <c r="Z4888" s="16"/>
      <c r="AA4888" s="15"/>
      <c r="AB4888" s="16"/>
      <c r="AC4888" s="15"/>
    </row>
    <row r="4889" spans="5:29" hidden="1" x14ac:dyDescent="0.3">
      <c r="E4889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13"/>
      <c r="R4889" s="17"/>
      <c r="S4889" s="2"/>
      <c r="T4889" s="17"/>
      <c r="V4889" s="16"/>
      <c r="W4889" s="15"/>
      <c r="X4889" s="16"/>
      <c r="Y4889" s="15"/>
      <c r="Z4889" s="16"/>
      <c r="AA4889" s="15"/>
      <c r="AB4889" s="16"/>
      <c r="AC4889" s="15"/>
    </row>
    <row r="4890" spans="5:29" hidden="1" x14ac:dyDescent="0.3">
      <c r="E4890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13"/>
      <c r="R4890" s="17"/>
      <c r="S4890" s="2"/>
      <c r="T4890" s="17"/>
      <c r="V4890" s="16"/>
      <c r="W4890" s="15"/>
      <c r="X4890" s="16"/>
      <c r="Y4890" s="15"/>
      <c r="Z4890" s="16"/>
      <c r="AA4890" s="15"/>
      <c r="AB4890" s="16"/>
      <c r="AC4890" s="15"/>
    </row>
    <row r="4891" spans="5:29" hidden="1" x14ac:dyDescent="0.3">
      <c r="E4891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13"/>
      <c r="R4891" s="17"/>
      <c r="S4891" s="2"/>
      <c r="T4891" s="17"/>
      <c r="V4891" s="16"/>
      <c r="W4891" s="15"/>
      <c r="X4891" s="16"/>
      <c r="Y4891" s="15"/>
      <c r="Z4891" s="16"/>
      <c r="AA4891" s="15"/>
      <c r="AB4891" s="16"/>
      <c r="AC4891" s="15"/>
    </row>
    <row r="4892" spans="5:29" hidden="1" x14ac:dyDescent="0.3">
      <c r="E489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13"/>
      <c r="R4892" s="17"/>
      <c r="S4892" s="2"/>
      <c r="T4892" s="17"/>
      <c r="V4892" s="16"/>
      <c r="W4892" s="15"/>
      <c r="X4892" s="16"/>
      <c r="Y4892" s="15"/>
      <c r="Z4892" s="16"/>
      <c r="AA4892" s="15"/>
      <c r="AB4892" s="16"/>
      <c r="AC4892" s="15"/>
    </row>
    <row r="4893" spans="5:29" hidden="1" x14ac:dyDescent="0.3">
      <c r="E4893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13"/>
      <c r="R4893" s="17"/>
      <c r="S4893" s="2"/>
      <c r="T4893" s="17"/>
      <c r="V4893" s="16"/>
      <c r="W4893" s="15"/>
      <c r="X4893" s="16"/>
      <c r="Y4893" s="15"/>
      <c r="Z4893" s="16"/>
      <c r="AA4893" s="15"/>
      <c r="AB4893" s="16"/>
      <c r="AC4893" s="15"/>
    </row>
    <row r="4894" spans="5:29" hidden="1" x14ac:dyDescent="0.3">
      <c r="E4894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13"/>
      <c r="R4894" s="17"/>
      <c r="S4894" s="2"/>
      <c r="T4894" s="17"/>
      <c r="V4894" s="16"/>
      <c r="W4894" s="15"/>
      <c r="X4894" s="16"/>
      <c r="Y4894" s="15"/>
      <c r="Z4894" s="16"/>
      <c r="AA4894" s="15"/>
      <c r="AB4894" s="16"/>
      <c r="AC4894" s="15"/>
    </row>
    <row r="4895" spans="5:29" hidden="1" x14ac:dyDescent="0.3">
      <c r="E4895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13"/>
      <c r="R4895" s="17"/>
      <c r="S4895" s="2"/>
      <c r="T4895" s="17"/>
      <c r="V4895" s="16"/>
      <c r="W4895" s="15"/>
      <c r="X4895" s="16"/>
      <c r="Y4895" s="15"/>
      <c r="Z4895" s="16"/>
      <c r="AA4895" s="15"/>
      <c r="AB4895" s="16"/>
      <c r="AC4895" s="15"/>
    </row>
    <row r="4896" spans="5:29" hidden="1" x14ac:dyDescent="0.3">
      <c r="E4896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13"/>
      <c r="R4896" s="17"/>
      <c r="S4896" s="2"/>
      <c r="T4896" s="17"/>
      <c r="V4896" s="16"/>
      <c r="W4896" s="15"/>
      <c r="X4896" s="16"/>
      <c r="Y4896" s="15"/>
      <c r="Z4896" s="16"/>
      <c r="AA4896" s="15"/>
      <c r="AB4896" s="16"/>
      <c r="AC4896" s="15"/>
    </row>
    <row r="4897" spans="5:29" hidden="1" x14ac:dyDescent="0.3">
      <c r="E4897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13"/>
      <c r="R4897" s="17"/>
      <c r="S4897" s="2"/>
      <c r="T4897" s="17"/>
      <c r="V4897" s="16"/>
      <c r="W4897" s="15"/>
      <c r="X4897" s="16"/>
      <c r="Y4897" s="15"/>
      <c r="Z4897" s="16"/>
      <c r="AA4897" s="15"/>
      <c r="AB4897" s="16"/>
      <c r="AC4897" s="15"/>
    </row>
    <row r="4898" spans="5:29" hidden="1" x14ac:dyDescent="0.3">
      <c r="E4898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13"/>
      <c r="R4898" s="17"/>
      <c r="S4898" s="2"/>
      <c r="T4898" s="17"/>
      <c r="V4898" s="16"/>
      <c r="W4898" s="15"/>
      <c r="X4898" s="16"/>
      <c r="Y4898" s="15"/>
      <c r="Z4898" s="16"/>
      <c r="AA4898" s="15"/>
      <c r="AB4898" s="16"/>
      <c r="AC4898" s="15"/>
    </row>
    <row r="4899" spans="5:29" hidden="1" x14ac:dyDescent="0.3">
      <c r="E4899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13"/>
      <c r="R4899" s="17"/>
      <c r="S4899" s="2"/>
      <c r="T4899" s="17"/>
      <c r="V4899" s="16"/>
      <c r="W4899" s="15"/>
      <c r="X4899" s="16"/>
      <c r="Y4899" s="15"/>
      <c r="Z4899" s="16"/>
      <c r="AA4899" s="15"/>
      <c r="AB4899" s="16"/>
      <c r="AC4899" s="15"/>
    </row>
    <row r="4900" spans="5:29" hidden="1" x14ac:dyDescent="0.3">
      <c r="E4900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13"/>
      <c r="R4900" s="17"/>
      <c r="S4900" s="2"/>
      <c r="T4900" s="17"/>
      <c r="V4900" s="16"/>
      <c r="W4900" s="15"/>
      <c r="X4900" s="16"/>
      <c r="Y4900" s="15"/>
      <c r="Z4900" s="16"/>
      <c r="AA4900" s="15"/>
      <c r="AB4900" s="16"/>
      <c r="AC4900" s="15"/>
    </row>
    <row r="4901" spans="5:29" hidden="1" x14ac:dyDescent="0.3">
      <c r="E4901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13"/>
      <c r="R4901" s="17"/>
      <c r="S4901" s="2"/>
      <c r="T4901" s="17"/>
      <c r="V4901" s="16"/>
      <c r="W4901" s="15"/>
      <c r="X4901" s="16"/>
      <c r="Y4901" s="15"/>
      <c r="Z4901" s="16"/>
      <c r="AA4901" s="15"/>
      <c r="AB4901" s="16"/>
      <c r="AC4901" s="15"/>
    </row>
    <row r="4902" spans="5:29" hidden="1" x14ac:dyDescent="0.3">
      <c r="E490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13"/>
      <c r="R4902" s="17"/>
      <c r="S4902" s="2"/>
      <c r="T4902" s="17"/>
      <c r="V4902" s="16"/>
      <c r="W4902" s="15"/>
      <c r="X4902" s="16"/>
      <c r="Y4902" s="15"/>
      <c r="Z4902" s="16"/>
      <c r="AA4902" s="15"/>
      <c r="AB4902" s="16"/>
      <c r="AC4902" s="15"/>
    </row>
    <row r="4903" spans="5:29" hidden="1" x14ac:dyDescent="0.3">
      <c r="E4903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13"/>
      <c r="R4903" s="17"/>
      <c r="S4903" s="2"/>
      <c r="T4903" s="17"/>
      <c r="V4903" s="16"/>
      <c r="W4903" s="15"/>
      <c r="X4903" s="16"/>
      <c r="Y4903" s="15"/>
      <c r="Z4903" s="16"/>
      <c r="AA4903" s="15"/>
      <c r="AB4903" s="16"/>
      <c r="AC4903" s="15"/>
    </row>
    <row r="4904" spans="5:29" hidden="1" x14ac:dyDescent="0.3">
      <c r="E4904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13"/>
      <c r="R4904" s="17"/>
      <c r="S4904" s="2"/>
      <c r="T4904" s="17"/>
      <c r="V4904" s="16"/>
      <c r="W4904" s="15"/>
      <c r="X4904" s="16"/>
      <c r="Y4904" s="15"/>
      <c r="Z4904" s="16"/>
      <c r="AA4904" s="15"/>
      <c r="AB4904" s="16"/>
      <c r="AC4904" s="15"/>
    </row>
    <row r="4905" spans="5:29" hidden="1" x14ac:dyDescent="0.3">
      <c r="E4905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13"/>
      <c r="R4905" s="17"/>
      <c r="S4905" s="2"/>
      <c r="T4905" s="17"/>
      <c r="V4905" s="16"/>
      <c r="W4905" s="15"/>
      <c r="X4905" s="16"/>
      <c r="Y4905" s="15"/>
      <c r="Z4905" s="16"/>
      <c r="AA4905" s="15"/>
      <c r="AB4905" s="16"/>
      <c r="AC4905" s="15"/>
    </row>
    <row r="4906" spans="5:29" hidden="1" x14ac:dyDescent="0.3">
      <c r="E4906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13"/>
      <c r="R4906" s="17"/>
      <c r="S4906" s="2"/>
      <c r="T4906" s="17"/>
      <c r="V4906" s="16"/>
      <c r="W4906" s="15"/>
      <c r="X4906" s="16"/>
      <c r="Y4906" s="15"/>
      <c r="Z4906" s="16"/>
      <c r="AA4906" s="15"/>
      <c r="AB4906" s="16"/>
      <c r="AC4906" s="15"/>
    </row>
    <row r="4907" spans="5:29" hidden="1" x14ac:dyDescent="0.3">
      <c r="E4907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13"/>
      <c r="R4907" s="17"/>
      <c r="S4907" s="2"/>
      <c r="T4907" s="17"/>
      <c r="V4907" s="16"/>
      <c r="W4907" s="15"/>
      <c r="X4907" s="16"/>
      <c r="Y4907" s="15"/>
      <c r="Z4907" s="16"/>
      <c r="AA4907" s="15"/>
      <c r="AB4907" s="16"/>
      <c r="AC4907" s="15"/>
    </row>
    <row r="4908" spans="5:29" hidden="1" x14ac:dyDescent="0.3">
      <c r="E4908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13"/>
      <c r="R4908" s="17"/>
      <c r="S4908" s="2"/>
      <c r="T4908" s="17"/>
      <c r="V4908" s="16"/>
      <c r="W4908" s="15"/>
      <c r="X4908" s="16"/>
      <c r="Y4908" s="15"/>
      <c r="Z4908" s="16"/>
      <c r="AA4908" s="15"/>
      <c r="AB4908" s="16"/>
      <c r="AC4908" s="15"/>
    </row>
    <row r="4909" spans="5:29" hidden="1" x14ac:dyDescent="0.3">
      <c r="E4909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13"/>
      <c r="R4909" s="17"/>
      <c r="S4909" s="2"/>
      <c r="T4909" s="17"/>
      <c r="V4909" s="16"/>
      <c r="W4909" s="15"/>
      <c r="X4909" s="16"/>
      <c r="Y4909" s="15"/>
      <c r="Z4909" s="16"/>
      <c r="AA4909" s="15"/>
      <c r="AB4909" s="16"/>
      <c r="AC4909" s="15"/>
    </row>
    <row r="4910" spans="5:29" hidden="1" x14ac:dyDescent="0.3">
      <c r="E4910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13"/>
      <c r="R4910" s="17"/>
      <c r="S4910" s="2"/>
      <c r="T4910" s="17"/>
      <c r="V4910" s="16"/>
      <c r="W4910" s="15"/>
      <c r="X4910" s="16"/>
      <c r="Y4910" s="15"/>
      <c r="Z4910" s="16"/>
      <c r="AA4910" s="15"/>
      <c r="AB4910" s="16"/>
      <c r="AC4910" s="15"/>
    </row>
    <row r="4911" spans="5:29" hidden="1" x14ac:dyDescent="0.3">
      <c r="E4911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13"/>
      <c r="R4911" s="17"/>
      <c r="S4911" s="2"/>
      <c r="T4911" s="17"/>
      <c r="V4911" s="16"/>
      <c r="W4911" s="15"/>
      <c r="X4911" s="16"/>
      <c r="Y4911" s="15"/>
      <c r="Z4911" s="16"/>
      <c r="AA4911" s="15"/>
      <c r="AB4911" s="16"/>
      <c r="AC4911" s="15"/>
    </row>
    <row r="4912" spans="5:29" hidden="1" x14ac:dyDescent="0.3">
      <c r="E491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13"/>
      <c r="R4912" s="17"/>
      <c r="S4912" s="2"/>
      <c r="T4912" s="17"/>
      <c r="V4912" s="16"/>
      <c r="W4912" s="15"/>
      <c r="X4912" s="16"/>
      <c r="Y4912" s="15"/>
      <c r="Z4912" s="16"/>
      <c r="AA4912" s="15"/>
      <c r="AB4912" s="16"/>
      <c r="AC4912" s="15"/>
    </row>
    <row r="4913" spans="5:29" hidden="1" x14ac:dyDescent="0.3">
      <c r="E4913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13"/>
      <c r="R4913" s="17"/>
      <c r="S4913" s="2"/>
      <c r="T4913" s="17"/>
      <c r="V4913" s="16"/>
      <c r="W4913" s="15"/>
      <c r="X4913" s="16"/>
      <c r="Y4913" s="15"/>
      <c r="Z4913" s="16"/>
      <c r="AA4913" s="15"/>
      <c r="AB4913" s="16"/>
      <c r="AC4913" s="15"/>
    </row>
    <row r="4914" spans="5:29" hidden="1" x14ac:dyDescent="0.3">
      <c r="E4914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13"/>
      <c r="R4914" s="17"/>
      <c r="S4914" s="2"/>
      <c r="T4914" s="17"/>
      <c r="V4914" s="16"/>
      <c r="W4914" s="15"/>
      <c r="X4914" s="16"/>
      <c r="Y4914" s="15"/>
      <c r="Z4914" s="16"/>
      <c r="AA4914" s="15"/>
      <c r="AB4914" s="16"/>
      <c r="AC4914" s="15"/>
    </row>
    <row r="4915" spans="5:29" hidden="1" x14ac:dyDescent="0.3">
      <c r="E4915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13"/>
      <c r="R4915" s="17"/>
      <c r="S4915" s="2"/>
      <c r="T4915" s="17"/>
      <c r="V4915" s="16"/>
      <c r="W4915" s="15"/>
      <c r="X4915" s="16"/>
      <c r="Y4915" s="15"/>
      <c r="Z4915" s="16"/>
      <c r="AA4915" s="15"/>
      <c r="AB4915" s="16"/>
      <c r="AC4915" s="15"/>
    </row>
    <row r="4916" spans="5:29" hidden="1" x14ac:dyDescent="0.3">
      <c r="E4916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13"/>
      <c r="R4916" s="17"/>
      <c r="S4916" s="2"/>
      <c r="T4916" s="17"/>
      <c r="V4916" s="16"/>
      <c r="W4916" s="15"/>
      <c r="X4916" s="16"/>
      <c r="Y4916" s="15"/>
      <c r="Z4916" s="16"/>
      <c r="AA4916" s="15"/>
      <c r="AB4916" s="16"/>
      <c r="AC4916" s="15"/>
    </row>
    <row r="4917" spans="5:29" hidden="1" x14ac:dyDescent="0.3">
      <c r="E4917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13"/>
      <c r="R4917" s="17"/>
      <c r="S4917" s="2"/>
      <c r="T4917" s="17"/>
      <c r="V4917" s="16"/>
      <c r="W4917" s="15"/>
      <c r="X4917" s="16"/>
      <c r="Y4917" s="15"/>
      <c r="Z4917" s="16"/>
      <c r="AA4917" s="15"/>
      <c r="AB4917" s="16"/>
      <c r="AC4917" s="15"/>
    </row>
    <row r="4918" spans="5:29" hidden="1" x14ac:dyDescent="0.3">
      <c r="E4918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13"/>
      <c r="R4918" s="17"/>
      <c r="S4918" s="2"/>
      <c r="T4918" s="17"/>
      <c r="V4918" s="16"/>
      <c r="W4918" s="15"/>
      <c r="X4918" s="16"/>
      <c r="Y4918" s="15"/>
      <c r="Z4918" s="16"/>
      <c r="AA4918" s="15"/>
      <c r="AB4918" s="16"/>
      <c r="AC4918" s="15"/>
    </row>
    <row r="4919" spans="5:29" hidden="1" x14ac:dyDescent="0.3">
      <c r="E4919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13"/>
      <c r="R4919" s="17"/>
      <c r="S4919" s="2"/>
      <c r="T4919" s="17"/>
      <c r="V4919" s="16"/>
      <c r="W4919" s="15"/>
      <c r="X4919" s="16"/>
      <c r="Y4919" s="15"/>
      <c r="Z4919" s="16"/>
      <c r="AA4919" s="15"/>
      <c r="AB4919" s="16"/>
      <c r="AC4919" s="15"/>
    </row>
    <row r="4920" spans="5:29" hidden="1" x14ac:dyDescent="0.3">
      <c r="E4920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13"/>
      <c r="R4920" s="17"/>
      <c r="S4920" s="2"/>
      <c r="T4920" s="17"/>
      <c r="V4920" s="16"/>
      <c r="W4920" s="15"/>
      <c r="X4920" s="16"/>
      <c r="Y4920" s="15"/>
      <c r="Z4920" s="16"/>
      <c r="AA4920" s="15"/>
      <c r="AB4920" s="16"/>
      <c r="AC4920" s="15"/>
    </row>
    <row r="4921" spans="5:29" hidden="1" x14ac:dyDescent="0.3">
      <c r="E4921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13"/>
      <c r="R4921" s="17"/>
      <c r="S4921" s="2"/>
      <c r="T4921" s="17"/>
      <c r="V4921" s="16"/>
      <c r="W4921" s="15"/>
      <c r="X4921" s="16"/>
      <c r="Y4921" s="15"/>
      <c r="Z4921" s="16"/>
      <c r="AA4921" s="15"/>
      <c r="AB4921" s="16"/>
      <c r="AC4921" s="15"/>
    </row>
    <row r="4922" spans="5:29" hidden="1" x14ac:dyDescent="0.3">
      <c r="E492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13"/>
      <c r="R4922" s="17"/>
      <c r="S4922" s="2"/>
      <c r="T4922" s="17"/>
      <c r="V4922" s="16"/>
      <c r="W4922" s="15"/>
      <c r="X4922" s="16"/>
      <c r="Y4922" s="15"/>
      <c r="Z4922" s="16"/>
      <c r="AA4922" s="15"/>
      <c r="AB4922" s="16"/>
      <c r="AC4922" s="15"/>
    </row>
    <row r="4923" spans="5:29" hidden="1" x14ac:dyDescent="0.3">
      <c r="E4923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13"/>
      <c r="R4923" s="17"/>
      <c r="S4923" s="2"/>
      <c r="T4923" s="17"/>
      <c r="V4923" s="16"/>
      <c r="W4923" s="15"/>
      <c r="X4923" s="16"/>
      <c r="Y4923" s="15"/>
      <c r="Z4923" s="16"/>
      <c r="AA4923" s="15"/>
      <c r="AB4923" s="16"/>
      <c r="AC4923" s="15"/>
    </row>
    <row r="4924" spans="5:29" hidden="1" x14ac:dyDescent="0.3">
      <c r="E4924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13"/>
      <c r="R4924" s="17"/>
      <c r="S4924" s="2"/>
      <c r="T4924" s="17"/>
      <c r="V4924" s="16"/>
      <c r="W4924" s="15"/>
      <c r="X4924" s="16"/>
      <c r="Y4924" s="15"/>
      <c r="Z4924" s="16"/>
      <c r="AA4924" s="15"/>
      <c r="AB4924" s="16"/>
      <c r="AC4924" s="15"/>
    </row>
    <row r="4925" spans="5:29" hidden="1" x14ac:dyDescent="0.3">
      <c r="E4925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13"/>
      <c r="R4925" s="17"/>
      <c r="S4925" s="2"/>
      <c r="T4925" s="17"/>
      <c r="V4925" s="16"/>
      <c r="W4925" s="15"/>
      <c r="X4925" s="16"/>
      <c r="Y4925" s="15"/>
      <c r="Z4925" s="16"/>
      <c r="AA4925" s="15"/>
      <c r="AB4925" s="16"/>
      <c r="AC4925" s="15"/>
    </row>
    <row r="4926" spans="5:29" hidden="1" x14ac:dyDescent="0.3">
      <c r="E4926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13"/>
      <c r="R4926" s="17"/>
      <c r="S4926" s="2"/>
      <c r="T4926" s="17"/>
      <c r="V4926" s="16"/>
      <c r="W4926" s="15"/>
      <c r="X4926" s="16"/>
      <c r="Y4926" s="15"/>
      <c r="Z4926" s="16"/>
      <c r="AA4926" s="15"/>
      <c r="AB4926" s="16"/>
      <c r="AC4926" s="15"/>
    </row>
    <row r="4927" spans="5:29" hidden="1" x14ac:dyDescent="0.3">
      <c r="E4927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13"/>
      <c r="R4927" s="17"/>
      <c r="S4927" s="2"/>
      <c r="T4927" s="17"/>
      <c r="V4927" s="16"/>
      <c r="W4927" s="15"/>
      <c r="X4927" s="16"/>
      <c r="Y4927" s="15"/>
      <c r="Z4927" s="16"/>
      <c r="AA4927" s="15"/>
      <c r="AB4927" s="16"/>
      <c r="AC4927" s="15"/>
    </row>
    <row r="4928" spans="5:29" hidden="1" x14ac:dyDescent="0.3">
      <c r="E4928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13"/>
      <c r="R4928" s="17"/>
      <c r="S4928" s="2"/>
      <c r="T4928" s="17"/>
      <c r="V4928" s="16"/>
      <c r="W4928" s="15"/>
      <c r="X4928" s="16"/>
      <c r="Y4928" s="15"/>
      <c r="Z4928" s="16"/>
      <c r="AA4928" s="15"/>
      <c r="AB4928" s="16"/>
      <c r="AC4928" s="15"/>
    </row>
    <row r="4929" spans="5:29" hidden="1" x14ac:dyDescent="0.3">
      <c r="E4929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13"/>
      <c r="R4929" s="17"/>
      <c r="S4929" s="2"/>
      <c r="T4929" s="17"/>
      <c r="V4929" s="16"/>
      <c r="W4929" s="15"/>
      <c r="X4929" s="16"/>
      <c r="Y4929" s="15"/>
      <c r="Z4929" s="16"/>
      <c r="AA4929" s="15"/>
      <c r="AB4929" s="16"/>
      <c r="AC4929" s="15"/>
    </row>
    <row r="4930" spans="5:29" hidden="1" x14ac:dyDescent="0.3">
      <c r="E4930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13"/>
      <c r="R4930" s="17"/>
      <c r="S4930" s="2"/>
      <c r="T4930" s="17"/>
      <c r="V4930" s="16"/>
      <c r="W4930" s="15"/>
      <c r="X4930" s="16"/>
      <c r="Y4930" s="15"/>
      <c r="Z4930" s="16"/>
      <c r="AA4930" s="15"/>
      <c r="AB4930" s="16"/>
      <c r="AC4930" s="15"/>
    </row>
    <row r="4931" spans="5:29" hidden="1" x14ac:dyDescent="0.3">
      <c r="E4931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13"/>
      <c r="R4931" s="17"/>
      <c r="S4931" s="2"/>
      <c r="T4931" s="17"/>
      <c r="V4931" s="16"/>
      <c r="W4931" s="15"/>
      <c r="X4931" s="16"/>
      <c r="Y4931" s="15"/>
      <c r="Z4931" s="16"/>
      <c r="AA4931" s="15"/>
      <c r="AB4931" s="16"/>
      <c r="AC4931" s="15"/>
    </row>
    <row r="4932" spans="5:29" hidden="1" x14ac:dyDescent="0.3">
      <c r="E493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13"/>
      <c r="R4932" s="17"/>
      <c r="S4932" s="2"/>
      <c r="T4932" s="17"/>
      <c r="V4932" s="16"/>
      <c r="W4932" s="15"/>
      <c r="X4932" s="16"/>
      <c r="Y4932" s="15"/>
      <c r="Z4932" s="16"/>
      <c r="AA4932" s="15"/>
      <c r="AB4932" s="16"/>
      <c r="AC4932" s="15"/>
    </row>
    <row r="4933" spans="5:29" hidden="1" x14ac:dyDescent="0.3">
      <c r="E4933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13"/>
      <c r="R4933" s="17"/>
      <c r="S4933" s="2"/>
      <c r="T4933" s="17"/>
      <c r="V4933" s="16"/>
      <c r="W4933" s="15"/>
      <c r="X4933" s="16"/>
      <c r="Y4933" s="15"/>
      <c r="Z4933" s="16"/>
      <c r="AA4933" s="15"/>
      <c r="AB4933" s="16"/>
      <c r="AC4933" s="15"/>
    </row>
    <row r="4934" spans="5:29" hidden="1" x14ac:dyDescent="0.3">
      <c r="E4934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13"/>
      <c r="R4934" s="17"/>
      <c r="S4934" s="2"/>
      <c r="T4934" s="17"/>
      <c r="V4934" s="16"/>
      <c r="W4934" s="15"/>
      <c r="X4934" s="16"/>
      <c r="Y4934" s="15"/>
      <c r="Z4934" s="16"/>
      <c r="AA4934" s="15"/>
      <c r="AB4934" s="16"/>
      <c r="AC4934" s="15"/>
    </row>
    <row r="4935" spans="5:29" hidden="1" x14ac:dyDescent="0.3">
      <c r="E4935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13"/>
      <c r="R4935" s="17"/>
      <c r="S4935" s="2"/>
      <c r="T4935" s="17"/>
      <c r="V4935" s="16"/>
      <c r="W4935" s="15"/>
      <c r="X4935" s="16"/>
      <c r="Y4935" s="15"/>
      <c r="Z4935" s="16"/>
      <c r="AA4935" s="15"/>
      <c r="AB4935" s="16"/>
      <c r="AC4935" s="15"/>
    </row>
    <row r="4936" spans="5:29" hidden="1" x14ac:dyDescent="0.3">
      <c r="E4936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13"/>
      <c r="R4936" s="17"/>
      <c r="S4936" s="2"/>
      <c r="T4936" s="17"/>
      <c r="V4936" s="16"/>
      <c r="W4936" s="15"/>
      <c r="X4936" s="16"/>
      <c r="Y4936" s="15"/>
      <c r="Z4936" s="16"/>
      <c r="AA4936" s="15"/>
      <c r="AB4936" s="16"/>
      <c r="AC4936" s="15"/>
    </row>
    <row r="4937" spans="5:29" hidden="1" x14ac:dyDescent="0.3">
      <c r="E4937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13"/>
      <c r="R4937" s="17"/>
      <c r="S4937" s="2"/>
      <c r="T4937" s="17"/>
      <c r="V4937" s="16"/>
      <c r="W4937" s="15"/>
      <c r="X4937" s="16"/>
      <c r="Y4937" s="15"/>
      <c r="Z4937" s="16"/>
      <c r="AA4937" s="15"/>
      <c r="AB4937" s="16"/>
      <c r="AC4937" s="15"/>
    </row>
    <row r="4938" spans="5:29" hidden="1" x14ac:dyDescent="0.3">
      <c r="E4938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13"/>
      <c r="R4938" s="17"/>
      <c r="S4938" s="2"/>
      <c r="T4938" s="17"/>
      <c r="V4938" s="16"/>
      <c r="W4938" s="15"/>
      <c r="X4938" s="16"/>
      <c r="Y4938" s="15"/>
      <c r="Z4938" s="16"/>
      <c r="AA4938" s="15"/>
      <c r="AB4938" s="16"/>
      <c r="AC4938" s="15"/>
    </row>
    <row r="4939" spans="5:29" hidden="1" x14ac:dyDescent="0.3">
      <c r="E4939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13"/>
      <c r="R4939" s="17"/>
      <c r="S4939" s="2"/>
      <c r="T4939" s="17"/>
      <c r="V4939" s="16"/>
      <c r="W4939" s="15"/>
      <c r="X4939" s="16"/>
      <c r="Y4939" s="15"/>
      <c r="Z4939" s="16"/>
      <c r="AA4939" s="15"/>
      <c r="AB4939" s="16"/>
      <c r="AC4939" s="15"/>
    </row>
    <row r="4940" spans="5:29" hidden="1" x14ac:dyDescent="0.3">
      <c r="E4940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13"/>
      <c r="R4940" s="17"/>
      <c r="S4940" s="2"/>
      <c r="T4940" s="17"/>
      <c r="V4940" s="16"/>
      <c r="W4940" s="15"/>
      <c r="X4940" s="16"/>
      <c r="Y4940" s="15"/>
      <c r="Z4940" s="16"/>
      <c r="AA4940" s="15"/>
      <c r="AB4940" s="16"/>
      <c r="AC4940" s="15"/>
    </row>
    <row r="4941" spans="5:29" hidden="1" x14ac:dyDescent="0.3">
      <c r="E4941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13"/>
      <c r="R4941" s="17"/>
      <c r="S4941" s="2"/>
      <c r="T4941" s="17"/>
      <c r="V4941" s="16"/>
      <c r="W4941" s="15"/>
      <c r="X4941" s="16"/>
      <c r="Y4941" s="15"/>
      <c r="Z4941" s="16"/>
      <c r="AA4941" s="15"/>
      <c r="AB4941" s="16"/>
      <c r="AC4941" s="15"/>
    </row>
    <row r="4942" spans="5:29" hidden="1" x14ac:dyDescent="0.3">
      <c r="E494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13"/>
      <c r="R4942" s="17"/>
      <c r="S4942" s="2"/>
      <c r="T4942" s="17"/>
      <c r="V4942" s="16"/>
      <c r="W4942" s="15"/>
      <c r="X4942" s="16"/>
      <c r="Y4942" s="15"/>
      <c r="Z4942" s="16"/>
      <c r="AA4942" s="15"/>
      <c r="AB4942" s="16"/>
      <c r="AC4942" s="15"/>
    </row>
    <row r="4943" spans="5:29" hidden="1" x14ac:dyDescent="0.3">
      <c r="E4943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13"/>
      <c r="R4943" s="17"/>
      <c r="S4943" s="2"/>
      <c r="T4943" s="17"/>
      <c r="V4943" s="16"/>
      <c r="W4943" s="15"/>
      <c r="X4943" s="16"/>
      <c r="Y4943" s="15"/>
      <c r="Z4943" s="16"/>
      <c r="AA4943" s="15"/>
      <c r="AB4943" s="16"/>
      <c r="AC4943" s="15"/>
    </row>
    <row r="4944" spans="5:29" hidden="1" x14ac:dyDescent="0.3">
      <c r="E4944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13"/>
      <c r="R4944" s="17"/>
      <c r="S4944" s="2"/>
      <c r="T4944" s="17"/>
      <c r="V4944" s="16"/>
      <c r="W4944" s="15"/>
      <c r="X4944" s="16"/>
      <c r="Y4944" s="15"/>
      <c r="Z4944" s="16"/>
      <c r="AA4944" s="15"/>
      <c r="AB4944" s="16"/>
      <c r="AC4944" s="15"/>
    </row>
    <row r="4945" spans="5:29" hidden="1" x14ac:dyDescent="0.3">
      <c r="E4945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13"/>
      <c r="R4945" s="17"/>
      <c r="S4945" s="2"/>
      <c r="T4945" s="17"/>
      <c r="V4945" s="16"/>
      <c r="W4945" s="15"/>
      <c r="X4945" s="16"/>
      <c r="Y4945" s="15"/>
      <c r="Z4945" s="16"/>
      <c r="AA4945" s="15"/>
      <c r="AB4945" s="16"/>
      <c r="AC4945" s="15"/>
    </row>
    <row r="4946" spans="5:29" hidden="1" x14ac:dyDescent="0.3">
      <c r="E4946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13"/>
      <c r="R4946" s="17"/>
      <c r="S4946" s="2"/>
      <c r="T4946" s="17"/>
      <c r="V4946" s="16"/>
      <c r="W4946" s="15"/>
      <c r="X4946" s="16"/>
      <c r="Y4946" s="15"/>
      <c r="Z4946" s="16"/>
      <c r="AA4946" s="15"/>
      <c r="AB4946" s="16"/>
      <c r="AC4946" s="15"/>
    </row>
    <row r="4947" spans="5:29" hidden="1" x14ac:dyDescent="0.3">
      <c r="E4947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13"/>
      <c r="R4947" s="17"/>
      <c r="S4947" s="2"/>
      <c r="T4947" s="17"/>
      <c r="V4947" s="16"/>
      <c r="W4947" s="15"/>
      <c r="X4947" s="16"/>
      <c r="Y4947" s="15"/>
      <c r="Z4947" s="16"/>
      <c r="AA4947" s="15"/>
      <c r="AB4947" s="16"/>
      <c r="AC4947" s="15"/>
    </row>
    <row r="4948" spans="5:29" hidden="1" x14ac:dyDescent="0.3">
      <c r="E4948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13"/>
      <c r="R4948" s="17"/>
      <c r="S4948" s="2"/>
      <c r="T4948" s="17"/>
      <c r="V4948" s="16"/>
      <c r="W4948" s="15"/>
      <c r="X4948" s="16"/>
      <c r="Y4948" s="15"/>
      <c r="Z4948" s="16"/>
      <c r="AA4948" s="15"/>
      <c r="AB4948" s="16"/>
      <c r="AC4948" s="15"/>
    </row>
    <row r="4949" spans="5:29" hidden="1" x14ac:dyDescent="0.3">
      <c r="E4949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13"/>
      <c r="R4949" s="17"/>
      <c r="S4949" s="2"/>
      <c r="T4949" s="17"/>
      <c r="V4949" s="16"/>
      <c r="W4949" s="15"/>
      <c r="X4949" s="16"/>
      <c r="Y4949" s="15"/>
      <c r="Z4949" s="16"/>
      <c r="AA4949" s="15"/>
      <c r="AB4949" s="16"/>
      <c r="AC4949" s="15"/>
    </row>
    <row r="4950" spans="5:29" hidden="1" x14ac:dyDescent="0.3">
      <c r="E4950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13"/>
      <c r="R4950" s="17"/>
      <c r="S4950" s="2"/>
      <c r="T4950" s="17"/>
      <c r="V4950" s="16"/>
      <c r="W4950" s="15"/>
      <c r="X4950" s="16"/>
      <c r="Y4950" s="15"/>
      <c r="Z4950" s="16"/>
      <c r="AA4950" s="15"/>
      <c r="AB4950" s="16"/>
      <c r="AC4950" s="15"/>
    </row>
    <row r="4951" spans="5:29" hidden="1" x14ac:dyDescent="0.3">
      <c r="E4951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13"/>
      <c r="R4951" s="17"/>
      <c r="S4951" s="2"/>
      <c r="T4951" s="17"/>
      <c r="V4951" s="16"/>
      <c r="W4951" s="15"/>
      <c r="X4951" s="16"/>
      <c r="Y4951" s="15"/>
      <c r="Z4951" s="16"/>
      <c r="AA4951" s="15"/>
      <c r="AB4951" s="16"/>
      <c r="AC4951" s="15"/>
    </row>
    <row r="4952" spans="5:29" hidden="1" x14ac:dyDescent="0.3">
      <c r="E495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13"/>
      <c r="R4952" s="17"/>
      <c r="S4952" s="2"/>
      <c r="T4952" s="17"/>
      <c r="V4952" s="16"/>
      <c r="W4952" s="15"/>
      <c r="X4952" s="16"/>
      <c r="Y4952" s="15"/>
      <c r="Z4952" s="16"/>
      <c r="AA4952" s="15"/>
      <c r="AB4952" s="16"/>
      <c r="AC4952" s="15"/>
    </row>
    <row r="4953" spans="5:29" hidden="1" x14ac:dyDescent="0.3">
      <c r="E4953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13"/>
      <c r="R4953" s="17"/>
      <c r="S4953" s="2"/>
      <c r="T4953" s="17"/>
      <c r="V4953" s="16"/>
      <c r="W4953" s="15"/>
      <c r="X4953" s="16"/>
      <c r="Y4953" s="15"/>
      <c r="Z4953" s="16"/>
      <c r="AA4953" s="15"/>
      <c r="AB4953" s="16"/>
      <c r="AC4953" s="15"/>
    </row>
    <row r="4954" spans="5:29" hidden="1" x14ac:dyDescent="0.3">
      <c r="E4954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13"/>
      <c r="R4954" s="17"/>
      <c r="S4954" s="2"/>
      <c r="T4954" s="17"/>
      <c r="V4954" s="16"/>
      <c r="W4954" s="15"/>
      <c r="X4954" s="16"/>
      <c r="Y4954" s="15"/>
      <c r="Z4954" s="16"/>
      <c r="AA4954" s="15"/>
      <c r="AB4954" s="16"/>
      <c r="AC4954" s="15"/>
    </row>
    <row r="4955" spans="5:29" hidden="1" x14ac:dyDescent="0.3">
      <c r="E4955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13"/>
      <c r="R4955" s="17"/>
      <c r="S4955" s="2"/>
      <c r="T4955" s="17"/>
      <c r="V4955" s="16"/>
      <c r="W4955" s="15"/>
      <c r="X4955" s="16"/>
      <c r="Y4955" s="15"/>
      <c r="Z4955" s="16"/>
      <c r="AA4955" s="15"/>
      <c r="AB4955" s="16"/>
      <c r="AC4955" s="15"/>
    </row>
    <row r="4956" spans="5:29" hidden="1" x14ac:dyDescent="0.3">
      <c r="E4956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13"/>
      <c r="R4956" s="17"/>
      <c r="S4956" s="2"/>
      <c r="T4956" s="17"/>
      <c r="V4956" s="16"/>
      <c r="W4956" s="15"/>
      <c r="X4956" s="16"/>
      <c r="Y4956" s="15"/>
      <c r="Z4956" s="16"/>
      <c r="AA4956" s="15"/>
      <c r="AB4956" s="16"/>
      <c r="AC4956" s="15"/>
    </row>
    <row r="4957" spans="5:29" hidden="1" x14ac:dyDescent="0.3">
      <c r="E4957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13"/>
      <c r="R4957" s="17"/>
      <c r="S4957" s="2"/>
      <c r="T4957" s="17"/>
      <c r="V4957" s="16"/>
      <c r="W4957" s="15"/>
      <c r="X4957" s="16"/>
      <c r="Y4957" s="15"/>
      <c r="Z4957" s="16"/>
      <c r="AA4957" s="15"/>
      <c r="AB4957" s="16"/>
      <c r="AC4957" s="15"/>
    </row>
    <row r="4958" spans="5:29" hidden="1" x14ac:dyDescent="0.3">
      <c r="E4958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13"/>
      <c r="R4958" s="17"/>
      <c r="S4958" s="2"/>
      <c r="T4958" s="17"/>
      <c r="V4958" s="16"/>
      <c r="W4958" s="15"/>
      <c r="X4958" s="16"/>
      <c r="Y4958" s="15"/>
      <c r="Z4958" s="16"/>
      <c r="AA4958" s="15"/>
      <c r="AB4958" s="16"/>
      <c r="AC4958" s="15"/>
    </row>
    <row r="4959" spans="5:29" hidden="1" x14ac:dyDescent="0.3">
      <c r="E4959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13"/>
      <c r="R4959" s="17"/>
      <c r="S4959" s="2"/>
      <c r="T4959" s="17"/>
      <c r="V4959" s="16"/>
      <c r="W4959" s="15"/>
      <c r="X4959" s="16"/>
      <c r="Y4959" s="15"/>
      <c r="Z4959" s="16"/>
      <c r="AA4959" s="15"/>
      <c r="AB4959" s="16"/>
      <c r="AC4959" s="15"/>
    </row>
    <row r="4960" spans="5:29" hidden="1" x14ac:dyDescent="0.3">
      <c r="E4960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13"/>
      <c r="R4960" s="17"/>
      <c r="S4960" s="2"/>
      <c r="T4960" s="17"/>
      <c r="V4960" s="16"/>
      <c r="W4960" s="15"/>
      <c r="X4960" s="16"/>
      <c r="Y4960" s="15"/>
      <c r="Z4960" s="16"/>
      <c r="AA4960" s="15"/>
      <c r="AB4960" s="16"/>
      <c r="AC4960" s="15"/>
    </row>
    <row r="4961" spans="5:29" hidden="1" x14ac:dyDescent="0.3">
      <c r="E4961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13"/>
      <c r="R4961" s="17"/>
      <c r="S4961" s="2"/>
      <c r="T4961" s="17"/>
      <c r="V4961" s="16"/>
      <c r="W4961" s="15"/>
      <c r="X4961" s="16"/>
      <c r="Y4961" s="15"/>
      <c r="Z4961" s="16"/>
      <c r="AA4961" s="15"/>
      <c r="AB4961" s="16"/>
      <c r="AC4961" s="15"/>
    </row>
    <row r="4962" spans="5:29" hidden="1" x14ac:dyDescent="0.3">
      <c r="E496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13"/>
      <c r="R4962" s="17"/>
      <c r="S4962" s="2"/>
      <c r="T4962" s="17"/>
      <c r="V4962" s="16"/>
      <c r="W4962" s="15"/>
      <c r="X4962" s="16"/>
      <c r="Y4962" s="15"/>
      <c r="Z4962" s="16"/>
      <c r="AA4962" s="15"/>
      <c r="AB4962" s="16"/>
      <c r="AC4962" s="15"/>
    </row>
    <row r="4963" spans="5:29" hidden="1" x14ac:dyDescent="0.3">
      <c r="E4963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13"/>
      <c r="R4963" s="17"/>
      <c r="S4963" s="2"/>
      <c r="T4963" s="17"/>
      <c r="V4963" s="16"/>
      <c r="W4963" s="15"/>
      <c r="X4963" s="16"/>
      <c r="Y4963" s="15"/>
      <c r="Z4963" s="16"/>
      <c r="AA4963" s="15"/>
      <c r="AB4963" s="16"/>
      <c r="AC4963" s="15"/>
    </row>
    <row r="4964" spans="5:29" hidden="1" x14ac:dyDescent="0.3">
      <c r="E4964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13"/>
      <c r="R4964" s="17"/>
      <c r="S4964" s="2"/>
      <c r="T4964" s="17"/>
      <c r="V4964" s="16"/>
      <c r="W4964" s="15"/>
      <c r="X4964" s="16"/>
      <c r="Y4964" s="15"/>
      <c r="Z4964" s="16"/>
      <c r="AA4964" s="15"/>
      <c r="AB4964" s="16"/>
      <c r="AC4964" s="15"/>
    </row>
    <row r="4965" spans="5:29" hidden="1" x14ac:dyDescent="0.3">
      <c r="E4965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13"/>
      <c r="R4965" s="17"/>
      <c r="S4965" s="2"/>
      <c r="T4965" s="17"/>
      <c r="V4965" s="16"/>
      <c r="W4965" s="15"/>
      <c r="X4965" s="16"/>
      <c r="Y4965" s="15"/>
      <c r="Z4965" s="16"/>
      <c r="AA4965" s="15"/>
      <c r="AB4965" s="16"/>
      <c r="AC4965" s="15"/>
    </row>
    <row r="4966" spans="5:29" hidden="1" x14ac:dyDescent="0.3">
      <c r="E4966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13"/>
      <c r="R4966" s="17"/>
      <c r="S4966" s="2"/>
      <c r="T4966" s="17"/>
      <c r="V4966" s="16"/>
      <c r="W4966" s="15"/>
      <c r="X4966" s="16"/>
      <c r="Y4966" s="15"/>
      <c r="Z4966" s="16"/>
      <c r="AA4966" s="15"/>
      <c r="AB4966" s="16"/>
      <c r="AC4966" s="15"/>
    </row>
    <row r="4967" spans="5:29" hidden="1" x14ac:dyDescent="0.3">
      <c r="E4967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13"/>
      <c r="R4967" s="17"/>
      <c r="S4967" s="2"/>
      <c r="T4967" s="17"/>
      <c r="V4967" s="16"/>
      <c r="W4967" s="15"/>
      <c r="X4967" s="16"/>
      <c r="Y4967" s="15"/>
      <c r="Z4967" s="16"/>
      <c r="AA4967" s="15"/>
      <c r="AB4967" s="16"/>
      <c r="AC4967" s="15"/>
    </row>
    <row r="4968" spans="5:29" hidden="1" x14ac:dyDescent="0.3">
      <c r="E4968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13"/>
      <c r="R4968" s="17"/>
      <c r="S4968" s="2"/>
      <c r="T4968" s="17"/>
      <c r="V4968" s="16"/>
      <c r="W4968" s="15"/>
      <c r="X4968" s="16"/>
      <c r="Y4968" s="15"/>
      <c r="Z4968" s="16"/>
      <c r="AA4968" s="15"/>
      <c r="AB4968" s="16"/>
      <c r="AC4968" s="15"/>
    </row>
    <row r="4969" spans="5:29" hidden="1" x14ac:dyDescent="0.3">
      <c r="E4969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13"/>
      <c r="R4969" s="17"/>
      <c r="S4969" s="2"/>
      <c r="T4969" s="17"/>
      <c r="V4969" s="16"/>
      <c r="W4969" s="15"/>
      <c r="X4969" s="16"/>
      <c r="Y4969" s="15"/>
      <c r="Z4969" s="16"/>
      <c r="AA4969" s="15"/>
      <c r="AB4969" s="16"/>
      <c r="AC4969" s="15"/>
    </row>
    <row r="4970" spans="5:29" hidden="1" x14ac:dyDescent="0.3">
      <c r="E4970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13"/>
      <c r="R4970" s="17"/>
      <c r="S4970" s="2"/>
      <c r="T4970" s="17"/>
      <c r="V4970" s="16"/>
      <c r="W4970" s="15"/>
      <c r="X4970" s="16"/>
      <c r="Y4970" s="15"/>
      <c r="Z4970" s="16"/>
      <c r="AA4970" s="15"/>
      <c r="AB4970" s="16"/>
      <c r="AC4970" s="15"/>
    </row>
    <row r="4971" spans="5:29" hidden="1" x14ac:dyDescent="0.3">
      <c r="E4971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13"/>
      <c r="R4971" s="17"/>
      <c r="S4971" s="2"/>
      <c r="T4971" s="17"/>
      <c r="V4971" s="16"/>
      <c r="W4971" s="15"/>
      <c r="X4971" s="16"/>
      <c r="Y4971" s="15"/>
      <c r="Z4971" s="16"/>
      <c r="AA4971" s="15"/>
      <c r="AB4971" s="16"/>
      <c r="AC4971" s="15"/>
    </row>
    <row r="4972" spans="5:29" hidden="1" x14ac:dyDescent="0.3">
      <c r="E497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13"/>
      <c r="R4972" s="17"/>
      <c r="S4972" s="2"/>
      <c r="T4972" s="17"/>
      <c r="V4972" s="16"/>
      <c r="W4972" s="15"/>
      <c r="X4972" s="16"/>
      <c r="Y4972" s="15"/>
      <c r="Z4972" s="16"/>
      <c r="AA4972" s="15"/>
      <c r="AB4972" s="16"/>
      <c r="AC4972" s="15"/>
    </row>
    <row r="4973" spans="5:29" hidden="1" x14ac:dyDescent="0.3">
      <c r="E4973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13"/>
      <c r="R4973" s="17"/>
      <c r="S4973" s="2"/>
      <c r="T4973" s="17"/>
      <c r="V4973" s="16"/>
      <c r="W4973" s="15"/>
      <c r="X4973" s="16"/>
      <c r="Y4973" s="15"/>
      <c r="Z4973" s="16"/>
      <c r="AA4973" s="15"/>
      <c r="AB4973" s="16"/>
      <c r="AC4973" s="15"/>
    </row>
    <row r="4974" spans="5:29" hidden="1" x14ac:dyDescent="0.3">
      <c r="E4974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13"/>
      <c r="R4974" s="17"/>
      <c r="S4974" s="2"/>
      <c r="T4974" s="17"/>
      <c r="V4974" s="16"/>
      <c r="W4974" s="15"/>
      <c r="X4974" s="16"/>
      <c r="Y4974" s="15"/>
      <c r="Z4974" s="16"/>
      <c r="AA4974" s="15"/>
      <c r="AB4974" s="16"/>
      <c r="AC4974" s="15"/>
    </row>
    <row r="4975" spans="5:29" hidden="1" x14ac:dyDescent="0.3">
      <c r="E4975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13"/>
      <c r="R4975" s="17"/>
      <c r="S4975" s="2"/>
      <c r="T4975" s="17"/>
      <c r="V4975" s="16"/>
      <c r="W4975" s="15"/>
      <c r="X4975" s="16"/>
      <c r="Y4975" s="15"/>
      <c r="Z4975" s="16"/>
      <c r="AA4975" s="15"/>
      <c r="AB4975" s="16"/>
      <c r="AC4975" s="15"/>
    </row>
    <row r="4976" spans="5:29" hidden="1" x14ac:dyDescent="0.3">
      <c r="E4976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13"/>
      <c r="R4976" s="17"/>
      <c r="S4976" s="2"/>
      <c r="T4976" s="17"/>
      <c r="V4976" s="16"/>
      <c r="W4976" s="15"/>
      <c r="X4976" s="16"/>
      <c r="Y4976" s="15"/>
      <c r="Z4976" s="16"/>
      <c r="AA4976" s="15"/>
      <c r="AB4976" s="16"/>
      <c r="AC4976" s="15"/>
    </row>
    <row r="4977" spans="5:29" hidden="1" x14ac:dyDescent="0.3">
      <c r="E4977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13"/>
      <c r="R4977" s="17"/>
      <c r="S4977" s="2"/>
      <c r="T4977" s="17"/>
      <c r="V4977" s="16"/>
      <c r="W4977" s="15"/>
      <c r="X4977" s="16"/>
      <c r="Y4977" s="15"/>
      <c r="Z4977" s="16"/>
      <c r="AA4977" s="15"/>
      <c r="AB4977" s="16"/>
      <c r="AC4977" s="15"/>
    </row>
    <row r="4978" spans="5:29" hidden="1" x14ac:dyDescent="0.3">
      <c r="E4978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13"/>
      <c r="R4978" s="17"/>
      <c r="S4978" s="2"/>
      <c r="T4978" s="17"/>
      <c r="V4978" s="16"/>
      <c r="W4978" s="15"/>
      <c r="X4978" s="16"/>
      <c r="Y4978" s="15"/>
      <c r="Z4978" s="16"/>
      <c r="AA4978" s="15"/>
      <c r="AB4978" s="16"/>
      <c r="AC4978" s="15"/>
    </row>
    <row r="4979" spans="5:29" hidden="1" x14ac:dyDescent="0.3">
      <c r="E4979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13"/>
      <c r="R4979" s="17"/>
      <c r="S4979" s="2"/>
      <c r="T4979" s="17"/>
      <c r="V4979" s="16"/>
      <c r="W4979" s="15"/>
      <c r="X4979" s="16"/>
      <c r="Y4979" s="15"/>
      <c r="Z4979" s="16"/>
      <c r="AA4979" s="15"/>
      <c r="AB4979" s="16"/>
      <c r="AC4979" s="15"/>
    </row>
    <row r="4980" spans="5:29" hidden="1" x14ac:dyDescent="0.3">
      <c r="E4980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13"/>
      <c r="R4980" s="17"/>
      <c r="S4980" s="2"/>
      <c r="T4980" s="17"/>
      <c r="V4980" s="16"/>
      <c r="W4980" s="15"/>
      <c r="X4980" s="16"/>
      <c r="Y4980" s="15"/>
      <c r="Z4980" s="16"/>
      <c r="AA4980" s="15"/>
      <c r="AB4980" s="16"/>
      <c r="AC4980" s="15"/>
    </row>
    <row r="4981" spans="5:29" hidden="1" x14ac:dyDescent="0.3">
      <c r="E4981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13"/>
      <c r="R4981" s="17"/>
      <c r="S4981" s="2"/>
      <c r="T4981" s="17"/>
      <c r="V4981" s="16"/>
      <c r="W4981" s="15"/>
      <c r="X4981" s="16"/>
      <c r="Y4981" s="15"/>
      <c r="Z4981" s="16"/>
      <c r="AA4981" s="15"/>
      <c r="AB4981" s="16"/>
      <c r="AC4981" s="15"/>
    </row>
    <row r="4982" spans="5:29" hidden="1" x14ac:dyDescent="0.3">
      <c r="E498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13"/>
      <c r="R4982" s="17"/>
      <c r="S4982" s="2"/>
      <c r="T4982" s="17"/>
      <c r="V4982" s="16"/>
      <c r="W4982" s="15"/>
      <c r="X4982" s="16"/>
      <c r="Y4982" s="15"/>
      <c r="Z4982" s="16"/>
      <c r="AA4982" s="15"/>
      <c r="AB4982" s="16"/>
      <c r="AC4982" s="15"/>
    </row>
    <row r="4983" spans="5:29" hidden="1" x14ac:dyDescent="0.3">
      <c r="E4983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13"/>
      <c r="R4983" s="17"/>
      <c r="S4983" s="2"/>
      <c r="T4983" s="17"/>
      <c r="V4983" s="16"/>
      <c r="W4983" s="15"/>
      <c r="X4983" s="16"/>
      <c r="Y4983" s="15"/>
      <c r="Z4983" s="16"/>
      <c r="AA4983" s="15"/>
      <c r="AB4983" s="16"/>
      <c r="AC4983" s="15"/>
    </row>
    <row r="4984" spans="5:29" hidden="1" x14ac:dyDescent="0.3">
      <c r="E4984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13"/>
      <c r="R4984" s="17"/>
      <c r="S4984" s="2"/>
      <c r="T4984" s="17"/>
      <c r="V4984" s="16"/>
      <c r="W4984" s="15"/>
      <c r="X4984" s="16"/>
      <c r="Y4984" s="15"/>
      <c r="Z4984" s="16"/>
      <c r="AA4984" s="15"/>
      <c r="AB4984" s="16"/>
      <c r="AC4984" s="15"/>
    </row>
    <row r="4985" spans="5:29" hidden="1" x14ac:dyDescent="0.3">
      <c r="E4985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13"/>
      <c r="R4985" s="17"/>
      <c r="S4985" s="2"/>
      <c r="T4985" s="17"/>
      <c r="V4985" s="16"/>
      <c r="W4985" s="15"/>
      <c r="X4985" s="16"/>
      <c r="Y4985" s="15"/>
      <c r="Z4985" s="16"/>
      <c r="AA4985" s="15"/>
      <c r="AB4985" s="16"/>
      <c r="AC4985" s="15"/>
    </row>
    <row r="4986" spans="5:29" hidden="1" x14ac:dyDescent="0.3">
      <c r="E4986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13"/>
      <c r="R4986" s="17"/>
      <c r="S4986" s="2"/>
      <c r="T4986" s="17"/>
      <c r="V4986" s="16"/>
      <c r="W4986" s="15"/>
      <c r="X4986" s="16"/>
      <c r="Y4986" s="15"/>
      <c r="Z4986" s="16"/>
      <c r="AA4986" s="15"/>
      <c r="AB4986" s="16"/>
      <c r="AC4986" s="15"/>
    </row>
    <row r="4987" spans="5:29" hidden="1" x14ac:dyDescent="0.3">
      <c r="E4987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13"/>
      <c r="R4987" s="17"/>
      <c r="S4987" s="2"/>
      <c r="T4987" s="17"/>
      <c r="V4987" s="16"/>
      <c r="W4987" s="15"/>
      <c r="X4987" s="16"/>
      <c r="Y4987" s="15"/>
      <c r="Z4987" s="16"/>
      <c r="AA4987" s="15"/>
      <c r="AB4987" s="16"/>
      <c r="AC4987" s="15"/>
    </row>
    <row r="4988" spans="5:29" hidden="1" x14ac:dyDescent="0.3">
      <c r="E4988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13"/>
      <c r="R4988" s="17"/>
      <c r="S4988" s="2"/>
      <c r="T4988" s="17"/>
      <c r="V4988" s="16"/>
      <c r="W4988" s="15"/>
      <c r="X4988" s="16"/>
      <c r="Y4988" s="15"/>
      <c r="Z4988" s="16"/>
      <c r="AA4988" s="15"/>
      <c r="AB4988" s="16"/>
      <c r="AC4988" s="15"/>
    </row>
    <row r="4989" spans="5:29" hidden="1" x14ac:dyDescent="0.3">
      <c r="E4989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13"/>
      <c r="R4989" s="17"/>
      <c r="S4989" s="2"/>
      <c r="T4989" s="17"/>
      <c r="V4989" s="16"/>
      <c r="W4989" s="15"/>
      <c r="X4989" s="16"/>
      <c r="Y4989" s="15"/>
      <c r="Z4989" s="16"/>
      <c r="AA4989" s="15"/>
      <c r="AB4989" s="16"/>
      <c r="AC4989" s="15"/>
    </row>
    <row r="4990" spans="5:29" hidden="1" x14ac:dyDescent="0.3">
      <c r="E4990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13"/>
      <c r="R4990" s="17"/>
      <c r="S4990" s="2"/>
      <c r="T4990" s="17"/>
      <c r="V4990" s="16"/>
      <c r="W4990" s="15"/>
      <c r="X4990" s="16"/>
      <c r="Y4990" s="15"/>
      <c r="Z4990" s="16"/>
      <c r="AA4990" s="15"/>
      <c r="AB4990" s="16"/>
      <c r="AC4990" s="15"/>
    </row>
    <row r="4991" spans="5:29" hidden="1" x14ac:dyDescent="0.3">
      <c r="E4991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13"/>
      <c r="R4991" s="17"/>
      <c r="S4991" s="2"/>
      <c r="T4991" s="17"/>
      <c r="V4991" s="16"/>
      <c r="W4991" s="15"/>
      <c r="X4991" s="16"/>
      <c r="Y4991" s="15"/>
      <c r="Z4991" s="16"/>
      <c r="AA4991" s="15"/>
      <c r="AB4991" s="16"/>
      <c r="AC4991" s="15"/>
    </row>
    <row r="4992" spans="5:29" hidden="1" x14ac:dyDescent="0.3">
      <c r="E499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13"/>
      <c r="R4992" s="17"/>
      <c r="S4992" s="2"/>
      <c r="T4992" s="17"/>
      <c r="V4992" s="16"/>
      <c r="W4992" s="15"/>
      <c r="X4992" s="16"/>
      <c r="Y4992" s="15"/>
      <c r="Z4992" s="16"/>
      <c r="AA4992" s="15"/>
      <c r="AB4992" s="16"/>
      <c r="AC4992" s="15"/>
    </row>
    <row r="4993" spans="5:29" hidden="1" x14ac:dyDescent="0.3">
      <c r="E4993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13"/>
      <c r="R4993" s="17"/>
      <c r="S4993" s="2"/>
      <c r="T4993" s="17"/>
      <c r="V4993" s="16"/>
      <c r="W4993" s="15"/>
      <c r="X4993" s="16"/>
      <c r="Y4993" s="15"/>
      <c r="Z4993" s="16"/>
      <c r="AA4993" s="15"/>
      <c r="AB4993" s="16"/>
      <c r="AC4993" s="15"/>
    </row>
    <row r="4994" spans="5:29" hidden="1" x14ac:dyDescent="0.3">
      <c r="E4994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13"/>
      <c r="R4994" s="17"/>
      <c r="S4994" s="2"/>
      <c r="T4994" s="17"/>
      <c r="V4994" s="16"/>
      <c r="W4994" s="15"/>
      <c r="X4994" s="16"/>
      <c r="Y4994" s="15"/>
      <c r="Z4994" s="16"/>
      <c r="AA4994" s="15"/>
      <c r="AB4994" s="16"/>
      <c r="AC4994" s="15"/>
    </row>
    <row r="4995" spans="5:29" hidden="1" x14ac:dyDescent="0.3">
      <c r="E4995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13"/>
      <c r="R4995" s="17"/>
      <c r="S4995" s="2"/>
      <c r="T4995" s="17"/>
      <c r="V4995" s="16"/>
      <c r="W4995" s="15"/>
      <c r="X4995" s="16"/>
      <c r="Y4995" s="15"/>
      <c r="Z4995" s="16"/>
      <c r="AA4995" s="15"/>
      <c r="AB4995" s="16"/>
      <c r="AC4995" s="15"/>
    </row>
    <row r="4996" spans="5:29" hidden="1" x14ac:dyDescent="0.3">
      <c r="E4996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13"/>
      <c r="R4996" s="17"/>
      <c r="S4996" s="2"/>
      <c r="T4996" s="17"/>
      <c r="V4996" s="16"/>
      <c r="W4996" s="15"/>
      <c r="X4996" s="16"/>
      <c r="Y4996" s="15"/>
      <c r="Z4996" s="16"/>
      <c r="AA4996" s="15"/>
      <c r="AB4996" s="16"/>
      <c r="AC4996" s="15"/>
    </row>
    <row r="4997" spans="5:29" hidden="1" x14ac:dyDescent="0.3">
      <c r="E4997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13"/>
      <c r="R4997" s="17"/>
      <c r="S4997" s="2"/>
      <c r="T4997" s="17"/>
      <c r="V4997" s="16"/>
      <c r="W4997" s="15"/>
      <c r="X4997" s="16"/>
      <c r="Y4997" s="15"/>
      <c r="Z4997" s="16"/>
      <c r="AA4997" s="15"/>
      <c r="AB4997" s="16"/>
      <c r="AC4997" s="15"/>
    </row>
    <row r="4998" spans="5:29" hidden="1" x14ac:dyDescent="0.3">
      <c r="E4998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13"/>
      <c r="R4998" s="17"/>
      <c r="S4998" s="2"/>
      <c r="T4998" s="17"/>
      <c r="V4998" s="16"/>
      <c r="W4998" s="15"/>
      <c r="X4998" s="16"/>
      <c r="Y4998" s="15"/>
      <c r="Z4998" s="16"/>
      <c r="AA4998" s="15"/>
      <c r="AB4998" s="16"/>
      <c r="AC4998" s="15"/>
    </row>
    <row r="4999" spans="5:29" hidden="1" x14ac:dyDescent="0.3">
      <c r="E4999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13"/>
      <c r="R4999" s="17"/>
      <c r="S4999" s="2"/>
      <c r="T4999" s="17"/>
      <c r="V4999" s="16"/>
      <c r="W4999" s="15"/>
      <c r="X4999" s="16"/>
      <c r="Y4999" s="15"/>
      <c r="Z4999" s="16"/>
      <c r="AA4999" s="15"/>
      <c r="AB4999" s="16"/>
      <c r="AC4999" s="15"/>
    </row>
    <row r="5000" spans="5:29" hidden="1" x14ac:dyDescent="0.3">
      <c r="E5000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13"/>
      <c r="R5000" s="17"/>
      <c r="S5000" s="2"/>
      <c r="T5000" s="17"/>
      <c r="V5000" s="16"/>
      <c r="W5000" s="15"/>
      <c r="X5000" s="16"/>
      <c r="Y5000" s="15"/>
      <c r="Z5000" s="16"/>
      <c r="AA5000" s="15"/>
      <c r="AB5000" s="16"/>
      <c r="AC5000" s="15"/>
    </row>
    <row r="5001" spans="5:29" hidden="1" x14ac:dyDescent="0.3">
      <c r="E5001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13"/>
      <c r="R5001" s="17"/>
      <c r="S5001" s="2"/>
      <c r="T5001" s="17"/>
      <c r="V5001" s="16"/>
      <c r="W5001" s="15"/>
      <c r="X5001" s="16"/>
      <c r="Y5001" s="15"/>
      <c r="Z5001" s="16"/>
      <c r="AA5001" s="15"/>
      <c r="AB5001" s="16"/>
      <c r="AC5001" s="15"/>
    </row>
    <row r="5002" spans="5:29" hidden="1" x14ac:dyDescent="0.3">
      <c r="E500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13"/>
      <c r="R5002" s="17"/>
      <c r="S5002" s="2"/>
      <c r="T5002" s="17"/>
      <c r="V5002" s="16"/>
      <c r="W5002" s="15"/>
      <c r="X5002" s="16"/>
      <c r="Y5002" s="15"/>
      <c r="Z5002" s="16"/>
      <c r="AA5002" s="15"/>
      <c r="AB5002" s="16"/>
      <c r="AC5002" s="15"/>
    </row>
    <row r="5003" spans="5:29" hidden="1" x14ac:dyDescent="0.3">
      <c r="E5003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13"/>
      <c r="R5003" s="17"/>
      <c r="S5003" s="2"/>
      <c r="T5003" s="17"/>
      <c r="V5003" s="16"/>
      <c r="W5003" s="15"/>
      <c r="X5003" s="16"/>
      <c r="Y5003" s="15"/>
      <c r="Z5003" s="16"/>
      <c r="AA5003" s="15"/>
      <c r="AB5003" s="16"/>
      <c r="AC5003" s="15"/>
    </row>
    <row r="5004" spans="5:29" hidden="1" x14ac:dyDescent="0.3">
      <c r="E5004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13"/>
      <c r="R5004" s="17"/>
      <c r="S5004" s="2"/>
      <c r="T5004" s="17"/>
      <c r="V5004" s="16"/>
      <c r="W5004" s="15"/>
      <c r="X5004" s="16"/>
      <c r="Y5004" s="15"/>
      <c r="Z5004" s="16"/>
      <c r="AA5004" s="15"/>
      <c r="AB5004" s="16"/>
      <c r="AC5004" s="15"/>
    </row>
    <row r="5005" spans="5:29" hidden="1" x14ac:dyDescent="0.3">
      <c r="E5005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13"/>
      <c r="R5005" s="17"/>
      <c r="S5005" s="2"/>
      <c r="T5005" s="17"/>
      <c r="V5005" s="16"/>
      <c r="W5005" s="15"/>
      <c r="X5005" s="16"/>
      <c r="Y5005" s="15"/>
      <c r="Z5005" s="16"/>
      <c r="AA5005" s="15"/>
      <c r="AB5005" s="16"/>
      <c r="AC5005" s="15"/>
    </row>
    <row r="5006" spans="5:29" hidden="1" x14ac:dyDescent="0.3">
      <c r="E5006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13"/>
      <c r="R5006" s="17"/>
      <c r="S5006" s="2"/>
      <c r="T5006" s="17"/>
      <c r="V5006" s="16"/>
      <c r="W5006" s="15"/>
      <c r="X5006" s="16"/>
      <c r="Y5006" s="15"/>
      <c r="Z5006" s="16"/>
      <c r="AA5006" s="15"/>
      <c r="AB5006" s="16"/>
      <c r="AC5006" s="15"/>
    </row>
    <row r="5007" spans="5:29" hidden="1" x14ac:dyDescent="0.3">
      <c r="E5007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13"/>
      <c r="R5007" s="17"/>
      <c r="S5007" s="2"/>
      <c r="T5007" s="17"/>
      <c r="V5007" s="16"/>
      <c r="W5007" s="15"/>
      <c r="X5007" s="16"/>
      <c r="Y5007" s="15"/>
      <c r="Z5007" s="16"/>
      <c r="AA5007" s="15"/>
      <c r="AB5007" s="16"/>
      <c r="AC5007" s="15"/>
    </row>
    <row r="5008" spans="5:29" hidden="1" x14ac:dyDescent="0.3">
      <c r="E5008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13"/>
      <c r="R5008" s="17"/>
      <c r="S5008" s="2"/>
      <c r="T5008" s="17"/>
      <c r="V5008" s="16"/>
      <c r="W5008" s="15"/>
      <c r="X5008" s="16"/>
      <c r="Y5008" s="15"/>
      <c r="Z5008" s="16"/>
      <c r="AA5008" s="15"/>
      <c r="AB5008" s="16"/>
      <c r="AC5008" s="15"/>
    </row>
    <row r="5009" spans="5:29" hidden="1" x14ac:dyDescent="0.3">
      <c r="E5009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13"/>
      <c r="R5009" s="17"/>
      <c r="S5009" s="2"/>
      <c r="T5009" s="17"/>
      <c r="V5009" s="16"/>
      <c r="W5009" s="15"/>
      <c r="X5009" s="16"/>
      <c r="Y5009" s="15"/>
      <c r="Z5009" s="16"/>
      <c r="AA5009" s="15"/>
      <c r="AB5009" s="16"/>
      <c r="AC5009" s="15"/>
    </row>
    <row r="5010" spans="5:29" hidden="1" x14ac:dyDescent="0.3">
      <c r="E5010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13"/>
      <c r="R5010" s="17"/>
      <c r="S5010" s="2"/>
      <c r="T5010" s="17"/>
      <c r="V5010" s="16"/>
      <c r="W5010" s="15"/>
      <c r="X5010" s="16"/>
      <c r="Y5010" s="15"/>
      <c r="Z5010" s="16"/>
      <c r="AA5010" s="15"/>
      <c r="AB5010" s="16"/>
      <c r="AC5010" s="15"/>
    </row>
    <row r="5011" spans="5:29" hidden="1" x14ac:dyDescent="0.3">
      <c r="E5011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13"/>
      <c r="R5011" s="17"/>
      <c r="S5011" s="2"/>
      <c r="T5011" s="17"/>
      <c r="V5011" s="16"/>
      <c r="W5011" s="15"/>
      <c r="X5011" s="16"/>
      <c r="Y5011" s="15"/>
      <c r="Z5011" s="16"/>
      <c r="AA5011" s="15"/>
      <c r="AB5011" s="16"/>
      <c r="AC5011" s="15"/>
    </row>
    <row r="5012" spans="5:29" hidden="1" x14ac:dyDescent="0.3">
      <c r="E501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13"/>
      <c r="R5012" s="17"/>
      <c r="S5012" s="2"/>
      <c r="T5012" s="17"/>
      <c r="V5012" s="16"/>
      <c r="W5012" s="15"/>
      <c r="X5012" s="16"/>
      <c r="Y5012" s="15"/>
      <c r="Z5012" s="16"/>
      <c r="AA5012" s="15"/>
      <c r="AB5012" s="16"/>
      <c r="AC5012" s="15"/>
    </row>
    <row r="5013" spans="5:29" hidden="1" x14ac:dyDescent="0.3">
      <c r="E5013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13"/>
      <c r="R5013" s="17"/>
      <c r="S5013" s="2"/>
      <c r="T5013" s="17"/>
      <c r="V5013" s="16"/>
      <c r="W5013" s="15"/>
      <c r="X5013" s="16"/>
      <c r="Y5013" s="15"/>
      <c r="Z5013" s="16"/>
      <c r="AA5013" s="15"/>
      <c r="AB5013" s="16"/>
      <c r="AC5013" s="15"/>
    </row>
    <row r="5014" spans="5:29" hidden="1" x14ac:dyDescent="0.3">
      <c r="E5014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13"/>
      <c r="R5014" s="17"/>
      <c r="S5014" s="2"/>
      <c r="T5014" s="17"/>
      <c r="V5014" s="16"/>
      <c r="W5014" s="15"/>
      <c r="X5014" s="16"/>
      <c r="Y5014" s="15"/>
      <c r="Z5014" s="16"/>
      <c r="AA5014" s="15"/>
      <c r="AB5014" s="16"/>
      <c r="AC5014" s="15"/>
    </row>
    <row r="5015" spans="5:29" hidden="1" x14ac:dyDescent="0.3">
      <c r="E5015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13"/>
      <c r="R5015" s="17"/>
      <c r="S5015" s="2"/>
      <c r="T5015" s="17"/>
      <c r="V5015" s="16"/>
      <c r="W5015" s="15"/>
      <c r="X5015" s="16"/>
      <c r="Y5015" s="15"/>
      <c r="Z5015" s="16"/>
      <c r="AA5015" s="15"/>
      <c r="AB5015" s="16"/>
      <c r="AC5015" s="15"/>
    </row>
    <row r="5016" spans="5:29" hidden="1" x14ac:dyDescent="0.3">
      <c r="E5016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13"/>
      <c r="R5016" s="17"/>
      <c r="S5016" s="2"/>
      <c r="T5016" s="17"/>
      <c r="V5016" s="16"/>
      <c r="W5016" s="15"/>
      <c r="X5016" s="16"/>
      <c r="Y5016" s="15"/>
      <c r="Z5016" s="16"/>
      <c r="AA5016" s="15"/>
      <c r="AB5016" s="16"/>
      <c r="AC5016" s="15"/>
    </row>
    <row r="5017" spans="5:29" hidden="1" x14ac:dyDescent="0.3">
      <c r="E5017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13"/>
      <c r="R5017" s="17"/>
      <c r="S5017" s="2"/>
      <c r="T5017" s="17"/>
      <c r="V5017" s="16"/>
      <c r="W5017" s="15"/>
      <c r="X5017" s="16"/>
      <c r="Y5017" s="15"/>
      <c r="Z5017" s="16"/>
      <c r="AA5017" s="15"/>
      <c r="AB5017" s="16"/>
      <c r="AC5017" s="15"/>
    </row>
    <row r="5018" spans="5:29" hidden="1" x14ac:dyDescent="0.3">
      <c r="E5018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13"/>
      <c r="R5018" s="17"/>
      <c r="S5018" s="2"/>
      <c r="T5018" s="17"/>
      <c r="V5018" s="16"/>
      <c r="W5018" s="15"/>
      <c r="X5018" s="16"/>
      <c r="Y5018" s="15"/>
      <c r="Z5018" s="16"/>
      <c r="AA5018" s="15"/>
      <c r="AB5018" s="16"/>
      <c r="AC5018" s="15"/>
    </row>
    <row r="5019" spans="5:29" hidden="1" x14ac:dyDescent="0.3">
      <c r="E5019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13"/>
      <c r="R5019" s="17"/>
      <c r="S5019" s="2"/>
      <c r="T5019" s="17"/>
      <c r="V5019" s="16"/>
      <c r="W5019" s="15"/>
      <c r="X5019" s="16"/>
      <c r="Y5019" s="15"/>
      <c r="Z5019" s="16"/>
      <c r="AA5019" s="15"/>
      <c r="AB5019" s="16"/>
      <c r="AC5019" s="15"/>
    </row>
    <row r="5020" spans="5:29" hidden="1" x14ac:dyDescent="0.3">
      <c r="E5020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13"/>
      <c r="R5020" s="17"/>
      <c r="S5020" s="2"/>
      <c r="T5020" s="17"/>
      <c r="V5020" s="16"/>
      <c r="W5020" s="15"/>
      <c r="X5020" s="16"/>
      <c r="Y5020" s="15"/>
      <c r="Z5020" s="16"/>
      <c r="AA5020" s="15"/>
      <c r="AB5020" s="16"/>
      <c r="AC5020" s="15"/>
    </row>
    <row r="5021" spans="5:29" hidden="1" x14ac:dyDescent="0.3">
      <c r="E5021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13"/>
      <c r="R5021" s="17"/>
      <c r="S5021" s="2"/>
      <c r="T5021" s="17"/>
      <c r="V5021" s="16"/>
      <c r="W5021" s="15"/>
      <c r="X5021" s="16"/>
      <c r="Y5021" s="15"/>
      <c r="Z5021" s="16"/>
      <c r="AA5021" s="15"/>
      <c r="AB5021" s="16"/>
      <c r="AC5021" s="15"/>
    </row>
    <row r="5022" spans="5:29" hidden="1" x14ac:dyDescent="0.3">
      <c r="E502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13"/>
      <c r="R5022" s="17"/>
      <c r="S5022" s="2"/>
      <c r="T5022" s="17"/>
      <c r="V5022" s="16"/>
      <c r="W5022" s="15"/>
      <c r="X5022" s="16"/>
      <c r="Y5022" s="15"/>
      <c r="Z5022" s="16"/>
      <c r="AA5022" s="15"/>
      <c r="AB5022" s="16"/>
      <c r="AC5022" s="15"/>
    </row>
    <row r="5023" spans="5:29" hidden="1" x14ac:dyDescent="0.3">
      <c r="E5023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13"/>
      <c r="R5023" s="17"/>
      <c r="S5023" s="2"/>
      <c r="T5023" s="17"/>
      <c r="V5023" s="16"/>
      <c r="W5023" s="15"/>
      <c r="X5023" s="16"/>
      <c r="Y5023" s="15"/>
      <c r="Z5023" s="16"/>
      <c r="AA5023" s="15"/>
      <c r="AB5023" s="16"/>
      <c r="AC5023" s="15"/>
    </row>
    <row r="5024" spans="5:29" hidden="1" x14ac:dyDescent="0.3">
      <c r="E5024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13"/>
      <c r="R5024" s="17"/>
      <c r="S5024" s="2"/>
      <c r="T5024" s="17"/>
      <c r="V5024" s="16"/>
      <c r="W5024" s="15"/>
      <c r="X5024" s="16"/>
      <c r="Y5024" s="15"/>
      <c r="Z5024" s="16"/>
      <c r="AA5024" s="15"/>
      <c r="AB5024" s="16"/>
      <c r="AC5024" s="15"/>
    </row>
    <row r="5025" spans="5:29" hidden="1" x14ac:dyDescent="0.3">
      <c r="E5025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13"/>
      <c r="R5025" s="17"/>
      <c r="S5025" s="2"/>
      <c r="T5025" s="17"/>
      <c r="V5025" s="16"/>
      <c r="W5025" s="15"/>
      <c r="X5025" s="16"/>
      <c r="Y5025" s="15"/>
      <c r="Z5025" s="16"/>
      <c r="AA5025" s="15"/>
      <c r="AB5025" s="16"/>
      <c r="AC5025" s="15"/>
    </row>
    <row r="5026" spans="5:29" hidden="1" x14ac:dyDescent="0.3">
      <c r="E5026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13"/>
      <c r="R5026" s="17"/>
      <c r="S5026" s="2"/>
      <c r="T5026" s="17"/>
      <c r="V5026" s="16"/>
      <c r="W5026" s="15"/>
      <c r="X5026" s="16"/>
      <c r="Y5026" s="15"/>
      <c r="Z5026" s="16"/>
      <c r="AA5026" s="15"/>
      <c r="AB5026" s="16"/>
      <c r="AC5026" s="15"/>
    </row>
    <row r="5027" spans="5:29" hidden="1" x14ac:dyDescent="0.3">
      <c r="E5027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13"/>
      <c r="R5027" s="17"/>
      <c r="S5027" s="2"/>
      <c r="T5027" s="17"/>
      <c r="V5027" s="16"/>
      <c r="W5027" s="15"/>
      <c r="X5027" s="16"/>
      <c r="Y5027" s="15"/>
      <c r="Z5027" s="16"/>
      <c r="AA5027" s="15"/>
      <c r="AB5027" s="16"/>
      <c r="AC5027" s="15"/>
    </row>
    <row r="5028" spans="5:29" hidden="1" x14ac:dyDescent="0.3">
      <c r="E5028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13"/>
      <c r="R5028" s="17"/>
      <c r="S5028" s="2"/>
      <c r="T5028" s="17"/>
      <c r="V5028" s="16"/>
      <c r="W5028" s="15"/>
      <c r="X5028" s="16"/>
      <c r="Y5028" s="15"/>
      <c r="Z5028" s="16"/>
      <c r="AA5028" s="15"/>
      <c r="AB5028" s="16"/>
      <c r="AC5028" s="15"/>
    </row>
    <row r="5029" spans="5:29" hidden="1" x14ac:dyDescent="0.3">
      <c r="E5029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13"/>
      <c r="R5029" s="17"/>
      <c r="S5029" s="2"/>
      <c r="T5029" s="17"/>
      <c r="V5029" s="16"/>
      <c r="W5029" s="15"/>
      <c r="X5029" s="16"/>
      <c r="Y5029" s="15"/>
      <c r="Z5029" s="16"/>
      <c r="AA5029" s="15"/>
      <c r="AB5029" s="16"/>
      <c r="AC5029" s="15"/>
    </row>
    <row r="5030" spans="5:29" hidden="1" x14ac:dyDescent="0.3">
      <c r="E5030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13"/>
      <c r="R5030" s="17"/>
      <c r="S5030" s="2"/>
      <c r="T5030" s="17"/>
      <c r="V5030" s="16"/>
      <c r="W5030" s="15"/>
      <c r="X5030" s="16"/>
      <c r="Y5030" s="15"/>
      <c r="Z5030" s="16"/>
      <c r="AA5030" s="15"/>
      <c r="AB5030" s="16"/>
      <c r="AC5030" s="15"/>
    </row>
    <row r="5031" spans="5:29" hidden="1" x14ac:dyDescent="0.3">
      <c r="E5031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13"/>
      <c r="R5031" s="17"/>
      <c r="S5031" s="2"/>
      <c r="T5031" s="17"/>
      <c r="V5031" s="16"/>
      <c r="W5031" s="15"/>
      <c r="X5031" s="16"/>
      <c r="Y5031" s="15"/>
      <c r="Z5031" s="16"/>
      <c r="AA5031" s="15"/>
      <c r="AB5031" s="16"/>
      <c r="AC5031" s="15"/>
    </row>
    <row r="5032" spans="5:29" hidden="1" x14ac:dyDescent="0.3">
      <c r="E503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13"/>
      <c r="R5032" s="17"/>
      <c r="S5032" s="2"/>
      <c r="T5032" s="17"/>
      <c r="V5032" s="16"/>
      <c r="W5032" s="15"/>
      <c r="X5032" s="16"/>
      <c r="Y5032" s="15"/>
      <c r="Z5032" s="16"/>
      <c r="AA5032" s="15"/>
      <c r="AB5032" s="16"/>
      <c r="AC5032" s="15"/>
    </row>
    <row r="5033" spans="5:29" hidden="1" x14ac:dyDescent="0.3">
      <c r="E5033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13"/>
      <c r="R5033" s="17"/>
      <c r="S5033" s="2"/>
      <c r="T5033" s="17"/>
      <c r="V5033" s="16"/>
      <c r="W5033" s="15"/>
      <c r="X5033" s="16"/>
      <c r="Y5033" s="15"/>
      <c r="Z5033" s="16"/>
      <c r="AA5033" s="15"/>
      <c r="AB5033" s="16"/>
      <c r="AC5033" s="15"/>
    </row>
    <row r="5034" spans="5:29" hidden="1" x14ac:dyDescent="0.3">
      <c r="E5034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13"/>
      <c r="R5034" s="17"/>
      <c r="S5034" s="2"/>
      <c r="T5034" s="17"/>
      <c r="V5034" s="16"/>
      <c r="W5034" s="15"/>
      <c r="X5034" s="16"/>
      <c r="Y5034" s="15"/>
      <c r="Z5034" s="16"/>
      <c r="AA5034" s="15"/>
      <c r="AB5034" s="16"/>
      <c r="AC5034" s="15"/>
    </row>
    <row r="5035" spans="5:29" hidden="1" x14ac:dyDescent="0.3">
      <c r="E5035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13"/>
      <c r="R5035" s="17"/>
      <c r="S5035" s="2"/>
      <c r="T5035" s="17"/>
      <c r="V5035" s="16"/>
      <c r="W5035" s="15"/>
      <c r="X5035" s="16"/>
      <c r="Y5035" s="15"/>
      <c r="Z5035" s="16"/>
      <c r="AA5035" s="15"/>
      <c r="AB5035" s="16"/>
      <c r="AC5035" s="15"/>
    </row>
    <row r="5036" spans="5:29" hidden="1" x14ac:dyDescent="0.3">
      <c r="E5036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13"/>
      <c r="R5036" s="17"/>
      <c r="S5036" s="2"/>
      <c r="T5036" s="17"/>
      <c r="V5036" s="16"/>
      <c r="W5036" s="15"/>
      <c r="X5036" s="16"/>
      <c r="Y5036" s="15"/>
      <c r="Z5036" s="16"/>
      <c r="AA5036" s="15"/>
      <c r="AB5036" s="16"/>
      <c r="AC5036" s="15"/>
    </row>
    <row r="5037" spans="5:29" hidden="1" x14ac:dyDescent="0.3">
      <c r="E5037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13"/>
      <c r="R5037" s="17"/>
      <c r="S5037" s="2"/>
      <c r="T5037" s="17"/>
      <c r="V5037" s="16"/>
      <c r="W5037" s="15"/>
      <c r="X5037" s="16"/>
      <c r="Y5037" s="15"/>
      <c r="Z5037" s="16"/>
      <c r="AA5037" s="15"/>
      <c r="AB5037" s="16"/>
      <c r="AC5037" s="15"/>
    </row>
    <row r="5038" spans="5:29" hidden="1" x14ac:dyDescent="0.3">
      <c r="E5038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13"/>
      <c r="R5038" s="17"/>
      <c r="S5038" s="2"/>
      <c r="T5038" s="17"/>
      <c r="V5038" s="16"/>
      <c r="W5038" s="15"/>
      <c r="X5038" s="16"/>
      <c r="Y5038" s="15"/>
      <c r="Z5038" s="16"/>
      <c r="AA5038" s="15"/>
      <c r="AB5038" s="16"/>
      <c r="AC5038" s="15"/>
    </row>
    <row r="5039" spans="5:29" hidden="1" x14ac:dyDescent="0.3">
      <c r="E5039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13"/>
      <c r="R5039" s="17"/>
      <c r="S5039" s="2"/>
      <c r="T5039" s="17"/>
      <c r="V5039" s="16"/>
      <c r="W5039" s="15"/>
      <c r="X5039" s="16"/>
      <c r="Y5039" s="15"/>
      <c r="Z5039" s="16"/>
      <c r="AA5039" s="15"/>
      <c r="AB5039" s="16"/>
      <c r="AC5039" s="15"/>
    </row>
    <row r="5040" spans="5:29" hidden="1" x14ac:dyDescent="0.3">
      <c r="E5040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13"/>
      <c r="R5040" s="17"/>
      <c r="S5040" s="2"/>
      <c r="T5040" s="17"/>
      <c r="V5040" s="16"/>
      <c r="W5040" s="15"/>
      <c r="X5040" s="16"/>
      <c r="Y5040" s="15"/>
      <c r="Z5040" s="16"/>
      <c r="AA5040" s="15"/>
      <c r="AB5040" s="16"/>
      <c r="AC5040" s="15"/>
    </row>
    <row r="5041" spans="5:29" hidden="1" x14ac:dyDescent="0.3">
      <c r="E5041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13"/>
      <c r="R5041" s="17"/>
      <c r="S5041" s="2"/>
      <c r="T5041" s="17"/>
      <c r="V5041" s="16"/>
      <c r="W5041" s="15"/>
      <c r="X5041" s="16"/>
      <c r="Y5041" s="15"/>
      <c r="Z5041" s="16"/>
      <c r="AA5041" s="15"/>
      <c r="AB5041" s="16"/>
      <c r="AC5041" s="15"/>
    </row>
    <row r="5042" spans="5:29" hidden="1" x14ac:dyDescent="0.3">
      <c r="E504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13"/>
      <c r="R5042" s="17"/>
      <c r="S5042" s="2"/>
      <c r="T5042" s="17"/>
      <c r="V5042" s="16"/>
      <c r="W5042" s="15"/>
      <c r="X5042" s="16"/>
      <c r="Y5042" s="15"/>
      <c r="Z5042" s="16"/>
      <c r="AA5042" s="15"/>
      <c r="AB5042" s="16"/>
      <c r="AC5042" s="15"/>
    </row>
    <row r="5043" spans="5:29" hidden="1" x14ac:dyDescent="0.3">
      <c r="E5043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13"/>
      <c r="R5043" s="17"/>
      <c r="S5043" s="2"/>
      <c r="T5043" s="17"/>
      <c r="V5043" s="16"/>
      <c r="W5043" s="15"/>
      <c r="X5043" s="16"/>
      <c r="Y5043" s="15"/>
      <c r="Z5043" s="16"/>
      <c r="AA5043" s="15"/>
      <c r="AB5043" s="16"/>
      <c r="AC5043" s="15"/>
    </row>
    <row r="5044" spans="5:29" hidden="1" x14ac:dyDescent="0.3">
      <c r="E5044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13"/>
      <c r="R5044" s="17"/>
      <c r="S5044" s="2"/>
      <c r="T5044" s="17"/>
      <c r="V5044" s="16"/>
      <c r="W5044" s="15"/>
      <c r="X5044" s="16"/>
      <c r="Y5044" s="15"/>
      <c r="Z5044" s="16"/>
      <c r="AA5044" s="15"/>
      <c r="AB5044" s="16"/>
      <c r="AC5044" s="15"/>
    </row>
    <row r="5045" spans="5:29" hidden="1" x14ac:dyDescent="0.3">
      <c r="E5045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13"/>
      <c r="R5045" s="17"/>
      <c r="S5045" s="2"/>
      <c r="T5045" s="17"/>
      <c r="V5045" s="16"/>
      <c r="W5045" s="15"/>
      <c r="X5045" s="16"/>
      <c r="Y5045" s="15"/>
      <c r="Z5045" s="16"/>
      <c r="AA5045" s="15"/>
      <c r="AB5045" s="16"/>
      <c r="AC5045" s="15"/>
    </row>
    <row r="5046" spans="5:29" hidden="1" x14ac:dyDescent="0.3">
      <c r="E5046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13"/>
      <c r="R5046" s="17"/>
      <c r="S5046" s="2"/>
      <c r="T5046" s="17"/>
      <c r="V5046" s="16"/>
      <c r="W5046" s="15"/>
      <c r="X5046" s="16"/>
      <c r="Y5046" s="15"/>
      <c r="Z5046" s="16"/>
      <c r="AA5046" s="15"/>
      <c r="AB5046" s="16"/>
      <c r="AC5046" s="15"/>
    </row>
    <row r="5047" spans="5:29" hidden="1" x14ac:dyDescent="0.3">
      <c r="E5047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13"/>
      <c r="R5047" s="17"/>
      <c r="S5047" s="2"/>
      <c r="T5047" s="17"/>
      <c r="V5047" s="16"/>
      <c r="W5047" s="15"/>
      <c r="X5047" s="16"/>
      <c r="Y5047" s="15"/>
      <c r="Z5047" s="16"/>
      <c r="AA5047" s="15"/>
      <c r="AB5047" s="16"/>
      <c r="AC5047" s="15"/>
    </row>
    <row r="5048" spans="5:29" hidden="1" x14ac:dyDescent="0.3">
      <c r="E5048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13"/>
      <c r="R5048" s="17"/>
      <c r="S5048" s="2"/>
      <c r="T5048" s="17"/>
      <c r="V5048" s="16"/>
      <c r="W5048" s="15"/>
      <c r="X5048" s="16"/>
      <c r="Y5048" s="15"/>
      <c r="Z5048" s="16"/>
      <c r="AA5048" s="15"/>
      <c r="AB5048" s="16"/>
      <c r="AC5048" s="15"/>
    </row>
    <row r="5049" spans="5:29" hidden="1" x14ac:dyDescent="0.3">
      <c r="E5049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13"/>
      <c r="R5049" s="17"/>
      <c r="S5049" s="2"/>
      <c r="T5049" s="17"/>
      <c r="V5049" s="16"/>
      <c r="W5049" s="15"/>
      <c r="X5049" s="16"/>
      <c r="Y5049" s="15"/>
      <c r="Z5049" s="16"/>
      <c r="AA5049" s="15"/>
      <c r="AB5049" s="16"/>
      <c r="AC5049" s="15"/>
    </row>
    <row r="5050" spans="5:29" hidden="1" x14ac:dyDescent="0.3">
      <c r="E5050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13"/>
      <c r="R5050" s="17"/>
      <c r="S5050" s="2"/>
      <c r="T5050" s="17"/>
      <c r="V5050" s="16"/>
      <c r="W5050" s="15"/>
      <c r="X5050" s="16"/>
      <c r="Y5050" s="15"/>
      <c r="Z5050" s="16"/>
      <c r="AA5050" s="15"/>
      <c r="AB5050" s="16"/>
      <c r="AC5050" s="15"/>
    </row>
    <row r="5051" spans="5:29" hidden="1" x14ac:dyDescent="0.3">
      <c r="E5051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13"/>
      <c r="R5051" s="17"/>
      <c r="S5051" s="2"/>
      <c r="T5051" s="17"/>
      <c r="V5051" s="16"/>
      <c r="W5051" s="15"/>
      <c r="X5051" s="16"/>
      <c r="Y5051" s="15"/>
      <c r="Z5051" s="16"/>
      <c r="AA5051" s="15"/>
      <c r="AB5051" s="16"/>
      <c r="AC5051" s="15"/>
    </row>
    <row r="5052" spans="5:29" hidden="1" x14ac:dyDescent="0.3">
      <c r="E505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13"/>
      <c r="R5052" s="17"/>
      <c r="S5052" s="2"/>
      <c r="T5052" s="17"/>
      <c r="V5052" s="16"/>
      <c r="W5052" s="15"/>
      <c r="X5052" s="16"/>
      <c r="Y5052" s="15"/>
      <c r="Z5052" s="16"/>
      <c r="AA5052" s="15"/>
      <c r="AB5052" s="16"/>
      <c r="AC5052" s="15"/>
    </row>
    <row r="5053" spans="5:29" hidden="1" x14ac:dyDescent="0.3">
      <c r="E5053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13"/>
      <c r="R5053" s="17"/>
      <c r="S5053" s="2"/>
      <c r="T5053" s="17"/>
      <c r="V5053" s="16"/>
      <c r="W5053" s="15"/>
      <c r="X5053" s="16"/>
      <c r="Y5053" s="15"/>
      <c r="Z5053" s="16"/>
      <c r="AA5053" s="15"/>
      <c r="AB5053" s="16"/>
      <c r="AC5053" s="15"/>
    </row>
    <row r="5054" spans="5:29" hidden="1" x14ac:dyDescent="0.3">
      <c r="E5054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13"/>
      <c r="R5054" s="17"/>
      <c r="S5054" s="2"/>
      <c r="T5054" s="17"/>
      <c r="V5054" s="16"/>
      <c r="W5054" s="15"/>
      <c r="X5054" s="16"/>
      <c r="Y5054" s="15"/>
      <c r="Z5054" s="16"/>
      <c r="AA5054" s="15"/>
      <c r="AB5054" s="16"/>
      <c r="AC5054" s="15"/>
    </row>
    <row r="5055" spans="5:29" hidden="1" x14ac:dyDescent="0.3">
      <c r="E5055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13"/>
      <c r="R5055" s="17"/>
      <c r="S5055" s="2"/>
      <c r="T5055" s="17"/>
      <c r="V5055" s="16"/>
      <c r="W5055" s="15"/>
      <c r="X5055" s="16"/>
      <c r="Y5055" s="15"/>
      <c r="Z5055" s="16"/>
      <c r="AA5055" s="15"/>
      <c r="AB5055" s="16"/>
      <c r="AC5055" s="15"/>
    </row>
    <row r="5056" spans="5:29" hidden="1" x14ac:dyDescent="0.3">
      <c r="E5056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13"/>
      <c r="R5056" s="17"/>
      <c r="S5056" s="2"/>
      <c r="T5056" s="17"/>
      <c r="V5056" s="16"/>
      <c r="W5056" s="15"/>
      <c r="X5056" s="16"/>
      <c r="Y5056" s="15"/>
      <c r="Z5056" s="16"/>
      <c r="AA5056" s="15"/>
      <c r="AB5056" s="16"/>
      <c r="AC5056" s="15"/>
    </row>
    <row r="5057" spans="5:29" hidden="1" x14ac:dyDescent="0.3">
      <c r="E5057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13"/>
      <c r="R5057" s="17"/>
      <c r="S5057" s="2"/>
      <c r="T5057" s="17"/>
      <c r="V5057" s="16"/>
      <c r="W5057" s="15"/>
      <c r="X5057" s="16"/>
      <c r="Y5057" s="15"/>
      <c r="Z5057" s="16"/>
      <c r="AA5057" s="15"/>
      <c r="AB5057" s="16"/>
      <c r="AC5057" s="15"/>
    </row>
    <row r="5058" spans="5:29" hidden="1" x14ac:dyDescent="0.3">
      <c r="E5058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13"/>
      <c r="R5058" s="17"/>
      <c r="S5058" s="2"/>
      <c r="T5058" s="17"/>
      <c r="V5058" s="16"/>
      <c r="W5058" s="15"/>
      <c r="X5058" s="16"/>
      <c r="Y5058" s="15"/>
      <c r="Z5058" s="16"/>
      <c r="AA5058" s="15"/>
      <c r="AB5058" s="16"/>
      <c r="AC5058" s="15"/>
    </row>
    <row r="5059" spans="5:29" hidden="1" x14ac:dyDescent="0.3">
      <c r="E5059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13"/>
      <c r="R5059" s="17"/>
      <c r="S5059" s="2"/>
      <c r="T5059" s="17"/>
      <c r="V5059" s="16"/>
      <c r="W5059" s="15"/>
      <c r="X5059" s="16"/>
      <c r="Y5059" s="15"/>
      <c r="Z5059" s="16"/>
      <c r="AA5059" s="15"/>
      <c r="AB5059" s="16"/>
      <c r="AC5059" s="15"/>
    </row>
    <row r="5060" spans="5:29" hidden="1" x14ac:dyDescent="0.3">
      <c r="E5060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13"/>
      <c r="R5060" s="17"/>
      <c r="S5060" s="2"/>
      <c r="T5060" s="17"/>
      <c r="V5060" s="16"/>
      <c r="W5060" s="15"/>
      <c r="X5060" s="16"/>
      <c r="Y5060" s="15"/>
      <c r="Z5060" s="16"/>
      <c r="AA5060" s="15"/>
      <c r="AB5060" s="16"/>
      <c r="AC5060" s="15"/>
    </row>
    <row r="5061" spans="5:29" hidden="1" x14ac:dyDescent="0.3">
      <c r="E5061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13"/>
      <c r="R5061" s="17"/>
      <c r="S5061" s="2"/>
      <c r="T5061" s="17"/>
      <c r="V5061" s="16"/>
      <c r="W5061" s="15"/>
      <c r="X5061" s="16"/>
      <c r="Y5061" s="15"/>
      <c r="Z5061" s="16"/>
      <c r="AA5061" s="15"/>
      <c r="AB5061" s="16"/>
      <c r="AC5061" s="15"/>
    </row>
    <row r="5062" spans="5:29" hidden="1" x14ac:dyDescent="0.3">
      <c r="E506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13"/>
      <c r="R5062" s="17"/>
      <c r="S5062" s="2"/>
      <c r="T5062" s="17"/>
      <c r="V5062" s="16"/>
      <c r="W5062" s="15"/>
      <c r="X5062" s="16"/>
      <c r="Y5062" s="15"/>
      <c r="Z5062" s="16"/>
      <c r="AA5062" s="15"/>
      <c r="AB5062" s="16"/>
      <c r="AC5062" s="15"/>
    </row>
    <row r="5063" spans="5:29" hidden="1" x14ac:dyDescent="0.3">
      <c r="E5063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13"/>
      <c r="R5063" s="17"/>
      <c r="S5063" s="2"/>
      <c r="T5063" s="17"/>
      <c r="V5063" s="16"/>
      <c r="W5063" s="15"/>
      <c r="X5063" s="16"/>
      <c r="Y5063" s="15"/>
      <c r="Z5063" s="16"/>
      <c r="AA5063" s="15"/>
      <c r="AB5063" s="16"/>
      <c r="AC5063" s="15"/>
    </row>
    <row r="5064" spans="5:29" hidden="1" x14ac:dyDescent="0.3">
      <c r="E5064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13"/>
      <c r="R5064" s="17"/>
      <c r="S5064" s="2"/>
      <c r="T5064" s="17"/>
      <c r="V5064" s="16"/>
      <c r="W5064" s="15"/>
      <c r="X5064" s="16"/>
      <c r="Y5064" s="15"/>
      <c r="Z5064" s="16"/>
      <c r="AA5064" s="15"/>
      <c r="AB5064" s="16"/>
      <c r="AC5064" s="15"/>
    </row>
    <row r="5065" spans="5:29" hidden="1" x14ac:dyDescent="0.3">
      <c r="E5065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13"/>
      <c r="R5065" s="17"/>
      <c r="S5065" s="2"/>
      <c r="T5065" s="17"/>
      <c r="V5065" s="16"/>
      <c r="W5065" s="15"/>
      <c r="X5065" s="16"/>
      <c r="Y5065" s="15"/>
      <c r="Z5065" s="16"/>
      <c r="AA5065" s="15"/>
      <c r="AB5065" s="16"/>
      <c r="AC5065" s="15"/>
    </row>
    <row r="5066" spans="5:29" hidden="1" x14ac:dyDescent="0.3">
      <c r="E5066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13"/>
      <c r="R5066" s="17"/>
      <c r="S5066" s="2"/>
      <c r="T5066" s="17"/>
      <c r="V5066" s="16"/>
      <c r="W5066" s="15"/>
      <c r="X5066" s="16"/>
      <c r="Y5066" s="15"/>
      <c r="Z5066" s="16"/>
      <c r="AA5066" s="15"/>
      <c r="AB5066" s="16"/>
      <c r="AC5066" s="15"/>
    </row>
    <row r="5067" spans="5:29" hidden="1" x14ac:dyDescent="0.3">
      <c r="E5067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13"/>
      <c r="R5067" s="17"/>
      <c r="S5067" s="2"/>
      <c r="T5067" s="17"/>
      <c r="V5067" s="16"/>
      <c r="W5067" s="15"/>
      <c r="X5067" s="16"/>
      <c r="Y5067" s="15"/>
      <c r="Z5067" s="16"/>
      <c r="AA5067" s="15"/>
      <c r="AB5067" s="16"/>
      <c r="AC5067" s="15"/>
    </row>
    <row r="5068" spans="5:29" hidden="1" x14ac:dyDescent="0.3">
      <c r="E5068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13"/>
      <c r="R5068" s="17"/>
      <c r="S5068" s="2"/>
      <c r="T5068" s="17"/>
      <c r="V5068" s="16"/>
      <c r="W5068" s="15"/>
      <c r="X5068" s="16"/>
      <c r="Y5068" s="15"/>
      <c r="Z5068" s="16"/>
      <c r="AA5068" s="15"/>
      <c r="AB5068" s="16"/>
      <c r="AC5068" s="15"/>
    </row>
    <row r="5069" spans="5:29" hidden="1" x14ac:dyDescent="0.3">
      <c r="E5069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13"/>
      <c r="R5069" s="17"/>
      <c r="S5069" s="2"/>
      <c r="T5069" s="17"/>
      <c r="V5069" s="16"/>
      <c r="W5069" s="15"/>
      <c r="X5069" s="16"/>
      <c r="Y5069" s="15"/>
      <c r="Z5069" s="16"/>
      <c r="AA5069" s="15"/>
      <c r="AB5069" s="16"/>
      <c r="AC5069" s="15"/>
    </row>
    <row r="5070" spans="5:29" hidden="1" x14ac:dyDescent="0.3">
      <c r="E5070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13"/>
      <c r="R5070" s="17"/>
      <c r="S5070" s="2"/>
      <c r="T5070" s="17"/>
      <c r="V5070" s="16"/>
      <c r="W5070" s="15"/>
      <c r="X5070" s="16"/>
      <c r="Y5070" s="15"/>
      <c r="Z5070" s="16"/>
      <c r="AA5070" s="15"/>
      <c r="AB5070" s="16"/>
      <c r="AC5070" s="15"/>
    </row>
    <row r="5071" spans="5:29" hidden="1" x14ac:dyDescent="0.3">
      <c r="E5071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13"/>
      <c r="R5071" s="17"/>
      <c r="S5071" s="2"/>
      <c r="T5071" s="17"/>
      <c r="V5071" s="16"/>
      <c r="W5071" s="15"/>
      <c r="X5071" s="16"/>
      <c r="Y5071" s="15"/>
      <c r="Z5071" s="16"/>
      <c r="AA5071" s="15"/>
      <c r="AB5071" s="16"/>
      <c r="AC5071" s="15"/>
    </row>
    <row r="5072" spans="5:29" hidden="1" x14ac:dyDescent="0.3">
      <c r="E507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13"/>
      <c r="R5072" s="17"/>
      <c r="S5072" s="2"/>
      <c r="T5072" s="17"/>
      <c r="V5072" s="16"/>
      <c r="W5072" s="15"/>
      <c r="X5072" s="16"/>
      <c r="Y5072" s="15"/>
      <c r="Z5072" s="16"/>
      <c r="AA5072" s="15"/>
      <c r="AB5072" s="16"/>
      <c r="AC5072" s="15"/>
    </row>
    <row r="5073" spans="5:29" hidden="1" x14ac:dyDescent="0.3">
      <c r="E5073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13"/>
      <c r="R5073" s="17"/>
      <c r="S5073" s="2"/>
      <c r="T5073" s="17"/>
      <c r="V5073" s="16"/>
      <c r="W5073" s="15"/>
      <c r="X5073" s="16"/>
      <c r="Y5073" s="15"/>
      <c r="Z5073" s="16"/>
      <c r="AA5073" s="15"/>
      <c r="AB5073" s="16"/>
      <c r="AC5073" s="15"/>
    </row>
    <row r="5074" spans="5:29" hidden="1" x14ac:dyDescent="0.3">
      <c r="E5074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13"/>
      <c r="R5074" s="17"/>
      <c r="S5074" s="2"/>
      <c r="T5074" s="17"/>
      <c r="V5074" s="16"/>
      <c r="W5074" s="15"/>
      <c r="X5074" s="16"/>
      <c r="Y5074" s="15"/>
      <c r="Z5074" s="16"/>
      <c r="AA5074" s="15"/>
      <c r="AB5074" s="16"/>
      <c r="AC5074" s="15"/>
    </row>
    <row r="5075" spans="5:29" hidden="1" x14ac:dyDescent="0.3">
      <c r="E5075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13"/>
      <c r="R5075" s="17"/>
      <c r="S5075" s="2"/>
      <c r="T5075" s="17"/>
      <c r="V5075" s="16"/>
      <c r="W5075" s="15"/>
      <c r="X5075" s="16"/>
      <c r="Y5075" s="15"/>
      <c r="Z5075" s="16"/>
      <c r="AA5075" s="15"/>
      <c r="AB5075" s="16"/>
      <c r="AC5075" s="15"/>
    </row>
    <row r="5076" spans="5:29" hidden="1" x14ac:dyDescent="0.3">
      <c r="E5076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13"/>
      <c r="R5076" s="17"/>
      <c r="S5076" s="2"/>
      <c r="T5076" s="17"/>
      <c r="V5076" s="16"/>
      <c r="W5076" s="15"/>
      <c r="X5076" s="16"/>
      <c r="Y5076" s="15"/>
      <c r="Z5076" s="16"/>
      <c r="AA5076" s="15"/>
      <c r="AB5076" s="16"/>
      <c r="AC5076" s="15"/>
    </row>
    <row r="5077" spans="5:29" hidden="1" x14ac:dyDescent="0.3">
      <c r="E5077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13"/>
      <c r="R5077" s="17"/>
      <c r="S5077" s="2"/>
      <c r="T5077" s="17"/>
      <c r="V5077" s="16"/>
      <c r="W5077" s="15"/>
      <c r="X5077" s="16"/>
      <c r="Y5077" s="15"/>
      <c r="Z5077" s="16"/>
      <c r="AA5077" s="15"/>
      <c r="AB5077" s="16"/>
      <c r="AC5077" s="15"/>
    </row>
    <row r="5078" spans="5:29" hidden="1" x14ac:dyDescent="0.3">
      <c r="E5078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13"/>
      <c r="R5078" s="17"/>
      <c r="S5078" s="2"/>
      <c r="T5078" s="17"/>
      <c r="V5078" s="16"/>
      <c r="W5078" s="15"/>
      <c r="X5078" s="16"/>
      <c r="Y5078" s="15"/>
      <c r="Z5078" s="16"/>
      <c r="AA5078" s="15"/>
      <c r="AB5078" s="16"/>
      <c r="AC5078" s="15"/>
    </row>
    <row r="5079" spans="5:29" hidden="1" x14ac:dyDescent="0.3">
      <c r="E5079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13"/>
      <c r="R5079" s="17"/>
      <c r="S5079" s="2"/>
      <c r="T5079" s="17"/>
      <c r="V5079" s="16"/>
      <c r="W5079" s="15"/>
      <c r="X5079" s="16"/>
      <c r="Y5079" s="15"/>
      <c r="Z5079" s="16"/>
      <c r="AA5079" s="15"/>
      <c r="AB5079" s="16"/>
      <c r="AC5079" s="15"/>
    </row>
    <row r="5080" spans="5:29" hidden="1" x14ac:dyDescent="0.3">
      <c r="E5080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13"/>
      <c r="R5080" s="17"/>
      <c r="S5080" s="2"/>
      <c r="T5080" s="17"/>
      <c r="V5080" s="16"/>
      <c r="W5080" s="15"/>
      <c r="X5080" s="16"/>
      <c r="Y5080" s="15"/>
      <c r="Z5080" s="16"/>
      <c r="AA5080" s="15"/>
      <c r="AB5080" s="16"/>
      <c r="AC5080" s="15"/>
    </row>
    <row r="5081" spans="5:29" hidden="1" x14ac:dyDescent="0.3">
      <c r="E5081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13"/>
      <c r="R5081" s="17"/>
      <c r="S5081" s="2"/>
      <c r="T5081" s="17"/>
      <c r="V5081" s="16"/>
      <c r="W5081" s="15"/>
      <c r="X5081" s="16"/>
      <c r="Y5081" s="15"/>
      <c r="Z5081" s="16"/>
      <c r="AA5081" s="15"/>
      <c r="AB5081" s="16"/>
      <c r="AC5081" s="15"/>
    </row>
    <row r="5082" spans="5:29" hidden="1" x14ac:dyDescent="0.3">
      <c r="E508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13"/>
      <c r="R5082" s="17"/>
      <c r="S5082" s="2"/>
      <c r="T5082" s="17"/>
      <c r="V5082" s="16"/>
      <c r="W5082" s="15"/>
      <c r="X5082" s="16"/>
      <c r="Y5082" s="15"/>
      <c r="Z5082" s="16"/>
      <c r="AA5082" s="15"/>
      <c r="AB5082" s="16"/>
      <c r="AC5082" s="15"/>
    </row>
    <row r="5083" spans="5:29" hidden="1" x14ac:dyDescent="0.3">
      <c r="E5083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13"/>
      <c r="R5083" s="17"/>
      <c r="S5083" s="2"/>
      <c r="T5083" s="17"/>
      <c r="V5083" s="16"/>
      <c r="W5083" s="15"/>
      <c r="X5083" s="16"/>
      <c r="Y5083" s="15"/>
      <c r="Z5083" s="16"/>
      <c r="AA5083" s="15"/>
      <c r="AB5083" s="16"/>
      <c r="AC5083" s="15"/>
    </row>
    <row r="5084" spans="5:29" hidden="1" x14ac:dyDescent="0.3">
      <c r="E5084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13"/>
      <c r="R5084" s="17"/>
      <c r="S5084" s="2"/>
      <c r="T5084" s="17"/>
      <c r="V5084" s="16"/>
      <c r="W5084" s="15"/>
      <c r="X5084" s="16"/>
      <c r="Y5084" s="15"/>
      <c r="Z5084" s="16"/>
      <c r="AA5084" s="15"/>
      <c r="AB5084" s="16"/>
      <c r="AC5084" s="15"/>
    </row>
    <row r="5085" spans="5:29" hidden="1" x14ac:dyDescent="0.3">
      <c r="E5085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13"/>
      <c r="R5085" s="17"/>
      <c r="S5085" s="2"/>
      <c r="T5085" s="17"/>
      <c r="V5085" s="16"/>
      <c r="W5085" s="15"/>
      <c r="X5085" s="16"/>
      <c r="Y5085" s="15"/>
      <c r="Z5085" s="16"/>
      <c r="AA5085" s="15"/>
      <c r="AB5085" s="16"/>
      <c r="AC5085" s="15"/>
    </row>
    <row r="5086" spans="5:29" hidden="1" x14ac:dyDescent="0.3">
      <c r="E5086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13"/>
      <c r="R5086" s="17"/>
      <c r="S5086" s="2"/>
      <c r="T5086" s="17"/>
      <c r="V5086" s="16"/>
      <c r="W5086" s="15"/>
      <c r="X5086" s="16"/>
      <c r="Y5086" s="15"/>
      <c r="Z5086" s="16"/>
      <c r="AA5086" s="15"/>
      <c r="AB5086" s="16"/>
      <c r="AC5086" s="15"/>
    </row>
    <row r="5087" spans="5:29" hidden="1" x14ac:dyDescent="0.3">
      <c r="E5087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13"/>
      <c r="R5087" s="17"/>
      <c r="S5087" s="2"/>
      <c r="T5087" s="17"/>
      <c r="V5087" s="16"/>
      <c r="W5087" s="15"/>
      <c r="X5087" s="16"/>
      <c r="Y5087" s="15"/>
      <c r="Z5087" s="16"/>
      <c r="AA5087" s="15"/>
      <c r="AB5087" s="16"/>
      <c r="AC5087" s="15"/>
    </row>
    <row r="5088" spans="5:29" hidden="1" x14ac:dyDescent="0.3">
      <c r="E5088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13"/>
      <c r="R5088" s="17"/>
      <c r="S5088" s="2"/>
      <c r="T5088" s="17"/>
      <c r="V5088" s="16"/>
      <c r="W5088" s="15"/>
      <c r="X5088" s="16"/>
      <c r="Y5088" s="15"/>
      <c r="Z5088" s="16"/>
      <c r="AA5088" s="15"/>
      <c r="AB5088" s="16"/>
      <c r="AC5088" s="15"/>
    </row>
    <row r="5089" spans="5:29" hidden="1" x14ac:dyDescent="0.3">
      <c r="E5089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13"/>
      <c r="R5089" s="17"/>
      <c r="S5089" s="2"/>
      <c r="T5089" s="17"/>
      <c r="V5089" s="16"/>
      <c r="W5089" s="15"/>
      <c r="X5089" s="16"/>
      <c r="Y5089" s="15"/>
      <c r="Z5089" s="16"/>
      <c r="AA5089" s="15"/>
      <c r="AB5089" s="16"/>
      <c r="AC5089" s="15"/>
    </row>
    <row r="5090" spans="5:29" hidden="1" x14ac:dyDescent="0.3">
      <c r="E5090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13"/>
      <c r="R5090" s="17"/>
      <c r="S5090" s="2"/>
      <c r="T5090" s="17"/>
      <c r="V5090" s="16"/>
      <c r="W5090" s="15"/>
      <c r="X5090" s="16"/>
      <c r="Y5090" s="15"/>
      <c r="Z5090" s="16"/>
      <c r="AA5090" s="15"/>
      <c r="AB5090" s="16"/>
      <c r="AC5090" s="15"/>
    </row>
    <row r="5091" spans="5:29" hidden="1" x14ac:dyDescent="0.3">
      <c r="E5091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13"/>
      <c r="R5091" s="17"/>
      <c r="S5091" s="2"/>
      <c r="T5091" s="17"/>
      <c r="V5091" s="16"/>
      <c r="W5091" s="15"/>
      <c r="X5091" s="16"/>
      <c r="Y5091" s="15"/>
      <c r="Z5091" s="16"/>
      <c r="AA5091" s="15"/>
      <c r="AB5091" s="16"/>
      <c r="AC5091" s="15"/>
    </row>
    <row r="5092" spans="5:29" hidden="1" x14ac:dyDescent="0.3">
      <c r="E509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13"/>
      <c r="R5092" s="17"/>
      <c r="S5092" s="2"/>
      <c r="T5092" s="17"/>
      <c r="V5092" s="16"/>
      <c r="W5092" s="15"/>
      <c r="X5092" s="16"/>
      <c r="Y5092" s="15"/>
      <c r="Z5092" s="16"/>
      <c r="AA5092" s="15"/>
      <c r="AB5092" s="16"/>
      <c r="AC5092" s="15"/>
    </row>
    <row r="5093" spans="5:29" hidden="1" x14ac:dyDescent="0.3">
      <c r="E5093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13"/>
      <c r="R5093" s="17"/>
      <c r="S5093" s="2"/>
      <c r="T5093" s="17"/>
      <c r="V5093" s="16"/>
      <c r="W5093" s="15"/>
      <c r="X5093" s="16"/>
      <c r="Y5093" s="15"/>
      <c r="Z5093" s="16"/>
      <c r="AA5093" s="15"/>
      <c r="AB5093" s="16"/>
      <c r="AC5093" s="15"/>
    </row>
    <row r="5094" spans="5:29" hidden="1" x14ac:dyDescent="0.3">
      <c r="E5094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13"/>
      <c r="R5094" s="17"/>
      <c r="S5094" s="2"/>
      <c r="T5094" s="17"/>
      <c r="V5094" s="16"/>
      <c r="W5094" s="15"/>
      <c r="X5094" s="16"/>
      <c r="Y5094" s="15"/>
      <c r="Z5094" s="16"/>
      <c r="AA5094" s="15"/>
      <c r="AB5094" s="16"/>
      <c r="AC5094" s="15"/>
    </row>
    <row r="5095" spans="5:29" hidden="1" x14ac:dyDescent="0.3">
      <c r="E5095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13"/>
      <c r="R5095" s="17"/>
      <c r="S5095" s="2"/>
      <c r="T5095" s="17"/>
      <c r="V5095" s="16"/>
      <c r="W5095" s="15"/>
      <c r="X5095" s="16"/>
      <c r="Y5095" s="15"/>
      <c r="Z5095" s="16"/>
      <c r="AA5095" s="15"/>
      <c r="AB5095" s="16"/>
      <c r="AC5095" s="15"/>
    </row>
    <row r="5096" spans="5:29" hidden="1" x14ac:dyDescent="0.3">
      <c r="E5096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13"/>
      <c r="R5096" s="17"/>
      <c r="S5096" s="2"/>
      <c r="T5096" s="17"/>
      <c r="V5096" s="16"/>
      <c r="W5096" s="15"/>
      <c r="X5096" s="16"/>
      <c r="Y5096" s="15"/>
      <c r="Z5096" s="16"/>
      <c r="AA5096" s="15"/>
      <c r="AB5096" s="16"/>
      <c r="AC5096" s="15"/>
    </row>
    <row r="5097" spans="5:29" hidden="1" x14ac:dyDescent="0.3">
      <c r="E5097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13"/>
      <c r="R5097" s="17"/>
      <c r="S5097" s="2"/>
      <c r="T5097" s="17"/>
      <c r="V5097" s="16"/>
      <c r="W5097" s="15"/>
      <c r="X5097" s="16"/>
      <c r="Y5097" s="15"/>
      <c r="Z5097" s="16"/>
      <c r="AA5097" s="15"/>
      <c r="AB5097" s="16"/>
      <c r="AC5097" s="15"/>
    </row>
    <row r="5098" spans="5:29" hidden="1" x14ac:dyDescent="0.3">
      <c r="E5098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13"/>
      <c r="R5098" s="17"/>
      <c r="S5098" s="2"/>
      <c r="T5098" s="17"/>
      <c r="V5098" s="16"/>
      <c r="W5098" s="15"/>
      <c r="X5098" s="16"/>
      <c r="Y5098" s="15"/>
      <c r="Z5098" s="16"/>
      <c r="AA5098" s="15"/>
      <c r="AB5098" s="16"/>
      <c r="AC5098" s="15"/>
    </row>
    <row r="5099" spans="5:29" hidden="1" x14ac:dyDescent="0.3">
      <c r="E5099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13"/>
      <c r="R5099" s="17"/>
      <c r="S5099" s="2"/>
      <c r="T5099" s="17"/>
      <c r="V5099" s="16"/>
      <c r="W5099" s="15"/>
      <c r="X5099" s="16"/>
      <c r="Y5099" s="15"/>
      <c r="Z5099" s="16"/>
      <c r="AA5099" s="15"/>
      <c r="AB5099" s="16"/>
      <c r="AC5099" s="15"/>
    </row>
    <row r="5100" spans="5:29" hidden="1" x14ac:dyDescent="0.3">
      <c r="E5100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13"/>
      <c r="R5100" s="17"/>
      <c r="S5100" s="2"/>
      <c r="T5100" s="17"/>
      <c r="V5100" s="16"/>
      <c r="W5100" s="15"/>
      <c r="X5100" s="16"/>
      <c r="Y5100" s="15"/>
      <c r="Z5100" s="16"/>
      <c r="AA5100" s="15"/>
      <c r="AB5100" s="16"/>
      <c r="AC5100" s="15"/>
    </row>
    <row r="5101" spans="5:29" hidden="1" x14ac:dyDescent="0.3">
      <c r="E5101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13"/>
      <c r="R5101" s="17"/>
      <c r="S5101" s="2"/>
      <c r="T5101" s="17"/>
      <c r="V5101" s="16"/>
      <c r="W5101" s="15"/>
      <c r="X5101" s="16"/>
      <c r="Y5101" s="15"/>
      <c r="Z5101" s="16"/>
      <c r="AA5101" s="15"/>
      <c r="AB5101" s="16"/>
      <c r="AC5101" s="15"/>
    </row>
    <row r="5102" spans="5:29" hidden="1" x14ac:dyDescent="0.3">
      <c r="E510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13"/>
      <c r="R5102" s="17"/>
      <c r="S5102" s="2"/>
      <c r="T5102" s="17"/>
      <c r="V5102" s="16"/>
      <c r="W5102" s="15"/>
      <c r="X5102" s="16"/>
      <c r="Y5102" s="15"/>
      <c r="Z5102" s="16"/>
      <c r="AA5102" s="15"/>
      <c r="AB5102" s="16"/>
      <c r="AC5102" s="15"/>
    </row>
    <row r="5103" spans="5:29" hidden="1" x14ac:dyDescent="0.3">
      <c r="E5103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13"/>
      <c r="R5103" s="17"/>
      <c r="S5103" s="2"/>
      <c r="T5103" s="17"/>
      <c r="V5103" s="16"/>
      <c r="W5103" s="15"/>
      <c r="X5103" s="16"/>
      <c r="Y5103" s="15"/>
      <c r="Z5103" s="16"/>
      <c r="AA5103" s="15"/>
      <c r="AB5103" s="16"/>
      <c r="AC5103" s="15"/>
    </row>
    <row r="5104" spans="5:29" hidden="1" x14ac:dyDescent="0.3">
      <c r="E5104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13"/>
      <c r="R5104" s="17"/>
      <c r="S5104" s="2"/>
      <c r="T5104" s="17"/>
      <c r="V5104" s="16"/>
      <c r="W5104" s="15"/>
      <c r="X5104" s="16"/>
      <c r="Y5104" s="15"/>
      <c r="Z5104" s="16"/>
      <c r="AA5104" s="15"/>
      <c r="AB5104" s="16"/>
      <c r="AC5104" s="15"/>
    </row>
    <row r="5105" spans="5:29" hidden="1" x14ac:dyDescent="0.3">
      <c r="E5105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13"/>
      <c r="R5105" s="17"/>
      <c r="S5105" s="2"/>
      <c r="T5105" s="17"/>
      <c r="V5105" s="16"/>
      <c r="W5105" s="15"/>
      <c r="X5105" s="16"/>
      <c r="Y5105" s="15"/>
      <c r="Z5105" s="16"/>
      <c r="AA5105" s="15"/>
      <c r="AB5105" s="16"/>
      <c r="AC5105" s="15"/>
    </row>
    <row r="5106" spans="5:29" hidden="1" x14ac:dyDescent="0.3">
      <c r="E5106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13"/>
      <c r="R5106" s="17"/>
      <c r="S5106" s="2"/>
      <c r="T5106" s="17"/>
      <c r="V5106" s="16"/>
      <c r="W5106" s="15"/>
      <c r="X5106" s="16"/>
      <c r="Y5106" s="15"/>
      <c r="Z5106" s="16"/>
      <c r="AA5106" s="15"/>
      <c r="AB5106" s="16"/>
      <c r="AC5106" s="15"/>
    </row>
    <row r="5107" spans="5:29" hidden="1" x14ac:dyDescent="0.3">
      <c r="E5107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13"/>
      <c r="R5107" s="17"/>
      <c r="S5107" s="2"/>
      <c r="T5107" s="17"/>
      <c r="V5107" s="16"/>
      <c r="W5107" s="15"/>
      <c r="X5107" s="16"/>
      <c r="Y5107" s="15"/>
      <c r="Z5107" s="16"/>
      <c r="AA5107" s="15"/>
      <c r="AB5107" s="16"/>
      <c r="AC5107" s="15"/>
    </row>
    <row r="5108" spans="5:29" hidden="1" x14ac:dyDescent="0.3">
      <c r="E5108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13"/>
      <c r="R5108" s="17"/>
      <c r="S5108" s="2"/>
      <c r="T5108" s="17"/>
      <c r="V5108" s="16"/>
      <c r="W5108" s="15"/>
      <c r="X5108" s="16"/>
      <c r="Y5108" s="15"/>
      <c r="Z5108" s="16"/>
      <c r="AA5108" s="15"/>
      <c r="AB5108" s="16"/>
      <c r="AC5108" s="15"/>
    </row>
    <row r="5109" spans="5:29" hidden="1" x14ac:dyDescent="0.3">
      <c r="E5109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13"/>
      <c r="R5109" s="17"/>
      <c r="S5109" s="2"/>
      <c r="T5109" s="17"/>
      <c r="V5109" s="16"/>
      <c r="W5109" s="15"/>
      <c r="X5109" s="16"/>
      <c r="Y5109" s="15"/>
      <c r="Z5109" s="16"/>
      <c r="AA5109" s="15"/>
      <c r="AB5109" s="16"/>
      <c r="AC5109" s="15"/>
    </row>
    <row r="5110" spans="5:29" hidden="1" x14ac:dyDescent="0.3">
      <c r="E5110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13"/>
      <c r="R5110" s="17"/>
      <c r="S5110" s="2"/>
      <c r="T5110" s="17"/>
      <c r="V5110" s="16"/>
      <c r="W5110" s="15"/>
      <c r="X5110" s="16"/>
      <c r="Y5110" s="15"/>
      <c r="Z5110" s="16"/>
      <c r="AA5110" s="15"/>
      <c r="AB5110" s="16"/>
      <c r="AC5110" s="15"/>
    </row>
    <row r="5111" spans="5:29" hidden="1" x14ac:dyDescent="0.3">
      <c r="E5111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13"/>
      <c r="R5111" s="17"/>
      <c r="S5111" s="2"/>
      <c r="T5111" s="17"/>
      <c r="V5111" s="16"/>
      <c r="W5111" s="15"/>
      <c r="X5111" s="16"/>
      <c r="Y5111" s="15"/>
      <c r="Z5111" s="16"/>
      <c r="AA5111" s="15"/>
      <c r="AB5111" s="16"/>
      <c r="AC5111" s="15"/>
    </row>
    <row r="5112" spans="5:29" hidden="1" x14ac:dyDescent="0.3">
      <c r="E511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13"/>
      <c r="R5112" s="17"/>
      <c r="S5112" s="2"/>
      <c r="T5112" s="17"/>
      <c r="V5112" s="16"/>
      <c r="W5112" s="15"/>
      <c r="X5112" s="16"/>
      <c r="Y5112" s="15"/>
      <c r="Z5112" s="16"/>
      <c r="AA5112" s="15"/>
      <c r="AB5112" s="16"/>
      <c r="AC5112" s="15"/>
    </row>
    <row r="5113" spans="5:29" hidden="1" x14ac:dyDescent="0.3">
      <c r="E5113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13"/>
      <c r="R5113" s="17"/>
      <c r="S5113" s="2"/>
      <c r="T5113" s="17"/>
      <c r="V5113" s="16"/>
      <c r="W5113" s="15"/>
      <c r="X5113" s="16"/>
      <c r="Y5113" s="15"/>
      <c r="Z5113" s="16"/>
      <c r="AA5113" s="15"/>
      <c r="AB5113" s="16"/>
      <c r="AC5113" s="15"/>
    </row>
    <row r="5114" spans="5:29" hidden="1" x14ac:dyDescent="0.3">
      <c r="E5114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13"/>
      <c r="R5114" s="17"/>
      <c r="S5114" s="2"/>
      <c r="T5114" s="17"/>
      <c r="V5114" s="16"/>
      <c r="W5114" s="15"/>
      <c r="X5114" s="16"/>
      <c r="Y5114" s="15"/>
      <c r="Z5114" s="16"/>
      <c r="AA5114" s="15"/>
      <c r="AB5114" s="16"/>
      <c r="AC5114" s="15"/>
    </row>
    <row r="5115" spans="5:29" hidden="1" x14ac:dyDescent="0.3">
      <c r="E5115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13"/>
      <c r="R5115" s="17"/>
      <c r="S5115" s="2"/>
      <c r="T5115" s="17"/>
      <c r="V5115" s="16"/>
      <c r="W5115" s="15"/>
      <c r="X5115" s="16"/>
      <c r="Y5115" s="15"/>
      <c r="Z5115" s="16"/>
      <c r="AA5115" s="15"/>
      <c r="AB5115" s="16"/>
      <c r="AC5115" s="15"/>
    </row>
    <row r="5116" spans="5:29" hidden="1" x14ac:dyDescent="0.3">
      <c r="E5116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13"/>
      <c r="R5116" s="17"/>
      <c r="S5116" s="2"/>
      <c r="T5116" s="17"/>
      <c r="V5116" s="16"/>
      <c r="W5116" s="15"/>
      <c r="X5116" s="16"/>
      <c r="Y5116" s="15"/>
      <c r="Z5116" s="16"/>
      <c r="AA5116" s="15"/>
      <c r="AB5116" s="16"/>
      <c r="AC5116" s="15"/>
    </row>
    <row r="5117" spans="5:29" hidden="1" x14ac:dyDescent="0.3">
      <c r="E5117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13"/>
      <c r="R5117" s="17"/>
      <c r="S5117" s="2"/>
      <c r="T5117" s="17"/>
      <c r="V5117" s="16"/>
      <c r="W5117" s="15"/>
      <c r="X5117" s="16"/>
      <c r="Y5117" s="15"/>
      <c r="Z5117" s="16"/>
      <c r="AA5117" s="15"/>
      <c r="AB5117" s="16"/>
      <c r="AC5117" s="15"/>
    </row>
    <row r="5118" spans="5:29" hidden="1" x14ac:dyDescent="0.3">
      <c r="E5118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13"/>
      <c r="R5118" s="17"/>
      <c r="S5118" s="2"/>
      <c r="T5118" s="17"/>
      <c r="V5118" s="16"/>
      <c r="W5118" s="15"/>
      <c r="X5118" s="16"/>
      <c r="Y5118" s="15"/>
      <c r="Z5118" s="16"/>
      <c r="AA5118" s="15"/>
      <c r="AB5118" s="16"/>
      <c r="AC5118" s="15"/>
    </row>
    <row r="5119" spans="5:29" hidden="1" x14ac:dyDescent="0.3">
      <c r="E5119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13"/>
      <c r="R5119" s="17"/>
      <c r="S5119" s="2"/>
      <c r="T5119" s="17"/>
      <c r="V5119" s="16"/>
      <c r="W5119" s="15"/>
      <c r="X5119" s="16"/>
      <c r="Y5119" s="15"/>
      <c r="Z5119" s="16"/>
      <c r="AA5119" s="15"/>
      <c r="AB5119" s="16"/>
      <c r="AC5119" s="15"/>
    </row>
    <row r="5120" spans="5:29" hidden="1" x14ac:dyDescent="0.3">
      <c r="E5120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13"/>
      <c r="R5120" s="17"/>
      <c r="S5120" s="2"/>
      <c r="T5120" s="17"/>
      <c r="V5120" s="16"/>
      <c r="W5120" s="15"/>
      <c r="X5120" s="16"/>
      <c r="Y5120" s="15"/>
      <c r="Z5120" s="16"/>
      <c r="AA5120" s="15"/>
      <c r="AB5120" s="16"/>
      <c r="AC5120" s="15"/>
    </row>
    <row r="5121" spans="5:29" hidden="1" x14ac:dyDescent="0.3">
      <c r="E5121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13"/>
      <c r="R5121" s="17"/>
      <c r="S5121" s="2"/>
      <c r="T5121" s="17"/>
      <c r="V5121" s="16"/>
      <c r="W5121" s="15"/>
      <c r="X5121" s="16"/>
      <c r="Y5121" s="15"/>
      <c r="Z5121" s="16"/>
      <c r="AA5121" s="15"/>
      <c r="AB5121" s="16"/>
      <c r="AC5121" s="15"/>
    </row>
    <row r="5122" spans="5:29" hidden="1" x14ac:dyDescent="0.3">
      <c r="E512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13"/>
      <c r="R5122" s="17"/>
      <c r="S5122" s="2"/>
      <c r="T5122" s="17"/>
      <c r="V5122" s="16"/>
      <c r="W5122" s="15"/>
      <c r="X5122" s="16"/>
      <c r="Y5122" s="15"/>
      <c r="Z5122" s="16"/>
      <c r="AA5122" s="15"/>
      <c r="AB5122" s="16"/>
      <c r="AC5122" s="15"/>
    </row>
    <row r="5123" spans="5:29" hidden="1" x14ac:dyDescent="0.3">
      <c r="E5123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13"/>
      <c r="R5123" s="17"/>
      <c r="S5123" s="2"/>
      <c r="T5123" s="17"/>
      <c r="V5123" s="16"/>
      <c r="W5123" s="15"/>
      <c r="X5123" s="16"/>
      <c r="Y5123" s="15"/>
      <c r="Z5123" s="16"/>
      <c r="AA5123" s="15"/>
      <c r="AB5123" s="16"/>
      <c r="AC5123" s="15"/>
    </row>
    <row r="5124" spans="5:29" hidden="1" x14ac:dyDescent="0.3">
      <c r="E5124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13"/>
      <c r="R5124" s="17"/>
      <c r="S5124" s="2"/>
      <c r="T5124" s="17"/>
      <c r="V5124" s="16"/>
      <c r="W5124" s="15"/>
      <c r="X5124" s="16"/>
      <c r="Y5124" s="15"/>
      <c r="Z5124" s="16"/>
      <c r="AA5124" s="15"/>
      <c r="AB5124" s="16"/>
      <c r="AC5124" s="15"/>
    </row>
    <row r="5125" spans="5:29" hidden="1" x14ac:dyDescent="0.3">
      <c r="E5125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13"/>
      <c r="R5125" s="17"/>
      <c r="S5125" s="2"/>
      <c r="T5125" s="17"/>
      <c r="V5125" s="16"/>
      <c r="W5125" s="15"/>
      <c r="X5125" s="16"/>
      <c r="Y5125" s="15"/>
      <c r="Z5125" s="16"/>
      <c r="AA5125" s="15"/>
      <c r="AB5125" s="16"/>
      <c r="AC5125" s="15"/>
    </row>
    <row r="5126" spans="5:29" hidden="1" x14ac:dyDescent="0.3">
      <c r="E5126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13"/>
      <c r="R5126" s="17"/>
      <c r="S5126" s="2"/>
      <c r="T5126" s="17"/>
      <c r="V5126" s="16"/>
      <c r="W5126" s="15"/>
      <c r="X5126" s="16"/>
      <c r="Y5126" s="15"/>
      <c r="Z5126" s="16"/>
      <c r="AA5126" s="15"/>
      <c r="AB5126" s="16"/>
      <c r="AC5126" s="15"/>
    </row>
    <row r="5127" spans="5:29" hidden="1" x14ac:dyDescent="0.3">
      <c r="E5127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13"/>
      <c r="R5127" s="17"/>
      <c r="S5127" s="2"/>
      <c r="T5127" s="17"/>
      <c r="V5127" s="16"/>
      <c r="W5127" s="15"/>
      <c r="X5127" s="16"/>
      <c r="Y5127" s="15"/>
      <c r="Z5127" s="16"/>
      <c r="AA5127" s="15"/>
      <c r="AB5127" s="16"/>
      <c r="AC5127" s="15"/>
    </row>
    <row r="5128" spans="5:29" hidden="1" x14ac:dyDescent="0.3">
      <c r="E5128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13"/>
      <c r="R5128" s="17"/>
      <c r="S5128" s="2"/>
      <c r="T5128" s="17"/>
      <c r="V5128" s="16"/>
      <c r="W5128" s="15"/>
      <c r="X5128" s="16"/>
      <c r="Y5128" s="15"/>
      <c r="Z5128" s="16"/>
      <c r="AA5128" s="15"/>
      <c r="AB5128" s="16"/>
      <c r="AC5128" s="15"/>
    </row>
    <row r="5129" spans="5:29" hidden="1" x14ac:dyDescent="0.3">
      <c r="E5129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13"/>
      <c r="R5129" s="17"/>
      <c r="S5129" s="2"/>
      <c r="T5129" s="17"/>
      <c r="V5129" s="16"/>
      <c r="W5129" s="15"/>
      <c r="X5129" s="16"/>
      <c r="Y5129" s="15"/>
      <c r="Z5129" s="16"/>
      <c r="AA5129" s="15"/>
      <c r="AB5129" s="16"/>
      <c r="AC5129" s="15"/>
    </row>
    <row r="5130" spans="5:29" hidden="1" x14ac:dyDescent="0.3">
      <c r="E5130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13"/>
      <c r="R5130" s="17"/>
      <c r="S5130" s="2"/>
      <c r="T5130" s="17"/>
      <c r="V5130" s="16"/>
      <c r="W5130" s="15"/>
      <c r="X5130" s="16"/>
      <c r="Y5130" s="15"/>
      <c r="Z5130" s="16"/>
      <c r="AA5130" s="15"/>
      <c r="AB5130" s="16"/>
      <c r="AC5130" s="15"/>
    </row>
    <row r="5131" spans="5:29" hidden="1" x14ac:dyDescent="0.3">
      <c r="E5131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13"/>
      <c r="R5131" s="17"/>
      <c r="S5131" s="2"/>
      <c r="T5131" s="17"/>
      <c r="V5131" s="16"/>
      <c r="W5131" s="15"/>
      <c r="X5131" s="16"/>
      <c r="Y5131" s="15"/>
      <c r="Z5131" s="16"/>
      <c r="AA5131" s="15"/>
      <c r="AB5131" s="16"/>
      <c r="AC5131" s="15"/>
    </row>
    <row r="5132" spans="5:29" hidden="1" x14ac:dyDescent="0.3">
      <c r="E513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13"/>
      <c r="R5132" s="17"/>
      <c r="S5132" s="2"/>
      <c r="T5132" s="17"/>
      <c r="V5132" s="16"/>
      <c r="W5132" s="15"/>
      <c r="X5132" s="16"/>
      <c r="Y5132" s="15"/>
      <c r="Z5132" s="16"/>
      <c r="AA5132" s="15"/>
      <c r="AB5132" s="16"/>
      <c r="AC5132" s="15"/>
    </row>
    <row r="5133" spans="5:29" hidden="1" x14ac:dyDescent="0.3">
      <c r="E5133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13"/>
      <c r="R5133" s="17"/>
      <c r="S5133" s="2"/>
      <c r="T5133" s="17"/>
      <c r="V5133" s="16"/>
      <c r="W5133" s="15"/>
      <c r="X5133" s="16"/>
      <c r="Y5133" s="15"/>
      <c r="Z5133" s="16"/>
      <c r="AA5133" s="15"/>
      <c r="AB5133" s="16"/>
      <c r="AC5133" s="15"/>
    </row>
    <row r="5134" spans="5:29" hidden="1" x14ac:dyDescent="0.3">
      <c r="E5134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13"/>
      <c r="R5134" s="17"/>
      <c r="S5134" s="2"/>
      <c r="T5134" s="17"/>
      <c r="V5134" s="16"/>
      <c r="W5134" s="15"/>
      <c r="X5134" s="16"/>
      <c r="Y5134" s="15"/>
      <c r="Z5134" s="16"/>
      <c r="AA5134" s="15"/>
      <c r="AB5134" s="16"/>
      <c r="AC5134" s="15"/>
    </row>
    <row r="5135" spans="5:29" hidden="1" x14ac:dyDescent="0.3">
      <c r="E5135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13"/>
      <c r="R5135" s="17"/>
      <c r="S5135" s="2"/>
      <c r="T5135" s="17"/>
      <c r="V5135" s="16"/>
      <c r="W5135" s="15"/>
      <c r="X5135" s="16"/>
      <c r="Y5135" s="15"/>
      <c r="Z5135" s="16"/>
      <c r="AA5135" s="15"/>
      <c r="AB5135" s="16"/>
      <c r="AC5135" s="15"/>
    </row>
    <row r="5136" spans="5:29" hidden="1" x14ac:dyDescent="0.3">
      <c r="E5136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13"/>
      <c r="R5136" s="17"/>
      <c r="S5136" s="2"/>
      <c r="T5136" s="17"/>
      <c r="V5136" s="16"/>
      <c r="W5136" s="15"/>
      <c r="X5136" s="16"/>
      <c r="Y5136" s="15"/>
      <c r="Z5136" s="16"/>
      <c r="AA5136" s="15"/>
      <c r="AB5136" s="16"/>
      <c r="AC5136" s="15"/>
    </row>
    <row r="5137" spans="5:29" hidden="1" x14ac:dyDescent="0.3">
      <c r="E5137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13"/>
      <c r="R5137" s="17"/>
      <c r="S5137" s="2"/>
      <c r="T5137" s="17"/>
      <c r="V5137" s="16"/>
      <c r="W5137" s="15"/>
      <c r="X5137" s="16"/>
      <c r="Y5137" s="15"/>
      <c r="Z5137" s="16"/>
      <c r="AA5137" s="15"/>
      <c r="AB5137" s="16"/>
      <c r="AC5137" s="15"/>
    </row>
    <row r="5138" spans="5:29" hidden="1" x14ac:dyDescent="0.3">
      <c r="E5138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13"/>
      <c r="R5138" s="17"/>
      <c r="S5138" s="2"/>
      <c r="T5138" s="17"/>
      <c r="V5138" s="16"/>
      <c r="W5138" s="15"/>
      <c r="X5138" s="16"/>
      <c r="Y5138" s="15"/>
      <c r="Z5138" s="16"/>
      <c r="AA5138" s="15"/>
      <c r="AB5138" s="16"/>
      <c r="AC5138" s="15"/>
    </row>
    <row r="5139" spans="5:29" hidden="1" x14ac:dyDescent="0.3">
      <c r="E5139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13"/>
      <c r="R5139" s="17"/>
      <c r="S5139" s="2"/>
      <c r="T5139" s="17"/>
      <c r="V5139" s="16"/>
      <c r="W5139" s="15"/>
      <c r="X5139" s="16"/>
      <c r="Y5139" s="15"/>
      <c r="Z5139" s="16"/>
      <c r="AA5139" s="15"/>
      <c r="AB5139" s="16"/>
      <c r="AC5139" s="15"/>
    </row>
    <row r="5140" spans="5:29" hidden="1" x14ac:dyDescent="0.3">
      <c r="E5140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13"/>
      <c r="R5140" s="17"/>
      <c r="S5140" s="2"/>
      <c r="T5140" s="17"/>
      <c r="V5140" s="16"/>
      <c r="W5140" s="15"/>
      <c r="X5140" s="16"/>
      <c r="Y5140" s="15"/>
      <c r="Z5140" s="16"/>
      <c r="AA5140" s="15"/>
      <c r="AB5140" s="16"/>
      <c r="AC5140" s="15"/>
    </row>
    <row r="5141" spans="5:29" hidden="1" x14ac:dyDescent="0.3">
      <c r="E5141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13"/>
      <c r="R5141" s="17"/>
      <c r="S5141" s="2"/>
      <c r="T5141" s="17"/>
      <c r="V5141" s="16"/>
      <c r="W5141" s="15"/>
      <c r="X5141" s="16"/>
      <c r="Y5141" s="15"/>
      <c r="Z5141" s="16"/>
      <c r="AA5141" s="15"/>
      <c r="AB5141" s="16"/>
      <c r="AC5141" s="15"/>
    </row>
    <row r="5142" spans="5:29" hidden="1" x14ac:dyDescent="0.3">
      <c r="E514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13"/>
      <c r="R5142" s="17"/>
      <c r="S5142" s="2"/>
      <c r="T5142" s="17"/>
      <c r="V5142" s="16"/>
      <c r="W5142" s="15"/>
      <c r="X5142" s="16"/>
      <c r="Y5142" s="15"/>
      <c r="Z5142" s="16"/>
      <c r="AA5142" s="15"/>
      <c r="AB5142" s="16"/>
      <c r="AC5142" s="15"/>
    </row>
    <row r="5143" spans="5:29" hidden="1" x14ac:dyDescent="0.3">
      <c r="E5143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13"/>
      <c r="R5143" s="17"/>
      <c r="S5143" s="2"/>
      <c r="T5143" s="17"/>
      <c r="V5143" s="16"/>
      <c r="W5143" s="15"/>
      <c r="X5143" s="16"/>
      <c r="Y5143" s="15"/>
      <c r="Z5143" s="16"/>
      <c r="AA5143" s="15"/>
      <c r="AB5143" s="16"/>
      <c r="AC5143" s="15"/>
    </row>
    <row r="5144" spans="5:29" hidden="1" x14ac:dyDescent="0.3">
      <c r="E5144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13"/>
      <c r="R5144" s="17"/>
      <c r="S5144" s="2"/>
      <c r="T5144" s="17"/>
      <c r="V5144" s="16"/>
      <c r="W5144" s="15"/>
      <c r="X5144" s="16"/>
      <c r="Y5144" s="15"/>
      <c r="Z5144" s="16"/>
      <c r="AA5144" s="15"/>
      <c r="AB5144" s="16"/>
      <c r="AC5144" s="15"/>
    </row>
    <row r="5145" spans="5:29" hidden="1" x14ac:dyDescent="0.3">
      <c r="E5145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13"/>
      <c r="R5145" s="17"/>
      <c r="S5145" s="2"/>
      <c r="T5145" s="17"/>
      <c r="V5145" s="16"/>
      <c r="W5145" s="15"/>
      <c r="X5145" s="16"/>
      <c r="Y5145" s="15"/>
      <c r="Z5145" s="16"/>
      <c r="AA5145" s="15"/>
      <c r="AB5145" s="16"/>
      <c r="AC5145" s="15"/>
    </row>
    <row r="5146" spans="5:29" hidden="1" x14ac:dyDescent="0.3">
      <c r="E5146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13"/>
      <c r="R5146" s="17"/>
      <c r="S5146" s="2"/>
      <c r="T5146" s="17"/>
      <c r="V5146" s="16"/>
      <c r="W5146" s="15"/>
      <c r="X5146" s="16"/>
      <c r="Y5146" s="15"/>
      <c r="Z5146" s="16"/>
      <c r="AA5146" s="15"/>
      <c r="AB5146" s="16"/>
      <c r="AC5146" s="15"/>
    </row>
    <row r="5147" spans="5:29" hidden="1" x14ac:dyDescent="0.3">
      <c r="E5147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13"/>
      <c r="R5147" s="17"/>
      <c r="S5147" s="2"/>
      <c r="T5147" s="17"/>
      <c r="V5147" s="16"/>
      <c r="W5147" s="15"/>
      <c r="X5147" s="16"/>
      <c r="Y5147" s="15"/>
      <c r="Z5147" s="16"/>
      <c r="AA5147" s="15"/>
      <c r="AB5147" s="16"/>
      <c r="AC5147" s="15"/>
    </row>
    <row r="5148" spans="5:29" hidden="1" x14ac:dyDescent="0.3">
      <c r="E5148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13"/>
      <c r="R5148" s="17"/>
      <c r="S5148" s="2"/>
      <c r="T5148" s="17"/>
      <c r="V5148" s="16"/>
      <c r="W5148" s="15"/>
      <c r="X5148" s="16"/>
      <c r="Y5148" s="15"/>
      <c r="Z5148" s="16"/>
      <c r="AA5148" s="15"/>
      <c r="AB5148" s="16"/>
      <c r="AC5148" s="15"/>
    </row>
    <row r="5149" spans="5:29" hidden="1" x14ac:dyDescent="0.3">
      <c r="E5149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13"/>
      <c r="R5149" s="17"/>
      <c r="S5149" s="2"/>
      <c r="T5149" s="17"/>
      <c r="V5149" s="16"/>
      <c r="W5149" s="15"/>
      <c r="X5149" s="16"/>
      <c r="Y5149" s="15"/>
      <c r="Z5149" s="16"/>
      <c r="AA5149" s="15"/>
      <c r="AB5149" s="16"/>
      <c r="AC5149" s="15"/>
    </row>
    <row r="5150" spans="5:29" hidden="1" x14ac:dyDescent="0.3">
      <c r="E5150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13"/>
      <c r="R5150" s="17"/>
      <c r="S5150" s="2"/>
      <c r="T5150" s="17"/>
      <c r="V5150" s="16"/>
      <c r="W5150" s="15"/>
      <c r="X5150" s="16"/>
      <c r="Y5150" s="15"/>
      <c r="Z5150" s="16"/>
      <c r="AA5150" s="15"/>
      <c r="AB5150" s="16"/>
      <c r="AC5150" s="15"/>
    </row>
    <row r="5151" spans="5:29" hidden="1" x14ac:dyDescent="0.3">
      <c r="E5151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13"/>
      <c r="R5151" s="17"/>
      <c r="S5151" s="2"/>
      <c r="T5151" s="17"/>
      <c r="V5151" s="16"/>
      <c r="W5151" s="15"/>
      <c r="X5151" s="16"/>
      <c r="Y5151" s="15"/>
      <c r="Z5151" s="16"/>
      <c r="AA5151" s="15"/>
      <c r="AB5151" s="16"/>
      <c r="AC5151" s="15"/>
    </row>
    <row r="5152" spans="5:29" hidden="1" x14ac:dyDescent="0.3">
      <c r="E515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13"/>
      <c r="R5152" s="17"/>
      <c r="S5152" s="2"/>
      <c r="T5152" s="17"/>
      <c r="V5152" s="16"/>
      <c r="W5152" s="15"/>
      <c r="X5152" s="16"/>
      <c r="Y5152" s="15"/>
      <c r="Z5152" s="16"/>
      <c r="AA5152" s="15"/>
      <c r="AB5152" s="16"/>
      <c r="AC5152" s="15"/>
    </row>
    <row r="5153" spans="5:29" hidden="1" x14ac:dyDescent="0.3">
      <c r="E5153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13"/>
      <c r="R5153" s="17"/>
      <c r="S5153" s="2"/>
      <c r="T5153" s="17"/>
      <c r="V5153" s="16"/>
      <c r="W5153" s="15"/>
      <c r="X5153" s="16"/>
      <c r="Y5153" s="15"/>
      <c r="Z5153" s="16"/>
      <c r="AA5153" s="15"/>
      <c r="AB5153" s="16"/>
      <c r="AC5153" s="15"/>
    </row>
    <row r="5154" spans="5:29" hidden="1" x14ac:dyDescent="0.3">
      <c r="E5154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13"/>
      <c r="R5154" s="17"/>
      <c r="S5154" s="2"/>
      <c r="T5154" s="17"/>
      <c r="V5154" s="16"/>
      <c r="W5154" s="15"/>
      <c r="X5154" s="16"/>
      <c r="Y5154" s="15"/>
      <c r="Z5154" s="16"/>
      <c r="AA5154" s="15"/>
      <c r="AB5154" s="16"/>
      <c r="AC5154" s="15"/>
    </row>
    <row r="5155" spans="5:29" hidden="1" x14ac:dyDescent="0.3">
      <c r="E5155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13"/>
      <c r="R5155" s="17"/>
      <c r="S5155" s="2"/>
      <c r="T5155" s="17"/>
      <c r="V5155" s="16"/>
      <c r="W5155" s="15"/>
      <c r="X5155" s="16"/>
      <c r="Y5155" s="15"/>
      <c r="Z5155" s="16"/>
      <c r="AA5155" s="15"/>
      <c r="AB5155" s="16"/>
      <c r="AC5155" s="15"/>
    </row>
    <row r="5156" spans="5:29" hidden="1" x14ac:dyDescent="0.3">
      <c r="E5156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13"/>
      <c r="R5156" s="17"/>
      <c r="S5156" s="2"/>
      <c r="T5156" s="17"/>
      <c r="V5156" s="16"/>
      <c r="W5156" s="15"/>
      <c r="X5156" s="16"/>
      <c r="Y5156" s="15"/>
      <c r="Z5156" s="16"/>
      <c r="AA5156" s="15"/>
      <c r="AB5156" s="16"/>
      <c r="AC5156" s="15"/>
    </row>
    <row r="5157" spans="5:29" hidden="1" x14ac:dyDescent="0.3">
      <c r="E5157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13"/>
      <c r="R5157" s="17"/>
      <c r="S5157" s="2"/>
      <c r="T5157" s="17"/>
      <c r="V5157" s="16"/>
      <c r="W5157" s="15"/>
      <c r="X5157" s="16"/>
      <c r="Y5157" s="15"/>
      <c r="Z5157" s="16"/>
      <c r="AA5157" s="15"/>
      <c r="AB5157" s="16"/>
      <c r="AC5157" s="15"/>
    </row>
    <row r="5158" spans="5:29" hidden="1" x14ac:dyDescent="0.3">
      <c r="E5158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13"/>
      <c r="R5158" s="17"/>
      <c r="S5158" s="2"/>
      <c r="T5158" s="17"/>
      <c r="V5158" s="16"/>
      <c r="W5158" s="15"/>
      <c r="X5158" s="16"/>
      <c r="Y5158" s="15"/>
      <c r="Z5158" s="16"/>
      <c r="AA5158" s="15"/>
      <c r="AB5158" s="16"/>
      <c r="AC5158" s="15"/>
    </row>
    <row r="5159" spans="5:29" hidden="1" x14ac:dyDescent="0.3">
      <c r="E5159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13"/>
      <c r="R5159" s="17"/>
      <c r="S5159" s="2"/>
      <c r="T5159" s="17"/>
      <c r="V5159" s="16"/>
      <c r="W5159" s="15"/>
      <c r="X5159" s="16"/>
      <c r="Y5159" s="15"/>
      <c r="Z5159" s="16"/>
      <c r="AA5159" s="15"/>
      <c r="AB5159" s="16"/>
      <c r="AC5159" s="15"/>
    </row>
    <row r="5160" spans="5:29" hidden="1" x14ac:dyDescent="0.3">
      <c r="E5160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13"/>
      <c r="R5160" s="17"/>
      <c r="S5160" s="2"/>
      <c r="T5160" s="17"/>
      <c r="V5160" s="16"/>
      <c r="W5160" s="15"/>
      <c r="X5160" s="16"/>
      <c r="Y5160" s="15"/>
      <c r="Z5160" s="16"/>
      <c r="AA5160" s="15"/>
      <c r="AB5160" s="16"/>
      <c r="AC5160" s="15"/>
    </row>
    <row r="5161" spans="5:29" hidden="1" x14ac:dyDescent="0.3">
      <c r="E5161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13"/>
      <c r="R5161" s="17"/>
      <c r="S5161" s="2"/>
      <c r="T5161" s="17"/>
      <c r="V5161" s="16"/>
      <c r="W5161" s="15"/>
      <c r="X5161" s="16"/>
      <c r="Y5161" s="15"/>
      <c r="Z5161" s="16"/>
      <c r="AA5161" s="15"/>
      <c r="AB5161" s="16"/>
      <c r="AC5161" s="15"/>
    </row>
    <row r="5162" spans="5:29" hidden="1" x14ac:dyDescent="0.3">
      <c r="E516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13"/>
      <c r="R5162" s="17"/>
      <c r="S5162" s="2"/>
      <c r="T5162" s="17"/>
      <c r="V5162" s="16"/>
      <c r="W5162" s="15"/>
      <c r="X5162" s="16"/>
      <c r="Y5162" s="15"/>
      <c r="Z5162" s="16"/>
      <c r="AA5162" s="15"/>
      <c r="AB5162" s="16"/>
      <c r="AC5162" s="15"/>
    </row>
    <row r="5163" spans="5:29" hidden="1" x14ac:dyDescent="0.3">
      <c r="E5163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13"/>
      <c r="R5163" s="17"/>
      <c r="S5163" s="2"/>
      <c r="T5163" s="17"/>
      <c r="V5163" s="16"/>
      <c r="W5163" s="15"/>
      <c r="X5163" s="16"/>
      <c r="Y5163" s="15"/>
      <c r="Z5163" s="16"/>
      <c r="AA5163" s="15"/>
      <c r="AB5163" s="16"/>
      <c r="AC5163" s="15"/>
    </row>
    <row r="5164" spans="5:29" hidden="1" x14ac:dyDescent="0.3">
      <c r="E5164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13"/>
      <c r="R5164" s="17"/>
      <c r="S5164" s="2"/>
      <c r="T5164" s="17"/>
      <c r="V5164" s="16"/>
      <c r="W5164" s="15"/>
      <c r="X5164" s="16"/>
      <c r="Y5164" s="15"/>
      <c r="Z5164" s="16"/>
      <c r="AA5164" s="15"/>
      <c r="AB5164" s="16"/>
      <c r="AC5164" s="15"/>
    </row>
    <row r="5165" spans="5:29" hidden="1" x14ac:dyDescent="0.3">
      <c r="E5165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13"/>
      <c r="R5165" s="17"/>
      <c r="S5165" s="2"/>
      <c r="T5165" s="17"/>
      <c r="V5165" s="16"/>
      <c r="W5165" s="15"/>
      <c r="X5165" s="16"/>
      <c r="Y5165" s="15"/>
      <c r="Z5165" s="16"/>
      <c r="AA5165" s="15"/>
      <c r="AB5165" s="16"/>
      <c r="AC5165" s="15"/>
    </row>
    <row r="5166" spans="5:29" hidden="1" x14ac:dyDescent="0.3">
      <c r="E5166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13"/>
      <c r="R5166" s="17"/>
      <c r="S5166" s="2"/>
      <c r="T5166" s="17"/>
      <c r="V5166" s="16"/>
      <c r="W5166" s="15"/>
      <c r="X5166" s="16"/>
      <c r="Y5166" s="15"/>
      <c r="Z5166" s="16"/>
      <c r="AA5166" s="15"/>
      <c r="AB5166" s="16"/>
      <c r="AC5166" s="15"/>
    </row>
    <row r="5167" spans="5:29" hidden="1" x14ac:dyDescent="0.3">
      <c r="E5167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13"/>
      <c r="R5167" s="17"/>
      <c r="S5167" s="2"/>
      <c r="T5167" s="17"/>
      <c r="V5167" s="16"/>
      <c r="W5167" s="15"/>
      <c r="X5167" s="16"/>
      <c r="Y5167" s="15"/>
      <c r="Z5167" s="16"/>
      <c r="AA5167" s="15"/>
      <c r="AB5167" s="16"/>
      <c r="AC5167" s="15"/>
    </row>
    <row r="5168" spans="5:29" hidden="1" x14ac:dyDescent="0.3">
      <c r="E5168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13"/>
      <c r="R5168" s="17"/>
      <c r="S5168" s="2"/>
      <c r="T5168" s="17"/>
      <c r="V5168" s="16"/>
      <c r="W5168" s="15"/>
      <c r="X5168" s="16"/>
      <c r="Y5168" s="15"/>
      <c r="Z5168" s="16"/>
      <c r="AA5168" s="15"/>
      <c r="AB5168" s="16"/>
      <c r="AC5168" s="15"/>
    </row>
    <row r="5169" spans="5:29" hidden="1" x14ac:dyDescent="0.3">
      <c r="E5169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13"/>
      <c r="R5169" s="17"/>
      <c r="S5169" s="2"/>
      <c r="T5169" s="17"/>
      <c r="V5169" s="16"/>
      <c r="W5169" s="15"/>
      <c r="X5169" s="16"/>
      <c r="Y5169" s="15"/>
      <c r="Z5169" s="16"/>
      <c r="AA5169" s="15"/>
      <c r="AB5169" s="16"/>
      <c r="AC5169" s="15"/>
    </row>
    <row r="5170" spans="5:29" hidden="1" x14ac:dyDescent="0.3">
      <c r="E5170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13"/>
      <c r="R5170" s="17"/>
      <c r="S5170" s="2"/>
      <c r="T5170" s="17"/>
      <c r="V5170" s="16"/>
      <c r="W5170" s="15"/>
      <c r="X5170" s="16"/>
      <c r="Y5170" s="15"/>
      <c r="Z5170" s="16"/>
      <c r="AA5170" s="15"/>
      <c r="AB5170" s="16"/>
      <c r="AC5170" s="15"/>
    </row>
    <row r="5171" spans="5:29" hidden="1" x14ac:dyDescent="0.3">
      <c r="E5171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13"/>
      <c r="R5171" s="17"/>
      <c r="S5171" s="2"/>
      <c r="T5171" s="17"/>
      <c r="V5171" s="16"/>
      <c r="W5171" s="15"/>
      <c r="X5171" s="16"/>
      <c r="Y5171" s="15"/>
      <c r="Z5171" s="16"/>
      <c r="AA5171" s="15"/>
      <c r="AB5171" s="16"/>
      <c r="AC5171" s="15"/>
    </row>
    <row r="5172" spans="5:29" hidden="1" x14ac:dyDescent="0.3">
      <c r="E517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13"/>
      <c r="R5172" s="17"/>
      <c r="S5172" s="2"/>
      <c r="T5172" s="17"/>
      <c r="V5172" s="16"/>
      <c r="W5172" s="15"/>
      <c r="X5172" s="16"/>
      <c r="Y5172" s="15"/>
      <c r="Z5172" s="16"/>
      <c r="AA5172" s="15"/>
      <c r="AB5172" s="16"/>
      <c r="AC5172" s="15"/>
    </row>
    <row r="5173" spans="5:29" hidden="1" x14ac:dyDescent="0.3">
      <c r="E5173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13"/>
      <c r="R5173" s="17"/>
      <c r="S5173" s="2"/>
      <c r="T5173" s="17"/>
      <c r="V5173" s="16"/>
      <c r="W5173" s="15"/>
      <c r="X5173" s="16"/>
      <c r="Y5173" s="15"/>
      <c r="Z5173" s="16"/>
      <c r="AA5173" s="15"/>
      <c r="AB5173" s="16"/>
      <c r="AC5173" s="15"/>
    </row>
    <row r="5174" spans="5:29" hidden="1" x14ac:dyDescent="0.3">
      <c r="E5174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13"/>
      <c r="R5174" s="17"/>
      <c r="S5174" s="2"/>
      <c r="T5174" s="17"/>
      <c r="V5174" s="16"/>
      <c r="W5174" s="15"/>
      <c r="X5174" s="16"/>
      <c r="Y5174" s="15"/>
      <c r="Z5174" s="16"/>
      <c r="AA5174" s="15"/>
      <c r="AB5174" s="16"/>
      <c r="AC5174" s="15"/>
    </row>
    <row r="5175" spans="5:29" hidden="1" x14ac:dyDescent="0.3">
      <c r="E5175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13"/>
      <c r="R5175" s="17"/>
      <c r="S5175" s="2"/>
      <c r="T5175" s="17"/>
      <c r="V5175" s="16"/>
      <c r="W5175" s="15"/>
      <c r="X5175" s="16"/>
      <c r="Y5175" s="15"/>
      <c r="Z5175" s="16"/>
      <c r="AA5175" s="15"/>
      <c r="AB5175" s="16"/>
      <c r="AC5175" s="15"/>
    </row>
    <row r="5176" spans="5:29" hidden="1" x14ac:dyDescent="0.3">
      <c r="E5176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13"/>
      <c r="R5176" s="17"/>
      <c r="S5176" s="2"/>
      <c r="T5176" s="17"/>
      <c r="V5176" s="16"/>
      <c r="W5176" s="15"/>
      <c r="X5176" s="16"/>
      <c r="Y5176" s="15"/>
      <c r="Z5176" s="16"/>
      <c r="AA5176" s="15"/>
      <c r="AB5176" s="16"/>
      <c r="AC5176" s="15"/>
    </row>
    <row r="5177" spans="5:29" hidden="1" x14ac:dyDescent="0.3">
      <c r="E5177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13"/>
      <c r="R5177" s="17"/>
      <c r="S5177" s="2"/>
      <c r="T5177" s="17"/>
      <c r="V5177" s="16"/>
      <c r="W5177" s="15"/>
      <c r="X5177" s="16"/>
      <c r="Y5177" s="15"/>
      <c r="Z5177" s="16"/>
      <c r="AA5177" s="15"/>
      <c r="AB5177" s="16"/>
      <c r="AC5177" s="15"/>
    </row>
    <row r="5178" spans="5:29" hidden="1" x14ac:dyDescent="0.3">
      <c r="E5178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13"/>
      <c r="R5178" s="17"/>
      <c r="S5178" s="2"/>
      <c r="T5178" s="17"/>
      <c r="V5178" s="16"/>
      <c r="W5178" s="15"/>
      <c r="X5178" s="16"/>
      <c r="Y5178" s="15"/>
      <c r="Z5178" s="16"/>
      <c r="AA5178" s="15"/>
      <c r="AB5178" s="16"/>
      <c r="AC5178" s="15"/>
    </row>
    <row r="5179" spans="5:29" hidden="1" x14ac:dyDescent="0.3">
      <c r="E5179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13"/>
      <c r="R5179" s="17"/>
      <c r="S5179" s="2"/>
      <c r="T5179" s="17"/>
      <c r="V5179" s="16"/>
      <c r="W5179" s="15"/>
      <c r="X5179" s="16"/>
      <c r="Y5179" s="15"/>
      <c r="Z5179" s="16"/>
      <c r="AA5179" s="15"/>
      <c r="AB5179" s="16"/>
      <c r="AC5179" s="15"/>
    </row>
    <row r="5180" spans="5:29" hidden="1" x14ac:dyDescent="0.3">
      <c r="E5180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13"/>
      <c r="R5180" s="17"/>
      <c r="S5180" s="2"/>
      <c r="T5180" s="17"/>
      <c r="V5180" s="16"/>
      <c r="W5180" s="15"/>
      <c r="X5180" s="16"/>
      <c r="Y5180" s="15"/>
      <c r="Z5180" s="16"/>
      <c r="AA5180" s="15"/>
      <c r="AB5180" s="16"/>
      <c r="AC5180" s="15"/>
    </row>
    <row r="5181" spans="5:29" hidden="1" x14ac:dyDescent="0.3">
      <c r="E5181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13"/>
      <c r="R5181" s="17"/>
      <c r="S5181" s="2"/>
      <c r="T5181" s="17"/>
      <c r="V5181" s="16"/>
      <c r="W5181" s="15"/>
      <c r="X5181" s="16"/>
      <c r="Y5181" s="15"/>
      <c r="Z5181" s="16"/>
      <c r="AA5181" s="15"/>
      <c r="AB5181" s="16"/>
      <c r="AC5181" s="15"/>
    </row>
    <row r="5182" spans="5:29" hidden="1" x14ac:dyDescent="0.3">
      <c r="E518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13"/>
      <c r="R5182" s="17"/>
      <c r="S5182" s="2"/>
      <c r="T5182" s="17"/>
      <c r="V5182" s="16"/>
      <c r="W5182" s="15"/>
      <c r="X5182" s="16"/>
      <c r="Y5182" s="15"/>
      <c r="Z5182" s="16"/>
      <c r="AA5182" s="15"/>
      <c r="AB5182" s="16"/>
      <c r="AC5182" s="15"/>
    </row>
    <row r="5183" spans="5:29" hidden="1" x14ac:dyDescent="0.3">
      <c r="E5183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13"/>
      <c r="R5183" s="17"/>
      <c r="S5183" s="2"/>
      <c r="T5183" s="17"/>
      <c r="V5183" s="16"/>
      <c r="W5183" s="15"/>
      <c r="X5183" s="16"/>
      <c r="Y5183" s="15"/>
      <c r="Z5183" s="16"/>
      <c r="AA5183" s="15"/>
      <c r="AB5183" s="16"/>
      <c r="AC5183" s="15"/>
    </row>
    <row r="5184" spans="5:29" hidden="1" x14ac:dyDescent="0.3">
      <c r="E5184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13"/>
      <c r="R5184" s="17"/>
      <c r="S5184" s="2"/>
      <c r="T5184" s="17"/>
      <c r="V5184" s="16"/>
      <c r="W5184" s="15"/>
      <c r="X5184" s="16"/>
      <c r="Y5184" s="15"/>
      <c r="Z5184" s="16"/>
      <c r="AA5184" s="15"/>
      <c r="AB5184" s="16"/>
      <c r="AC5184" s="15"/>
    </row>
    <row r="5185" spans="5:29" hidden="1" x14ac:dyDescent="0.3">
      <c r="E5185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13"/>
      <c r="R5185" s="17"/>
      <c r="S5185" s="2"/>
      <c r="T5185" s="17"/>
      <c r="V5185" s="16"/>
      <c r="W5185" s="15"/>
      <c r="X5185" s="16"/>
      <c r="Y5185" s="15"/>
      <c r="Z5185" s="16"/>
      <c r="AA5185" s="15"/>
      <c r="AB5185" s="16"/>
      <c r="AC5185" s="15"/>
    </row>
    <row r="5186" spans="5:29" hidden="1" x14ac:dyDescent="0.3">
      <c r="E5186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13"/>
      <c r="R5186" s="17"/>
      <c r="S5186" s="2"/>
      <c r="T5186" s="17"/>
      <c r="V5186" s="16"/>
      <c r="W5186" s="15"/>
      <c r="X5186" s="16"/>
      <c r="Y5186" s="15"/>
      <c r="Z5186" s="16"/>
      <c r="AA5186" s="15"/>
      <c r="AB5186" s="16"/>
      <c r="AC5186" s="15"/>
    </row>
    <row r="5187" spans="5:29" hidden="1" x14ac:dyDescent="0.3">
      <c r="E5187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13"/>
      <c r="R5187" s="17"/>
      <c r="S5187" s="2"/>
      <c r="T5187" s="17"/>
      <c r="V5187" s="16"/>
      <c r="W5187" s="15"/>
      <c r="X5187" s="16"/>
      <c r="Y5187" s="15"/>
      <c r="Z5187" s="16"/>
      <c r="AA5187" s="15"/>
      <c r="AB5187" s="16"/>
      <c r="AC5187" s="15"/>
    </row>
    <row r="5188" spans="5:29" hidden="1" x14ac:dyDescent="0.3">
      <c r="E5188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13"/>
      <c r="R5188" s="17"/>
      <c r="S5188" s="2"/>
      <c r="T5188" s="17"/>
      <c r="V5188" s="16"/>
      <c r="W5188" s="15"/>
      <c r="X5188" s="16"/>
      <c r="Y5188" s="15"/>
      <c r="Z5188" s="16"/>
      <c r="AA5188" s="15"/>
      <c r="AB5188" s="16"/>
      <c r="AC5188" s="15"/>
    </row>
    <row r="5189" spans="5:29" hidden="1" x14ac:dyDescent="0.3">
      <c r="E5189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13"/>
      <c r="R5189" s="17"/>
      <c r="S5189" s="2"/>
      <c r="T5189" s="17"/>
      <c r="V5189" s="16"/>
      <c r="W5189" s="15"/>
      <c r="X5189" s="16"/>
      <c r="Y5189" s="15"/>
      <c r="Z5189" s="16"/>
      <c r="AA5189" s="15"/>
      <c r="AB5189" s="16"/>
      <c r="AC5189" s="15"/>
    </row>
    <row r="5190" spans="5:29" hidden="1" x14ac:dyDescent="0.3">
      <c r="E5190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13"/>
      <c r="R5190" s="17"/>
      <c r="S5190" s="2"/>
      <c r="T5190" s="17"/>
      <c r="V5190" s="16"/>
      <c r="W5190" s="15"/>
      <c r="X5190" s="16"/>
      <c r="Y5190" s="15"/>
      <c r="Z5190" s="16"/>
      <c r="AA5190" s="15"/>
      <c r="AB5190" s="16"/>
      <c r="AC5190" s="15"/>
    </row>
    <row r="5191" spans="5:29" hidden="1" x14ac:dyDescent="0.3">
      <c r="E5191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13"/>
      <c r="R5191" s="17"/>
      <c r="S5191" s="2"/>
      <c r="T5191" s="17"/>
      <c r="V5191" s="16"/>
      <c r="W5191" s="15"/>
      <c r="X5191" s="16"/>
      <c r="Y5191" s="15"/>
      <c r="Z5191" s="16"/>
      <c r="AA5191" s="15"/>
      <c r="AB5191" s="16"/>
      <c r="AC5191" s="15"/>
    </row>
    <row r="5192" spans="5:29" hidden="1" x14ac:dyDescent="0.3">
      <c r="E519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13"/>
      <c r="R5192" s="17"/>
      <c r="S5192" s="2"/>
      <c r="T5192" s="17"/>
      <c r="V5192" s="16"/>
      <c r="W5192" s="15"/>
      <c r="X5192" s="16"/>
      <c r="Y5192" s="15"/>
      <c r="Z5192" s="16"/>
      <c r="AA5192" s="15"/>
      <c r="AB5192" s="16"/>
      <c r="AC5192" s="15"/>
    </row>
    <row r="5193" spans="5:29" hidden="1" x14ac:dyDescent="0.3">
      <c r="E5193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13"/>
      <c r="R5193" s="17"/>
      <c r="S5193" s="2"/>
      <c r="T5193" s="17"/>
      <c r="V5193" s="16"/>
      <c r="W5193" s="15"/>
      <c r="X5193" s="16"/>
      <c r="Y5193" s="15"/>
      <c r="Z5193" s="16"/>
      <c r="AA5193" s="15"/>
      <c r="AB5193" s="16"/>
      <c r="AC5193" s="15"/>
    </row>
    <row r="5194" spans="5:29" hidden="1" x14ac:dyDescent="0.3">
      <c r="E5194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13"/>
      <c r="R5194" s="17"/>
      <c r="S5194" s="2"/>
      <c r="T5194" s="17"/>
      <c r="V5194" s="16"/>
      <c r="W5194" s="15"/>
      <c r="X5194" s="16"/>
      <c r="Y5194" s="15"/>
      <c r="Z5194" s="16"/>
      <c r="AA5194" s="15"/>
      <c r="AB5194" s="16"/>
      <c r="AC5194" s="15"/>
    </row>
    <row r="5195" spans="5:29" hidden="1" x14ac:dyDescent="0.3">
      <c r="E5195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13"/>
      <c r="R5195" s="17"/>
      <c r="S5195" s="2"/>
      <c r="T5195" s="17"/>
      <c r="V5195" s="16"/>
      <c r="W5195" s="15"/>
      <c r="X5195" s="16"/>
      <c r="Y5195" s="15"/>
      <c r="Z5195" s="16"/>
      <c r="AA5195" s="15"/>
      <c r="AB5195" s="16"/>
      <c r="AC5195" s="15"/>
    </row>
    <row r="5196" spans="5:29" hidden="1" x14ac:dyDescent="0.3">
      <c r="E5196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13"/>
      <c r="R5196" s="17"/>
      <c r="S5196" s="2"/>
      <c r="T5196" s="17"/>
      <c r="V5196" s="16"/>
      <c r="W5196" s="15"/>
      <c r="X5196" s="16"/>
      <c r="Y5196" s="15"/>
      <c r="Z5196" s="16"/>
      <c r="AA5196" s="15"/>
      <c r="AB5196" s="16"/>
      <c r="AC5196" s="15"/>
    </row>
    <row r="5197" spans="5:29" hidden="1" x14ac:dyDescent="0.3">
      <c r="E5197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13"/>
      <c r="R5197" s="17"/>
      <c r="S5197" s="2"/>
      <c r="T5197" s="17"/>
      <c r="V5197" s="16"/>
      <c r="W5197" s="15"/>
      <c r="X5197" s="16"/>
      <c r="Y5197" s="15"/>
      <c r="Z5197" s="16"/>
      <c r="AA5197" s="15"/>
      <c r="AB5197" s="16"/>
      <c r="AC5197" s="15"/>
    </row>
    <row r="5198" spans="5:29" hidden="1" x14ac:dyDescent="0.3">
      <c r="E5198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13"/>
      <c r="R5198" s="17"/>
      <c r="S5198" s="2"/>
      <c r="T5198" s="17"/>
      <c r="V5198" s="16"/>
      <c r="W5198" s="15"/>
      <c r="X5198" s="16"/>
      <c r="Y5198" s="15"/>
      <c r="Z5198" s="16"/>
      <c r="AA5198" s="15"/>
      <c r="AB5198" s="16"/>
      <c r="AC5198" s="15"/>
    </row>
    <row r="5199" spans="5:29" hidden="1" x14ac:dyDescent="0.3">
      <c r="E5199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13"/>
      <c r="R5199" s="17"/>
      <c r="S5199" s="2"/>
      <c r="T5199" s="17"/>
      <c r="V5199" s="16"/>
      <c r="W5199" s="15"/>
      <c r="X5199" s="16"/>
      <c r="Y5199" s="15"/>
      <c r="Z5199" s="16"/>
      <c r="AA5199" s="15"/>
      <c r="AB5199" s="16"/>
      <c r="AC5199" s="15"/>
    </row>
    <row r="5200" spans="5:29" hidden="1" x14ac:dyDescent="0.3">
      <c r="E5200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13"/>
      <c r="R5200" s="17"/>
      <c r="S5200" s="2"/>
      <c r="T5200" s="17"/>
      <c r="V5200" s="16"/>
      <c r="W5200" s="15"/>
      <c r="X5200" s="16"/>
      <c r="Y5200" s="15"/>
      <c r="Z5200" s="16"/>
      <c r="AA5200" s="15"/>
      <c r="AB5200" s="16"/>
      <c r="AC5200" s="15"/>
    </row>
    <row r="5201" spans="5:29" hidden="1" x14ac:dyDescent="0.3">
      <c r="E5201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13"/>
      <c r="R5201" s="17"/>
      <c r="S5201" s="2"/>
      <c r="T5201" s="17"/>
      <c r="V5201" s="16"/>
      <c r="W5201" s="15"/>
      <c r="X5201" s="16"/>
      <c r="Y5201" s="15"/>
      <c r="Z5201" s="16"/>
      <c r="AA5201" s="15"/>
      <c r="AB5201" s="16"/>
      <c r="AC5201" s="15"/>
    </row>
    <row r="5202" spans="5:29" hidden="1" x14ac:dyDescent="0.3">
      <c r="E520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13"/>
      <c r="R5202" s="17"/>
      <c r="S5202" s="2"/>
      <c r="T5202" s="17"/>
      <c r="V5202" s="16"/>
      <c r="W5202" s="15"/>
      <c r="X5202" s="16"/>
      <c r="Y5202" s="15"/>
      <c r="Z5202" s="16"/>
      <c r="AA5202" s="15"/>
      <c r="AB5202" s="16"/>
      <c r="AC5202" s="15"/>
    </row>
    <row r="5203" spans="5:29" hidden="1" x14ac:dyDescent="0.3">
      <c r="E5203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13"/>
      <c r="R5203" s="17"/>
      <c r="S5203" s="2"/>
      <c r="T5203" s="17"/>
      <c r="V5203" s="16"/>
      <c r="W5203" s="15"/>
      <c r="X5203" s="16"/>
      <c r="Y5203" s="15"/>
      <c r="Z5203" s="16"/>
      <c r="AA5203" s="15"/>
      <c r="AB5203" s="16"/>
      <c r="AC5203" s="15"/>
    </row>
    <row r="5204" spans="5:29" hidden="1" x14ac:dyDescent="0.3">
      <c r="E5204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13"/>
      <c r="R5204" s="17"/>
      <c r="S5204" s="2"/>
      <c r="T5204" s="17"/>
      <c r="V5204" s="16"/>
      <c r="W5204" s="15"/>
      <c r="X5204" s="16"/>
      <c r="Y5204" s="15"/>
      <c r="Z5204" s="16"/>
      <c r="AA5204" s="15"/>
      <c r="AB5204" s="16"/>
      <c r="AC5204" s="15"/>
    </row>
    <row r="5205" spans="5:29" hidden="1" x14ac:dyDescent="0.3">
      <c r="E5205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13"/>
      <c r="R5205" s="17"/>
      <c r="S5205" s="2"/>
      <c r="T5205" s="17"/>
      <c r="V5205" s="16"/>
      <c r="W5205" s="15"/>
      <c r="X5205" s="16"/>
      <c r="Y5205" s="15"/>
      <c r="Z5205" s="16"/>
      <c r="AA5205" s="15"/>
      <c r="AB5205" s="16"/>
      <c r="AC5205" s="15"/>
    </row>
    <row r="5206" spans="5:29" hidden="1" x14ac:dyDescent="0.3">
      <c r="E5206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13"/>
      <c r="R5206" s="17"/>
      <c r="S5206" s="2"/>
      <c r="T5206" s="17"/>
      <c r="V5206" s="16"/>
      <c r="W5206" s="15"/>
      <c r="X5206" s="16"/>
      <c r="Y5206" s="15"/>
      <c r="Z5206" s="16"/>
      <c r="AA5206" s="15"/>
      <c r="AB5206" s="16"/>
      <c r="AC5206" s="15"/>
    </row>
    <row r="5207" spans="5:29" hidden="1" x14ac:dyDescent="0.3">
      <c r="E5207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13"/>
      <c r="R5207" s="17"/>
      <c r="S5207" s="2"/>
      <c r="T5207" s="17"/>
      <c r="V5207" s="16"/>
      <c r="W5207" s="15"/>
      <c r="X5207" s="16"/>
      <c r="Y5207" s="15"/>
      <c r="Z5207" s="16"/>
      <c r="AA5207" s="15"/>
      <c r="AB5207" s="16"/>
      <c r="AC5207" s="15"/>
    </row>
    <row r="5208" spans="5:29" hidden="1" x14ac:dyDescent="0.3">
      <c r="E5208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13"/>
      <c r="R5208" s="17"/>
      <c r="S5208" s="2"/>
      <c r="T5208" s="17"/>
      <c r="V5208" s="16"/>
      <c r="W5208" s="15"/>
      <c r="X5208" s="16"/>
      <c r="Y5208" s="15"/>
      <c r="Z5208" s="16"/>
      <c r="AA5208" s="15"/>
      <c r="AB5208" s="16"/>
      <c r="AC5208" s="15"/>
    </row>
    <row r="5209" spans="5:29" hidden="1" x14ac:dyDescent="0.3">
      <c r="E5209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13"/>
      <c r="R5209" s="17"/>
      <c r="S5209" s="2"/>
      <c r="T5209" s="17"/>
      <c r="V5209" s="16"/>
      <c r="W5209" s="15"/>
      <c r="X5209" s="16"/>
      <c r="Y5209" s="15"/>
      <c r="Z5209" s="16"/>
      <c r="AA5209" s="15"/>
      <c r="AB5209" s="16"/>
      <c r="AC5209" s="15"/>
    </row>
    <row r="5210" spans="5:29" hidden="1" x14ac:dyDescent="0.3">
      <c r="E5210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13"/>
      <c r="R5210" s="17"/>
      <c r="S5210" s="2"/>
      <c r="T5210" s="17"/>
      <c r="V5210" s="16"/>
      <c r="W5210" s="15"/>
      <c r="X5210" s="16"/>
      <c r="Y5210" s="15"/>
      <c r="Z5210" s="16"/>
      <c r="AA5210" s="15"/>
      <c r="AB5210" s="16"/>
      <c r="AC5210" s="15"/>
    </row>
    <row r="5211" spans="5:29" hidden="1" x14ac:dyDescent="0.3">
      <c r="E5211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13"/>
      <c r="R5211" s="17"/>
      <c r="S5211" s="2"/>
      <c r="T5211" s="17"/>
      <c r="V5211" s="16"/>
      <c r="W5211" s="15"/>
      <c r="X5211" s="16"/>
      <c r="Y5211" s="15"/>
      <c r="Z5211" s="16"/>
      <c r="AA5211" s="15"/>
      <c r="AB5211" s="16"/>
      <c r="AC5211" s="15"/>
    </row>
    <row r="5212" spans="5:29" hidden="1" x14ac:dyDescent="0.3">
      <c r="E521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13"/>
      <c r="R5212" s="17"/>
      <c r="S5212" s="2"/>
      <c r="T5212" s="17"/>
      <c r="V5212" s="16"/>
      <c r="W5212" s="15"/>
      <c r="X5212" s="16"/>
      <c r="Y5212" s="15"/>
      <c r="Z5212" s="16"/>
      <c r="AA5212" s="15"/>
      <c r="AB5212" s="16"/>
      <c r="AC5212" s="15"/>
    </row>
    <row r="5213" spans="5:29" hidden="1" x14ac:dyDescent="0.3">
      <c r="E5213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13"/>
      <c r="R5213" s="17"/>
      <c r="S5213" s="2"/>
      <c r="T5213" s="17"/>
      <c r="V5213" s="16"/>
      <c r="W5213" s="15"/>
      <c r="X5213" s="16"/>
      <c r="Y5213" s="15"/>
      <c r="Z5213" s="16"/>
      <c r="AA5213" s="15"/>
      <c r="AB5213" s="16"/>
      <c r="AC5213" s="15"/>
    </row>
    <row r="5214" spans="5:29" hidden="1" x14ac:dyDescent="0.3">
      <c r="E5214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13"/>
      <c r="R5214" s="17"/>
      <c r="S5214" s="2"/>
      <c r="T5214" s="17"/>
      <c r="V5214" s="16"/>
      <c r="W5214" s="15"/>
      <c r="X5214" s="16"/>
      <c r="Y5214" s="15"/>
      <c r="Z5214" s="16"/>
      <c r="AA5214" s="15"/>
      <c r="AB5214" s="16"/>
      <c r="AC5214" s="15"/>
    </row>
    <row r="5215" spans="5:29" hidden="1" x14ac:dyDescent="0.3">
      <c r="E5215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13"/>
      <c r="R5215" s="17"/>
      <c r="S5215" s="2"/>
      <c r="T5215" s="17"/>
      <c r="V5215" s="16"/>
      <c r="W5215" s="15"/>
      <c r="X5215" s="16"/>
      <c r="Y5215" s="15"/>
      <c r="Z5215" s="16"/>
      <c r="AA5215" s="15"/>
      <c r="AB5215" s="16"/>
      <c r="AC5215" s="15"/>
    </row>
    <row r="5216" spans="5:29" hidden="1" x14ac:dyDescent="0.3">
      <c r="E5216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13"/>
      <c r="R5216" s="17"/>
      <c r="S5216" s="2"/>
      <c r="T5216" s="17"/>
      <c r="V5216" s="16"/>
      <c r="W5216" s="15"/>
      <c r="X5216" s="16"/>
      <c r="Y5216" s="15"/>
      <c r="Z5216" s="16"/>
      <c r="AA5216" s="15"/>
      <c r="AB5216" s="16"/>
      <c r="AC5216" s="15"/>
    </row>
    <row r="5217" spans="5:29" hidden="1" x14ac:dyDescent="0.3">
      <c r="E5217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13"/>
      <c r="R5217" s="17"/>
      <c r="S5217" s="2"/>
      <c r="T5217" s="17"/>
      <c r="V5217" s="16"/>
      <c r="W5217" s="15"/>
      <c r="X5217" s="16"/>
      <c r="Y5217" s="15"/>
      <c r="Z5217" s="16"/>
      <c r="AA5217" s="15"/>
      <c r="AB5217" s="16"/>
      <c r="AC5217" s="15"/>
    </row>
    <row r="5218" spans="5:29" hidden="1" x14ac:dyDescent="0.3">
      <c r="E5218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13"/>
      <c r="R5218" s="17"/>
      <c r="S5218" s="2"/>
      <c r="T5218" s="17"/>
      <c r="V5218" s="16"/>
      <c r="W5218" s="15"/>
      <c r="X5218" s="16"/>
      <c r="Y5218" s="15"/>
      <c r="Z5218" s="16"/>
      <c r="AA5218" s="15"/>
      <c r="AB5218" s="16"/>
      <c r="AC5218" s="15"/>
    </row>
    <row r="5219" spans="5:29" hidden="1" x14ac:dyDescent="0.3">
      <c r="E5219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13"/>
      <c r="R5219" s="17"/>
      <c r="S5219" s="2"/>
      <c r="T5219" s="17"/>
      <c r="V5219" s="16"/>
      <c r="W5219" s="15"/>
      <c r="X5219" s="16"/>
      <c r="Y5219" s="15"/>
      <c r="Z5219" s="16"/>
      <c r="AA5219" s="15"/>
      <c r="AB5219" s="16"/>
      <c r="AC5219" s="15"/>
    </row>
    <row r="5220" spans="5:29" hidden="1" x14ac:dyDescent="0.3">
      <c r="E5220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13"/>
      <c r="R5220" s="17"/>
      <c r="S5220" s="2"/>
      <c r="T5220" s="17"/>
      <c r="V5220" s="16"/>
      <c r="W5220" s="15"/>
      <c r="X5220" s="16"/>
      <c r="Y5220" s="15"/>
      <c r="Z5220" s="16"/>
      <c r="AA5220" s="15"/>
      <c r="AB5220" s="16"/>
      <c r="AC5220" s="15"/>
    </row>
    <row r="5221" spans="5:29" hidden="1" x14ac:dyDescent="0.3">
      <c r="E5221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13"/>
      <c r="R5221" s="17"/>
      <c r="S5221" s="2"/>
      <c r="T5221" s="17"/>
      <c r="V5221" s="16"/>
      <c r="W5221" s="15"/>
      <c r="X5221" s="16"/>
      <c r="Y5221" s="15"/>
      <c r="Z5221" s="16"/>
      <c r="AA5221" s="15"/>
      <c r="AB5221" s="16"/>
      <c r="AC5221" s="15"/>
    </row>
    <row r="5222" spans="5:29" hidden="1" x14ac:dyDescent="0.3">
      <c r="E522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13"/>
      <c r="R5222" s="17"/>
      <c r="S5222" s="2"/>
      <c r="T5222" s="17"/>
      <c r="V5222" s="16"/>
      <c r="W5222" s="15"/>
      <c r="X5222" s="16"/>
      <c r="Y5222" s="15"/>
      <c r="Z5222" s="16"/>
      <c r="AA5222" s="15"/>
      <c r="AB5222" s="16"/>
      <c r="AC5222" s="15"/>
    </row>
    <row r="5223" spans="5:29" hidden="1" x14ac:dyDescent="0.3">
      <c r="E5223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13"/>
      <c r="R5223" s="17"/>
      <c r="S5223" s="2"/>
      <c r="T5223" s="17"/>
      <c r="V5223" s="16"/>
      <c r="W5223" s="15"/>
      <c r="X5223" s="16"/>
      <c r="Y5223" s="15"/>
      <c r="Z5223" s="16"/>
      <c r="AA5223" s="15"/>
      <c r="AB5223" s="16"/>
      <c r="AC5223" s="15"/>
    </row>
    <row r="5224" spans="5:29" hidden="1" x14ac:dyDescent="0.3">
      <c r="E5224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13"/>
      <c r="R5224" s="17"/>
      <c r="S5224" s="2"/>
      <c r="T5224" s="17"/>
      <c r="V5224" s="16"/>
      <c r="W5224" s="15"/>
      <c r="X5224" s="16"/>
      <c r="Y5224" s="15"/>
      <c r="Z5224" s="16"/>
      <c r="AA5224" s="15"/>
      <c r="AB5224" s="16"/>
      <c r="AC5224" s="15"/>
    </row>
    <row r="5225" spans="5:29" hidden="1" x14ac:dyDescent="0.3">
      <c r="E5225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13"/>
      <c r="R5225" s="17"/>
      <c r="S5225" s="2"/>
      <c r="T5225" s="17"/>
      <c r="V5225" s="16"/>
      <c r="W5225" s="15"/>
      <c r="X5225" s="16"/>
      <c r="Y5225" s="15"/>
      <c r="Z5225" s="16"/>
      <c r="AA5225" s="15"/>
      <c r="AB5225" s="16"/>
      <c r="AC5225" s="15"/>
    </row>
    <row r="5226" spans="5:29" hidden="1" x14ac:dyDescent="0.3">
      <c r="E5226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13"/>
      <c r="R5226" s="17"/>
      <c r="S5226" s="2"/>
      <c r="T5226" s="17"/>
      <c r="V5226" s="16"/>
      <c r="W5226" s="15"/>
      <c r="X5226" s="16"/>
      <c r="Y5226" s="15"/>
      <c r="Z5226" s="16"/>
      <c r="AA5226" s="15"/>
      <c r="AB5226" s="16"/>
      <c r="AC5226" s="15"/>
    </row>
    <row r="5227" spans="5:29" hidden="1" x14ac:dyDescent="0.3">
      <c r="E5227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13"/>
      <c r="R5227" s="17"/>
      <c r="S5227" s="2"/>
      <c r="T5227" s="17"/>
      <c r="V5227" s="16"/>
      <c r="W5227" s="15"/>
      <c r="X5227" s="16"/>
      <c r="Y5227" s="15"/>
      <c r="Z5227" s="16"/>
      <c r="AA5227" s="15"/>
      <c r="AB5227" s="16"/>
      <c r="AC5227" s="15"/>
    </row>
    <row r="5228" spans="5:29" hidden="1" x14ac:dyDescent="0.3">
      <c r="E5228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13"/>
      <c r="R5228" s="17"/>
      <c r="S5228" s="2"/>
      <c r="T5228" s="17"/>
      <c r="V5228" s="16"/>
      <c r="W5228" s="15"/>
      <c r="X5228" s="16"/>
      <c r="Y5228" s="15"/>
      <c r="Z5228" s="16"/>
      <c r="AA5228" s="15"/>
      <c r="AB5228" s="16"/>
      <c r="AC5228" s="15"/>
    </row>
    <row r="5229" spans="5:29" hidden="1" x14ac:dyDescent="0.3">
      <c r="E5229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13"/>
      <c r="R5229" s="17"/>
      <c r="S5229" s="2"/>
      <c r="T5229" s="17"/>
      <c r="V5229" s="16"/>
      <c r="W5229" s="15"/>
      <c r="X5229" s="16"/>
      <c r="Y5229" s="15"/>
      <c r="Z5229" s="16"/>
      <c r="AA5229" s="15"/>
      <c r="AB5229" s="16"/>
      <c r="AC5229" s="15"/>
    </row>
    <row r="5230" spans="5:29" hidden="1" x14ac:dyDescent="0.3">
      <c r="E5230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13"/>
      <c r="R5230" s="17"/>
      <c r="S5230" s="2"/>
      <c r="T5230" s="17"/>
      <c r="V5230" s="16"/>
      <c r="W5230" s="15"/>
      <c r="X5230" s="16"/>
      <c r="Y5230" s="15"/>
      <c r="Z5230" s="16"/>
      <c r="AA5230" s="15"/>
      <c r="AB5230" s="16"/>
      <c r="AC5230" s="15"/>
    </row>
    <row r="5231" spans="5:29" hidden="1" x14ac:dyDescent="0.3">
      <c r="E5231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13"/>
      <c r="R5231" s="17"/>
      <c r="S5231" s="2"/>
      <c r="T5231" s="17"/>
      <c r="V5231" s="16"/>
      <c r="W5231" s="15"/>
      <c r="X5231" s="16"/>
      <c r="Y5231" s="15"/>
      <c r="Z5231" s="16"/>
      <c r="AA5231" s="15"/>
      <c r="AB5231" s="16"/>
      <c r="AC5231" s="15"/>
    </row>
    <row r="5232" spans="5:29" hidden="1" x14ac:dyDescent="0.3">
      <c r="E523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13"/>
      <c r="R5232" s="17"/>
      <c r="S5232" s="2"/>
      <c r="T5232" s="17"/>
      <c r="V5232" s="16"/>
      <c r="W5232" s="15"/>
      <c r="X5232" s="16"/>
      <c r="Y5232" s="15"/>
      <c r="Z5232" s="16"/>
      <c r="AA5232" s="15"/>
      <c r="AB5232" s="16"/>
      <c r="AC5232" s="15"/>
    </row>
    <row r="5233" spans="5:29" hidden="1" x14ac:dyDescent="0.3">
      <c r="E5233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13"/>
      <c r="R5233" s="17"/>
      <c r="S5233" s="2"/>
      <c r="T5233" s="17"/>
      <c r="V5233" s="16"/>
      <c r="W5233" s="15"/>
      <c r="X5233" s="16"/>
      <c r="Y5233" s="15"/>
      <c r="Z5233" s="16"/>
      <c r="AA5233" s="15"/>
      <c r="AB5233" s="16"/>
      <c r="AC5233" s="15"/>
    </row>
    <row r="5234" spans="5:29" hidden="1" x14ac:dyDescent="0.3">
      <c r="E5234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13"/>
      <c r="R5234" s="17"/>
      <c r="S5234" s="2"/>
      <c r="T5234" s="17"/>
      <c r="V5234" s="16"/>
      <c r="W5234" s="15"/>
      <c r="X5234" s="16"/>
      <c r="Y5234" s="15"/>
      <c r="Z5234" s="16"/>
      <c r="AA5234" s="15"/>
      <c r="AB5234" s="16"/>
      <c r="AC5234" s="15"/>
    </row>
    <row r="5235" spans="5:29" hidden="1" x14ac:dyDescent="0.3">
      <c r="E5235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13"/>
      <c r="R5235" s="17"/>
      <c r="S5235" s="2"/>
      <c r="T5235" s="17"/>
      <c r="V5235" s="16"/>
      <c r="W5235" s="15"/>
      <c r="X5235" s="16"/>
      <c r="Y5235" s="15"/>
      <c r="Z5235" s="16"/>
      <c r="AA5235" s="15"/>
      <c r="AB5235" s="16"/>
      <c r="AC5235" s="15"/>
    </row>
    <row r="5236" spans="5:29" hidden="1" x14ac:dyDescent="0.3">
      <c r="E5236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13"/>
      <c r="R5236" s="17"/>
      <c r="S5236" s="2"/>
      <c r="T5236" s="17"/>
      <c r="V5236" s="16"/>
      <c r="W5236" s="15"/>
      <c r="X5236" s="16"/>
      <c r="Y5236" s="15"/>
      <c r="Z5236" s="16"/>
      <c r="AA5236" s="15"/>
      <c r="AB5236" s="16"/>
      <c r="AC5236" s="15"/>
    </row>
    <row r="5237" spans="5:29" hidden="1" x14ac:dyDescent="0.3">
      <c r="E5237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13"/>
      <c r="R5237" s="17"/>
      <c r="S5237" s="2"/>
      <c r="T5237" s="17"/>
      <c r="V5237" s="16"/>
      <c r="W5237" s="15"/>
      <c r="X5237" s="16"/>
      <c r="Y5237" s="15"/>
      <c r="Z5237" s="16"/>
      <c r="AA5237" s="15"/>
      <c r="AB5237" s="16"/>
      <c r="AC5237" s="15"/>
    </row>
    <row r="5238" spans="5:29" hidden="1" x14ac:dyDescent="0.3">
      <c r="E5238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13"/>
      <c r="R5238" s="17"/>
      <c r="S5238" s="2"/>
      <c r="T5238" s="17"/>
      <c r="V5238" s="16"/>
      <c r="W5238" s="15"/>
      <c r="X5238" s="16"/>
      <c r="Y5238" s="15"/>
      <c r="Z5238" s="16"/>
      <c r="AA5238" s="15"/>
      <c r="AB5238" s="16"/>
      <c r="AC5238" s="15"/>
    </row>
    <row r="5239" spans="5:29" hidden="1" x14ac:dyDescent="0.3">
      <c r="E5239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13"/>
      <c r="R5239" s="17"/>
      <c r="S5239" s="2"/>
      <c r="T5239" s="17"/>
      <c r="V5239" s="16"/>
      <c r="W5239" s="15"/>
      <c r="X5239" s="16"/>
      <c r="Y5239" s="15"/>
      <c r="Z5239" s="16"/>
      <c r="AA5239" s="15"/>
      <c r="AB5239" s="16"/>
      <c r="AC5239" s="15"/>
    </row>
    <row r="5240" spans="5:29" hidden="1" x14ac:dyDescent="0.3">
      <c r="E5240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13"/>
      <c r="R5240" s="17"/>
      <c r="S5240" s="2"/>
      <c r="T5240" s="17"/>
      <c r="V5240" s="16"/>
      <c r="W5240" s="15"/>
      <c r="X5240" s="16"/>
      <c r="Y5240" s="15"/>
      <c r="Z5240" s="16"/>
      <c r="AA5240" s="15"/>
      <c r="AB5240" s="16"/>
      <c r="AC5240" s="15"/>
    </row>
    <row r="5241" spans="5:29" hidden="1" x14ac:dyDescent="0.3">
      <c r="E5241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13"/>
      <c r="R5241" s="17"/>
      <c r="S5241" s="2"/>
      <c r="T5241" s="17"/>
      <c r="V5241" s="16"/>
      <c r="W5241" s="15"/>
      <c r="X5241" s="16"/>
      <c r="Y5241" s="15"/>
      <c r="Z5241" s="16"/>
      <c r="AA5241" s="15"/>
      <c r="AB5241" s="16"/>
      <c r="AC5241" s="15"/>
    </row>
    <row r="5242" spans="5:29" hidden="1" x14ac:dyDescent="0.3">
      <c r="E524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13"/>
      <c r="R5242" s="17"/>
      <c r="S5242" s="2"/>
      <c r="T5242" s="17"/>
      <c r="V5242" s="16"/>
      <c r="W5242" s="15"/>
      <c r="X5242" s="16"/>
      <c r="Y5242" s="15"/>
      <c r="Z5242" s="16"/>
      <c r="AA5242" s="15"/>
      <c r="AB5242" s="16"/>
      <c r="AC5242" s="15"/>
    </row>
    <row r="5243" spans="5:29" hidden="1" x14ac:dyDescent="0.3">
      <c r="E5243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13"/>
      <c r="R5243" s="17"/>
      <c r="S5243" s="2"/>
      <c r="T5243" s="17"/>
      <c r="V5243" s="16"/>
      <c r="W5243" s="15"/>
      <c r="X5243" s="16"/>
      <c r="Y5243" s="15"/>
      <c r="Z5243" s="16"/>
      <c r="AA5243" s="15"/>
      <c r="AB5243" s="16"/>
      <c r="AC5243" s="15"/>
    </row>
    <row r="5244" spans="5:29" hidden="1" x14ac:dyDescent="0.3">
      <c r="E5244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13"/>
      <c r="R5244" s="17"/>
      <c r="S5244" s="2"/>
      <c r="T5244" s="17"/>
      <c r="V5244" s="16"/>
      <c r="W5244" s="15"/>
      <c r="X5244" s="16"/>
      <c r="Y5244" s="15"/>
      <c r="Z5244" s="16"/>
      <c r="AA5244" s="15"/>
      <c r="AB5244" s="16"/>
      <c r="AC5244" s="15"/>
    </row>
    <row r="5245" spans="5:29" hidden="1" x14ac:dyDescent="0.3">
      <c r="E5245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13"/>
      <c r="R5245" s="17"/>
      <c r="S5245" s="2"/>
      <c r="T5245" s="17"/>
      <c r="V5245" s="16"/>
      <c r="W5245" s="15"/>
      <c r="X5245" s="16"/>
      <c r="Y5245" s="15"/>
      <c r="Z5245" s="16"/>
      <c r="AA5245" s="15"/>
      <c r="AB5245" s="16"/>
      <c r="AC5245" s="15"/>
    </row>
    <row r="5246" spans="5:29" hidden="1" x14ac:dyDescent="0.3">
      <c r="E5246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13"/>
      <c r="R5246" s="17"/>
      <c r="S5246" s="2"/>
      <c r="T5246" s="17"/>
      <c r="V5246" s="16"/>
      <c r="W5246" s="15"/>
      <c r="X5246" s="16"/>
      <c r="Y5246" s="15"/>
      <c r="Z5246" s="16"/>
      <c r="AA5246" s="15"/>
      <c r="AB5246" s="16"/>
      <c r="AC5246" s="15"/>
    </row>
    <row r="5247" spans="5:29" hidden="1" x14ac:dyDescent="0.3">
      <c r="E5247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13"/>
      <c r="R5247" s="17"/>
      <c r="S5247" s="2"/>
      <c r="T5247" s="17"/>
      <c r="V5247" s="16"/>
      <c r="W5247" s="15"/>
      <c r="X5247" s="16"/>
      <c r="Y5247" s="15"/>
      <c r="Z5247" s="16"/>
      <c r="AA5247" s="15"/>
      <c r="AB5247" s="16"/>
      <c r="AC5247" s="15"/>
    </row>
    <row r="5248" spans="5:29" hidden="1" x14ac:dyDescent="0.3">
      <c r="E5248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13"/>
      <c r="R5248" s="17"/>
      <c r="S5248" s="2"/>
      <c r="T5248" s="17"/>
      <c r="V5248" s="16"/>
      <c r="W5248" s="15"/>
      <c r="X5248" s="16"/>
      <c r="Y5248" s="15"/>
      <c r="Z5248" s="16"/>
      <c r="AA5248" s="15"/>
      <c r="AB5248" s="16"/>
      <c r="AC5248" s="15"/>
    </row>
    <row r="5249" spans="5:29" hidden="1" x14ac:dyDescent="0.3">
      <c r="E5249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13"/>
      <c r="R5249" s="17"/>
      <c r="S5249" s="2"/>
      <c r="T5249" s="17"/>
      <c r="V5249" s="16"/>
      <c r="W5249" s="15"/>
      <c r="X5249" s="16"/>
      <c r="Y5249" s="15"/>
      <c r="Z5249" s="16"/>
      <c r="AA5249" s="15"/>
      <c r="AB5249" s="16"/>
      <c r="AC5249" s="15"/>
    </row>
    <row r="5250" spans="5:29" hidden="1" x14ac:dyDescent="0.3">
      <c r="E5250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13"/>
      <c r="R5250" s="17"/>
      <c r="S5250" s="2"/>
      <c r="T5250" s="17"/>
      <c r="V5250" s="16"/>
      <c r="W5250" s="15"/>
      <c r="X5250" s="16"/>
      <c r="Y5250" s="15"/>
      <c r="Z5250" s="16"/>
      <c r="AA5250" s="15"/>
      <c r="AB5250" s="16"/>
      <c r="AC5250" s="15"/>
    </row>
    <row r="5251" spans="5:29" hidden="1" x14ac:dyDescent="0.3">
      <c r="E5251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13"/>
      <c r="R5251" s="17"/>
      <c r="S5251" s="2"/>
      <c r="T5251" s="17"/>
      <c r="V5251" s="16"/>
      <c r="W5251" s="15"/>
      <c r="X5251" s="16"/>
      <c r="Y5251" s="15"/>
      <c r="Z5251" s="16"/>
      <c r="AA5251" s="15"/>
      <c r="AB5251" s="16"/>
      <c r="AC5251" s="15"/>
    </row>
    <row r="5252" spans="5:29" hidden="1" x14ac:dyDescent="0.3">
      <c r="E525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13"/>
      <c r="R5252" s="17"/>
      <c r="S5252" s="2"/>
      <c r="T5252" s="17"/>
      <c r="V5252" s="16"/>
      <c r="W5252" s="15"/>
      <c r="X5252" s="16"/>
      <c r="Y5252" s="15"/>
      <c r="Z5252" s="16"/>
      <c r="AA5252" s="15"/>
      <c r="AB5252" s="16"/>
      <c r="AC5252" s="15"/>
    </row>
    <row r="5253" spans="5:29" hidden="1" x14ac:dyDescent="0.3">
      <c r="E5253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13"/>
      <c r="R5253" s="17"/>
      <c r="S5253" s="2"/>
      <c r="T5253" s="17"/>
      <c r="V5253" s="16"/>
      <c r="W5253" s="15"/>
      <c r="X5253" s="16"/>
      <c r="Y5253" s="15"/>
      <c r="Z5253" s="16"/>
      <c r="AA5253" s="15"/>
      <c r="AB5253" s="16"/>
      <c r="AC5253" s="15"/>
    </row>
    <row r="5254" spans="5:29" hidden="1" x14ac:dyDescent="0.3">
      <c r="E5254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13"/>
      <c r="R5254" s="17"/>
      <c r="S5254" s="2"/>
      <c r="T5254" s="17"/>
      <c r="V5254" s="16"/>
      <c r="W5254" s="15"/>
      <c r="X5254" s="16"/>
      <c r="Y5254" s="15"/>
      <c r="Z5254" s="16"/>
      <c r="AA5254" s="15"/>
      <c r="AB5254" s="16"/>
      <c r="AC5254" s="15"/>
    </row>
    <row r="5255" spans="5:29" hidden="1" x14ac:dyDescent="0.3">
      <c r="E5255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13"/>
      <c r="R5255" s="17"/>
      <c r="S5255" s="2"/>
      <c r="T5255" s="17"/>
      <c r="V5255" s="16"/>
      <c r="W5255" s="15"/>
      <c r="X5255" s="16"/>
      <c r="Y5255" s="15"/>
      <c r="Z5255" s="16"/>
      <c r="AA5255" s="15"/>
      <c r="AB5255" s="16"/>
      <c r="AC5255" s="15"/>
    </row>
    <row r="5256" spans="5:29" hidden="1" x14ac:dyDescent="0.3">
      <c r="E5256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13"/>
      <c r="R5256" s="17"/>
      <c r="S5256" s="2"/>
      <c r="T5256" s="17"/>
      <c r="V5256" s="16"/>
      <c r="W5256" s="15"/>
      <c r="X5256" s="16"/>
      <c r="Y5256" s="15"/>
      <c r="Z5256" s="16"/>
      <c r="AA5256" s="15"/>
      <c r="AB5256" s="16"/>
      <c r="AC5256" s="15"/>
    </row>
    <row r="5257" spans="5:29" hidden="1" x14ac:dyDescent="0.3">
      <c r="E5257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13"/>
      <c r="R5257" s="17"/>
      <c r="S5257" s="2"/>
      <c r="T5257" s="17"/>
      <c r="V5257" s="16"/>
      <c r="W5257" s="15"/>
      <c r="X5257" s="16"/>
      <c r="Y5257" s="15"/>
      <c r="Z5257" s="16"/>
      <c r="AA5257" s="15"/>
      <c r="AB5257" s="16"/>
      <c r="AC5257" s="15"/>
    </row>
    <row r="5258" spans="5:29" hidden="1" x14ac:dyDescent="0.3">
      <c r="E5258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13"/>
      <c r="R5258" s="17"/>
      <c r="S5258" s="2"/>
      <c r="T5258" s="17"/>
      <c r="V5258" s="16"/>
      <c r="W5258" s="15"/>
      <c r="X5258" s="16"/>
      <c r="Y5258" s="15"/>
      <c r="Z5258" s="16"/>
      <c r="AA5258" s="15"/>
      <c r="AB5258" s="16"/>
      <c r="AC5258" s="15"/>
    </row>
    <row r="5259" spans="5:29" hidden="1" x14ac:dyDescent="0.3">
      <c r="E5259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13"/>
      <c r="R5259" s="17"/>
      <c r="S5259" s="2"/>
      <c r="T5259" s="17"/>
      <c r="V5259" s="16"/>
      <c r="W5259" s="15"/>
      <c r="X5259" s="16"/>
      <c r="Y5259" s="15"/>
      <c r="Z5259" s="16"/>
      <c r="AA5259" s="15"/>
      <c r="AB5259" s="16"/>
      <c r="AC5259" s="15"/>
    </row>
    <row r="5260" spans="5:29" hidden="1" x14ac:dyDescent="0.3">
      <c r="E5260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13"/>
      <c r="R5260" s="17"/>
      <c r="S5260" s="2"/>
      <c r="T5260" s="17"/>
      <c r="V5260" s="16"/>
      <c r="W5260" s="15"/>
      <c r="X5260" s="16"/>
      <c r="Y5260" s="15"/>
      <c r="Z5260" s="16"/>
      <c r="AA5260" s="15"/>
      <c r="AB5260" s="16"/>
      <c r="AC5260" s="15"/>
    </row>
    <row r="5261" spans="5:29" hidden="1" x14ac:dyDescent="0.3">
      <c r="E5261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13"/>
      <c r="R5261" s="17"/>
      <c r="S5261" s="2"/>
      <c r="T5261" s="17"/>
      <c r="V5261" s="16"/>
      <c r="W5261" s="15"/>
      <c r="X5261" s="16"/>
      <c r="Y5261" s="15"/>
      <c r="Z5261" s="16"/>
      <c r="AA5261" s="15"/>
      <c r="AB5261" s="16"/>
      <c r="AC5261" s="15"/>
    </row>
    <row r="5262" spans="5:29" hidden="1" x14ac:dyDescent="0.3">
      <c r="E526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13"/>
      <c r="R5262" s="17"/>
      <c r="S5262" s="2"/>
      <c r="T5262" s="17"/>
      <c r="V5262" s="16"/>
      <c r="W5262" s="15"/>
      <c r="X5262" s="16"/>
      <c r="Y5262" s="15"/>
      <c r="Z5262" s="16"/>
      <c r="AA5262" s="15"/>
      <c r="AB5262" s="16"/>
      <c r="AC5262" s="15"/>
    </row>
    <row r="5263" spans="5:29" hidden="1" x14ac:dyDescent="0.3">
      <c r="E5263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13"/>
      <c r="R5263" s="17"/>
      <c r="S5263" s="2"/>
      <c r="T5263" s="17"/>
      <c r="V5263" s="16"/>
      <c r="W5263" s="15"/>
      <c r="X5263" s="16"/>
      <c r="Y5263" s="15"/>
      <c r="Z5263" s="16"/>
      <c r="AA5263" s="15"/>
      <c r="AB5263" s="16"/>
      <c r="AC5263" s="15"/>
    </row>
    <row r="5264" spans="5:29" hidden="1" x14ac:dyDescent="0.3">
      <c r="E5264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13"/>
      <c r="R5264" s="17"/>
      <c r="S5264" s="2"/>
      <c r="T5264" s="17"/>
      <c r="V5264" s="16"/>
      <c r="W5264" s="15"/>
      <c r="X5264" s="16"/>
      <c r="Y5264" s="15"/>
      <c r="Z5264" s="16"/>
      <c r="AA5264" s="15"/>
      <c r="AB5264" s="16"/>
      <c r="AC5264" s="15"/>
    </row>
    <row r="5265" spans="5:29" hidden="1" x14ac:dyDescent="0.3">
      <c r="E5265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13"/>
      <c r="R5265" s="17"/>
      <c r="S5265" s="2"/>
      <c r="T5265" s="17"/>
      <c r="V5265" s="16"/>
      <c r="W5265" s="15"/>
      <c r="X5265" s="16"/>
      <c r="Y5265" s="15"/>
      <c r="Z5265" s="16"/>
      <c r="AA5265" s="15"/>
      <c r="AB5265" s="16"/>
      <c r="AC5265" s="15"/>
    </row>
    <row r="5266" spans="5:29" hidden="1" x14ac:dyDescent="0.3">
      <c r="E5266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13"/>
      <c r="R5266" s="17"/>
      <c r="S5266" s="2"/>
      <c r="T5266" s="17"/>
      <c r="V5266" s="16"/>
      <c r="W5266" s="15"/>
      <c r="X5266" s="16"/>
      <c r="Y5266" s="15"/>
      <c r="Z5266" s="16"/>
      <c r="AA5266" s="15"/>
      <c r="AB5266" s="16"/>
      <c r="AC5266" s="15"/>
    </row>
    <row r="5267" spans="5:29" hidden="1" x14ac:dyDescent="0.3">
      <c r="E5267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13"/>
      <c r="R5267" s="17"/>
      <c r="S5267" s="2"/>
      <c r="T5267" s="17"/>
      <c r="V5267" s="16"/>
      <c r="W5267" s="15"/>
      <c r="X5267" s="16"/>
      <c r="Y5267" s="15"/>
      <c r="Z5267" s="16"/>
      <c r="AA5267" s="15"/>
      <c r="AB5267" s="16"/>
      <c r="AC5267" s="15"/>
    </row>
    <row r="5268" spans="5:29" hidden="1" x14ac:dyDescent="0.3">
      <c r="E5268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13"/>
      <c r="R5268" s="17"/>
      <c r="S5268" s="2"/>
      <c r="T5268" s="17"/>
      <c r="V5268" s="16"/>
      <c r="W5268" s="15"/>
      <c r="X5268" s="16"/>
      <c r="Y5268" s="15"/>
      <c r="Z5268" s="16"/>
      <c r="AA5268" s="15"/>
      <c r="AB5268" s="16"/>
      <c r="AC5268" s="15"/>
    </row>
    <row r="5269" spans="5:29" hidden="1" x14ac:dyDescent="0.3">
      <c r="E5269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13"/>
      <c r="R5269" s="17"/>
      <c r="S5269" s="2"/>
      <c r="T5269" s="17"/>
      <c r="V5269" s="16"/>
      <c r="W5269" s="15"/>
      <c r="X5269" s="16"/>
      <c r="Y5269" s="15"/>
      <c r="Z5269" s="16"/>
      <c r="AA5269" s="15"/>
      <c r="AB5269" s="16"/>
      <c r="AC5269" s="15"/>
    </row>
    <row r="5270" spans="5:29" hidden="1" x14ac:dyDescent="0.3">
      <c r="E5270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13"/>
      <c r="R5270" s="17"/>
      <c r="S5270" s="2"/>
      <c r="T5270" s="17"/>
      <c r="V5270" s="16"/>
      <c r="W5270" s="15"/>
      <c r="X5270" s="16"/>
      <c r="Y5270" s="15"/>
      <c r="Z5270" s="16"/>
      <c r="AA5270" s="15"/>
      <c r="AB5270" s="16"/>
      <c r="AC5270" s="15"/>
    </row>
    <row r="5271" spans="5:29" hidden="1" x14ac:dyDescent="0.3">
      <c r="E5271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13"/>
      <c r="R5271" s="17"/>
      <c r="S5271" s="2"/>
      <c r="T5271" s="17"/>
      <c r="V5271" s="16"/>
      <c r="W5271" s="15"/>
      <c r="X5271" s="16"/>
      <c r="Y5271" s="15"/>
      <c r="Z5271" s="16"/>
      <c r="AA5271" s="15"/>
      <c r="AB5271" s="16"/>
      <c r="AC5271" s="15"/>
    </row>
    <row r="5272" spans="5:29" hidden="1" x14ac:dyDescent="0.3">
      <c r="E527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13"/>
      <c r="R5272" s="17"/>
      <c r="S5272" s="2"/>
      <c r="T5272" s="17"/>
      <c r="V5272" s="16"/>
      <c r="W5272" s="15"/>
      <c r="X5272" s="16"/>
      <c r="Y5272" s="15"/>
      <c r="Z5272" s="16"/>
      <c r="AA5272" s="15"/>
      <c r="AB5272" s="16"/>
      <c r="AC5272" s="15"/>
    </row>
    <row r="5273" spans="5:29" hidden="1" x14ac:dyDescent="0.3">
      <c r="E5273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13"/>
      <c r="R5273" s="17"/>
      <c r="S5273" s="2"/>
      <c r="T5273" s="17"/>
      <c r="V5273" s="16"/>
      <c r="W5273" s="15"/>
      <c r="X5273" s="16"/>
      <c r="Y5273" s="15"/>
      <c r="Z5273" s="16"/>
      <c r="AA5273" s="15"/>
      <c r="AB5273" s="16"/>
      <c r="AC5273" s="15"/>
    </row>
    <row r="5274" spans="5:29" hidden="1" x14ac:dyDescent="0.3">
      <c r="E5274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13"/>
      <c r="R5274" s="17"/>
      <c r="S5274" s="2"/>
      <c r="T5274" s="17"/>
      <c r="V5274" s="16"/>
      <c r="W5274" s="15"/>
      <c r="X5274" s="16"/>
      <c r="Y5274" s="15"/>
      <c r="Z5274" s="16"/>
      <c r="AA5274" s="15"/>
      <c r="AB5274" s="16"/>
      <c r="AC5274" s="15"/>
    </row>
    <row r="5275" spans="5:29" hidden="1" x14ac:dyDescent="0.3">
      <c r="E5275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13"/>
      <c r="R5275" s="17"/>
      <c r="S5275" s="2"/>
      <c r="T5275" s="17"/>
      <c r="V5275" s="16"/>
      <c r="W5275" s="15"/>
      <c r="X5275" s="16"/>
      <c r="Y5275" s="15"/>
      <c r="Z5275" s="16"/>
      <c r="AA5275" s="15"/>
      <c r="AB5275" s="16"/>
      <c r="AC5275" s="15"/>
    </row>
    <row r="5276" spans="5:29" hidden="1" x14ac:dyDescent="0.3">
      <c r="E5276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13"/>
      <c r="R5276" s="17"/>
      <c r="S5276" s="2"/>
      <c r="T5276" s="17"/>
      <c r="V5276" s="16"/>
      <c r="W5276" s="15"/>
      <c r="X5276" s="16"/>
      <c r="Y5276" s="15"/>
      <c r="Z5276" s="16"/>
      <c r="AA5276" s="15"/>
      <c r="AB5276" s="16"/>
      <c r="AC5276" s="15"/>
    </row>
    <row r="5277" spans="5:29" hidden="1" x14ac:dyDescent="0.3">
      <c r="E5277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13"/>
      <c r="R5277" s="17"/>
      <c r="S5277" s="2"/>
      <c r="T5277" s="17"/>
      <c r="V5277" s="16"/>
      <c r="W5277" s="15"/>
      <c r="X5277" s="16"/>
      <c r="Y5277" s="15"/>
      <c r="Z5277" s="16"/>
      <c r="AA5277" s="15"/>
      <c r="AB5277" s="16"/>
      <c r="AC5277" s="15"/>
    </row>
    <row r="5278" spans="5:29" hidden="1" x14ac:dyDescent="0.3">
      <c r="E5278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13"/>
      <c r="R5278" s="17"/>
      <c r="S5278" s="2"/>
      <c r="T5278" s="17"/>
      <c r="V5278" s="16"/>
      <c r="W5278" s="15"/>
      <c r="X5278" s="16"/>
      <c r="Y5278" s="15"/>
      <c r="Z5278" s="16"/>
      <c r="AA5278" s="15"/>
      <c r="AB5278" s="16"/>
      <c r="AC5278" s="15"/>
    </row>
    <row r="5279" spans="5:29" hidden="1" x14ac:dyDescent="0.3">
      <c r="E5279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13"/>
      <c r="R5279" s="17"/>
      <c r="S5279" s="2"/>
      <c r="T5279" s="17"/>
      <c r="V5279" s="16"/>
      <c r="W5279" s="15"/>
      <c r="X5279" s="16"/>
      <c r="Y5279" s="15"/>
      <c r="Z5279" s="16"/>
      <c r="AA5279" s="15"/>
      <c r="AB5279" s="16"/>
      <c r="AC5279" s="15"/>
    </row>
    <row r="5280" spans="5:29" hidden="1" x14ac:dyDescent="0.3">
      <c r="E5280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13"/>
      <c r="R5280" s="17"/>
      <c r="S5280" s="2"/>
      <c r="T5280" s="17"/>
      <c r="V5280" s="16"/>
      <c r="W5280" s="15"/>
      <c r="X5280" s="16"/>
      <c r="Y5280" s="15"/>
      <c r="Z5280" s="16"/>
      <c r="AA5280" s="15"/>
      <c r="AB5280" s="16"/>
      <c r="AC5280" s="15"/>
    </row>
    <row r="5281" spans="5:29" hidden="1" x14ac:dyDescent="0.3">
      <c r="E5281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13"/>
      <c r="R5281" s="17"/>
      <c r="S5281" s="2"/>
      <c r="T5281" s="17"/>
      <c r="V5281" s="16"/>
      <c r="W5281" s="15"/>
      <c r="X5281" s="16"/>
      <c r="Y5281" s="15"/>
      <c r="Z5281" s="16"/>
      <c r="AA5281" s="15"/>
      <c r="AB5281" s="16"/>
      <c r="AC5281" s="15"/>
    </row>
    <row r="5282" spans="5:29" hidden="1" x14ac:dyDescent="0.3">
      <c r="E528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13"/>
      <c r="R5282" s="17"/>
      <c r="S5282" s="2"/>
      <c r="T5282" s="17"/>
      <c r="V5282" s="16"/>
      <c r="W5282" s="15"/>
      <c r="X5282" s="16"/>
      <c r="Y5282" s="15"/>
      <c r="Z5282" s="16"/>
      <c r="AA5282" s="15"/>
      <c r="AB5282" s="16"/>
      <c r="AC5282" s="15"/>
    </row>
    <row r="5283" spans="5:29" hidden="1" x14ac:dyDescent="0.3">
      <c r="E5283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13"/>
      <c r="R5283" s="17"/>
      <c r="S5283" s="2"/>
      <c r="T5283" s="17"/>
      <c r="V5283" s="16"/>
      <c r="W5283" s="15"/>
      <c r="X5283" s="16"/>
      <c r="Y5283" s="15"/>
      <c r="Z5283" s="16"/>
      <c r="AA5283" s="15"/>
      <c r="AB5283" s="16"/>
      <c r="AC5283" s="15"/>
    </row>
    <row r="5284" spans="5:29" hidden="1" x14ac:dyDescent="0.3">
      <c r="E5284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13"/>
      <c r="R5284" s="17"/>
      <c r="S5284" s="2"/>
      <c r="T5284" s="17"/>
      <c r="V5284" s="16"/>
      <c r="W5284" s="15"/>
      <c r="X5284" s="16"/>
      <c r="Y5284" s="15"/>
      <c r="Z5284" s="16"/>
      <c r="AA5284" s="15"/>
      <c r="AB5284" s="16"/>
      <c r="AC5284" s="15"/>
    </row>
    <row r="5285" spans="5:29" hidden="1" x14ac:dyDescent="0.3">
      <c r="E5285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13"/>
      <c r="R5285" s="17"/>
      <c r="S5285" s="2"/>
      <c r="T5285" s="17"/>
      <c r="V5285" s="16"/>
      <c r="W5285" s="15"/>
      <c r="X5285" s="16"/>
      <c r="Y5285" s="15"/>
      <c r="Z5285" s="16"/>
      <c r="AA5285" s="15"/>
      <c r="AB5285" s="16"/>
      <c r="AC5285" s="15"/>
    </row>
    <row r="5286" spans="5:29" hidden="1" x14ac:dyDescent="0.3">
      <c r="E5286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13"/>
      <c r="R5286" s="17"/>
      <c r="S5286" s="2"/>
      <c r="T5286" s="17"/>
      <c r="V5286" s="16"/>
      <c r="W5286" s="15"/>
      <c r="X5286" s="16"/>
      <c r="Y5286" s="15"/>
      <c r="Z5286" s="16"/>
      <c r="AA5286" s="15"/>
      <c r="AB5286" s="16"/>
      <c r="AC5286" s="15"/>
    </row>
    <row r="5287" spans="5:29" hidden="1" x14ac:dyDescent="0.3">
      <c r="E5287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13"/>
      <c r="R5287" s="17"/>
      <c r="S5287" s="2"/>
      <c r="T5287" s="17"/>
      <c r="V5287" s="16"/>
      <c r="W5287" s="15"/>
      <c r="X5287" s="16"/>
      <c r="Y5287" s="15"/>
      <c r="Z5287" s="16"/>
      <c r="AA5287" s="15"/>
      <c r="AB5287" s="16"/>
      <c r="AC5287" s="15"/>
    </row>
    <row r="5288" spans="5:29" hidden="1" x14ac:dyDescent="0.3">
      <c r="E5288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13"/>
      <c r="R5288" s="17"/>
      <c r="S5288" s="2"/>
      <c r="T5288" s="17"/>
      <c r="V5288" s="16"/>
      <c r="W5288" s="15"/>
      <c r="X5288" s="16"/>
      <c r="Y5288" s="15"/>
      <c r="Z5288" s="16"/>
      <c r="AA5288" s="15"/>
      <c r="AB5288" s="16"/>
      <c r="AC5288" s="15"/>
    </row>
    <row r="5289" spans="5:29" hidden="1" x14ac:dyDescent="0.3">
      <c r="E5289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13"/>
      <c r="R5289" s="17"/>
      <c r="S5289" s="2"/>
      <c r="T5289" s="17"/>
      <c r="V5289" s="16"/>
      <c r="W5289" s="15"/>
      <c r="X5289" s="16"/>
      <c r="Y5289" s="15"/>
      <c r="Z5289" s="16"/>
      <c r="AA5289" s="15"/>
      <c r="AB5289" s="16"/>
      <c r="AC5289" s="15"/>
    </row>
    <row r="5290" spans="5:29" hidden="1" x14ac:dyDescent="0.3">
      <c r="E5290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13"/>
      <c r="R5290" s="17"/>
      <c r="S5290" s="2"/>
      <c r="T5290" s="17"/>
      <c r="V5290" s="16"/>
      <c r="W5290" s="15"/>
      <c r="X5290" s="16"/>
      <c r="Y5290" s="15"/>
      <c r="Z5290" s="16"/>
      <c r="AA5290" s="15"/>
      <c r="AB5290" s="16"/>
      <c r="AC5290" s="15"/>
    </row>
    <row r="5291" spans="5:29" hidden="1" x14ac:dyDescent="0.3">
      <c r="E5291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13"/>
      <c r="R5291" s="17"/>
      <c r="S5291" s="2"/>
      <c r="T5291" s="17"/>
      <c r="V5291" s="16"/>
      <c r="W5291" s="15"/>
      <c r="X5291" s="16"/>
      <c r="Y5291" s="15"/>
      <c r="Z5291" s="16"/>
      <c r="AA5291" s="15"/>
      <c r="AB5291" s="16"/>
      <c r="AC5291" s="15"/>
    </row>
    <row r="5292" spans="5:29" hidden="1" x14ac:dyDescent="0.3">
      <c r="E529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13"/>
      <c r="R5292" s="17"/>
      <c r="S5292" s="2"/>
      <c r="T5292" s="17"/>
      <c r="V5292" s="16"/>
      <c r="W5292" s="15"/>
      <c r="X5292" s="16"/>
      <c r="Y5292" s="15"/>
      <c r="Z5292" s="16"/>
      <c r="AA5292" s="15"/>
      <c r="AB5292" s="16"/>
      <c r="AC5292" s="15"/>
    </row>
    <row r="5293" spans="5:29" hidden="1" x14ac:dyDescent="0.3">
      <c r="E5293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13"/>
      <c r="R5293" s="17"/>
      <c r="S5293" s="2"/>
      <c r="T5293" s="17"/>
      <c r="V5293" s="16"/>
      <c r="W5293" s="15"/>
      <c r="X5293" s="16"/>
      <c r="Y5293" s="15"/>
      <c r="Z5293" s="16"/>
      <c r="AA5293" s="15"/>
      <c r="AB5293" s="16"/>
      <c r="AC5293" s="15"/>
    </row>
    <row r="5294" spans="5:29" hidden="1" x14ac:dyDescent="0.3">
      <c r="E5294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13"/>
      <c r="R5294" s="17"/>
      <c r="S5294" s="2"/>
      <c r="T5294" s="17"/>
      <c r="V5294" s="16"/>
      <c r="W5294" s="15"/>
      <c r="X5294" s="16"/>
      <c r="Y5294" s="15"/>
      <c r="Z5294" s="16"/>
      <c r="AA5294" s="15"/>
      <c r="AB5294" s="16"/>
      <c r="AC5294" s="15"/>
    </row>
    <row r="5295" spans="5:29" hidden="1" x14ac:dyDescent="0.3">
      <c r="E5295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13"/>
      <c r="R5295" s="17"/>
      <c r="S5295" s="2"/>
      <c r="T5295" s="17"/>
      <c r="V5295" s="16"/>
      <c r="W5295" s="15"/>
      <c r="X5295" s="16"/>
      <c r="Y5295" s="15"/>
      <c r="Z5295" s="16"/>
      <c r="AA5295" s="15"/>
      <c r="AB5295" s="16"/>
      <c r="AC5295" s="15"/>
    </row>
    <row r="5296" spans="5:29" hidden="1" x14ac:dyDescent="0.3">
      <c r="E5296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13"/>
      <c r="R5296" s="17"/>
      <c r="S5296" s="2"/>
      <c r="T5296" s="17"/>
      <c r="V5296" s="16"/>
      <c r="W5296" s="15"/>
      <c r="X5296" s="16"/>
      <c r="Y5296" s="15"/>
      <c r="Z5296" s="16"/>
      <c r="AA5296" s="15"/>
      <c r="AB5296" s="16"/>
      <c r="AC5296" s="15"/>
    </row>
    <row r="5297" spans="5:29" hidden="1" x14ac:dyDescent="0.3">
      <c r="E5297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13"/>
      <c r="R5297" s="17"/>
      <c r="S5297" s="2"/>
      <c r="T5297" s="17"/>
      <c r="V5297" s="16"/>
      <c r="W5297" s="15"/>
      <c r="X5297" s="16"/>
      <c r="Y5297" s="15"/>
      <c r="Z5297" s="16"/>
      <c r="AA5297" s="15"/>
      <c r="AB5297" s="16"/>
      <c r="AC5297" s="15"/>
    </row>
    <row r="5298" spans="5:29" hidden="1" x14ac:dyDescent="0.3">
      <c r="E5298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13"/>
      <c r="R5298" s="17"/>
      <c r="S5298" s="2"/>
      <c r="T5298" s="17"/>
      <c r="V5298" s="16"/>
      <c r="W5298" s="15"/>
      <c r="X5298" s="16"/>
      <c r="Y5298" s="15"/>
      <c r="Z5298" s="16"/>
      <c r="AA5298" s="15"/>
      <c r="AB5298" s="16"/>
      <c r="AC5298" s="15"/>
    </row>
    <row r="5299" spans="5:29" hidden="1" x14ac:dyDescent="0.3">
      <c r="E5299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13"/>
      <c r="R5299" s="17"/>
      <c r="S5299" s="2"/>
      <c r="T5299" s="17"/>
      <c r="V5299" s="16"/>
      <c r="W5299" s="15"/>
      <c r="X5299" s="16"/>
      <c r="Y5299" s="15"/>
      <c r="Z5299" s="16"/>
      <c r="AA5299" s="15"/>
      <c r="AB5299" s="16"/>
      <c r="AC5299" s="15"/>
    </row>
    <row r="5300" spans="5:29" hidden="1" x14ac:dyDescent="0.3">
      <c r="E5300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13"/>
      <c r="R5300" s="17"/>
      <c r="S5300" s="2"/>
      <c r="T5300" s="17"/>
      <c r="V5300" s="16"/>
      <c r="W5300" s="15"/>
      <c r="X5300" s="16"/>
      <c r="Y5300" s="15"/>
      <c r="Z5300" s="16"/>
      <c r="AA5300" s="15"/>
      <c r="AB5300" s="16"/>
      <c r="AC5300" s="15"/>
    </row>
    <row r="5301" spans="5:29" hidden="1" x14ac:dyDescent="0.3">
      <c r="E5301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13"/>
      <c r="R5301" s="17"/>
      <c r="S5301" s="2"/>
      <c r="T5301" s="17"/>
      <c r="V5301" s="16"/>
      <c r="W5301" s="15"/>
      <c r="X5301" s="16"/>
      <c r="Y5301" s="15"/>
      <c r="Z5301" s="16"/>
      <c r="AA5301" s="15"/>
      <c r="AB5301" s="16"/>
      <c r="AC5301" s="15"/>
    </row>
    <row r="5302" spans="5:29" hidden="1" x14ac:dyDescent="0.3">
      <c r="E530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13"/>
      <c r="R5302" s="17"/>
      <c r="S5302" s="2"/>
      <c r="T5302" s="17"/>
      <c r="V5302" s="16"/>
      <c r="W5302" s="15"/>
      <c r="X5302" s="16"/>
      <c r="Y5302" s="15"/>
      <c r="Z5302" s="16"/>
      <c r="AA5302" s="15"/>
      <c r="AB5302" s="16"/>
      <c r="AC5302" s="15"/>
    </row>
    <row r="5303" spans="5:29" hidden="1" x14ac:dyDescent="0.3">
      <c r="E5303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13"/>
      <c r="R5303" s="17"/>
      <c r="S5303" s="2"/>
      <c r="T5303" s="17"/>
      <c r="V5303" s="16"/>
      <c r="W5303" s="15"/>
      <c r="X5303" s="16"/>
      <c r="Y5303" s="15"/>
      <c r="Z5303" s="16"/>
      <c r="AA5303" s="15"/>
      <c r="AB5303" s="16"/>
      <c r="AC5303" s="15"/>
    </row>
    <row r="5304" spans="5:29" hidden="1" x14ac:dyDescent="0.3">
      <c r="E5304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13"/>
      <c r="R5304" s="17"/>
      <c r="S5304" s="2"/>
      <c r="T5304" s="17"/>
      <c r="V5304" s="16"/>
      <c r="W5304" s="15"/>
      <c r="X5304" s="16"/>
      <c r="Y5304" s="15"/>
      <c r="Z5304" s="16"/>
      <c r="AA5304" s="15"/>
      <c r="AB5304" s="16"/>
      <c r="AC5304" s="15"/>
    </row>
    <row r="5305" spans="5:29" hidden="1" x14ac:dyDescent="0.3">
      <c r="E5305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13"/>
      <c r="R5305" s="17"/>
      <c r="S5305" s="2"/>
      <c r="T5305" s="17"/>
      <c r="V5305" s="16"/>
      <c r="W5305" s="15"/>
      <c r="X5305" s="16"/>
      <c r="Y5305" s="15"/>
      <c r="Z5305" s="16"/>
      <c r="AA5305" s="15"/>
      <c r="AB5305" s="16"/>
      <c r="AC5305" s="15"/>
    </row>
    <row r="5306" spans="5:29" hidden="1" x14ac:dyDescent="0.3">
      <c r="E5306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13"/>
      <c r="R5306" s="17"/>
      <c r="S5306" s="2"/>
      <c r="T5306" s="17"/>
      <c r="V5306" s="16"/>
      <c r="W5306" s="15"/>
      <c r="X5306" s="16"/>
      <c r="Y5306" s="15"/>
      <c r="Z5306" s="16"/>
      <c r="AA5306" s="15"/>
      <c r="AB5306" s="16"/>
      <c r="AC5306" s="15"/>
    </row>
    <row r="5307" spans="5:29" hidden="1" x14ac:dyDescent="0.3">
      <c r="E5307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13"/>
      <c r="R5307" s="17"/>
      <c r="S5307" s="2"/>
      <c r="T5307" s="17"/>
      <c r="V5307" s="16"/>
      <c r="W5307" s="15"/>
      <c r="X5307" s="16"/>
      <c r="Y5307" s="15"/>
      <c r="Z5307" s="16"/>
      <c r="AA5307" s="15"/>
      <c r="AB5307" s="16"/>
      <c r="AC5307" s="15"/>
    </row>
    <row r="5308" spans="5:29" hidden="1" x14ac:dyDescent="0.3">
      <c r="E5308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13"/>
      <c r="R5308" s="17"/>
      <c r="S5308" s="2"/>
      <c r="T5308" s="17"/>
      <c r="V5308" s="16"/>
      <c r="W5308" s="15"/>
      <c r="X5308" s="16"/>
      <c r="Y5308" s="15"/>
      <c r="Z5308" s="16"/>
      <c r="AA5308" s="15"/>
      <c r="AB5308" s="16"/>
      <c r="AC5308" s="15"/>
    </row>
    <row r="5309" spans="5:29" hidden="1" x14ac:dyDescent="0.3">
      <c r="E5309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13"/>
      <c r="R5309" s="17"/>
      <c r="S5309" s="2"/>
      <c r="T5309" s="17"/>
      <c r="V5309" s="16"/>
      <c r="W5309" s="15"/>
      <c r="X5309" s="16"/>
      <c r="Y5309" s="15"/>
      <c r="Z5309" s="16"/>
      <c r="AA5309" s="15"/>
      <c r="AB5309" s="16"/>
      <c r="AC5309" s="15"/>
    </row>
    <row r="5310" spans="5:29" hidden="1" x14ac:dyDescent="0.3">
      <c r="E5310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13"/>
      <c r="R5310" s="17"/>
      <c r="S5310" s="2"/>
      <c r="T5310" s="17"/>
      <c r="V5310" s="16"/>
      <c r="W5310" s="15"/>
      <c r="X5310" s="16"/>
      <c r="Y5310" s="15"/>
      <c r="Z5310" s="16"/>
      <c r="AA5310" s="15"/>
      <c r="AB5310" s="16"/>
      <c r="AC5310" s="15"/>
    </row>
    <row r="5311" spans="5:29" hidden="1" x14ac:dyDescent="0.3">
      <c r="E5311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13"/>
      <c r="R5311" s="17"/>
      <c r="S5311" s="2"/>
      <c r="T5311" s="17"/>
      <c r="V5311" s="16"/>
      <c r="W5311" s="15"/>
      <c r="X5311" s="16"/>
      <c r="Y5311" s="15"/>
      <c r="Z5311" s="16"/>
      <c r="AA5311" s="15"/>
      <c r="AB5311" s="16"/>
      <c r="AC5311" s="15"/>
    </row>
    <row r="5312" spans="5:29" hidden="1" x14ac:dyDescent="0.3">
      <c r="E531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13"/>
      <c r="R5312" s="17"/>
      <c r="S5312" s="2"/>
      <c r="T5312" s="17"/>
      <c r="V5312" s="16"/>
      <c r="W5312" s="15"/>
      <c r="X5312" s="16"/>
      <c r="Y5312" s="15"/>
      <c r="Z5312" s="16"/>
      <c r="AA5312" s="15"/>
      <c r="AB5312" s="16"/>
      <c r="AC5312" s="15"/>
    </row>
    <row r="5313" spans="5:29" hidden="1" x14ac:dyDescent="0.3">
      <c r="E5313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13"/>
      <c r="R5313" s="17"/>
      <c r="S5313" s="2"/>
      <c r="T5313" s="17"/>
      <c r="V5313" s="16"/>
      <c r="W5313" s="15"/>
      <c r="X5313" s="16"/>
      <c r="Y5313" s="15"/>
      <c r="Z5313" s="16"/>
      <c r="AA5313" s="15"/>
      <c r="AB5313" s="16"/>
      <c r="AC5313" s="15"/>
    </row>
    <row r="5314" spans="5:29" hidden="1" x14ac:dyDescent="0.3">
      <c r="E5314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13"/>
      <c r="R5314" s="17"/>
      <c r="S5314" s="2"/>
      <c r="T5314" s="17"/>
      <c r="V5314" s="16"/>
      <c r="W5314" s="15"/>
      <c r="X5314" s="16"/>
      <c r="Y5314" s="15"/>
      <c r="Z5314" s="16"/>
      <c r="AA5314" s="15"/>
      <c r="AB5314" s="16"/>
      <c r="AC5314" s="15"/>
    </row>
    <row r="5315" spans="5:29" hidden="1" x14ac:dyDescent="0.3">
      <c r="E5315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13"/>
      <c r="R5315" s="17"/>
      <c r="S5315" s="2"/>
      <c r="T5315" s="17"/>
      <c r="V5315" s="16"/>
      <c r="W5315" s="15"/>
      <c r="X5315" s="16"/>
      <c r="Y5315" s="15"/>
      <c r="Z5315" s="16"/>
      <c r="AA5315" s="15"/>
      <c r="AB5315" s="16"/>
      <c r="AC5315" s="15"/>
    </row>
    <row r="5316" spans="5:29" hidden="1" x14ac:dyDescent="0.3">
      <c r="E5316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13"/>
      <c r="R5316" s="17"/>
      <c r="S5316" s="2"/>
      <c r="T5316" s="17"/>
      <c r="V5316" s="16"/>
      <c r="W5316" s="15"/>
      <c r="X5316" s="16"/>
      <c r="Y5316" s="15"/>
      <c r="Z5316" s="16"/>
      <c r="AA5316" s="15"/>
      <c r="AB5316" s="16"/>
      <c r="AC5316" s="15"/>
    </row>
    <row r="5317" spans="5:29" hidden="1" x14ac:dyDescent="0.3">
      <c r="E5317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13"/>
      <c r="R5317" s="17"/>
      <c r="S5317" s="2"/>
      <c r="T5317" s="17"/>
      <c r="V5317" s="16"/>
      <c r="W5317" s="15"/>
      <c r="X5317" s="16"/>
      <c r="Y5317" s="15"/>
      <c r="Z5317" s="16"/>
      <c r="AA5317" s="15"/>
      <c r="AB5317" s="16"/>
      <c r="AC5317" s="15"/>
    </row>
    <row r="5318" spans="5:29" hidden="1" x14ac:dyDescent="0.3">
      <c r="E5318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13"/>
      <c r="R5318" s="17"/>
      <c r="S5318" s="2"/>
      <c r="T5318" s="17"/>
      <c r="V5318" s="16"/>
      <c r="W5318" s="15"/>
      <c r="X5318" s="16"/>
      <c r="Y5318" s="15"/>
      <c r="Z5318" s="16"/>
      <c r="AA5318" s="15"/>
      <c r="AB5318" s="16"/>
      <c r="AC5318" s="15"/>
    </row>
    <row r="5319" spans="5:29" hidden="1" x14ac:dyDescent="0.3">
      <c r="E5319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13"/>
      <c r="R5319" s="17"/>
      <c r="S5319" s="2"/>
      <c r="T5319" s="17"/>
      <c r="V5319" s="16"/>
      <c r="W5319" s="15"/>
      <c r="X5319" s="16"/>
      <c r="Y5319" s="15"/>
      <c r="Z5319" s="16"/>
      <c r="AA5319" s="15"/>
      <c r="AB5319" s="16"/>
      <c r="AC5319" s="15"/>
    </row>
    <row r="5320" spans="5:29" hidden="1" x14ac:dyDescent="0.3">
      <c r="E5320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13"/>
      <c r="R5320" s="17"/>
      <c r="S5320" s="2"/>
      <c r="T5320" s="17"/>
      <c r="V5320" s="16"/>
      <c r="W5320" s="15"/>
      <c r="X5320" s="16"/>
      <c r="Y5320" s="15"/>
      <c r="Z5320" s="16"/>
      <c r="AA5320" s="15"/>
      <c r="AB5320" s="16"/>
      <c r="AC5320" s="15"/>
    </row>
    <row r="5321" spans="5:29" hidden="1" x14ac:dyDescent="0.3">
      <c r="E5321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13"/>
      <c r="R5321" s="17"/>
      <c r="S5321" s="2"/>
      <c r="T5321" s="17"/>
      <c r="V5321" s="16"/>
      <c r="W5321" s="15"/>
      <c r="X5321" s="16"/>
      <c r="Y5321" s="15"/>
      <c r="Z5321" s="16"/>
      <c r="AA5321" s="15"/>
      <c r="AB5321" s="16"/>
      <c r="AC5321" s="15"/>
    </row>
    <row r="5322" spans="5:29" hidden="1" x14ac:dyDescent="0.3">
      <c r="E532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13"/>
      <c r="R5322" s="17"/>
      <c r="S5322" s="2"/>
      <c r="T5322" s="17"/>
      <c r="V5322" s="16"/>
      <c r="W5322" s="15"/>
      <c r="X5322" s="16"/>
      <c r="Y5322" s="15"/>
      <c r="Z5322" s="16"/>
      <c r="AA5322" s="15"/>
      <c r="AB5322" s="16"/>
      <c r="AC5322" s="15"/>
    </row>
    <row r="5323" spans="5:29" hidden="1" x14ac:dyDescent="0.3">
      <c r="E5323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13"/>
      <c r="R5323" s="17"/>
      <c r="S5323" s="2"/>
      <c r="T5323" s="17"/>
      <c r="V5323" s="16"/>
      <c r="W5323" s="15"/>
      <c r="X5323" s="16"/>
      <c r="Y5323" s="15"/>
      <c r="Z5323" s="16"/>
      <c r="AA5323" s="15"/>
      <c r="AB5323" s="16"/>
      <c r="AC5323" s="15"/>
    </row>
    <row r="5324" spans="5:29" hidden="1" x14ac:dyDescent="0.3">
      <c r="E5324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13"/>
      <c r="R5324" s="17"/>
      <c r="S5324" s="2"/>
      <c r="T5324" s="17"/>
      <c r="V5324" s="16"/>
      <c r="W5324" s="15"/>
      <c r="X5324" s="16"/>
      <c r="Y5324" s="15"/>
      <c r="Z5324" s="16"/>
      <c r="AA5324" s="15"/>
      <c r="AB5324" s="16"/>
      <c r="AC5324" s="15"/>
    </row>
    <row r="5325" spans="5:29" hidden="1" x14ac:dyDescent="0.3">
      <c r="E5325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13"/>
      <c r="R5325" s="17"/>
      <c r="S5325" s="2"/>
      <c r="T5325" s="17"/>
      <c r="V5325" s="16"/>
      <c r="W5325" s="15"/>
      <c r="X5325" s="16"/>
      <c r="Y5325" s="15"/>
      <c r="Z5325" s="16"/>
      <c r="AA5325" s="15"/>
      <c r="AB5325" s="16"/>
      <c r="AC5325" s="15"/>
    </row>
    <row r="5326" spans="5:29" hidden="1" x14ac:dyDescent="0.3">
      <c r="E5326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13"/>
      <c r="R5326" s="17"/>
      <c r="S5326" s="2"/>
      <c r="T5326" s="17"/>
      <c r="V5326" s="16"/>
      <c r="W5326" s="15"/>
      <c r="X5326" s="16"/>
      <c r="Y5326" s="15"/>
      <c r="Z5326" s="16"/>
      <c r="AA5326" s="15"/>
      <c r="AB5326" s="16"/>
      <c r="AC5326" s="15"/>
    </row>
    <row r="5327" spans="5:29" hidden="1" x14ac:dyDescent="0.3">
      <c r="E5327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13"/>
      <c r="R5327" s="17"/>
      <c r="S5327" s="2"/>
      <c r="T5327" s="17"/>
      <c r="V5327" s="16"/>
      <c r="W5327" s="15"/>
      <c r="X5327" s="16"/>
      <c r="Y5327" s="15"/>
      <c r="Z5327" s="16"/>
      <c r="AA5327" s="15"/>
      <c r="AB5327" s="16"/>
      <c r="AC5327" s="15"/>
    </row>
    <row r="5328" spans="5:29" hidden="1" x14ac:dyDescent="0.3">
      <c r="E5328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13"/>
      <c r="R5328" s="17"/>
      <c r="S5328" s="2"/>
      <c r="T5328" s="17"/>
      <c r="V5328" s="16"/>
      <c r="W5328" s="15"/>
      <c r="X5328" s="16"/>
      <c r="Y5328" s="15"/>
      <c r="Z5328" s="16"/>
      <c r="AA5328" s="15"/>
      <c r="AB5328" s="16"/>
      <c r="AC5328" s="15"/>
    </row>
    <row r="5329" spans="5:29" hidden="1" x14ac:dyDescent="0.3">
      <c r="E5329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13"/>
      <c r="R5329" s="17"/>
      <c r="S5329" s="2"/>
      <c r="T5329" s="17"/>
      <c r="V5329" s="16"/>
      <c r="W5329" s="15"/>
      <c r="X5329" s="16"/>
      <c r="Y5329" s="15"/>
      <c r="Z5329" s="16"/>
      <c r="AA5329" s="15"/>
      <c r="AB5329" s="16"/>
      <c r="AC5329" s="15"/>
    </row>
    <row r="5330" spans="5:29" hidden="1" x14ac:dyDescent="0.3">
      <c r="E5330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13"/>
      <c r="R5330" s="17"/>
      <c r="S5330" s="2"/>
      <c r="T5330" s="17"/>
      <c r="V5330" s="16"/>
      <c r="W5330" s="15"/>
      <c r="X5330" s="16"/>
      <c r="Y5330" s="15"/>
      <c r="Z5330" s="16"/>
      <c r="AA5330" s="15"/>
      <c r="AB5330" s="16"/>
      <c r="AC5330" s="15"/>
    </row>
    <row r="5331" spans="5:29" hidden="1" x14ac:dyDescent="0.3">
      <c r="E5331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13"/>
      <c r="R5331" s="17"/>
      <c r="S5331" s="2"/>
      <c r="T5331" s="17"/>
      <c r="V5331" s="16"/>
      <c r="W5331" s="15"/>
      <c r="X5331" s="16"/>
      <c r="Y5331" s="15"/>
      <c r="Z5331" s="16"/>
      <c r="AA5331" s="15"/>
      <c r="AB5331" s="16"/>
      <c r="AC5331" s="15"/>
    </row>
    <row r="5332" spans="5:29" hidden="1" x14ac:dyDescent="0.3">
      <c r="E533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13"/>
      <c r="R5332" s="17"/>
      <c r="S5332" s="2"/>
      <c r="T5332" s="17"/>
      <c r="V5332" s="16"/>
      <c r="W5332" s="15"/>
      <c r="X5332" s="16"/>
      <c r="Y5332" s="15"/>
      <c r="Z5332" s="16"/>
      <c r="AA5332" s="15"/>
      <c r="AB5332" s="16"/>
      <c r="AC5332" s="15"/>
    </row>
    <row r="5333" spans="5:29" hidden="1" x14ac:dyDescent="0.3">
      <c r="E5333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13"/>
      <c r="R5333" s="17"/>
      <c r="S5333" s="2"/>
      <c r="T5333" s="17"/>
      <c r="V5333" s="16"/>
      <c r="W5333" s="15"/>
      <c r="X5333" s="16"/>
      <c r="Y5333" s="15"/>
      <c r="Z5333" s="16"/>
      <c r="AA5333" s="15"/>
      <c r="AB5333" s="16"/>
      <c r="AC5333" s="15"/>
    </row>
    <row r="5334" spans="5:29" hidden="1" x14ac:dyDescent="0.3">
      <c r="E5334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13"/>
      <c r="R5334" s="17"/>
      <c r="S5334" s="2"/>
      <c r="T5334" s="17"/>
      <c r="V5334" s="16"/>
      <c r="W5334" s="15"/>
      <c r="X5334" s="16"/>
      <c r="Y5334" s="15"/>
      <c r="Z5334" s="16"/>
      <c r="AA5334" s="15"/>
      <c r="AB5334" s="16"/>
      <c r="AC5334" s="15"/>
    </row>
    <row r="5335" spans="5:29" hidden="1" x14ac:dyDescent="0.3">
      <c r="E5335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13"/>
      <c r="R5335" s="17"/>
      <c r="S5335" s="2"/>
      <c r="T5335" s="17"/>
      <c r="V5335" s="16"/>
      <c r="W5335" s="15"/>
      <c r="X5335" s="16"/>
      <c r="Y5335" s="15"/>
      <c r="Z5335" s="16"/>
      <c r="AA5335" s="15"/>
      <c r="AB5335" s="16"/>
      <c r="AC5335" s="15"/>
    </row>
    <row r="5336" spans="5:29" hidden="1" x14ac:dyDescent="0.3">
      <c r="E5336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13"/>
      <c r="R5336" s="17"/>
      <c r="S5336" s="2"/>
      <c r="T5336" s="17"/>
      <c r="V5336" s="16"/>
      <c r="W5336" s="15"/>
      <c r="X5336" s="16"/>
      <c r="Y5336" s="15"/>
      <c r="Z5336" s="16"/>
      <c r="AA5336" s="15"/>
      <c r="AB5336" s="16"/>
      <c r="AC5336" s="15"/>
    </row>
    <row r="5337" spans="5:29" hidden="1" x14ac:dyDescent="0.3">
      <c r="E5337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13"/>
      <c r="R5337" s="17"/>
      <c r="S5337" s="2"/>
      <c r="T5337" s="17"/>
      <c r="V5337" s="16"/>
      <c r="W5337" s="15"/>
      <c r="X5337" s="16"/>
      <c r="Y5337" s="15"/>
      <c r="Z5337" s="16"/>
      <c r="AA5337" s="15"/>
      <c r="AB5337" s="16"/>
      <c r="AC5337" s="15"/>
    </row>
    <row r="5338" spans="5:29" hidden="1" x14ac:dyDescent="0.3">
      <c r="E5338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13"/>
      <c r="R5338" s="17"/>
      <c r="S5338" s="2"/>
      <c r="T5338" s="17"/>
      <c r="V5338" s="16"/>
      <c r="W5338" s="15"/>
      <c r="X5338" s="16"/>
      <c r="Y5338" s="15"/>
      <c r="Z5338" s="16"/>
      <c r="AA5338" s="15"/>
      <c r="AB5338" s="16"/>
      <c r="AC5338" s="15"/>
    </row>
    <row r="5339" spans="5:29" hidden="1" x14ac:dyDescent="0.3">
      <c r="E5339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13"/>
      <c r="R5339" s="17"/>
      <c r="S5339" s="2"/>
      <c r="T5339" s="17"/>
      <c r="V5339" s="16"/>
      <c r="W5339" s="15"/>
      <c r="X5339" s="16"/>
      <c r="Y5339" s="15"/>
      <c r="Z5339" s="16"/>
      <c r="AA5339" s="15"/>
      <c r="AB5339" s="16"/>
      <c r="AC5339" s="15"/>
    </row>
    <row r="5340" spans="5:29" hidden="1" x14ac:dyDescent="0.3">
      <c r="E5340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13"/>
      <c r="R5340" s="17"/>
      <c r="S5340" s="2"/>
      <c r="T5340" s="17"/>
      <c r="V5340" s="16"/>
      <c r="W5340" s="15"/>
      <c r="X5340" s="16"/>
      <c r="Y5340" s="15"/>
      <c r="Z5340" s="16"/>
      <c r="AA5340" s="15"/>
      <c r="AB5340" s="16"/>
      <c r="AC5340" s="15"/>
    </row>
    <row r="5341" spans="5:29" hidden="1" x14ac:dyDescent="0.3">
      <c r="E5341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13"/>
      <c r="R5341" s="17"/>
      <c r="S5341" s="2"/>
      <c r="T5341" s="17"/>
      <c r="V5341" s="16"/>
      <c r="W5341" s="15"/>
      <c r="X5341" s="16"/>
      <c r="Y5341" s="15"/>
      <c r="Z5341" s="16"/>
      <c r="AA5341" s="15"/>
      <c r="AB5341" s="16"/>
      <c r="AC5341" s="15"/>
    </row>
    <row r="5342" spans="5:29" hidden="1" x14ac:dyDescent="0.3">
      <c r="E534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13"/>
      <c r="R5342" s="17"/>
      <c r="S5342" s="2"/>
      <c r="T5342" s="17"/>
      <c r="V5342" s="16"/>
      <c r="W5342" s="15"/>
      <c r="X5342" s="16"/>
      <c r="Y5342" s="15"/>
      <c r="Z5342" s="16"/>
      <c r="AA5342" s="15"/>
      <c r="AB5342" s="16"/>
      <c r="AC5342" s="15"/>
    </row>
    <row r="5343" spans="5:29" hidden="1" x14ac:dyDescent="0.3">
      <c r="E5343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13"/>
      <c r="R5343" s="17"/>
      <c r="S5343" s="2"/>
      <c r="T5343" s="17"/>
      <c r="V5343" s="16"/>
      <c r="W5343" s="15"/>
      <c r="X5343" s="16"/>
      <c r="Y5343" s="15"/>
      <c r="Z5343" s="16"/>
      <c r="AA5343" s="15"/>
      <c r="AB5343" s="16"/>
      <c r="AC5343" s="15"/>
    </row>
    <row r="5344" spans="5:29" hidden="1" x14ac:dyDescent="0.3">
      <c r="E5344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13"/>
      <c r="R5344" s="17"/>
      <c r="S5344" s="2"/>
      <c r="T5344" s="17"/>
      <c r="V5344" s="16"/>
      <c r="W5344" s="15"/>
      <c r="X5344" s="16"/>
      <c r="Y5344" s="15"/>
      <c r="Z5344" s="16"/>
      <c r="AA5344" s="15"/>
      <c r="AB5344" s="16"/>
      <c r="AC5344" s="15"/>
    </row>
    <row r="5345" spans="5:29" hidden="1" x14ac:dyDescent="0.3">
      <c r="E5345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13"/>
      <c r="R5345" s="17"/>
      <c r="S5345" s="2"/>
      <c r="T5345" s="17"/>
      <c r="V5345" s="16"/>
      <c r="W5345" s="15"/>
      <c r="X5345" s="16"/>
      <c r="Y5345" s="15"/>
      <c r="Z5345" s="16"/>
      <c r="AA5345" s="15"/>
      <c r="AB5345" s="16"/>
      <c r="AC5345" s="15"/>
    </row>
    <row r="5346" spans="5:29" hidden="1" x14ac:dyDescent="0.3">
      <c r="E5346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13"/>
      <c r="R5346" s="17"/>
      <c r="S5346" s="2"/>
      <c r="T5346" s="17"/>
      <c r="V5346" s="16"/>
      <c r="W5346" s="15"/>
      <c r="X5346" s="16"/>
      <c r="Y5346" s="15"/>
      <c r="Z5346" s="16"/>
      <c r="AA5346" s="15"/>
      <c r="AB5346" s="16"/>
      <c r="AC5346" s="15"/>
    </row>
    <row r="5347" spans="5:29" hidden="1" x14ac:dyDescent="0.3">
      <c r="E5347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13"/>
      <c r="R5347" s="17"/>
      <c r="S5347" s="2"/>
      <c r="T5347" s="17"/>
      <c r="V5347" s="16"/>
      <c r="W5347" s="15"/>
      <c r="X5347" s="16"/>
      <c r="Y5347" s="15"/>
      <c r="Z5347" s="16"/>
      <c r="AA5347" s="15"/>
      <c r="AB5347" s="16"/>
      <c r="AC5347" s="15"/>
    </row>
    <row r="5348" spans="5:29" hidden="1" x14ac:dyDescent="0.3">
      <c r="E5348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13"/>
      <c r="R5348" s="17"/>
      <c r="S5348" s="2"/>
      <c r="T5348" s="17"/>
      <c r="V5348" s="16"/>
      <c r="W5348" s="15"/>
      <c r="X5348" s="16"/>
      <c r="Y5348" s="15"/>
      <c r="Z5348" s="16"/>
      <c r="AA5348" s="15"/>
      <c r="AB5348" s="16"/>
      <c r="AC5348" s="15"/>
    </row>
    <row r="5349" spans="5:29" hidden="1" x14ac:dyDescent="0.3">
      <c r="E5349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13"/>
      <c r="R5349" s="17"/>
      <c r="S5349" s="2"/>
      <c r="T5349" s="17"/>
      <c r="V5349" s="16"/>
      <c r="W5349" s="15"/>
      <c r="X5349" s="16"/>
      <c r="Y5349" s="15"/>
      <c r="Z5349" s="16"/>
      <c r="AA5349" s="15"/>
      <c r="AB5349" s="16"/>
      <c r="AC5349" s="15"/>
    </row>
    <row r="5350" spans="5:29" hidden="1" x14ac:dyDescent="0.3">
      <c r="E5350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13"/>
      <c r="R5350" s="17"/>
      <c r="S5350" s="2"/>
      <c r="T5350" s="17"/>
      <c r="V5350" s="16"/>
      <c r="W5350" s="15"/>
      <c r="X5350" s="16"/>
      <c r="Y5350" s="15"/>
      <c r="Z5350" s="16"/>
      <c r="AA5350" s="15"/>
      <c r="AB5350" s="16"/>
      <c r="AC5350" s="15"/>
    </row>
    <row r="5351" spans="5:29" hidden="1" x14ac:dyDescent="0.3">
      <c r="E5351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13"/>
      <c r="R5351" s="17"/>
      <c r="S5351" s="2"/>
      <c r="T5351" s="17"/>
      <c r="V5351" s="16"/>
      <c r="W5351" s="15"/>
      <c r="X5351" s="16"/>
      <c r="Y5351" s="15"/>
      <c r="Z5351" s="16"/>
      <c r="AA5351" s="15"/>
      <c r="AB5351" s="16"/>
      <c r="AC5351" s="15"/>
    </row>
    <row r="5352" spans="5:29" hidden="1" x14ac:dyDescent="0.3">
      <c r="E535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13"/>
      <c r="R5352" s="17"/>
      <c r="S5352" s="2"/>
      <c r="T5352" s="17"/>
      <c r="V5352" s="16"/>
      <c r="W5352" s="15"/>
      <c r="X5352" s="16"/>
      <c r="Y5352" s="15"/>
      <c r="Z5352" s="16"/>
      <c r="AA5352" s="15"/>
      <c r="AB5352" s="16"/>
      <c r="AC5352" s="15"/>
    </row>
    <row r="5353" spans="5:29" hidden="1" x14ac:dyDescent="0.3">
      <c r="E5353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13"/>
      <c r="R5353" s="17"/>
      <c r="S5353" s="2"/>
      <c r="T5353" s="17"/>
      <c r="V5353" s="16"/>
      <c r="W5353" s="15"/>
      <c r="X5353" s="16"/>
      <c r="Y5353" s="15"/>
      <c r="Z5353" s="16"/>
      <c r="AA5353" s="15"/>
      <c r="AB5353" s="16"/>
      <c r="AC5353" s="15"/>
    </row>
    <row r="5354" spans="5:29" hidden="1" x14ac:dyDescent="0.3">
      <c r="E5354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13"/>
      <c r="R5354" s="17"/>
      <c r="S5354" s="2"/>
      <c r="T5354" s="17"/>
      <c r="V5354" s="16"/>
      <c r="W5354" s="15"/>
      <c r="X5354" s="16"/>
      <c r="Y5354" s="15"/>
      <c r="Z5354" s="16"/>
      <c r="AA5354" s="15"/>
      <c r="AB5354" s="16"/>
      <c r="AC5354" s="15"/>
    </row>
    <row r="5355" spans="5:29" hidden="1" x14ac:dyDescent="0.3">
      <c r="E5355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13"/>
      <c r="R5355" s="17"/>
      <c r="S5355" s="2"/>
      <c r="T5355" s="17"/>
      <c r="V5355" s="16"/>
      <c r="W5355" s="15"/>
      <c r="X5355" s="16"/>
      <c r="Y5355" s="15"/>
      <c r="Z5355" s="16"/>
      <c r="AA5355" s="15"/>
      <c r="AB5355" s="16"/>
      <c r="AC5355" s="15"/>
    </row>
    <row r="5356" spans="5:29" hidden="1" x14ac:dyDescent="0.3">
      <c r="E5356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13"/>
      <c r="R5356" s="17"/>
      <c r="S5356" s="2"/>
      <c r="T5356" s="17"/>
      <c r="V5356" s="16"/>
      <c r="W5356" s="15"/>
      <c r="X5356" s="16"/>
      <c r="Y5356" s="15"/>
      <c r="Z5356" s="16"/>
      <c r="AA5356" s="15"/>
      <c r="AB5356" s="16"/>
      <c r="AC5356" s="15"/>
    </row>
    <row r="5357" spans="5:29" hidden="1" x14ac:dyDescent="0.3">
      <c r="E5357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13"/>
      <c r="R5357" s="17"/>
      <c r="S5357" s="2"/>
      <c r="T5357" s="17"/>
      <c r="V5357" s="16"/>
      <c r="W5357" s="15"/>
      <c r="X5357" s="16"/>
      <c r="Y5357" s="15"/>
      <c r="Z5357" s="16"/>
      <c r="AA5357" s="15"/>
      <c r="AB5357" s="16"/>
      <c r="AC5357" s="15"/>
    </row>
    <row r="5358" spans="5:29" hidden="1" x14ac:dyDescent="0.3">
      <c r="E5358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13"/>
      <c r="R5358" s="17"/>
      <c r="S5358" s="2"/>
      <c r="T5358" s="17"/>
      <c r="V5358" s="16"/>
      <c r="W5358" s="15"/>
      <c r="X5358" s="16"/>
      <c r="Y5358" s="15"/>
      <c r="Z5358" s="16"/>
      <c r="AA5358" s="15"/>
      <c r="AB5358" s="16"/>
      <c r="AC5358" s="15"/>
    </row>
    <row r="5359" spans="5:29" hidden="1" x14ac:dyDescent="0.3">
      <c r="E5359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13"/>
      <c r="R5359" s="17"/>
      <c r="S5359" s="2"/>
      <c r="T5359" s="17"/>
      <c r="V5359" s="16"/>
      <c r="W5359" s="15"/>
      <c r="X5359" s="16"/>
      <c r="Y5359" s="15"/>
      <c r="Z5359" s="16"/>
      <c r="AA5359" s="15"/>
      <c r="AB5359" s="16"/>
      <c r="AC5359" s="15"/>
    </row>
    <row r="5360" spans="5:29" hidden="1" x14ac:dyDescent="0.3">
      <c r="E5360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13"/>
      <c r="R5360" s="17"/>
      <c r="S5360" s="2"/>
      <c r="T5360" s="17"/>
      <c r="V5360" s="16"/>
      <c r="W5360" s="15"/>
      <c r="X5360" s="16"/>
      <c r="Y5360" s="15"/>
      <c r="Z5360" s="16"/>
      <c r="AA5360" s="15"/>
      <c r="AB5360" s="16"/>
      <c r="AC5360" s="15"/>
    </row>
    <row r="5361" spans="5:29" hidden="1" x14ac:dyDescent="0.3">
      <c r="E5361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13"/>
      <c r="R5361" s="17"/>
      <c r="S5361" s="2"/>
      <c r="T5361" s="17"/>
      <c r="V5361" s="16"/>
      <c r="W5361" s="15"/>
      <c r="X5361" s="16"/>
      <c r="Y5361" s="15"/>
      <c r="Z5361" s="16"/>
      <c r="AA5361" s="15"/>
      <c r="AB5361" s="16"/>
      <c r="AC5361" s="15"/>
    </row>
    <row r="5362" spans="5:29" hidden="1" x14ac:dyDescent="0.3">
      <c r="E536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13"/>
      <c r="R5362" s="17"/>
      <c r="S5362" s="2"/>
      <c r="T5362" s="17"/>
      <c r="V5362" s="16"/>
      <c r="W5362" s="15"/>
      <c r="X5362" s="16"/>
      <c r="Y5362" s="15"/>
      <c r="Z5362" s="16"/>
      <c r="AA5362" s="15"/>
      <c r="AB5362" s="16"/>
      <c r="AC5362" s="15"/>
    </row>
    <row r="5363" spans="5:29" hidden="1" x14ac:dyDescent="0.3">
      <c r="E5363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13"/>
      <c r="R5363" s="17"/>
      <c r="S5363" s="2"/>
      <c r="T5363" s="17"/>
      <c r="V5363" s="16"/>
      <c r="W5363" s="15"/>
      <c r="X5363" s="16"/>
      <c r="Y5363" s="15"/>
      <c r="Z5363" s="16"/>
      <c r="AA5363" s="15"/>
      <c r="AB5363" s="16"/>
      <c r="AC5363" s="15"/>
    </row>
    <row r="5364" spans="5:29" hidden="1" x14ac:dyDescent="0.3">
      <c r="E5364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13"/>
      <c r="R5364" s="17"/>
      <c r="S5364" s="2"/>
      <c r="T5364" s="17"/>
      <c r="V5364" s="16"/>
      <c r="W5364" s="15"/>
      <c r="X5364" s="16"/>
      <c r="Y5364" s="15"/>
      <c r="Z5364" s="16"/>
      <c r="AA5364" s="15"/>
      <c r="AB5364" s="16"/>
      <c r="AC5364" s="15"/>
    </row>
    <row r="5365" spans="5:29" hidden="1" x14ac:dyDescent="0.3">
      <c r="E5365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13"/>
      <c r="R5365" s="17"/>
      <c r="S5365" s="2"/>
      <c r="T5365" s="17"/>
      <c r="V5365" s="16"/>
      <c r="W5365" s="15"/>
      <c r="X5365" s="16"/>
      <c r="Y5365" s="15"/>
      <c r="Z5365" s="16"/>
      <c r="AA5365" s="15"/>
      <c r="AB5365" s="16"/>
      <c r="AC5365" s="15"/>
    </row>
    <row r="5366" spans="5:29" hidden="1" x14ac:dyDescent="0.3">
      <c r="E5366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13"/>
      <c r="R5366" s="17"/>
      <c r="S5366" s="2"/>
      <c r="T5366" s="17"/>
      <c r="V5366" s="16"/>
      <c r="W5366" s="15"/>
      <c r="X5366" s="16"/>
      <c r="Y5366" s="15"/>
      <c r="Z5366" s="16"/>
      <c r="AA5366" s="15"/>
      <c r="AB5366" s="16"/>
      <c r="AC5366" s="15"/>
    </row>
    <row r="5367" spans="5:29" hidden="1" x14ac:dyDescent="0.3">
      <c r="E5367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13"/>
      <c r="R5367" s="17"/>
      <c r="S5367" s="2"/>
      <c r="T5367" s="17"/>
      <c r="V5367" s="16"/>
      <c r="W5367" s="15"/>
      <c r="X5367" s="16"/>
      <c r="Y5367" s="15"/>
      <c r="Z5367" s="16"/>
      <c r="AA5367" s="15"/>
      <c r="AB5367" s="16"/>
      <c r="AC5367" s="15"/>
    </row>
    <row r="5368" spans="5:29" hidden="1" x14ac:dyDescent="0.3">
      <c r="E5368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13"/>
      <c r="R5368" s="17"/>
      <c r="S5368" s="2"/>
      <c r="T5368" s="17"/>
      <c r="V5368" s="16"/>
      <c r="W5368" s="15"/>
      <c r="X5368" s="16"/>
      <c r="Y5368" s="15"/>
      <c r="Z5368" s="16"/>
      <c r="AA5368" s="15"/>
      <c r="AB5368" s="16"/>
      <c r="AC5368" s="15"/>
    </row>
    <row r="5369" spans="5:29" hidden="1" x14ac:dyDescent="0.3">
      <c r="E5369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13"/>
      <c r="R5369" s="17"/>
      <c r="S5369" s="2"/>
      <c r="T5369" s="17"/>
      <c r="V5369" s="16"/>
      <c r="W5369" s="15"/>
      <c r="X5369" s="16"/>
      <c r="Y5369" s="15"/>
      <c r="Z5369" s="16"/>
      <c r="AA5369" s="15"/>
      <c r="AB5369" s="16"/>
      <c r="AC5369" s="15"/>
    </row>
    <row r="5370" spans="5:29" hidden="1" x14ac:dyDescent="0.3">
      <c r="E5370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13"/>
      <c r="R5370" s="17"/>
      <c r="S5370" s="2"/>
      <c r="T5370" s="17"/>
      <c r="V5370" s="16"/>
      <c r="W5370" s="15"/>
      <c r="X5370" s="16"/>
      <c r="Y5370" s="15"/>
      <c r="Z5370" s="16"/>
      <c r="AA5370" s="15"/>
      <c r="AB5370" s="16"/>
      <c r="AC5370" s="15"/>
    </row>
    <row r="5371" spans="5:29" hidden="1" x14ac:dyDescent="0.3">
      <c r="E5371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13"/>
      <c r="R5371" s="17"/>
      <c r="S5371" s="2"/>
      <c r="T5371" s="17"/>
      <c r="V5371" s="16"/>
      <c r="W5371" s="15"/>
      <c r="X5371" s="16"/>
      <c r="Y5371" s="15"/>
      <c r="Z5371" s="16"/>
      <c r="AA5371" s="15"/>
      <c r="AB5371" s="16"/>
      <c r="AC5371" s="15"/>
    </row>
    <row r="5372" spans="5:29" hidden="1" x14ac:dyDescent="0.3">
      <c r="E537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13"/>
      <c r="R5372" s="17"/>
      <c r="S5372" s="2"/>
      <c r="T5372" s="17"/>
      <c r="V5372" s="16"/>
      <c r="W5372" s="15"/>
      <c r="X5372" s="16"/>
      <c r="Y5372" s="15"/>
      <c r="Z5372" s="16"/>
      <c r="AA5372" s="15"/>
      <c r="AB5372" s="16"/>
      <c r="AC5372" s="15"/>
    </row>
    <row r="5373" spans="5:29" hidden="1" x14ac:dyDescent="0.3">
      <c r="E5373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13"/>
      <c r="R5373" s="17"/>
      <c r="S5373" s="2"/>
      <c r="T5373" s="17"/>
      <c r="V5373" s="16"/>
      <c r="W5373" s="15"/>
      <c r="X5373" s="16"/>
      <c r="Y5373" s="15"/>
      <c r="Z5373" s="16"/>
      <c r="AA5373" s="15"/>
      <c r="AB5373" s="16"/>
      <c r="AC5373" s="15"/>
    </row>
    <row r="5374" spans="5:29" hidden="1" x14ac:dyDescent="0.3">
      <c r="E5374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13"/>
      <c r="R5374" s="17"/>
      <c r="S5374" s="2"/>
      <c r="T5374" s="17"/>
      <c r="V5374" s="16"/>
      <c r="W5374" s="15"/>
      <c r="X5374" s="16"/>
      <c r="Y5374" s="15"/>
      <c r="Z5374" s="16"/>
      <c r="AA5374" s="15"/>
      <c r="AB5374" s="16"/>
      <c r="AC5374" s="15"/>
    </row>
    <row r="5375" spans="5:29" hidden="1" x14ac:dyDescent="0.3">
      <c r="E5375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13"/>
      <c r="R5375" s="17"/>
      <c r="S5375" s="2"/>
      <c r="T5375" s="17"/>
      <c r="V5375" s="16"/>
      <c r="W5375" s="15"/>
      <c r="X5375" s="16"/>
      <c r="Y5375" s="15"/>
      <c r="Z5375" s="16"/>
      <c r="AA5375" s="15"/>
      <c r="AB5375" s="16"/>
      <c r="AC5375" s="15"/>
    </row>
    <row r="5376" spans="5:29" hidden="1" x14ac:dyDescent="0.3">
      <c r="E5376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13"/>
      <c r="R5376" s="17"/>
      <c r="S5376" s="2"/>
      <c r="T5376" s="17"/>
      <c r="V5376" s="16"/>
      <c r="W5376" s="15"/>
      <c r="X5376" s="16"/>
      <c r="Y5376" s="15"/>
      <c r="Z5376" s="16"/>
      <c r="AA5376" s="15"/>
      <c r="AB5376" s="16"/>
      <c r="AC5376" s="15"/>
    </row>
    <row r="5377" spans="5:29" hidden="1" x14ac:dyDescent="0.3">
      <c r="E5377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13"/>
      <c r="R5377" s="17"/>
      <c r="S5377" s="2"/>
      <c r="T5377" s="17"/>
      <c r="V5377" s="16"/>
      <c r="W5377" s="15"/>
      <c r="X5377" s="16"/>
      <c r="Y5377" s="15"/>
      <c r="Z5377" s="16"/>
      <c r="AA5377" s="15"/>
      <c r="AB5377" s="16"/>
      <c r="AC5377" s="15"/>
    </row>
    <row r="5378" spans="5:29" hidden="1" x14ac:dyDescent="0.3">
      <c r="E5378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13"/>
      <c r="R5378" s="17"/>
      <c r="S5378" s="2"/>
      <c r="T5378" s="17"/>
      <c r="V5378" s="16"/>
      <c r="W5378" s="15"/>
      <c r="X5378" s="16"/>
      <c r="Y5378" s="15"/>
      <c r="Z5378" s="16"/>
      <c r="AA5378" s="15"/>
      <c r="AB5378" s="16"/>
      <c r="AC5378" s="15"/>
    </row>
    <row r="5379" spans="5:29" hidden="1" x14ac:dyDescent="0.3">
      <c r="E5379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13"/>
      <c r="R5379" s="17"/>
      <c r="S5379" s="2"/>
      <c r="T5379" s="17"/>
      <c r="V5379" s="16"/>
      <c r="W5379" s="15"/>
      <c r="X5379" s="16"/>
      <c r="Y5379" s="15"/>
      <c r="Z5379" s="16"/>
      <c r="AA5379" s="15"/>
      <c r="AB5379" s="16"/>
      <c r="AC5379" s="15"/>
    </row>
    <row r="5380" spans="5:29" hidden="1" x14ac:dyDescent="0.3">
      <c r="E5380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13"/>
      <c r="R5380" s="17"/>
      <c r="S5380" s="2"/>
      <c r="T5380" s="17"/>
      <c r="V5380" s="16"/>
      <c r="W5380" s="15"/>
      <c r="X5380" s="16"/>
      <c r="Y5380" s="15"/>
      <c r="Z5380" s="16"/>
      <c r="AA5380" s="15"/>
      <c r="AB5380" s="16"/>
      <c r="AC5380" s="15"/>
    </row>
    <row r="5381" spans="5:29" hidden="1" x14ac:dyDescent="0.3">
      <c r="E5381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13"/>
      <c r="R5381" s="17"/>
      <c r="S5381" s="2"/>
      <c r="T5381" s="17"/>
      <c r="V5381" s="16"/>
      <c r="W5381" s="15"/>
      <c r="X5381" s="16"/>
      <c r="Y5381" s="15"/>
      <c r="Z5381" s="16"/>
      <c r="AA5381" s="15"/>
      <c r="AB5381" s="16"/>
      <c r="AC5381" s="15"/>
    </row>
    <row r="5382" spans="5:29" hidden="1" x14ac:dyDescent="0.3">
      <c r="E538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13"/>
      <c r="R5382" s="17"/>
      <c r="S5382" s="2"/>
      <c r="T5382" s="17"/>
      <c r="V5382" s="16"/>
      <c r="W5382" s="15"/>
      <c r="X5382" s="16"/>
      <c r="Y5382" s="15"/>
      <c r="Z5382" s="16"/>
      <c r="AA5382" s="15"/>
      <c r="AB5382" s="16"/>
      <c r="AC5382" s="15"/>
    </row>
    <row r="5383" spans="5:29" hidden="1" x14ac:dyDescent="0.3">
      <c r="E5383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13"/>
      <c r="R5383" s="17"/>
      <c r="S5383" s="2"/>
      <c r="T5383" s="17"/>
      <c r="V5383" s="16"/>
      <c r="W5383" s="15"/>
      <c r="X5383" s="16"/>
      <c r="Y5383" s="15"/>
      <c r="Z5383" s="16"/>
      <c r="AA5383" s="15"/>
      <c r="AB5383" s="16"/>
      <c r="AC5383" s="15"/>
    </row>
    <row r="5384" spans="5:29" hidden="1" x14ac:dyDescent="0.3">
      <c r="E5384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13"/>
      <c r="R5384" s="17"/>
      <c r="S5384" s="2"/>
      <c r="T5384" s="17"/>
      <c r="V5384" s="16"/>
      <c r="W5384" s="15"/>
      <c r="X5384" s="16"/>
      <c r="Y5384" s="15"/>
      <c r="Z5384" s="16"/>
      <c r="AA5384" s="15"/>
      <c r="AB5384" s="16"/>
      <c r="AC5384" s="15"/>
    </row>
    <row r="5385" spans="5:29" hidden="1" x14ac:dyDescent="0.3">
      <c r="E5385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13"/>
      <c r="R5385" s="17"/>
      <c r="S5385" s="2"/>
      <c r="T5385" s="17"/>
      <c r="V5385" s="16"/>
      <c r="W5385" s="15"/>
      <c r="X5385" s="16"/>
      <c r="Y5385" s="15"/>
      <c r="Z5385" s="16"/>
      <c r="AA5385" s="15"/>
      <c r="AB5385" s="16"/>
      <c r="AC5385" s="15"/>
    </row>
    <row r="5386" spans="5:29" hidden="1" x14ac:dyDescent="0.3">
      <c r="E5386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13"/>
      <c r="R5386" s="17"/>
      <c r="S5386" s="2"/>
      <c r="T5386" s="17"/>
      <c r="V5386" s="16"/>
      <c r="W5386" s="15"/>
      <c r="X5386" s="16"/>
      <c r="Y5386" s="15"/>
      <c r="Z5386" s="16"/>
      <c r="AA5386" s="15"/>
      <c r="AB5386" s="16"/>
      <c r="AC5386" s="15"/>
    </row>
    <row r="5387" spans="5:29" hidden="1" x14ac:dyDescent="0.3">
      <c r="E5387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13"/>
      <c r="R5387" s="17"/>
      <c r="S5387" s="2"/>
      <c r="T5387" s="17"/>
      <c r="V5387" s="16"/>
      <c r="W5387" s="15"/>
      <c r="X5387" s="16"/>
      <c r="Y5387" s="15"/>
      <c r="Z5387" s="16"/>
      <c r="AA5387" s="15"/>
      <c r="AB5387" s="16"/>
      <c r="AC5387" s="15"/>
    </row>
    <row r="5388" spans="5:29" hidden="1" x14ac:dyDescent="0.3">
      <c r="E5388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13"/>
      <c r="R5388" s="17"/>
      <c r="S5388" s="2"/>
      <c r="T5388" s="17"/>
      <c r="V5388" s="16"/>
      <c r="W5388" s="15"/>
      <c r="X5388" s="16"/>
      <c r="Y5388" s="15"/>
      <c r="Z5388" s="16"/>
      <c r="AA5388" s="15"/>
      <c r="AB5388" s="16"/>
      <c r="AC5388" s="15"/>
    </row>
    <row r="5389" spans="5:29" hidden="1" x14ac:dyDescent="0.3">
      <c r="E5389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13"/>
      <c r="R5389" s="17"/>
      <c r="S5389" s="2"/>
      <c r="T5389" s="17"/>
      <c r="V5389" s="16"/>
      <c r="W5389" s="15"/>
      <c r="X5389" s="16"/>
      <c r="Y5389" s="15"/>
      <c r="Z5389" s="16"/>
      <c r="AA5389" s="15"/>
      <c r="AB5389" s="16"/>
      <c r="AC5389" s="15"/>
    </row>
    <row r="5390" spans="5:29" hidden="1" x14ac:dyDescent="0.3">
      <c r="E5390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13"/>
      <c r="R5390" s="17"/>
      <c r="S5390" s="2"/>
      <c r="T5390" s="17"/>
      <c r="V5390" s="16"/>
      <c r="W5390" s="15"/>
      <c r="X5390" s="16"/>
      <c r="Y5390" s="15"/>
      <c r="Z5390" s="16"/>
      <c r="AA5390" s="15"/>
      <c r="AB5390" s="16"/>
      <c r="AC5390" s="15"/>
    </row>
    <row r="5391" spans="5:29" hidden="1" x14ac:dyDescent="0.3">
      <c r="E5391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13"/>
      <c r="R5391" s="17"/>
      <c r="S5391" s="2"/>
      <c r="T5391" s="17"/>
      <c r="V5391" s="16"/>
      <c r="W5391" s="15"/>
      <c r="X5391" s="16"/>
      <c r="Y5391" s="15"/>
      <c r="Z5391" s="16"/>
      <c r="AA5391" s="15"/>
      <c r="AB5391" s="16"/>
      <c r="AC5391" s="15"/>
    </row>
    <row r="5392" spans="5:29" hidden="1" x14ac:dyDescent="0.3">
      <c r="E539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13"/>
      <c r="R5392" s="17"/>
      <c r="S5392" s="2"/>
      <c r="T5392" s="17"/>
      <c r="V5392" s="16"/>
      <c r="W5392" s="15"/>
      <c r="X5392" s="16"/>
      <c r="Y5392" s="15"/>
      <c r="Z5392" s="16"/>
      <c r="AA5392" s="15"/>
      <c r="AB5392" s="16"/>
      <c r="AC5392" s="15"/>
    </row>
    <row r="5393" spans="5:29" hidden="1" x14ac:dyDescent="0.3">
      <c r="E5393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13"/>
      <c r="R5393" s="17"/>
      <c r="S5393" s="2"/>
      <c r="T5393" s="17"/>
      <c r="V5393" s="16"/>
      <c r="W5393" s="15"/>
      <c r="X5393" s="16"/>
      <c r="Y5393" s="15"/>
      <c r="Z5393" s="16"/>
      <c r="AA5393" s="15"/>
      <c r="AB5393" s="16"/>
      <c r="AC5393" s="15"/>
    </row>
    <row r="5394" spans="5:29" hidden="1" x14ac:dyDescent="0.3">
      <c r="E5394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13"/>
      <c r="R5394" s="17"/>
      <c r="S5394" s="2"/>
      <c r="T5394" s="17"/>
      <c r="V5394" s="16"/>
      <c r="W5394" s="15"/>
      <c r="X5394" s="16"/>
      <c r="Y5394" s="15"/>
      <c r="Z5394" s="16"/>
      <c r="AA5394" s="15"/>
      <c r="AB5394" s="16"/>
      <c r="AC5394" s="15"/>
    </row>
    <row r="5395" spans="5:29" hidden="1" x14ac:dyDescent="0.3">
      <c r="E5395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13"/>
      <c r="R5395" s="17"/>
      <c r="S5395" s="2"/>
      <c r="T5395" s="17"/>
      <c r="V5395" s="16"/>
      <c r="W5395" s="15"/>
      <c r="X5395" s="16"/>
      <c r="Y5395" s="15"/>
      <c r="Z5395" s="16"/>
      <c r="AA5395" s="15"/>
      <c r="AB5395" s="16"/>
      <c r="AC5395" s="15"/>
    </row>
    <row r="5396" spans="5:29" hidden="1" x14ac:dyDescent="0.3">
      <c r="E5396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13"/>
      <c r="R5396" s="17"/>
      <c r="S5396" s="2"/>
      <c r="T5396" s="17"/>
      <c r="V5396" s="16"/>
      <c r="W5396" s="15"/>
      <c r="X5396" s="16"/>
      <c r="Y5396" s="15"/>
      <c r="Z5396" s="16"/>
      <c r="AA5396" s="15"/>
      <c r="AB5396" s="16"/>
      <c r="AC5396" s="15"/>
    </row>
    <row r="5397" spans="5:29" hidden="1" x14ac:dyDescent="0.3">
      <c r="E5397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13"/>
      <c r="R5397" s="17"/>
      <c r="S5397" s="2"/>
      <c r="T5397" s="17"/>
      <c r="V5397" s="16"/>
      <c r="W5397" s="15"/>
      <c r="X5397" s="16"/>
      <c r="Y5397" s="15"/>
      <c r="Z5397" s="16"/>
      <c r="AA5397" s="15"/>
      <c r="AB5397" s="16"/>
      <c r="AC5397" s="15"/>
    </row>
    <row r="5398" spans="5:29" hidden="1" x14ac:dyDescent="0.3">
      <c r="E5398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13"/>
      <c r="R5398" s="17"/>
      <c r="S5398" s="2"/>
      <c r="T5398" s="17"/>
      <c r="V5398" s="16"/>
      <c r="W5398" s="15"/>
      <c r="X5398" s="16"/>
      <c r="Y5398" s="15"/>
      <c r="Z5398" s="16"/>
      <c r="AA5398" s="15"/>
      <c r="AB5398" s="16"/>
      <c r="AC5398" s="15"/>
    </row>
    <row r="5399" spans="5:29" hidden="1" x14ac:dyDescent="0.3">
      <c r="E5399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13"/>
      <c r="R5399" s="17"/>
      <c r="S5399" s="2"/>
      <c r="T5399" s="17"/>
      <c r="V5399" s="16"/>
      <c r="W5399" s="15"/>
      <c r="X5399" s="16"/>
      <c r="Y5399" s="15"/>
      <c r="Z5399" s="16"/>
      <c r="AA5399" s="15"/>
      <c r="AB5399" s="16"/>
      <c r="AC5399" s="15"/>
    </row>
    <row r="5400" spans="5:29" hidden="1" x14ac:dyDescent="0.3">
      <c r="E5400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13"/>
      <c r="R5400" s="17"/>
      <c r="S5400" s="2"/>
      <c r="T5400" s="17"/>
      <c r="V5400" s="16"/>
      <c r="W5400" s="15"/>
      <c r="X5400" s="16"/>
      <c r="Y5400" s="15"/>
      <c r="Z5400" s="16"/>
      <c r="AA5400" s="15"/>
      <c r="AB5400" s="16"/>
      <c r="AC5400" s="15"/>
    </row>
    <row r="5401" spans="5:29" hidden="1" x14ac:dyDescent="0.3">
      <c r="E5401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13"/>
      <c r="R5401" s="17"/>
      <c r="S5401" s="2"/>
      <c r="T5401" s="17"/>
      <c r="V5401" s="16"/>
      <c r="W5401" s="15"/>
      <c r="X5401" s="16"/>
      <c r="Y5401" s="15"/>
      <c r="Z5401" s="16"/>
      <c r="AA5401" s="15"/>
      <c r="AB5401" s="16"/>
      <c r="AC5401" s="15"/>
    </row>
    <row r="5402" spans="5:29" hidden="1" x14ac:dyDescent="0.3">
      <c r="E540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13"/>
      <c r="R5402" s="17"/>
      <c r="S5402" s="2"/>
      <c r="T5402" s="17"/>
      <c r="V5402" s="16"/>
      <c r="W5402" s="15"/>
      <c r="X5402" s="16"/>
      <c r="Y5402" s="15"/>
      <c r="Z5402" s="16"/>
      <c r="AA5402" s="15"/>
      <c r="AB5402" s="16"/>
      <c r="AC5402" s="15"/>
    </row>
    <row r="5403" spans="5:29" hidden="1" x14ac:dyDescent="0.3">
      <c r="E5403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13"/>
      <c r="R5403" s="17"/>
      <c r="S5403" s="2"/>
      <c r="T5403" s="17"/>
      <c r="V5403" s="16"/>
      <c r="W5403" s="15"/>
      <c r="X5403" s="16"/>
      <c r="Y5403" s="15"/>
      <c r="Z5403" s="16"/>
      <c r="AA5403" s="15"/>
      <c r="AB5403" s="16"/>
      <c r="AC5403" s="15"/>
    </row>
    <row r="5404" spans="5:29" hidden="1" x14ac:dyDescent="0.3">
      <c r="E5404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13"/>
      <c r="R5404" s="17"/>
      <c r="S5404" s="2"/>
      <c r="T5404" s="17"/>
      <c r="V5404" s="16"/>
      <c r="W5404" s="15"/>
      <c r="X5404" s="16"/>
      <c r="Y5404" s="15"/>
      <c r="Z5404" s="16"/>
      <c r="AA5404" s="15"/>
      <c r="AB5404" s="16"/>
      <c r="AC5404" s="15"/>
    </row>
    <row r="5405" spans="5:29" hidden="1" x14ac:dyDescent="0.3">
      <c r="E5405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13"/>
      <c r="R5405" s="17"/>
      <c r="S5405" s="2"/>
      <c r="T5405" s="17"/>
      <c r="V5405" s="16"/>
      <c r="W5405" s="15"/>
      <c r="X5405" s="16"/>
      <c r="Y5405" s="15"/>
      <c r="Z5405" s="16"/>
      <c r="AA5405" s="15"/>
      <c r="AB5405" s="16"/>
      <c r="AC5405" s="15"/>
    </row>
    <row r="5406" spans="5:29" hidden="1" x14ac:dyDescent="0.3">
      <c r="E5406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13"/>
      <c r="R5406" s="17"/>
      <c r="S5406" s="2"/>
      <c r="T5406" s="17"/>
      <c r="V5406" s="16"/>
      <c r="W5406" s="15"/>
      <c r="X5406" s="16"/>
      <c r="Y5406" s="15"/>
      <c r="Z5406" s="16"/>
      <c r="AA5406" s="15"/>
      <c r="AB5406" s="16"/>
      <c r="AC5406" s="15"/>
    </row>
    <row r="5407" spans="5:29" hidden="1" x14ac:dyDescent="0.3">
      <c r="E5407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13"/>
      <c r="R5407" s="17"/>
      <c r="S5407" s="2"/>
      <c r="T5407" s="17"/>
      <c r="V5407" s="16"/>
      <c r="W5407" s="15"/>
      <c r="X5407" s="16"/>
      <c r="Y5407" s="15"/>
      <c r="Z5407" s="16"/>
      <c r="AA5407" s="15"/>
      <c r="AB5407" s="16"/>
      <c r="AC5407" s="15"/>
    </row>
    <row r="5408" spans="5:29" hidden="1" x14ac:dyDescent="0.3">
      <c r="E5408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13"/>
      <c r="R5408" s="17"/>
      <c r="S5408" s="2"/>
      <c r="T5408" s="17"/>
      <c r="V5408" s="16"/>
      <c r="W5408" s="15"/>
      <c r="X5408" s="16"/>
      <c r="Y5408" s="15"/>
      <c r="Z5408" s="16"/>
      <c r="AA5408" s="15"/>
      <c r="AB5408" s="16"/>
      <c r="AC5408" s="15"/>
    </row>
    <row r="5409" spans="5:29" hidden="1" x14ac:dyDescent="0.3">
      <c r="E5409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13"/>
      <c r="R5409" s="17"/>
      <c r="S5409" s="2"/>
      <c r="T5409" s="17"/>
      <c r="V5409" s="16"/>
      <c r="W5409" s="15"/>
      <c r="X5409" s="16"/>
      <c r="Y5409" s="15"/>
      <c r="Z5409" s="16"/>
      <c r="AA5409" s="15"/>
      <c r="AB5409" s="16"/>
      <c r="AC5409" s="15"/>
    </row>
    <row r="5410" spans="5:29" hidden="1" x14ac:dyDescent="0.3">
      <c r="E5410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13"/>
      <c r="R5410" s="17"/>
      <c r="S5410" s="2"/>
      <c r="T5410" s="17"/>
      <c r="V5410" s="16"/>
      <c r="W5410" s="15"/>
      <c r="X5410" s="16"/>
      <c r="Y5410" s="15"/>
      <c r="Z5410" s="16"/>
      <c r="AA5410" s="15"/>
      <c r="AB5410" s="16"/>
      <c r="AC5410" s="15"/>
    </row>
    <row r="5411" spans="5:29" hidden="1" x14ac:dyDescent="0.3">
      <c r="E5411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13"/>
      <c r="R5411" s="17"/>
      <c r="S5411" s="2"/>
      <c r="T5411" s="17"/>
      <c r="V5411" s="16"/>
      <c r="W5411" s="15"/>
      <c r="X5411" s="16"/>
      <c r="Y5411" s="15"/>
      <c r="Z5411" s="16"/>
      <c r="AA5411" s="15"/>
      <c r="AB5411" s="16"/>
      <c r="AC5411" s="15"/>
    </row>
    <row r="5412" spans="5:29" hidden="1" x14ac:dyDescent="0.3">
      <c r="E541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13"/>
      <c r="R5412" s="17"/>
      <c r="S5412" s="2"/>
      <c r="T5412" s="17"/>
      <c r="V5412" s="16"/>
      <c r="W5412" s="15"/>
      <c r="X5412" s="16"/>
      <c r="Y5412" s="15"/>
      <c r="Z5412" s="16"/>
      <c r="AA5412" s="15"/>
      <c r="AB5412" s="16"/>
      <c r="AC5412" s="15"/>
    </row>
    <row r="5413" spans="5:29" hidden="1" x14ac:dyDescent="0.3">
      <c r="E5413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13"/>
      <c r="R5413" s="17"/>
      <c r="S5413" s="2"/>
      <c r="T5413" s="17"/>
      <c r="V5413" s="16"/>
      <c r="W5413" s="15"/>
      <c r="X5413" s="16"/>
      <c r="Y5413" s="15"/>
      <c r="Z5413" s="16"/>
      <c r="AA5413" s="15"/>
      <c r="AB5413" s="16"/>
      <c r="AC5413" s="15"/>
    </row>
    <row r="5414" spans="5:29" hidden="1" x14ac:dyDescent="0.3">
      <c r="E5414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13"/>
      <c r="R5414" s="17"/>
      <c r="S5414" s="2"/>
      <c r="T5414" s="17"/>
      <c r="V5414" s="16"/>
      <c r="W5414" s="15"/>
      <c r="X5414" s="16"/>
      <c r="Y5414" s="15"/>
      <c r="Z5414" s="16"/>
      <c r="AA5414" s="15"/>
      <c r="AB5414" s="16"/>
      <c r="AC5414" s="15"/>
    </row>
    <row r="5415" spans="5:29" hidden="1" x14ac:dyDescent="0.3">
      <c r="E5415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13"/>
      <c r="R5415" s="17"/>
      <c r="S5415" s="2"/>
      <c r="T5415" s="17"/>
      <c r="V5415" s="16"/>
      <c r="W5415" s="15"/>
      <c r="X5415" s="16"/>
      <c r="Y5415" s="15"/>
      <c r="Z5415" s="16"/>
      <c r="AA5415" s="15"/>
      <c r="AB5415" s="16"/>
      <c r="AC5415" s="15"/>
    </row>
    <row r="5416" spans="5:29" hidden="1" x14ac:dyDescent="0.3">
      <c r="E5416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13"/>
      <c r="R5416" s="17"/>
      <c r="S5416" s="2"/>
      <c r="T5416" s="17"/>
      <c r="V5416" s="16"/>
      <c r="W5416" s="15"/>
      <c r="X5416" s="16"/>
      <c r="Y5416" s="15"/>
      <c r="Z5416" s="16"/>
      <c r="AA5416" s="15"/>
      <c r="AB5416" s="16"/>
      <c r="AC5416" s="15"/>
    </row>
    <row r="5417" spans="5:29" hidden="1" x14ac:dyDescent="0.3">
      <c r="E5417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13"/>
      <c r="R5417" s="17"/>
      <c r="S5417" s="2"/>
      <c r="T5417" s="17"/>
      <c r="V5417" s="16"/>
      <c r="W5417" s="15"/>
      <c r="X5417" s="16"/>
      <c r="Y5417" s="15"/>
      <c r="Z5417" s="16"/>
      <c r="AA5417" s="15"/>
      <c r="AB5417" s="16"/>
      <c r="AC5417" s="15"/>
    </row>
    <row r="5418" spans="5:29" hidden="1" x14ac:dyDescent="0.3">
      <c r="E5418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13"/>
      <c r="R5418" s="17"/>
      <c r="S5418" s="2"/>
      <c r="T5418" s="17"/>
      <c r="V5418" s="16"/>
      <c r="W5418" s="15"/>
      <c r="X5418" s="16"/>
      <c r="Y5418" s="15"/>
      <c r="Z5418" s="16"/>
      <c r="AA5418" s="15"/>
      <c r="AB5418" s="16"/>
      <c r="AC5418" s="15"/>
    </row>
    <row r="5419" spans="5:29" hidden="1" x14ac:dyDescent="0.3">
      <c r="E5419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13"/>
      <c r="R5419" s="17"/>
      <c r="S5419" s="2"/>
      <c r="T5419" s="17"/>
      <c r="V5419" s="16"/>
      <c r="W5419" s="15"/>
      <c r="X5419" s="16"/>
      <c r="Y5419" s="15"/>
      <c r="Z5419" s="16"/>
      <c r="AA5419" s="15"/>
      <c r="AB5419" s="16"/>
      <c r="AC5419" s="15"/>
    </row>
    <row r="5420" spans="5:29" hidden="1" x14ac:dyDescent="0.3">
      <c r="E5420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13"/>
      <c r="R5420" s="17"/>
      <c r="S5420" s="2"/>
      <c r="T5420" s="17"/>
      <c r="V5420" s="16"/>
      <c r="W5420" s="15"/>
      <c r="X5420" s="16"/>
      <c r="Y5420" s="15"/>
      <c r="Z5420" s="16"/>
      <c r="AA5420" s="15"/>
      <c r="AB5420" s="16"/>
      <c r="AC5420" s="15"/>
    </row>
    <row r="5421" spans="5:29" hidden="1" x14ac:dyDescent="0.3">
      <c r="E5421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13"/>
      <c r="R5421" s="17"/>
      <c r="S5421" s="2"/>
      <c r="T5421" s="17"/>
      <c r="V5421" s="16"/>
      <c r="W5421" s="15"/>
      <c r="X5421" s="16"/>
      <c r="Y5421" s="15"/>
      <c r="Z5421" s="16"/>
      <c r="AA5421" s="15"/>
      <c r="AB5421" s="16"/>
      <c r="AC5421" s="15"/>
    </row>
    <row r="5422" spans="5:29" hidden="1" x14ac:dyDescent="0.3">
      <c r="E542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13"/>
      <c r="R5422" s="17"/>
      <c r="S5422" s="2"/>
      <c r="T5422" s="17"/>
      <c r="V5422" s="16"/>
      <c r="W5422" s="15"/>
      <c r="X5422" s="16"/>
      <c r="Y5422" s="15"/>
      <c r="Z5422" s="16"/>
      <c r="AA5422" s="15"/>
      <c r="AB5422" s="16"/>
      <c r="AC5422" s="15"/>
    </row>
    <row r="5423" spans="5:29" hidden="1" x14ac:dyDescent="0.3">
      <c r="E5423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13"/>
      <c r="R5423" s="17"/>
      <c r="S5423" s="2"/>
      <c r="T5423" s="17"/>
      <c r="V5423" s="16"/>
      <c r="W5423" s="15"/>
      <c r="X5423" s="16"/>
      <c r="Y5423" s="15"/>
      <c r="Z5423" s="16"/>
      <c r="AA5423" s="15"/>
      <c r="AB5423" s="16"/>
      <c r="AC5423" s="15"/>
    </row>
    <row r="5424" spans="5:29" hidden="1" x14ac:dyDescent="0.3">
      <c r="E5424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13"/>
      <c r="R5424" s="17"/>
      <c r="S5424" s="2"/>
      <c r="T5424" s="17"/>
      <c r="V5424" s="16"/>
      <c r="W5424" s="15"/>
      <c r="X5424" s="16"/>
      <c r="Y5424" s="15"/>
      <c r="Z5424" s="16"/>
      <c r="AA5424" s="15"/>
      <c r="AB5424" s="16"/>
      <c r="AC5424" s="15"/>
    </row>
    <row r="5425" spans="5:29" hidden="1" x14ac:dyDescent="0.3">
      <c r="E5425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13"/>
      <c r="R5425" s="17"/>
      <c r="S5425" s="2"/>
      <c r="T5425" s="17"/>
      <c r="V5425" s="16"/>
      <c r="W5425" s="15"/>
      <c r="X5425" s="16"/>
      <c r="Y5425" s="15"/>
      <c r="Z5425" s="16"/>
      <c r="AA5425" s="15"/>
      <c r="AB5425" s="16"/>
      <c r="AC5425" s="15"/>
    </row>
    <row r="5426" spans="5:29" hidden="1" x14ac:dyDescent="0.3">
      <c r="E5426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13"/>
      <c r="R5426" s="17"/>
      <c r="S5426" s="2"/>
      <c r="T5426" s="17"/>
      <c r="V5426" s="16"/>
      <c r="W5426" s="15"/>
      <c r="X5426" s="16"/>
      <c r="Y5426" s="15"/>
      <c r="Z5426" s="16"/>
      <c r="AA5426" s="15"/>
      <c r="AB5426" s="16"/>
      <c r="AC5426" s="15"/>
    </row>
    <row r="5427" spans="5:29" hidden="1" x14ac:dyDescent="0.3">
      <c r="E5427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13"/>
      <c r="R5427" s="17"/>
      <c r="S5427" s="2"/>
      <c r="T5427" s="17"/>
      <c r="V5427" s="16"/>
      <c r="W5427" s="15"/>
      <c r="X5427" s="16"/>
      <c r="Y5427" s="15"/>
      <c r="Z5427" s="16"/>
      <c r="AA5427" s="15"/>
      <c r="AB5427" s="16"/>
      <c r="AC5427" s="15"/>
    </row>
    <row r="5428" spans="5:29" hidden="1" x14ac:dyDescent="0.3">
      <c r="E5428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13"/>
      <c r="R5428" s="17"/>
      <c r="S5428" s="2"/>
      <c r="T5428" s="17"/>
      <c r="V5428" s="16"/>
      <c r="W5428" s="15"/>
      <c r="X5428" s="16"/>
      <c r="Y5428" s="15"/>
      <c r="Z5428" s="16"/>
      <c r="AA5428" s="15"/>
      <c r="AB5428" s="16"/>
      <c r="AC5428" s="15"/>
    </row>
    <row r="5429" spans="5:29" hidden="1" x14ac:dyDescent="0.3">
      <c r="E5429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13"/>
      <c r="R5429" s="17"/>
      <c r="S5429" s="2"/>
      <c r="T5429" s="17"/>
      <c r="V5429" s="16"/>
      <c r="W5429" s="15"/>
      <c r="X5429" s="16"/>
      <c r="Y5429" s="15"/>
      <c r="Z5429" s="16"/>
      <c r="AA5429" s="15"/>
      <c r="AB5429" s="16"/>
      <c r="AC5429" s="15"/>
    </row>
    <row r="5430" spans="5:29" hidden="1" x14ac:dyDescent="0.3">
      <c r="E5430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13"/>
      <c r="R5430" s="17"/>
      <c r="S5430" s="2"/>
      <c r="T5430" s="17"/>
      <c r="V5430" s="16"/>
      <c r="W5430" s="15"/>
      <c r="X5430" s="16"/>
      <c r="Y5430" s="15"/>
      <c r="Z5430" s="16"/>
      <c r="AA5430" s="15"/>
      <c r="AB5430" s="16"/>
      <c r="AC5430" s="15"/>
    </row>
    <row r="5431" spans="5:29" hidden="1" x14ac:dyDescent="0.3">
      <c r="E5431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13"/>
      <c r="R5431" s="17"/>
      <c r="S5431" s="2"/>
      <c r="T5431" s="17"/>
      <c r="V5431" s="16"/>
      <c r="W5431" s="15"/>
      <c r="X5431" s="16"/>
      <c r="Y5431" s="15"/>
      <c r="Z5431" s="16"/>
      <c r="AA5431" s="15"/>
      <c r="AB5431" s="16"/>
      <c r="AC5431" s="15"/>
    </row>
    <row r="5432" spans="5:29" hidden="1" x14ac:dyDescent="0.3">
      <c r="E543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13"/>
      <c r="R5432" s="17"/>
      <c r="S5432" s="2"/>
      <c r="T5432" s="17"/>
      <c r="V5432" s="16"/>
      <c r="W5432" s="15"/>
      <c r="X5432" s="16"/>
      <c r="Y5432" s="15"/>
      <c r="Z5432" s="16"/>
      <c r="AA5432" s="15"/>
      <c r="AB5432" s="16"/>
      <c r="AC5432" s="15"/>
    </row>
    <row r="5433" spans="5:29" hidden="1" x14ac:dyDescent="0.3">
      <c r="E5433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13"/>
      <c r="R5433" s="17"/>
      <c r="S5433" s="2"/>
      <c r="T5433" s="17"/>
      <c r="V5433" s="16"/>
      <c r="W5433" s="15"/>
      <c r="X5433" s="16"/>
      <c r="Y5433" s="15"/>
      <c r="Z5433" s="16"/>
      <c r="AA5433" s="15"/>
      <c r="AB5433" s="16"/>
      <c r="AC5433" s="15"/>
    </row>
    <row r="5434" spans="5:29" hidden="1" x14ac:dyDescent="0.3">
      <c r="E5434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13"/>
      <c r="R5434" s="17"/>
      <c r="S5434" s="2"/>
      <c r="T5434" s="17"/>
      <c r="V5434" s="16"/>
      <c r="W5434" s="15"/>
      <c r="X5434" s="16"/>
      <c r="Y5434" s="15"/>
      <c r="Z5434" s="16"/>
      <c r="AA5434" s="15"/>
      <c r="AB5434" s="16"/>
      <c r="AC5434" s="15"/>
    </row>
    <row r="5435" spans="5:29" hidden="1" x14ac:dyDescent="0.3">
      <c r="E5435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13"/>
      <c r="R5435" s="17"/>
      <c r="S5435" s="2"/>
      <c r="T5435" s="17"/>
      <c r="V5435" s="16"/>
      <c r="W5435" s="15"/>
      <c r="X5435" s="16"/>
      <c r="Y5435" s="15"/>
      <c r="Z5435" s="16"/>
      <c r="AA5435" s="15"/>
      <c r="AB5435" s="16"/>
      <c r="AC5435" s="15"/>
    </row>
    <row r="5436" spans="5:29" hidden="1" x14ac:dyDescent="0.3">
      <c r="E5436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13"/>
      <c r="R5436" s="17"/>
      <c r="S5436" s="2"/>
      <c r="T5436" s="17"/>
      <c r="V5436" s="16"/>
      <c r="W5436" s="15"/>
      <c r="X5436" s="16"/>
      <c r="Y5436" s="15"/>
      <c r="Z5436" s="16"/>
      <c r="AA5436" s="15"/>
      <c r="AB5436" s="16"/>
      <c r="AC5436" s="15"/>
    </row>
    <row r="5437" spans="5:29" hidden="1" x14ac:dyDescent="0.3">
      <c r="E5437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13"/>
      <c r="R5437" s="17"/>
      <c r="S5437" s="2"/>
      <c r="T5437" s="17"/>
      <c r="V5437" s="16"/>
      <c r="W5437" s="15"/>
      <c r="X5437" s="16"/>
      <c r="Y5437" s="15"/>
      <c r="Z5437" s="16"/>
      <c r="AA5437" s="15"/>
      <c r="AB5437" s="16"/>
      <c r="AC5437" s="15"/>
    </row>
    <row r="5438" spans="5:29" hidden="1" x14ac:dyDescent="0.3">
      <c r="E5438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13"/>
      <c r="R5438" s="17"/>
      <c r="S5438" s="2"/>
      <c r="T5438" s="17"/>
      <c r="V5438" s="16"/>
      <c r="W5438" s="15"/>
      <c r="X5438" s="16"/>
      <c r="Y5438" s="15"/>
      <c r="Z5438" s="16"/>
      <c r="AA5438" s="15"/>
      <c r="AB5438" s="16"/>
      <c r="AC5438" s="15"/>
    </row>
    <row r="5439" spans="5:29" hidden="1" x14ac:dyDescent="0.3">
      <c r="E5439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13"/>
      <c r="R5439" s="17"/>
      <c r="S5439" s="2"/>
      <c r="T5439" s="17"/>
      <c r="V5439" s="16"/>
      <c r="W5439" s="15"/>
      <c r="X5439" s="16"/>
      <c r="Y5439" s="15"/>
      <c r="Z5439" s="16"/>
      <c r="AA5439" s="15"/>
      <c r="AB5439" s="16"/>
      <c r="AC5439" s="15"/>
    </row>
    <row r="5440" spans="5:29" hidden="1" x14ac:dyDescent="0.3">
      <c r="E5440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13"/>
      <c r="R5440" s="17"/>
      <c r="S5440" s="2"/>
      <c r="T5440" s="17"/>
      <c r="V5440" s="16"/>
      <c r="W5440" s="15"/>
      <c r="X5440" s="16"/>
      <c r="Y5440" s="15"/>
      <c r="Z5440" s="16"/>
      <c r="AA5440" s="15"/>
      <c r="AB5440" s="16"/>
      <c r="AC5440" s="15"/>
    </row>
    <row r="5441" spans="5:29" hidden="1" x14ac:dyDescent="0.3">
      <c r="E5441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13"/>
      <c r="R5441" s="17"/>
      <c r="S5441" s="2"/>
      <c r="T5441" s="17"/>
      <c r="V5441" s="16"/>
      <c r="W5441" s="15"/>
      <c r="X5441" s="16"/>
      <c r="Y5441" s="15"/>
      <c r="Z5441" s="16"/>
      <c r="AA5441" s="15"/>
      <c r="AB5441" s="16"/>
      <c r="AC5441" s="15"/>
    </row>
    <row r="5442" spans="5:29" hidden="1" x14ac:dyDescent="0.3">
      <c r="E544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13"/>
      <c r="R5442" s="17"/>
      <c r="S5442" s="2"/>
      <c r="T5442" s="17"/>
      <c r="V5442" s="16"/>
      <c r="W5442" s="15"/>
      <c r="X5442" s="16"/>
      <c r="Y5442" s="15"/>
      <c r="Z5442" s="16"/>
      <c r="AA5442" s="15"/>
      <c r="AB5442" s="16"/>
      <c r="AC5442" s="15"/>
    </row>
    <row r="5443" spans="5:29" hidden="1" x14ac:dyDescent="0.3">
      <c r="E5443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13"/>
      <c r="R5443" s="17"/>
      <c r="S5443" s="2"/>
      <c r="T5443" s="17"/>
      <c r="V5443" s="16"/>
      <c r="W5443" s="15"/>
      <c r="X5443" s="16"/>
      <c r="Y5443" s="15"/>
      <c r="Z5443" s="16"/>
      <c r="AA5443" s="15"/>
      <c r="AB5443" s="16"/>
      <c r="AC5443" s="15"/>
    </row>
    <row r="5444" spans="5:29" hidden="1" x14ac:dyDescent="0.3">
      <c r="E5444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13"/>
      <c r="R5444" s="17"/>
      <c r="S5444" s="2"/>
      <c r="T5444" s="17"/>
      <c r="V5444" s="16"/>
      <c r="W5444" s="15"/>
      <c r="X5444" s="16"/>
      <c r="Y5444" s="15"/>
      <c r="Z5444" s="16"/>
      <c r="AA5444" s="15"/>
      <c r="AB5444" s="16"/>
      <c r="AC5444" s="15"/>
    </row>
    <row r="5445" spans="5:29" hidden="1" x14ac:dyDescent="0.3">
      <c r="E5445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13"/>
      <c r="R5445" s="17"/>
      <c r="S5445" s="2"/>
      <c r="T5445" s="17"/>
      <c r="V5445" s="16"/>
      <c r="W5445" s="15"/>
      <c r="X5445" s="16"/>
      <c r="Y5445" s="15"/>
      <c r="Z5445" s="16"/>
      <c r="AA5445" s="15"/>
      <c r="AB5445" s="16"/>
      <c r="AC5445" s="15"/>
    </row>
    <row r="5446" spans="5:29" hidden="1" x14ac:dyDescent="0.3">
      <c r="E5446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13"/>
      <c r="R5446" s="17"/>
      <c r="S5446" s="2"/>
      <c r="T5446" s="17"/>
      <c r="V5446" s="16"/>
      <c r="W5446" s="15"/>
      <c r="X5446" s="16"/>
      <c r="Y5446" s="15"/>
      <c r="Z5446" s="16"/>
      <c r="AA5446" s="15"/>
      <c r="AB5446" s="16"/>
      <c r="AC5446" s="15"/>
    </row>
    <row r="5447" spans="5:29" hidden="1" x14ac:dyDescent="0.3">
      <c r="E5447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13"/>
      <c r="R5447" s="17"/>
      <c r="S5447" s="2"/>
      <c r="T5447" s="17"/>
      <c r="V5447" s="16"/>
      <c r="W5447" s="15"/>
      <c r="X5447" s="16"/>
      <c r="Y5447" s="15"/>
      <c r="Z5447" s="16"/>
      <c r="AA5447" s="15"/>
      <c r="AB5447" s="16"/>
      <c r="AC5447" s="15"/>
    </row>
    <row r="5448" spans="5:29" hidden="1" x14ac:dyDescent="0.3">
      <c r="E5448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13"/>
      <c r="R5448" s="17"/>
      <c r="S5448" s="2"/>
      <c r="T5448" s="17"/>
      <c r="V5448" s="16"/>
      <c r="W5448" s="15"/>
      <c r="X5448" s="16"/>
      <c r="Y5448" s="15"/>
      <c r="Z5448" s="16"/>
      <c r="AA5448" s="15"/>
      <c r="AB5448" s="16"/>
      <c r="AC5448" s="15"/>
    </row>
    <row r="5449" spans="5:29" hidden="1" x14ac:dyDescent="0.3">
      <c r="E5449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13"/>
      <c r="R5449" s="17"/>
      <c r="S5449" s="2"/>
      <c r="T5449" s="17"/>
      <c r="V5449" s="16"/>
      <c r="W5449" s="15"/>
      <c r="X5449" s="16"/>
      <c r="Y5449" s="15"/>
      <c r="Z5449" s="16"/>
      <c r="AA5449" s="15"/>
      <c r="AB5449" s="16"/>
      <c r="AC5449" s="15"/>
    </row>
    <row r="5450" spans="5:29" hidden="1" x14ac:dyDescent="0.3">
      <c r="E5450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13"/>
      <c r="R5450" s="17"/>
      <c r="S5450" s="2"/>
      <c r="T5450" s="17"/>
      <c r="V5450" s="16"/>
      <c r="W5450" s="15"/>
      <c r="X5450" s="16"/>
      <c r="Y5450" s="15"/>
      <c r="Z5450" s="16"/>
      <c r="AA5450" s="15"/>
      <c r="AB5450" s="16"/>
      <c r="AC5450" s="15"/>
    </row>
    <row r="5451" spans="5:29" hidden="1" x14ac:dyDescent="0.3">
      <c r="E5451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13"/>
      <c r="R5451" s="17"/>
      <c r="S5451" s="2"/>
      <c r="T5451" s="17"/>
      <c r="V5451" s="16"/>
      <c r="W5451" s="15"/>
      <c r="X5451" s="16"/>
      <c r="Y5451" s="15"/>
      <c r="Z5451" s="16"/>
      <c r="AA5451" s="15"/>
      <c r="AB5451" s="16"/>
      <c r="AC5451" s="15"/>
    </row>
    <row r="5452" spans="5:29" hidden="1" x14ac:dyDescent="0.3">
      <c r="E545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13"/>
      <c r="R5452" s="17"/>
      <c r="S5452" s="2"/>
      <c r="T5452" s="17"/>
      <c r="V5452" s="16"/>
      <c r="W5452" s="15"/>
      <c r="X5452" s="16"/>
      <c r="Y5452" s="15"/>
      <c r="Z5452" s="16"/>
      <c r="AA5452" s="15"/>
      <c r="AB5452" s="16"/>
      <c r="AC5452" s="15"/>
    </row>
    <row r="5453" spans="5:29" hidden="1" x14ac:dyDescent="0.3">
      <c r="E5453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13"/>
      <c r="R5453" s="17"/>
      <c r="S5453" s="2"/>
      <c r="T5453" s="17"/>
      <c r="V5453" s="16"/>
      <c r="W5453" s="15"/>
      <c r="X5453" s="16"/>
      <c r="Y5453" s="15"/>
      <c r="Z5453" s="16"/>
      <c r="AA5453" s="15"/>
      <c r="AB5453" s="16"/>
      <c r="AC5453" s="15"/>
    </row>
    <row r="5454" spans="5:29" hidden="1" x14ac:dyDescent="0.3">
      <c r="E5454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13"/>
      <c r="R5454" s="17"/>
      <c r="S5454" s="2"/>
      <c r="T5454" s="17"/>
      <c r="V5454" s="16"/>
      <c r="W5454" s="15"/>
      <c r="X5454" s="16"/>
      <c r="Y5454" s="15"/>
      <c r="Z5454" s="16"/>
      <c r="AA5454" s="15"/>
      <c r="AB5454" s="16"/>
      <c r="AC5454" s="15"/>
    </row>
    <row r="5455" spans="5:29" hidden="1" x14ac:dyDescent="0.3">
      <c r="E5455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13"/>
      <c r="R5455" s="17"/>
      <c r="S5455" s="2"/>
      <c r="T5455" s="17"/>
      <c r="V5455" s="16"/>
      <c r="W5455" s="15"/>
      <c r="X5455" s="16"/>
      <c r="Y5455" s="15"/>
      <c r="Z5455" s="16"/>
      <c r="AA5455" s="15"/>
      <c r="AB5455" s="16"/>
      <c r="AC5455" s="15"/>
    </row>
    <row r="5456" spans="5:29" hidden="1" x14ac:dyDescent="0.3">
      <c r="E5456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13"/>
      <c r="R5456" s="17"/>
      <c r="S5456" s="2"/>
      <c r="T5456" s="17"/>
      <c r="V5456" s="16"/>
      <c r="W5456" s="15"/>
      <c r="X5456" s="16"/>
      <c r="Y5456" s="15"/>
      <c r="Z5456" s="16"/>
      <c r="AA5456" s="15"/>
      <c r="AB5456" s="16"/>
      <c r="AC5456" s="15"/>
    </row>
    <row r="5457" spans="5:29" hidden="1" x14ac:dyDescent="0.3">
      <c r="E5457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13"/>
      <c r="R5457" s="17"/>
      <c r="S5457" s="2"/>
      <c r="T5457" s="17"/>
      <c r="V5457" s="16"/>
      <c r="W5457" s="15"/>
      <c r="X5457" s="16"/>
      <c r="Y5457" s="15"/>
      <c r="Z5457" s="16"/>
      <c r="AA5457" s="15"/>
      <c r="AB5457" s="16"/>
      <c r="AC5457" s="15"/>
    </row>
    <row r="5458" spans="5:29" hidden="1" x14ac:dyDescent="0.3">
      <c r="E5458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13"/>
      <c r="R5458" s="17"/>
      <c r="S5458" s="2"/>
      <c r="T5458" s="17"/>
      <c r="V5458" s="16"/>
      <c r="W5458" s="15"/>
      <c r="X5458" s="16"/>
      <c r="Y5458" s="15"/>
      <c r="Z5458" s="16"/>
      <c r="AA5458" s="15"/>
      <c r="AB5458" s="16"/>
      <c r="AC5458" s="15"/>
    </row>
    <row r="5459" spans="5:29" hidden="1" x14ac:dyDescent="0.3">
      <c r="E5459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13"/>
      <c r="R5459" s="17"/>
      <c r="S5459" s="2"/>
      <c r="T5459" s="17"/>
      <c r="V5459" s="16"/>
      <c r="W5459" s="15"/>
      <c r="X5459" s="16"/>
      <c r="Y5459" s="15"/>
      <c r="Z5459" s="16"/>
      <c r="AA5459" s="15"/>
      <c r="AB5459" s="16"/>
      <c r="AC5459" s="15"/>
    </row>
    <row r="5460" spans="5:29" hidden="1" x14ac:dyDescent="0.3">
      <c r="E5460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13"/>
      <c r="R5460" s="17"/>
      <c r="S5460" s="2"/>
      <c r="T5460" s="17"/>
      <c r="V5460" s="16"/>
      <c r="W5460" s="15"/>
      <c r="X5460" s="16"/>
      <c r="Y5460" s="15"/>
      <c r="Z5460" s="16"/>
      <c r="AA5460" s="15"/>
      <c r="AB5460" s="16"/>
      <c r="AC5460" s="15"/>
    </row>
    <row r="5461" spans="5:29" hidden="1" x14ac:dyDescent="0.3">
      <c r="E5461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13"/>
      <c r="R5461" s="17"/>
      <c r="S5461" s="2"/>
      <c r="T5461" s="17"/>
      <c r="V5461" s="16"/>
      <c r="W5461" s="15"/>
      <c r="X5461" s="16"/>
      <c r="Y5461" s="15"/>
      <c r="Z5461" s="16"/>
      <c r="AA5461" s="15"/>
      <c r="AB5461" s="16"/>
      <c r="AC5461" s="15"/>
    </row>
    <row r="5462" spans="5:29" hidden="1" x14ac:dyDescent="0.3">
      <c r="E546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13"/>
      <c r="R5462" s="17"/>
      <c r="S5462" s="2"/>
      <c r="T5462" s="17"/>
      <c r="V5462" s="16"/>
      <c r="W5462" s="15"/>
      <c r="X5462" s="16"/>
      <c r="Y5462" s="15"/>
      <c r="Z5462" s="16"/>
      <c r="AA5462" s="15"/>
      <c r="AB5462" s="16"/>
      <c r="AC5462" s="15"/>
    </row>
    <row r="5463" spans="5:29" hidden="1" x14ac:dyDescent="0.3">
      <c r="E5463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13"/>
      <c r="R5463" s="17"/>
      <c r="S5463" s="2"/>
      <c r="T5463" s="17"/>
      <c r="V5463" s="16"/>
      <c r="W5463" s="15"/>
      <c r="X5463" s="16"/>
      <c r="Y5463" s="15"/>
      <c r="Z5463" s="16"/>
      <c r="AA5463" s="15"/>
      <c r="AB5463" s="16"/>
      <c r="AC5463" s="15"/>
    </row>
    <row r="5464" spans="5:29" hidden="1" x14ac:dyDescent="0.3">
      <c r="E5464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13"/>
      <c r="R5464" s="17"/>
      <c r="S5464" s="2"/>
      <c r="T5464" s="17"/>
      <c r="V5464" s="16"/>
      <c r="W5464" s="15"/>
      <c r="X5464" s="16"/>
      <c r="Y5464" s="15"/>
      <c r="Z5464" s="16"/>
      <c r="AA5464" s="15"/>
      <c r="AB5464" s="16"/>
      <c r="AC5464" s="15"/>
    </row>
    <row r="5465" spans="5:29" hidden="1" x14ac:dyDescent="0.3">
      <c r="E5465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13"/>
      <c r="R5465" s="17"/>
      <c r="S5465" s="2"/>
      <c r="T5465" s="17"/>
      <c r="V5465" s="16"/>
      <c r="W5465" s="15"/>
      <c r="X5465" s="16"/>
      <c r="Y5465" s="15"/>
      <c r="Z5465" s="16"/>
      <c r="AA5465" s="15"/>
      <c r="AB5465" s="16"/>
      <c r="AC5465" s="15"/>
    </row>
    <row r="5466" spans="5:29" hidden="1" x14ac:dyDescent="0.3">
      <c r="E5466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13"/>
      <c r="R5466" s="17"/>
      <c r="S5466" s="2"/>
      <c r="T5466" s="17"/>
      <c r="V5466" s="16"/>
      <c r="W5466" s="15"/>
      <c r="X5466" s="16"/>
      <c r="Y5466" s="15"/>
      <c r="Z5466" s="16"/>
      <c r="AA5466" s="15"/>
      <c r="AB5466" s="16"/>
      <c r="AC5466" s="15"/>
    </row>
    <row r="5467" spans="5:29" hidden="1" x14ac:dyDescent="0.3">
      <c r="E5467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13"/>
      <c r="R5467" s="17"/>
      <c r="S5467" s="2"/>
      <c r="T5467" s="17"/>
      <c r="V5467" s="16"/>
      <c r="W5467" s="15"/>
      <c r="X5467" s="16"/>
      <c r="Y5467" s="15"/>
      <c r="Z5467" s="16"/>
      <c r="AA5467" s="15"/>
      <c r="AB5467" s="16"/>
      <c r="AC5467" s="15"/>
    </row>
    <row r="5468" spans="5:29" hidden="1" x14ac:dyDescent="0.3">
      <c r="E5468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13"/>
      <c r="R5468" s="17"/>
      <c r="S5468" s="2"/>
      <c r="T5468" s="17"/>
      <c r="V5468" s="16"/>
      <c r="W5468" s="15"/>
      <c r="X5468" s="16"/>
      <c r="Y5468" s="15"/>
      <c r="Z5468" s="16"/>
      <c r="AA5468" s="15"/>
      <c r="AB5468" s="16"/>
      <c r="AC5468" s="15"/>
    </row>
    <row r="5469" spans="5:29" hidden="1" x14ac:dyDescent="0.3">
      <c r="E5469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13"/>
      <c r="R5469" s="17"/>
      <c r="S5469" s="2"/>
      <c r="T5469" s="17"/>
      <c r="V5469" s="16"/>
      <c r="W5469" s="15"/>
      <c r="X5469" s="16"/>
      <c r="Y5469" s="15"/>
      <c r="Z5469" s="16"/>
      <c r="AA5469" s="15"/>
      <c r="AB5469" s="16"/>
      <c r="AC5469" s="15"/>
    </row>
    <row r="5470" spans="5:29" hidden="1" x14ac:dyDescent="0.3">
      <c r="E5470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13"/>
      <c r="R5470" s="17"/>
      <c r="S5470" s="2"/>
      <c r="T5470" s="17"/>
      <c r="V5470" s="16"/>
      <c r="W5470" s="15"/>
      <c r="X5470" s="16"/>
      <c r="Y5470" s="15"/>
      <c r="Z5470" s="16"/>
      <c r="AA5470" s="15"/>
      <c r="AB5470" s="16"/>
      <c r="AC5470" s="15"/>
    </row>
    <row r="5471" spans="5:29" hidden="1" x14ac:dyDescent="0.3">
      <c r="E5471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13"/>
      <c r="R5471" s="17"/>
      <c r="S5471" s="2"/>
      <c r="T5471" s="17"/>
      <c r="V5471" s="16"/>
      <c r="W5471" s="15"/>
      <c r="X5471" s="16"/>
      <c r="Y5471" s="15"/>
      <c r="Z5471" s="16"/>
      <c r="AA5471" s="15"/>
      <c r="AB5471" s="16"/>
      <c r="AC5471" s="15"/>
    </row>
    <row r="5472" spans="5:29" hidden="1" x14ac:dyDescent="0.3">
      <c r="E547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13"/>
      <c r="R5472" s="17"/>
      <c r="S5472" s="2"/>
      <c r="T5472" s="17"/>
      <c r="V5472" s="16"/>
      <c r="W5472" s="15"/>
      <c r="X5472" s="16"/>
      <c r="Y5472" s="15"/>
      <c r="Z5472" s="16"/>
      <c r="AA5472" s="15"/>
      <c r="AB5472" s="16"/>
      <c r="AC5472" s="15"/>
    </row>
    <row r="5473" spans="5:29" hidden="1" x14ac:dyDescent="0.3">
      <c r="E5473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13"/>
      <c r="R5473" s="17"/>
      <c r="S5473" s="2"/>
      <c r="T5473" s="17"/>
      <c r="V5473" s="16"/>
      <c r="W5473" s="15"/>
      <c r="X5473" s="16"/>
      <c r="Y5473" s="15"/>
      <c r="Z5473" s="16"/>
      <c r="AA5473" s="15"/>
      <c r="AB5473" s="16"/>
      <c r="AC5473" s="15"/>
    </row>
    <row r="5474" spans="5:29" hidden="1" x14ac:dyDescent="0.3">
      <c r="E5474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13"/>
      <c r="R5474" s="17"/>
      <c r="S5474" s="2"/>
      <c r="T5474" s="17"/>
      <c r="V5474" s="16"/>
      <c r="W5474" s="15"/>
      <c r="X5474" s="16"/>
      <c r="Y5474" s="15"/>
      <c r="Z5474" s="16"/>
      <c r="AA5474" s="15"/>
      <c r="AB5474" s="16"/>
      <c r="AC5474" s="15"/>
    </row>
    <row r="5475" spans="5:29" hidden="1" x14ac:dyDescent="0.3">
      <c r="E5475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13"/>
      <c r="R5475" s="17"/>
      <c r="S5475" s="2"/>
      <c r="T5475" s="17"/>
      <c r="V5475" s="16"/>
      <c r="W5475" s="15"/>
      <c r="X5475" s="16"/>
      <c r="Y5475" s="15"/>
      <c r="Z5475" s="16"/>
      <c r="AA5475" s="15"/>
      <c r="AB5475" s="16"/>
      <c r="AC5475" s="15"/>
    </row>
    <row r="5476" spans="5:29" hidden="1" x14ac:dyDescent="0.3">
      <c r="E5476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13"/>
      <c r="R5476" s="17"/>
      <c r="S5476" s="2"/>
      <c r="T5476" s="17"/>
      <c r="V5476" s="16"/>
      <c r="W5476" s="15"/>
      <c r="X5476" s="16"/>
      <c r="Y5476" s="15"/>
      <c r="Z5476" s="16"/>
      <c r="AA5476" s="15"/>
      <c r="AB5476" s="16"/>
      <c r="AC5476" s="15"/>
    </row>
    <row r="5477" spans="5:29" hidden="1" x14ac:dyDescent="0.3">
      <c r="E5477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13"/>
      <c r="R5477" s="17"/>
      <c r="S5477" s="2"/>
      <c r="T5477" s="17"/>
      <c r="V5477" s="16"/>
      <c r="W5477" s="15"/>
      <c r="X5477" s="16"/>
      <c r="Y5477" s="15"/>
      <c r="Z5477" s="16"/>
      <c r="AA5477" s="15"/>
      <c r="AB5477" s="16"/>
      <c r="AC5477" s="15"/>
    </row>
    <row r="5478" spans="5:29" hidden="1" x14ac:dyDescent="0.3">
      <c r="E5478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13"/>
      <c r="R5478" s="17"/>
      <c r="S5478" s="2"/>
      <c r="T5478" s="17"/>
      <c r="V5478" s="16"/>
      <c r="W5478" s="15"/>
      <c r="X5478" s="16"/>
      <c r="Y5478" s="15"/>
      <c r="Z5478" s="16"/>
      <c r="AA5478" s="15"/>
      <c r="AB5478" s="16"/>
      <c r="AC5478" s="15"/>
    </row>
    <row r="5479" spans="5:29" hidden="1" x14ac:dyDescent="0.3">
      <c r="E5479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13"/>
      <c r="R5479" s="17"/>
      <c r="S5479" s="2"/>
      <c r="T5479" s="17"/>
      <c r="V5479" s="16"/>
      <c r="W5479" s="15"/>
      <c r="X5479" s="16"/>
      <c r="Y5479" s="15"/>
      <c r="Z5479" s="16"/>
      <c r="AA5479" s="15"/>
      <c r="AB5479" s="16"/>
      <c r="AC5479" s="15"/>
    </row>
    <row r="5480" spans="5:29" hidden="1" x14ac:dyDescent="0.3">
      <c r="E5480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13"/>
      <c r="R5480" s="17"/>
      <c r="S5480" s="2"/>
      <c r="T5480" s="17"/>
      <c r="V5480" s="16"/>
      <c r="W5480" s="15"/>
      <c r="X5480" s="16"/>
      <c r="Y5480" s="15"/>
      <c r="Z5480" s="16"/>
      <c r="AA5480" s="15"/>
      <c r="AB5480" s="16"/>
      <c r="AC5480" s="15"/>
    </row>
    <row r="5481" spans="5:29" hidden="1" x14ac:dyDescent="0.3">
      <c r="E5481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13"/>
      <c r="R5481" s="17"/>
      <c r="S5481" s="2"/>
      <c r="T5481" s="17"/>
      <c r="V5481" s="16"/>
      <c r="W5481" s="15"/>
      <c r="X5481" s="16"/>
      <c r="Y5481" s="15"/>
      <c r="Z5481" s="16"/>
      <c r="AA5481" s="15"/>
      <c r="AB5481" s="16"/>
      <c r="AC5481" s="15"/>
    </row>
    <row r="5482" spans="5:29" hidden="1" x14ac:dyDescent="0.3">
      <c r="E548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13"/>
      <c r="R5482" s="17"/>
      <c r="S5482" s="2"/>
      <c r="T5482" s="17"/>
      <c r="V5482" s="16"/>
      <c r="W5482" s="15"/>
      <c r="X5482" s="16"/>
      <c r="Y5482" s="15"/>
      <c r="Z5482" s="16"/>
      <c r="AA5482" s="15"/>
      <c r="AB5482" s="16"/>
      <c r="AC5482" s="15"/>
    </row>
    <row r="5483" spans="5:29" hidden="1" x14ac:dyDescent="0.3">
      <c r="E5483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13"/>
      <c r="R5483" s="17"/>
      <c r="S5483" s="2"/>
      <c r="T5483" s="17"/>
      <c r="V5483" s="16"/>
      <c r="W5483" s="15"/>
      <c r="X5483" s="16"/>
      <c r="Y5483" s="15"/>
      <c r="Z5483" s="16"/>
      <c r="AA5483" s="15"/>
      <c r="AB5483" s="16"/>
      <c r="AC5483" s="15"/>
    </row>
    <row r="5484" spans="5:29" hidden="1" x14ac:dyDescent="0.3">
      <c r="E5484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13"/>
      <c r="R5484" s="17"/>
      <c r="S5484" s="2"/>
      <c r="T5484" s="17"/>
      <c r="V5484" s="16"/>
      <c r="W5484" s="15"/>
      <c r="X5484" s="16"/>
      <c r="Y5484" s="15"/>
      <c r="Z5484" s="16"/>
      <c r="AA5484" s="15"/>
      <c r="AB5484" s="16"/>
      <c r="AC5484" s="15"/>
    </row>
    <row r="5485" spans="5:29" hidden="1" x14ac:dyDescent="0.3">
      <c r="E5485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13"/>
      <c r="R5485" s="17"/>
      <c r="S5485" s="2"/>
      <c r="T5485" s="17"/>
      <c r="V5485" s="16"/>
      <c r="W5485" s="15"/>
      <c r="X5485" s="16"/>
      <c r="Y5485" s="15"/>
      <c r="Z5485" s="16"/>
      <c r="AA5485" s="15"/>
      <c r="AB5485" s="16"/>
      <c r="AC5485" s="15"/>
    </row>
    <row r="5486" spans="5:29" hidden="1" x14ac:dyDescent="0.3">
      <c r="E5486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13"/>
      <c r="R5486" s="17"/>
      <c r="S5486" s="2"/>
      <c r="T5486" s="17"/>
      <c r="V5486" s="16"/>
      <c r="W5486" s="15"/>
      <c r="X5486" s="16"/>
      <c r="Y5486" s="15"/>
      <c r="Z5486" s="16"/>
      <c r="AA5486" s="15"/>
      <c r="AB5486" s="16"/>
      <c r="AC5486" s="15"/>
    </row>
    <row r="5487" spans="5:29" hidden="1" x14ac:dyDescent="0.3">
      <c r="E5487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13"/>
      <c r="R5487" s="17"/>
      <c r="S5487" s="2"/>
      <c r="T5487" s="17"/>
      <c r="V5487" s="16"/>
      <c r="W5487" s="15"/>
      <c r="X5487" s="16"/>
      <c r="Y5487" s="15"/>
      <c r="Z5487" s="16"/>
      <c r="AA5487" s="15"/>
      <c r="AB5487" s="16"/>
      <c r="AC5487" s="15"/>
    </row>
    <row r="5488" spans="5:29" hidden="1" x14ac:dyDescent="0.3">
      <c r="E5488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13"/>
      <c r="R5488" s="17"/>
      <c r="S5488" s="2"/>
      <c r="T5488" s="17"/>
      <c r="V5488" s="16"/>
      <c r="W5488" s="15"/>
      <c r="X5488" s="16"/>
      <c r="Y5488" s="15"/>
      <c r="Z5488" s="16"/>
      <c r="AA5488" s="15"/>
      <c r="AB5488" s="16"/>
      <c r="AC5488" s="15"/>
    </row>
    <row r="5489" spans="5:29" hidden="1" x14ac:dyDescent="0.3">
      <c r="E5489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13"/>
      <c r="R5489" s="17"/>
      <c r="S5489" s="2"/>
      <c r="T5489" s="17"/>
      <c r="V5489" s="16"/>
      <c r="W5489" s="15"/>
      <c r="X5489" s="16"/>
      <c r="Y5489" s="15"/>
      <c r="Z5489" s="16"/>
      <c r="AA5489" s="15"/>
      <c r="AB5489" s="16"/>
      <c r="AC5489" s="15"/>
    </row>
    <row r="5490" spans="5:29" hidden="1" x14ac:dyDescent="0.3">
      <c r="E5490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13"/>
      <c r="R5490" s="17"/>
      <c r="S5490" s="2"/>
      <c r="T5490" s="17"/>
      <c r="V5490" s="16"/>
      <c r="W5490" s="15"/>
      <c r="X5490" s="16"/>
      <c r="Y5490" s="15"/>
      <c r="Z5490" s="16"/>
      <c r="AA5490" s="15"/>
      <c r="AB5490" s="16"/>
      <c r="AC5490" s="15"/>
    </row>
    <row r="5491" spans="5:29" hidden="1" x14ac:dyDescent="0.3">
      <c r="E5491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13"/>
      <c r="R5491" s="17"/>
      <c r="S5491" s="2"/>
      <c r="T5491" s="17"/>
      <c r="V5491" s="16"/>
      <c r="W5491" s="15"/>
      <c r="X5491" s="16"/>
      <c r="Y5491" s="15"/>
      <c r="Z5491" s="16"/>
      <c r="AA5491" s="15"/>
      <c r="AB5491" s="16"/>
      <c r="AC5491" s="15"/>
    </row>
    <row r="5492" spans="5:29" hidden="1" x14ac:dyDescent="0.3">
      <c r="E549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13"/>
      <c r="R5492" s="17"/>
      <c r="S5492" s="2"/>
      <c r="T5492" s="17"/>
      <c r="V5492" s="16"/>
      <c r="W5492" s="15"/>
      <c r="X5492" s="16"/>
      <c r="Y5492" s="15"/>
      <c r="Z5492" s="16"/>
      <c r="AA5492" s="15"/>
      <c r="AB5492" s="16"/>
      <c r="AC5492" s="15"/>
    </row>
    <row r="5493" spans="5:29" hidden="1" x14ac:dyDescent="0.3">
      <c r="E5493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13"/>
      <c r="R5493" s="17"/>
      <c r="S5493" s="2"/>
      <c r="T5493" s="17"/>
      <c r="V5493" s="16"/>
      <c r="W5493" s="15"/>
      <c r="X5493" s="16"/>
      <c r="Y5493" s="15"/>
      <c r="Z5493" s="16"/>
      <c r="AA5493" s="15"/>
      <c r="AB5493" s="16"/>
      <c r="AC5493" s="15"/>
    </row>
    <row r="5494" spans="5:29" hidden="1" x14ac:dyDescent="0.3">
      <c r="E5494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13"/>
      <c r="R5494" s="17"/>
      <c r="S5494" s="2"/>
      <c r="T5494" s="17"/>
      <c r="V5494" s="16"/>
      <c r="W5494" s="15"/>
      <c r="X5494" s="16"/>
      <c r="Y5494" s="15"/>
      <c r="Z5494" s="16"/>
      <c r="AA5494" s="15"/>
      <c r="AB5494" s="16"/>
      <c r="AC5494" s="15"/>
    </row>
    <row r="5495" spans="5:29" hidden="1" x14ac:dyDescent="0.3">
      <c r="E5495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13"/>
      <c r="R5495" s="17"/>
      <c r="S5495" s="2"/>
      <c r="T5495" s="17"/>
      <c r="V5495" s="16"/>
      <c r="W5495" s="15"/>
      <c r="X5495" s="16"/>
      <c r="Y5495" s="15"/>
      <c r="Z5495" s="16"/>
      <c r="AA5495" s="15"/>
      <c r="AB5495" s="16"/>
      <c r="AC5495" s="15"/>
    </row>
    <row r="5496" spans="5:29" hidden="1" x14ac:dyDescent="0.3">
      <c r="E5496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13"/>
      <c r="R5496" s="17"/>
      <c r="S5496" s="2"/>
      <c r="T5496" s="17"/>
      <c r="V5496" s="16"/>
      <c r="W5496" s="15"/>
      <c r="X5496" s="16"/>
      <c r="Y5496" s="15"/>
      <c r="Z5496" s="16"/>
      <c r="AA5496" s="15"/>
      <c r="AB5496" s="16"/>
      <c r="AC5496" s="15"/>
    </row>
    <row r="5497" spans="5:29" hidden="1" x14ac:dyDescent="0.3">
      <c r="E5497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13"/>
      <c r="R5497" s="17"/>
      <c r="S5497" s="2"/>
      <c r="T5497" s="17"/>
      <c r="V5497" s="16"/>
      <c r="W5497" s="15"/>
      <c r="X5497" s="16"/>
      <c r="Y5497" s="15"/>
      <c r="Z5497" s="16"/>
      <c r="AA5497" s="15"/>
      <c r="AB5497" s="16"/>
      <c r="AC5497" s="15"/>
    </row>
    <row r="5498" spans="5:29" hidden="1" x14ac:dyDescent="0.3">
      <c r="E5498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13"/>
      <c r="R5498" s="17"/>
      <c r="S5498" s="2"/>
      <c r="T5498" s="17"/>
      <c r="V5498" s="16"/>
      <c r="W5498" s="15"/>
      <c r="X5498" s="16"/>
      <c r="Y5498" s="15"/>
      <c r="Z5498" s="16"/>
      <c r="AA5498" s="15"/>
      <c r="AB5498" s="16"/>
      <c r="AC5498" s="15"/>
    </row>
    <row r="5499" spans="5:29" hidden="1" x14ac:dyDescent="0.3">
      <c r="E5499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13"/>
      <c r="R5499" s="17"/>
      <c r="S5499" s="2"/>
      <c r="T5499" s="17"/>
      <c r="V5499" s="16"/>
      <c r="W5499" s="15"/>
      <c r="X5499" s="16"/>
      <c r="Y5499" s="15"/>
      <c r="Z5499" s="16"/>
      <c r="AA5499" s="15"/>
      <c r="AB5499" s="16"/>
      <c r="AC5499" s="15"/>
    </row>
    <row r="5500" spans="5:29" hidden="1" x14ac:dyDescent="0.3">
      <c r="E5500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13"/>
      <c r="R5500" s="17"/>
      <c r="S5500" s="2"/>
      <c r="T5500" s="17"/>
      <c r="V5500" s="16"/>
      <c r="W5500" s="15"/>
      <c r="X5500" s="16"/>
      <c r="Y5500" s="15"/>
      <c r="Z5500" s="16"/>
      <c r="AA5500" s="15"/>
      <c r="AB5500" s="16"/>
      <c r="AC5500" s="15"/>
    </row>
    <row r="5501" spans="5:29" hidden="1" x14ac:dyDescent="0.3">
      <c r="E5501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13"/>
      <c r="R5501" s="17"/>
      <c r="S5501" s="2"/>
      <c r="T5501" s="17"/>
      <c r="V5501" s="16"/>
      <c r="W5501" s="15"/>
      <c r="X5501" s="16"/>
      <c r="Y5501" s="15"/>
      <c r="Z5501" s="16"/>
      <c r="AA5501" s="15"/>
      <c r="AB5501" s="16"/>
      <c r="AC5501" s="15"/>
    </row>
    <row r="5502" spans="5:29" hidden="1" x14ac:dyDescent="0.3">
      <c r="E550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13"/>
      <c r="R5502" s="17"/>
      <c r="S5502" s="2"/>
      <c r="T5502" s="17"/>
      <c r="V5502" s="16"/>
      <c r="W5502" s="15"/>
      <c r="X5502" s="16"/>
      <c r="Y5502" s="15"/>
      <c r="Z5502" s="16"/>
      <c r="AA5502" s="15"/>
      <c r="AB5502" s="16"/>
      <c r="AC5502" s="15"/>
    </row>
    <row r="5503" spans="5:29" hidden="1" x14ac:dyDescent="0.3">
      <c r="E5503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13"/>
      <c r="R5503" s="17"/>
      <c r="S5503" s="2"/>
      <c r="T5503" s="17"/>
      <c r="V5503" s="16"/>
      <c r="W5503" s="15"/>
      <c r="X5503" s="16"/>
      <c r="Y5503" s="15"/>
      <c r="Z5503" s="16"/>
      <c r="AA5503" s="15"/>
      <c r="AB5503" s="16"/>
      <c r="AC5503" s="15"/>
    </row>
    <row r="5504" spans="5:29" hidden="1" x14ac:dyDescent="0.3">
      <c r="E5504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13"/>
      <c r="R5504" s="17"/>
      <c r="S5504" s="2"/>
      <c r="T5504" s="17"/>
      <c r="V5504" s="16"/>
      <c r="W5504" s="15"/>
      <c r="X5504" s="16"/>
      <c r="Y5504" s="15"/>
      <c r="Z5504" s="16"/>
      <c r="AA5504" s="15"/>
      <c r="AB5504" s="16"/>
      <c r="AC5504" s="15"/>
    </row>
    <row r="5505" spans="5:29" hidden="1" x14ac:dyDescent="0.3">
      <c r="E5505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13"/>
      <c r="R5505" s="17"/>
      <c r="S5505" s="2"/>
      <c r="T5505" s="17"/>
      <c r="V5505" s="16"/>
      <c r="W5505" s="15"/>
      <c r="X5505" s="16"/>
      <c r="Y5505" s="15"/>
      <c r="Z5505" s="16"/>
      <c r="AA5505" s="15"/>
      <c r="AB5505" s="16"/>
      <c r="AC5505" s="15"/>
    </row>
    <row r="5506" spans="5:29" hidden="1" x14ac:dyDescent="0.3">
      <c r="E5506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13"/>
      <c r="R5506" s="17"/>
      <c r="S5506" s="2"/>
      <c r="T5506" s="17"/>
      <c r="V5506" s="16"/>
      <c r="W5506" s="15"/>
      <c r="X5506" s="16"/>
      <c r="Y5506" s="15"/>
      <c r="Z5506" s="16"/>
      <c r="AA5506" s="15"/>
      <c r="AB5506" s="16"/>
      <c r="AC5506" s="15"/>
    </row>
    <row r="5507" spans="5:29" hidden="1" x14ac:dyDescent="0.3">
      <c r="E5507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13"/>
      <c r="R5507" s="17"/>
      <c r="S5507" s="2"/>
      <c r="T5507" s="17"/>
      <c r="V5507" s="16"/>
      <c r="W5507" s="15"/>
      <c r="X5507" s="16"/>
      <c r="Y5507" s="15"/>
      <c r="Z5507" s="16"/>
      <c r="AA5507" s="15"/>
      <c r="AB5507" s="16"/>
      <c r="AC5507" s="15"/>
    </row>
    <row r="5508" spans="5:29" hidden="1" x14ac:dyDescent="0.3">
      <c r="E5508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13"/>
      <c r="R5508" s="17"/>
      <c r="S5508" s="2"/>
      <c r="T5508" s="17"/>
      <c r="V5508" s="16"/>
      <c r="W5508" s="15"/>
      <c r="X5508" s="16"/>
      <c r="Y5508" s="15"/>
      <c r="Z5508" s="16"/>
      <c r="AA5508" s="15"/>
      <c r="AB5508" s="16"/>
      <c r="AC5508" s="15"/>
    </row>
    <row r="5509" spans="5:29" hidden="1" x14ac:dyDescent="0.3">
      <c r="E5509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13"/>
      <c r="R5509" s="17"/>
      <c r="S5509" s="2"/>
      <c r="T5509" s="17"/>
      <c r="V5509" s="16"/>
      <c r="W5509" s="15"/>
      <c r="X5509" s="16"/>
      <c r="Y5509" s="15"/>
      <c r="Z5509" s="16"/>
      <c r="AA5509" s="15"/>
      <c r="AB5509" s="16"/>
      <c r="AC5509" s="15"/>
    </row>
    <row r="5510" spans="5:29" hidden="1" x14ac:dyDescent="0.3">
      <c r="E5510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13"/>
      <c r="R5510" s="17"/>
      <c r="S5510" s="2"/>
      <c r="T5510" s="17"/>
      <c r="V5510" s="16"/>
      <c r="W5510" s="15"/>
      <c r="X5510" s="16"/>
      <c r="Y5510" s="15"/>
      <c r="Z5510" s="16"/>
      <c r="AA5510" s="15"/>
      <c r="AB5510" s="16"/>
      <c r="AC5510" s="15"/>
    </row>
    <row r="5511" spans="5:29" hidden="1" x14ac:dyDescent="0.3">
      <c r="E5511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13"/>
      <c r="R5511" s="17"/>
      <c r="S5511" s="2"/>
      <c r="T5511" s="17"/>
      <c r="V5511" s="16"/>
      <c r="W5511" s="15"/>
      <c r="X5511" s="16"/>
      <c r="Y5511" s="15"/>
      <c r="Z5511" s="16"/>
      <c r="AA5511" s="15"/>
      <c r="AB5511" s="16"/>
      <c r="AC5511" s="15"/>
    </row>
    <row r="5512" spans="5:29" hidden="1" x14ac:dyDescent="0.3">
      <c r="E551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13"/>
      <c r="R5512" s="17"/>
      <c r="S5512" s="2"/>
      <c r="T5512" s="17"/>
      <c r="V5512" s="16"/>
      <c r="W5512" s="15"/>
      <c r="X5512" s="16"/>
      <c r="Y5512" s="15"/>
      <c r="Z5512" s="16"/>
      <c r="AA5512" s="15"/>
      <c r="AB5512" s="16"/>
      <c r="AC5512" s="15"/>
    </row>
    <row r="5513" spans="5:29" hidden="1" x14ac:dyDescent="0.3">
      <c r="E5513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13"/>
      <c r="R5513" s="17"/>
      <c r="S5513" s="2"/>
      <c r="T5513" s="17"/>
      <c r="V5513" s="16"/>
      <c r="W5513" s="15"/>
      <c r="X5513" s="16"/>
      <c r="Y5513" s="15"/>
      <c r="Z5513" s="16"/>
      <c r="AA5513" s="15"/>
      <c r="AB5513" s="16"/>
      <c r="AC5513" s="15"/>
    </row>
    <row r="5514" spans="5:29" hidden="1" x14ac:dyDescent="0.3">
      <c r="E5514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13"/>
      <c r="R5514" s="17"/>
      <c r="S5514" s="2"/>
      <c r="T5514" s="17"/>
      <c r="V5514" s="16"/>
      <c r="W5514" s="15"/>
      <c r="X5514" s="16"/>
      <c r="Y5514" s="15"/>
      <c r="Z5514" s="16"/>
      <c r="AA5514" s="15"/>
      <c r="AB5514" s="16"/>
      <c r="AC5514" s="15"/>
    </row>
    <row r="5515" spans="5:29" hidden="1" x14ac:dyDescent="0.3">
      <c r="E5515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13"/>
      <c r="R5515" s="17"/>
      <c r="S5515" s="2"/>
      <c r="T5515" s="17"/>
      <c r="V5515" s="16"/>
      <c r="W5515" s="15"/>
      <c r="X5515" s="16"/>
      <c r="Y5515" s="15"/>
      <c r="Z5515" s="16"/>
      <c r="AA5515" s="15"/>
      <c r="AB5515" s="16"/>
      <c r="AC5515" s="15"/>
    </row>
    <row r="5516" spans="5:29" hidden="1" x14ac:dyDescent="0.3">
      <c r="E5516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13"/>
      <c r="R5516" s="17"/>
      <c r="S5516" s="2"/>
      <c r="T5516" s="17"/>
      <c r="V5516" s="16"/>
      <c r="W5516" s="15"/>
      <c r="X5516" s="16"/>
      <c r="Y5516" s="15"/>
      <c r="Z5516" s="16"/>
      <c r="AA5516" s="15"/>
      <c r="AB5516" s="16"/>
      <c r="AC5516" s="15"/>
    </row>
    <row r="5517" spans="5:29" hidden="1" x14ac:dyDescent="0.3">
      <c r="E5517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13"/>
      <c r="R5517" s="17"/>
      <c r="S5517" s="2"/>
      <c r="T5517" s="17"/>
      <c r="V5517" s="16"/>
      <c r="W5517" s="15"/>
      <c r="X5517" s="16"/>
      <c r="Y5517" s="15"/>
      <c r="Z5517" s="16"/>
      <c r="AA5517" s="15"/>
      <c r="AB5517" s="16"/>
      <c r="AC5517" s="15"/>
    </row>
    <row r="5518" spans="5:29" hidden="1" x14ac:dyDescent="0.3">
      <c r="E5518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13"/>
      <c r="R5518" s="17"/>
      <c r="S5518" s="2"/>
      <c r="T5518" s="17"/>
      <c r="V5518" s="16"/>
      <c r="W5518" s="15"/>
      <c r="X5518" s="16"/>
      <c r="Y5518" s="15"/>
      <c r="Z5518" s="16"/>
      <c r="AA5518" s="15"/>
      <c r="AB5518" s="16"/>
      <c r="AC5518" s="15"/>
    </row>
    <row r="5519" spans="5:29" hidden="1" x14ac:dyDescent="0.3">
      <c r="E5519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13"/>
      <c r="R5519" s="17"/>
      <c r="S5519" s="2"/>
      <c r="T5519" s="17"/>
      <c r="V5519" s="16"/>
      <c r="W5519" s="15"/>
      <c r="X5519" s="16"/>
      <c r="Y5519" s="15"/>
      <c r="Z5519" s="16"/>
      <c r="AA5519" s="15"/>
      <c r="AB5519" s="16"/>
      <c r="AC5519" s="15"/>
    </row>
    <row r="5520" spans="5:29" hidden="1" x14ac:dyDescent="0.3">
      <c r="E5520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13"/>
      <c r="R5520" s="17"/>
      <c r="S5520" s="2"/>
      <c r="T5520" s="17"/>
      <c r="V5520" s="16"/>
      <c r="W5520" s="15"/>
      <c r="X5520" s="16"/>
      <c r="Y5520" s="15"/>
      <c r="Z5520" s="16"/>
      <c r="AA5520" s="15"/>
      <c r="AB5520" s="16"/>
      <c r="AC5520" s="15"/>
    </row>
    <row r="5521" spans="5:29" hidden="1" x14ac:dyDescent="0.3">
      <c r="E5521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13"/>
      <c r="R5521" s="17"/>
      <c r="S5521" s="2"/>
      <c r="T5521" s="17"/>
      <c r="V5521" s="16"/>
      <c r="W5521" s="15"/>
      <c r="X5521" s="16"/>
      <c r="Y5521" s="15"/>
      <c r="Z5521" s="16"/>
      <c r="AA5521" s="15"/>
      <c r="AB5521" s="16"/>
      <c r="AC5521" s="15"/>
    </row>
    <row r="5522" spans="5:29" hidden="1" x14ac:dyDescent="0.3">
      <c r="E552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13"/>
      <c r="R5522" s="17"/>
      <c r="S5522" s="2"/>
      <c r="T5522" s="17"/>
      <c r="V5522" s="16"/>
      <c r="W5522" s="15"/>
      <c r="X5522" s="16"/>
      <c r="Y5522" s="15"/>
      <c r="Z5522" s="16"/>
      <c r="AA5522" s="15"/>
      <c r="AB5522" s="16"/>
      <c r="AC5522" s="15"/>
    </row>
    <row r="5523" spans="5:29" hidden="1" x14ac:dyDescent="0.3">
      <c r="E5523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13"/>
      <c r="R5523" s="17"/>
      <c r="S5523" s="2"/>
      <c r="T5523" s="17"/>
      <c r="V5523" s="16"/>
      <c r="W5523" s="15"/>
      <c r="X5523" s="16"/>
      <c r="Y5523" s="15"/>
      <c r="Z5523" s="16"/>
      <c r="AA5523" s="15"/>
      <c r="AB5523" s="16"/>
      <c r="AC5523" s="15"/>
    </row>
    <row r="5524" spans="5:29" hidden="1" x14ac:dyDescent="0.3">
      <c r="E5524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13"/>
      <c r="R5524" s="17"/>
      <c r="S5524" s="2"/>
      <c r="T5524" s="17"/>
      <c r="V5524" s="16"/>
      <c r="W5524" s="15"/>
      <c r="X5524" s="16"/>
      <c r="Y5524" s="15"/>
      <c r="Z5524" s="16"/>
      <c r="AA5524" s="15"/>
      <c r="AB5524" s="16"/>
      <c r="AC5524" s="15"/>
    </row>
    <row r="5525" spans="5:29" hidden="1" x14ac:dyDescent="0.3">
      <c r="E5525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13"/>
      <c r="R5525" s="17"/>
      <c r="S5525" s="2"/>
      <c r="T5525" s="17"/>
      <c r="V5525" s="16"/>
      <c r="W5525" s="15"/>
      <c r="X5525" s="16"/>
      <c r="Y5525" s="15"/>
      <c r="Z5525" s="16"/>
      <c r="AA5525" s="15"/>
      <c r="AB5525" s="16"/>
      <c r="AC5525" s="15"/>
    </row>
    <row r="5526" spans="5:29" hidden="1" x14ac:dyDescent="0.3">
      <c r="E5526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13"/>
      <c r="R5526" s="17"/>
      <c r="S5526" s="2"/>
      <c r="T5526" s="17"/>
      <c r="V5526" s="16"/>
      <c r="W5526" s="15"/>
      <c r="X5526" s="16"/>
      <c r="Y5526" s="15"/>
      <c r="Z5526" s="16"/>
      <c r="AA5526" s="15"/>
      <c r="AB5526" s="16"/>
      <c r="AC5526" s="15"/>
    </row>
    <row r="5527" spans="5:29" hidden="1" x14ac:dyDescent="0.3">
      <c r="E5527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13"/>
      <c r="R5527" s="17"/>
      <c r="S5527" s="2"/>
      <c r="T5527" s="17"/>
      <c r="V5527" s="16"/>
      <c r="W5527" s="15"/>
      <c r="X5527" s="16"/>
      <c r="Y5527" s="15"/>
      <c r="Z5527" s="16"/>
      <c r="AA5527" s="15"/>
      <c r="AB5527" s="16"/>
      <c r="AC5527" s="15"/>
    </row>
    <row r="5528" spans="5:29" hidden="1" x14ac:dyDescent="0.3">
      <c r="E5528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13"/>
      <c r="R5528" s="17"/>
      <c r="S5528" s="2"/>
      <c r="T5528" s="17"/>
      <c r="V5528" s="16"/>
      <c r="W5528" s="15"/>
      <c r="X5528" s="16"/>
      <c r="Y5528" s="15"/>
      <c r="Z5528" s="16"/>
      <c r="AA5528" s="15"/>
      <c r="AB5528" s="16"/>
      <c r="AC5528" s="15"/>
    </row>
    <row r="5529" spans="5:29" hidden="1" x14ac:dyDescent="0.3">
      <c r="E5529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13"/>
      <c r="R5529" s="17"/>
      <c r="S5529" s="2"/>
      <c r="T5529" s="17"/>
      <c r="V5529" s="16"/>
      <c r="W5529" s="15"/>
      <c r="X5529" s="16"/>
      <c r="Y5529" s="15"/>
      <c r="Z5529" s="16"/>
      <c r="AA5529" s="15"/>
      <c r="AB5529" s="16"/>
      <c r="AC5529" s="15"/>
    </row>
    <row r="5530" spans="5:29" hidden="1" x14ac:dyDescent="0.3">
      <c r="E5530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13"/>
      <c r="R5530" s="17"/>
      <c r="S5530" s="2"/>
      <c r="T5530" s="17"/>
      <c r="V5530" s="16"/>
      <c r="W5530" s="15"/>
      <c r="X5530" s="16"/>
      <c r="Y5530" s="15"/>
      <c r="Z5530" s="16"/>
      <c r="AA5530" s="15"/>
      <c r="AB5530" s="16"/>
      <c r="AC5530" s="15"/>
    </row>
    <row r="5531" spans="5:29" hidden="1" x14ac:dyDescent="0.3">
      <c r="E5531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13"/>
      <c r="R5531" s="17"/>
      <c r="S5531" s="2"/>
      <c r="T5531" s="17"/>
      <c r="V5531" s="16"/>
      <c r="W5531" s="15"/>
      <c r="X5531" s="16"/>
      <c r="Y5531" s="15"/>
      <c r="Z5531" s="16"/>
      <c r="AA5531" s="15"/>
      <c r="AB5531" s="16"/>
      <c r="AC5531" s="15"/>
    </row>
    <row r="5532" spans="5:29" hidden="1" x14ac:dyDescent="0.3">
      <c r="E553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13"/>
      <c r="R5532" s="17"/>
      <c r="S5532" s="2"/>
      <c r="T5532" s="17"/>
      <c r="V5532" s="16"/>
      <c r="W5532" s="15"/>
      <c r="X5532" s="16"/>
      <c r="Y5532" s="15"/>
      <c r="Z5532" s="16"/>
      <c r="AA5532" s="15"/>
      <c r="AB5532" s="16"/>
      <c r="AC5532" s="15"/>
    </row>
    <row r="5533" spans="5:29" hidden="1" x14ac:dyDescent="0.3">
      <c r="E5533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13"/>
      <c r="R5533" s="17"/>
      <c r="S5533" s="2"/>
      <c r="T5533" s="17"/>
      <c r="V5533" s="16"/>
      <c r="W5533" s="15"/>
      <c r="X5533" s="16"/>
      <c r="Y5533" s="15"/>
      <c r="Z5533" s="16"/>
      <c r="AA5533" s="15"/>
      <c r="AB5533" s="16"/>
      <c r="AC5533" s="15"/>
    </row>
    <row r="5534" spans="5:29" hidden="1" x14ac:dyDescent="0.3">
      <c r="E5534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13"/>
      <c r="R5534" s="17"/>
      <c r="S5534" s="2"/>
      <c r="T5534" s="17"/>
      <c r="V5534" s="16"/>
      <c r="W5534" s="15"/>
      <c r="X5534" s="16"/>
      <c r="Y5534" s="15"/>
      <c r="Z5534" s="16"/>
      <c r="AA5534" s="15"/>
      <c r="AB5534" s="16"/>
      <c r="AC5534" s="15"/>
    </row>
    <row r="5535" spans="5:29" hidden="1" x14ac:dyDescent="0.3">
      <c r="E5535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13"/>
      <c r="R5535" s="17"/>
      <c r="S5535" s="2"/>
      <c r="T5535" s="17"/>
      <c r="V5535" s="16"/>
      <c r="W5535" s="15"/>
      <c r="X5535" s="16"/>
      <c r="Y5535" s="15"/>
      <c r="Z5535" s="16"/>
      <c r="AA5535" s="15"/>
      <c r="AB5535" s="16"/>
      <c r="AC5535" s="15"/>
    </row>
    <row r="5536" spans="5:29" hidden="1" x14ac:dyDescent="0.3">
      <c r="E5536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13"/>
      <c r="R5536" s="17"/>
      <c r="S5536" s="2"/>
      <c r="T5536" s="17"/>
      <c r="V5536" s="16"/>
      <c r="W5536" s="15"/>
      <c r="X5536" s="16"/>
      <c r="Y5536" s="15"/>
      <c r="Z5536" s="16"/>
      <c r="AA5536" s="15"/>
      <c r="AB5536" s="16"/>
      <c r="AC5536" s="15"/>
    </row>
    <row r="5537" spans="5:29" hidden="1" x14ac:dyDescent="0.3">
      <c r="E5537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13"/>
      <c r="R5537" s="17"/>
      <c r="S5537" s="2"/>
      <c r="T5537" s="17"/>
      <c r="V5537" s="16"/>
      <c r="W5537" s="15"/>
      <c r="X5537" s="16"/>
      <c r="Y5537" s="15"/>
      <c r="Z5537" s="16"/>
      <c r="AA5537" s="15"/>
      <c r="AB5537" s="16"/>
      <c r="AC5537" s="15"/>
    </row>
    <row r="5538" spans="5:29" hidden="1" x14ac:dyDescent="0.3">
      <c r="E5538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13"/>
      <c r="R5538" s="17"/>
      <c r="S5538" s="2"/>
      <c r="T5538" s="17"/>
      <c r="V5538" s="16"/>
      <c r="W5538" s="15"/>
      <c r="X5538" s="16"/>
      <c r="Y5538" s="15"/>
      <c r="Z5538" s="16"/>
      <c r="AA5538" s="15"/>
      <c r="AB5538" s="16"/>
      <c r="AC5538" s="15"/>
    </row>
    <row r="5539" spans="5:29" hidden="1" x14ac:dyDescent="0.3">
      <c r="E5539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13"/>
      <c r="R5539" s="17"/>
      <c r="S5539" s="2"/>
      <c r="T5539" s="17"/>
      <c r="V5539" s="16"/>
      <c r="W5539" s="15"/>
      <c r="X5539" s="16"/>
      <c r="Y5539" s="15"/>
      <c r="Z5539" s="16"/>
      <c r="AA5539" s="15"/>
      <c r="AB5539" s="16"/>
      <c r="AC5539" s="15"/>
    </row>
    <row r="5540" spans="5:29" hidden="1" x14ac:dyDescent="0.3">
      <c r="E5540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13"/>
      <c r="R5540" s="17"/>
      <c r="S5540" s="2"/>
      <c r="T5540" s="17"/>
      <c r="V5540" s="16"/>
      <c r="W5540" s="15"/>
      <c r="X5540" s="16"/>
      <c r="Y5540" s="15"/>
      <c r="Z5540" s="16"/>
      <c r="AA5540" s="15"/>
      <c r="AB5540" s="16"/>
      <c r="AC5540" s="15"/>
    </row>
    <row r="5541" spans="5:29" hidden="1" x14ac:dyDescent="0.3">
      <c r="E5541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13"/>
      <c r="R5541" s="17"/>
      <c r="S5541" s="2"/>
      <c r="T5541" s="17"/>
      <c r="V5541" s="16"/>
      <c r="W5541" s="15"/>
      <c r="X5541" s="16"/>
      <c r="Y5541" s="15"/>
      <c r="Z5541" s="16"/>
      <c r="AA5541" s="15"/>
      <c r="AB5541" s="16"/>
      <c r="AC5541" s="15"/>
    </row>
    <row r="5542" spans="5:29" hidden="1" x14ac:dyDescent="0.3">
      <c r="E554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13"/>
      <c r="R5542" s="17"/>
      <c r="S5542" s="2"/>
      <c r="T5542" s="17"/>
      <c r="V5542" s="16"/>
      <c r="W5542" s="15"/>
      <c r="X5542" s="16"/>
      <c r="Y5542" s="15"/>
      <c r="Z5542" s="16"/>
      <c r="AA5542" s="15"/>
      <c r="AB5542" s="16"/>
      <c r="AC5542" s="15"/>
    </row>
    <row r="5543" spans="5:29" hidden="1" x14ac:dyDescent="0.3">
      <c r="E5543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13"/>
      <c r="R5543" s="17"/>
      <c r="S5543" s="2"/>
      <c r="T5543" s="17"/>
      <c r="V5543" s="16"/>
      <c r="W5543" s="15"/>
      <c r="X5543" s="16"/>
      <c r="Y5543" s="15"/>
      <c r="Z5543" s="16"/>
      <c r="AA5543" s="15"/>
      <c r="AB5543" s="16"/>
      <c r="AC5543" s="15"/>
    </row>
    <row r="5544" spans="5:29" hidden="1" x14ac:dyDescent="0.3">
      <c r="E5544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13"/>
      <c r="R5544" s="17"/>
      <c r="S5544" s="2"/>
      <c r="T5544" s="17"/>
      <c r="V5544" s="16"/>
      <c r="W5544" s="15"/>
      <c r="X5544" s="16"/>
      <c r="Y5544" s="15"/>
      <c r="Z5544" s="16"/>
      <c r="AA5544" s="15"/>
      <c r="AB5544" s="16"/>
      <c r="AC5544" s="15"/>
    </row>
    <row r="5545" spans="5:29" hidden="1" x14ac:dyDescent="0.3">
      <c r="E5545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13"/>
      <c r="R5545" s="17"/>
      <c r="S5545" s="2"/>
      <c r="T5545" s="17"/>
      <c r="V5545" s="16"/>
      <c r="W5545" s="15"/>
      <c r="X5545" s="16"/>
      <c r="Y5545" s="15"/>
      <c r="Z5545" s="16"/>
      <c r="AA5545" s="15"/>
      <c r="AB5545" s="16"/>
      <c r="AC5545" s="15"/>
    </row>
    <row r="5546" spans="5:29" hidden="1" x14ac:dyDescent="0.3">
      <c r="E5546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13"/>
      <c r="R5546" s="17"/>
      <c r="S5546" s="2"/>
      <c r="T5546" s="17"/>
      <c r="V5546" s="16"/>
      <c r="W5546" s="15"/>
      <c r="X5546" s="16"/>
      <c r="Y5546" s="15"/>
      <c r="Z5546" s="16"/>
      <c r="AA5546" s="15"/>
      <c r="AB5546" s="16"/>
      <c r="AC5546" s="15"/>
    </row>
    <row r="5547" spans="5:29" hidden="1" x14ac:dyDescent="0.3">
      <c r="E5547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13"/>
      <c r="R5547" s="17"/>
      <c r="S5547" s="2"/>
      <c r="T5547" s="17"/>
      <c r="V5547" s="16"/>
      <c r="W5547" s="15"/>
      <c r="X5547" s="16"/>
      <c r="Y5547" s="15"/>
      <c r="Z5547" s="16"/>
      <c r="AA5547" s="15"/>
      <c r="AB5547" s="16"/>
      <c r="AC5547" s="15"/>
    </row>
    <row r="5548" spans="5:29" hidden="1" x14ac:dyDescent="0.3">
      <c r="E5548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13"/>
      <c r="R5548" s="17"/>
      <c r="S5548" s="2"/>
      <c r="T5548" s="17"/>
      <c r="V5548" s="16"/>
      <c r="W5548" s="15"/>
      <c r="X5548" s="16"/>
      <c r="Y5548" s="15"/>
      <c r="Z5548" s="16"/>
      <c r="AA5548" s="15"/>
      <c r="AB5548" s="16"/>
      <c r="AC5548" s="15"/>
    </row>
    <row r="5549" spans="5:29" hidden="1" x14ac:dyDescent="0.3">
      <c r="E5549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13"/>
      <c r="R5549" s="17"/>
      <c r="S5549" s="2"/>
      <c r="T5549" s="17"/>
      <c r="V5549" s="16"/>
      <c r="W5549" s="15"/>
      <c r="X5549" s="16"/>
      <c r="Y5549" s="15"/>
      <c r="Z5549" s="16"/>
      <c r="AA5549" s="15"/>
      <c r="AB5549" s="16"/>
      <c r="AC5549" s="15"/>
    </row>
    <row r="5550" spans="5:29" hidden="1" x14ac:dyDescent="0.3">
      <c r="E5550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13"/>
      <c r="R5550" s="17"/>
      <c r="S5550" s="2"/>
      <c r="T5550" s="17"/>
      <c r="V5550" s="16"/>
      <c r="W5550" s="15"/>
      <c r="X5550" s="16"/>
      <c r="Y5550" s="15"/>
      <c r="Z5550" s="16"/>
      <c r="AA5550" s="15"/>
      <c r="AB5550" s="16"/>
      <c r="AC5550" s="15"/>
    </row>
    <row r="5551" spans="5:29" hidden="1" x14ac:dyDescent="0.3">
      <c r="E5551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13"/>
      <c r="R5551" s="17"/>
      <c r="S5551" s="2"/>
      <c r="T5551" s="17"/>
      <c r="V5551" s="16"/>
      <c r="W5551" s="15"/>
      <c r="X5551" s="16"/>
      <c r="Y5551" s="15"/>
      <c r="Z5551" s="16"/>
      <c r="AA5551" s="15"/>
      <c r="AB5551" s="16"/>
      <c r="AC5551" s="15"/>
    </row>
    <row r="5552" spans="5:29" hidden="1" x14ac:dyDescent="0.3">
      <c r="E555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13"/>
      <c r="R5552" s="17"/>
      <c r="S5552" s="2"/>
      <c r="T5552" s="17"/>
      <c r="V5552" s="16"/>
      <c r="W5552" s="15"/>
      <c r="X5552" s="16"/>
      <c r="Y5552" s="15"/>
      <c r="Z5552" s="16"/>
      <c r="AA5552" s="15"/>
      <c r="AB5552" s="16"/>
      <c r="AC5552" s="15"/>
    </row>
    <row r="5553" spans="5:29" hidden="1" x14ac:dyDescent="0.3">
      <c r="E5553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13"/>
      <c r="R5553" s="17"/>
      <c r="S5553" s="2"/>
      <c r="T5553" s="17"/>
      <c r="V5553" s="16"/>
      <c r="W5553" s="15"/>
      <c r="X5553" s="16"/>
      <c r="Y5553" s="15"/>
      <c r="Z5553" s="16"/>
      <c r="AA5553" s="15"/>
      <c r="AB5553" s="16"/>
      <c r="AC5553" s="15"/>
    </row>
    <row r="5554" spans="5:29" hidden="1" x14ac:dyDescent="0.3">
      <c r="E5554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13"/>
      <c r="R5554" s="17"/>
      <c r="S5554" s="2"/>
      <c r="T5554" s="17"/>
      <c r="V5554" s="16"/>
      <c r="W5554" s="15"/>
      <c r="X5554" s="16"/>
      <c r="Y5554" s="15"/>
      <c r="Z5554" s="16"/>
      <c r="AA5554" s="15"/>
      <c r="AB5554" s="16"/>
      <c r="AC5554" s="15"/>
    </row>
    <row r="5555" spans="5:29" hidden="1" x14ac:dyDescent="0.3">
      <c r="E5555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13"/>
      <c r="R5555" s="17"/>
      <c r="S5555" s="2"/>
      <c r="T5555" s="17"/>
      <c r="V5555" s="16"/>
      <c r="W5555" s="15"/>
      <c r="X5555" s="16"/>
      <c r="Y5555" s="15"/>
      <c r="Z5555" s="16"/>
      <c r="AA5555" s="15"/>
      <c r="AB5555" s="16"/>
      <c r="AC5555" s="15"/>
    </row>
    <row r="5556" spans="5:29" hidden="1" x14ac:dyDescent="0.3">
      <c r="E5556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13"/>
      <c r="R5556" s="17"/>
      <c r="S5556" s="2"/>
      <c r="T5556" s="17"/>
      <c r="V5556" s="16"/>
      <c r="W5556" s="15"/>
      <c r="X5556" s="16"/>
      <c r="Y5556" s="15"/>
      <c r="Z5556" s="16"/>
      <c r="AA5556" s="15"/>
      <c r="AB5556" s="16"/>
      <c r="AC5556" s="15"/>
    </row>
    <row r="5557" spans="5:29" hidden="1" x14ac:dyDescent="0.3">
      <c r="E5557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13"/>
      <c r="R5557" s="17"/>
      <c r="S5557" s="2"/>
      <c r="T5557" s="17"/>
      <c r="V5557" s="16"/>
      <c r="W5557" s="15"/>
      <c r="X5557" s="16"/>
      <c r="Y5557" s="15"/>
      <c r="Z5557" s="16"/>
      <c r="AA5557" s="15"/>
      <c r="AB5557" s="16"/>
      <c r="AC5557" s="15"/>
    </row>
    <row r="5558" spans="5:29" hidden="1" x14ac:dyDescent="0.3">
      <c r="E5558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13"/>
      <c r="R5558" s="17"/>
      <c r="S5558" s="2"/>
      <c r="T5558" s="17"/>
      <c r="V5558" s="16"/>
      <c r="W5558" s="15"/>
      <c r="X5558" s="16"/>
      <c r="Y5558" s="15"/>
      <c r="Z5558" s="16"/>
      <c r="AA5558" s="15"/>
      <c r="AB5558" s="16"/>
      <c r="AC5558" s="15"/>
    </row>
    <row r="5559" spans="5:29" hidden="1" x14ac:dyDescent="0.3">
      <c r="E5559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13"/>
      <c r="R5559" s="17"/>
      <c r="S5559" s="2"/>
      <c r="T5559" s="17"/>
      <c r="V5559" s="16"/>
      <c r="W5559" s="15"/>
      <c r="X5559" s="16"/>
      <c r="Y5559" s="15"/>
      <c r="Z5559" s="16"/>
      <c r="AA5559" s="15"/>
      <c r="AB5559" s="16"/>
      <c r="AC5559" s="15"/>
    </row>
    <row r="5560" spans="5:29" hidden="1" x14ac:dyDescent="0.3">
      <c r="E5560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13"/>
      <c r="R5560" s="17"/>
      <c r="S5560" s="2"/>
      <c r="T5560" s="17"/>
      <c r="V5560" s="16"/>
      <c r="W5560" s="15"/>
      <c r="X5560" s="16"/>
      <c r="Y5560" s="15"/>
      <c r="Z5560" s="16"/>
      <c r="AA5560" s="15"/>
      <c r="AB5560" s="16"/>
      <c r="AC5560" s="15"/>
    </row>
    <row r="5561" spans="5:29" hidden="1" x14ac:dyDescent="0.3">
      <c r="E5561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13"/>
      <c r="R5561" s="17"/>
      <c r="S5561" s="2"/>
      <c r="T5561" s="17"/>
      <c r="V5561" s="16"/>
      <c r="W5561" s="15"/>
      <c r="X5561" s="16"/>
      <c r="Y5561" s="15"/>
      <c r="Z5561" s="16"/>
      <c r="AA5561" s="15"/>
      <c r="AB5561" s="16"/>
      <c r="AC5561" s="15"/>
    </row>
    <row r="5562" spans="5:29" hidden="1" x14ac:dyDescent="0.3">
      <c r="E556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13"/>
      <c r="R5562" s="17"/>
      <c r="S5562" s="2"/>
      <c r="T5562" s="17"/>
      <c r="V5562" s="16"/>
      <c r="W5562" s="15"/>
      <c r="X5562" s="16"/>
      <c r="Y5562" s="15"/>
      <c r="Z5562" s="16"/>
      <c r="AA5562" s="15"/>
      <c r="AB5562" s="16"/>
      <c r="AC5562" s="15"/>
    </row>
    <row r="5563" spans="5:29" hidden="1" x14ac:dyDescent="0.3">
      <c r="E5563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13"/>
      <c r="R5563" s="17"/>
      <c r="S5563" s="2"/>
      <c r="T5563" s="17"/>
      <c r="V5563" s="16"/>
      <c r="W5563" s="15"/>
      <c r="X5563" s="16"/>
      <c r="Y5563" s="15"/>
      <c r="Z5563" s="16"/>
      <c r="AA5563" s="15"/>
      <c r="AB5563" s="16"/>
      <c r="AC5563" s="15"/>
    </row>
    <row r="5564" spans="5:29" hidden="1" x14ac:dyDescent="0.3">
      <c r="E5564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13"/>
      <c r="R5564" s="17"/>
      <c r="S5564" s="2"/>
      <c r="T5564" s="17"/>
      <c r="V5564" s="16"/>
      <c r="W5564" s="15"/>
      <c r="X5564" s="16"/>
      <c r="Y5564" s="15"/>
      <c r="Z5564" s="16"/>
      <c r="AA5564" s="15"/>
      <c r="AB5564" s="16"/>
      <c r="AC5564" s="15"/>
    </row>
    <row r="5565" spans="5:29" hidden="1" x14ac:dyDescent="0.3">
      <c r="E5565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13"/>
      <c r="R5565" s="17"/>
      <c r="S5565" s="2"/>
      <c r="T5565" s="17"/>
      <c r="V5565" s="16"/>
      <c r="W5565" s="15"/>
      <c r="X5565" s="16"/>
      <c r="Y5565" s="15"/>
      <c r="Z5565" s="16"/>
      <c r="AA5565" s="15"/>
      <c r="AB5565" s="16"/>
      <c r="AC5565" s="15"/>
    </row>
    <row r="5566" spans="5:29" hidden="1" x14ac:dyDescent="0.3">
      <c r="E5566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13"/>
      <c r="R5566" s="17"/>
      <c r="S5566" s="2"/>
      <c r="T5566" s="17"/>
      <c r="V5566" s="16"/>
      <c r="W5566" s="15"/>
      <c r="X5566" s="16"/>
      <c r="Y5566" s="15"/>
      <c r="Z5566" s="16"/>
      <c r="AA5566" s="15"/>
      <c r="AB5566" s="16"/>
      <c r="AC5566" s="15"/>
    </row>
    <row r="5567" spans="5:29" hidden="1" x14ac:dyDescent="0.3">
      <c r="E5567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13"/>
      <c r="R5567" s="17"/>
      <c r="S5567" s="2"/>
      <c r="T5567" s="17"/>
      <c r="V5567" s="16"/>
      <c r="W5567" s="15"/>
      <c r="X5567" s="16"/>
      <c r="Y5567" s="15"/>
      <c r="Z5567" s="16"/>
      <c r="AA5567" s="15"/>
      <c r="AB5567" s="16"/>
      <c r="AC5567" s="15"/>
    </row>
    <row r="5568" spans="5:29" hidden="1" x14ac:dyDescent="0.3">
      <c r="E5568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13"/>
      <c r="R5568" s="17"/>
      <c r="S5568" s="2"/>
      <c r="T5568" s="17"/>
      <c r="V5568" s="16"/>
      <c r="W5568" s="15"/>
      <c r="X5568" s="16"/>
      <c r="Y5568" s="15"/>
      <c r="Z5568" s="16"/>
      <c r="AA5568" s="15"/>
      <c r="AB5568" s="16"/>
      <c r="AC5568" s="15"/>
    </row>
    <row r="5569" spans="5:29" hidden="1" x14ac:dyDescent="0.3">
      <c r="E5569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13"/>
      <c r="R5569" s="17"/>
      <c r="S5569" s="2"/>
      <c r="T5569" s="17"/>
      <c r="V5569" s="16"/>
      <c r="W5569" s="15"/>
      <c r="X5569" s="16"/>
      <c r="Y5569" s="15"/>
      <c r="Z5569" s="16"/>
      <c r="AA5569" s="15"/>
      <c r="AB5569" s="16"/>
      <c r="AC5569" s="15"/>
    </row>
    <row r="5570" spans="5:29" hidden="1" x14ac:dyDescent="0.3">
      <c r="E5570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13"/>
      <c r="R5570" s="17"/>
      <c r="S5570" s="2"/>
      <c r="T5570" s="17"/>
      <c r="V5570" s="16"/>
      <c r="W5570" s="15"/>
      <c r="X5570" s="16"/>
      <c r="Y5570" s="15"/>
      <c r="Z5570" s="16"/>
      <c r="AA5570" s="15"/>
      <c r="AB5570" s="16"/>
      <c r="AC5570" s="15"/>
    </row>
    <row r="5571" spans="5:29" hidden="1" x14ac:dyDescent="0.3">
      <c r="E5571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13"/>
      <c r="R5571" s="17"/>
      <c r="S5571" s="2"/>
      <c r="T5571" s="17"/>
      <c r="V5571" s="16"/>
      <c r="W5571" s="15"/>
      <c r="X5571" s="16"/>
      <c r="Y5571" s="15"/>
      <c r="Z5571" s="16"/>
      <c r="AA5571" s="15"/>
      <c r="AB5571" s="16"/>
      <c r="AC5571" s="15"/>
    </row>
    <row r="5572" spans="5:29" hidden="1" x14ac:dyDescent="0.3">
      <c r="E557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13"/>
      <c r="R5572" s="17"/>
      <c r="S5572" s="2"/>
      <c r="T5572" s="17"/>
      <c r="V5572" s="16"/>
      <c r="W5572" s="15"/>
      <c r="X5572" s="16"/>
      <c r="Y5572" s="15"/>
      <c r="Z5572" s="16"/>
      <c r="AA5572" s="15"/>
      <c r="AB5572" s="16"/>
      <c r="AC5572" s="15"/>
    </row>
    <row r="5573" spans="5:29" hidden="1" x14ac:dyDescent="0.3">
      <c r="E5573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13"/>
      <c r="R5573" s="17"/>
      <c r="S5573" s="2"/>
      <c r="T5573" s="17"/>
      <c r="V5573" s="16"/>
      <c r="W5573" s="15"/>
      <c r="X5573" s="16"/>
      <c r="Y5573" s="15"/>
      <c r="Z5573" s="16"/>
      <c r="AA5573" s="15"/>
      <c r="AB5573" s="16"/>
      <c r="AC5573" s="15"/>
    </row>
    <row r="5574" spans="5:29" hidden="1" x14ac:dyDescent="0.3">
      <c r="E5574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13"/>
      <c r="R5574" s="17"/>
      <c r="S5574" s="2"/>
      <c r="T5574" s="17"/>
      <c r="V5574" s="16"/>
      <c r="W5574" s="15"/>
      <c r="X5574" s="16"/>
      <c r="Y5574" s="15"/>
      <c r="Z5574" s="16"/>
      <c r="AA5574" s="15"/>
      <c r="AB5574" s="16"/>
      <c r="AC5574" s="15"/>
    </row>
    <row r="5575" spans="5:29" hidden="1" x14ac:dyDescent="0.3">
      <c r="E5575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13"/>
      <c r="R5575" s="17"/>
      <c r="S5575" s="2"/>
      <c r="T5575" s="17"/>
      <c r="V5575" s="16"/>
      <c r="W5575" s="15"/>
      <c r="X5575" s="16"/>
      <c r="Y5575" s="15"/>
      <c r="Z5575" s="16"/>
      <c r="AA5575" s="15"/>
      <c r="AB5575" s="16"/>
      <c r="AC5575" s="15"/>
    </row>
    <row r="5576" spans="5:29" hidden="1" x14ac:dyDescent="0.3">
      <c r="E5576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13"/>
      <c r="R5576" s="17"/>
      <c r="S5576" s="2"/>
      <c r="T5576" s="17"/>
      <c r="V5576" s="16"/>
      <c r="W5576" s="15"/>
      <c r="X5576" s="16"/>
      <c r="Y5576" s="15"/>
      <c r="Z5576" s="16"/>
      <c r="AA5576" s="15"/>
      <c r="AB5576" s="16"/>
      <c r="AC5576" s="15"/>
    </row>
    <row r="5577" spans="5:29" hidden="1" x14ac:dyDescent="0.3">
      <c r="E5577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13"/>
      <c r="R5577" s="17"/>
      <c r="S5577" s="2"/>
      <c r="T5577" s="17"/>
      <c r="V5577" s="16"/>
      <c r="W5577" s="15"/>
      <c r="X5577" s="16"/>
      <c r="Y5577" s="15"/>
      <c r="Z5577" s="16"/>
      <c r="AA5577" s="15"/>
      <c r="AB5577" s="16"/>
      <c r="AC5577" s="15"/>
    </row>
    <row r="5578" spans="5:29" hidden="1" x14ac:dyDescent="0.3">
      <c r="E5578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13"/>
      <c r="R5578" s="17"/>
      <c r="S5578" s="2"/>
      <c r="T5578" s="17"/>
      <c r="V5578" s="16"/>
      <c r="W5578" s="15"/>
      <c r="X5578" s="16"/>
      <c r="Y5578" s="15"/>
      <c r="Z5578" s="16"/>
      <c r="AA5578" s="15"/>
      <c r="AB5578" s="16"/>
      <c r="AC5578" s="15"/>
    </row>
    <row r="5579" spans="5:29" hidden="1" x14ac:dyDescent="0.3">
      <c r="E5579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13"/>
      <c r="R5579" s="17"/>
      <c r="S5579" s="2"/>
      <c r="T5579" s="17"/>
      <c r="V5579" s="16"/>
      <c r="W5579" s="15"/>
      <c r="X5579" s="16"/>
      <c r="Y5579" s="15"/>
      <c r="Z5579" s="16"/>
      <c r="AA5579" s="15"/>
      <c r="AB5579" s="16"/>
      <c r="AC5579" s="15"/>
    </row>
    <row r="5580" spans="5:29" hidden="1" x14ac:dyDescent="0.3">
      <c r="E5580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13"/>
      <c r="R5580" s="17"/>
      <c r="S5580" s="2"/>
      <c r="T5580" s="17"/>
      <c r="V5580" s="16"/>
      <c r="W5580" s="15"/>
      <c r="X5580" s="16"/>
      <c r="Y5580" s="15"/>
      <c r="Z5580" s="16"/>
      <c r="AA5580" s="15"/>
      <c r="AB5580" s="16"/>
      <c r="AC5580" s="15"/>
    </row>
    <row r="5581" spans="5:29" hidden="1" x14ac:dyDescent="0.3">
      <c r="E5581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13"/>
      <c r="R5581" s="17"/>
      <c r="S5581" s="2"/>
      <c r="T5581" s="17"/>
      <c r="V5581" s="16"/>
      <c r="W5581" s="15"/>
      <c r="X5581" s="16"/>
      <c r="Y5581" s="15"/>
      <c r="Z5581" s="16"/>
      <c r="AA5581" s="15"/>
      <c r="AB5581" s="16"/>
      <c r="AC5581" s="15"/>
    </row>
    <row r="5582" spans="5:29" hidden="1" x14ac:dyDescent="0.3">
      <c r="E558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13"/>
      <c r="R5582" s="17"/>
      <c r="S5582" s="2"/>
      <c r="T5582" s="17"/>
      <c r="V5582" s="16"/>
      <c r="W5582" s="15"/>
      <c r="X5582" s="16"/>
      <c r="Y5582" s="15"/>
      <c r="Z5582" s="16"/>
      <c r="AA5582" s="15"/>
      <c r="AB5582" s="16"/>
      <c r="AC5582" s="15"/>
    </row>
    <row r="5583" spans="5:29" hidden="1" x14ac:dyDescent="0.3">
      <c r="E5583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13"/>
      <c r="R5583" s="17"/>
      <c r="S5583" s="2"/>
      <c r="T5583" s="17"/>
      <c r="V5583" s="16"/>
      <c r="W5583" s="15"/>
      <c r="X5583" s="16"/>
      <c r="Y5583" s="15"/>
      <c r="Z5583" s="16"/>
      <c r="AA5583" s="15"/>
      <c r="AB5583" s="16"/>
      <c r="AC5583" s="15"/>
    </row>
    <row r="5584" spans="5:29" hidden="1" x14ac:dyDescent="0.3">
      <c r="E5584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13"/>
      <c r="R5584" s="17"/>
      <c r="S5584" s="2"/>
      <c r="T5584" s="17"/>
      <c r="V5584" s="16"/>
      <c r="W5584" s="15"/>
      <c r="X5584" s="16"/>
      <c r="Y5584" s="15"/>
      <c r="Z5584" s="16"/>
      <c r="AA5584" s="15"/>
      <c r="AB5584" s="16"/>
      <c r="AC5584" s="15"/>
    </row>
    <row r="5585" spans="5:29" hidden="1" x14ac:dyDescent="0.3">
      <c r="E5585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13"/>
      <c r="R5585" s="17"/>
      <c r="S5585" s="2"/>
      <c r="T5585" s="17"/>
      <c r="V5585" s="16"/>
      <c r="W5585" s="15"/>
      <c r="X5585" s="16"/>
      <c r="Y5585" s="15"/>
      <c r="Z5585" s="16"/>
      <c r="AA5585" s="15"/>
      <c r="AB5585" s="16"/>
      <c r="AC5585" s="15"/>
    </row>
    <row r="5586" spans="5:29" hidden="1" x14ac:dyDescent="0.3">
      <c r="E5586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13"/>
      <c r="R5586" s="17"/>
      <c r="S5586" s="2"/>
      <c r="T5586" s="17"/>
      <c r="V5586" s="16"/>
      <c r="W5586" s="15"/>
      <c r="X5586" s="16"/>
      <c r="Y5586" s="15"/>
      <c r="Z5586" s="16"/>
      <c r="AA5586" s="15"/>
      <c r="AB5586" s="16"/>
      <c r="AC5586" s="15"/>
    </row>
    <row r="5587" spans="5:29" hidden="1" x14ac:dyDescent="0.3">
      <c r="E5587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13"/>
      <c r="R5587" s="17"/>
      <c r="S5587" s="2"/>
      <c r="T5587" s="17"/>
      <c r="V5587" s="16"/>
      <c r="W5587" s="15"/>
      <c r="X5587" s="16"/>
      <c r="Y5587" s="15"/>
      <c r="Z5587" s="16"/>
      <c r="AA5587" s="15"/>
      <c r="AB5587" s="16"/>
      <c r="AC5587" s="15"/>
    </row>
    <row r="5588" spans="5:29" hidden="1" x14ac:dyDescent="0.3">
      <c r="E5588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13"/>
      <c r="R5588" s="17"/>
      <c r="S5588" s="2"/>
      <c r="T5588" s="17"/>
      <c r="V5588" s="16"/>
      <c r="W5588" s="15"/>
      <c r="X5588" s="16"/>
      <c r="Y5588" s="15"/>
      <c r="Z5588" s="16"/>
      <c r="AA5588" s="15"/>
      <c r="AB5588" s="16"/>
      <c r="AC5588" s="15"/>
    </row>
    <row r="5589" spans="5:29" hidden="1" x14ac:dyDescent="0.3">
      <c r="E5589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13"/>
      <c r="R5589" s="17"/>
      <c r="S5589" s="2"/>
      <c r="T5589" s="17"/>
      <c r="V5589" s="16"/>
      <c r="W5589" s="15"/>
      <c r="X5589" s="16"/>
      <c r="Y5589" s="15"/>
      <c r="Z5589" s="16"/>
      <c r="AA5589" s="15"/>
      <c r="AB5589" s="16"/>
      <c r="AC5589" s="15"/>
    </row>
    <row r="5590" spans="5:29" hidden="1" x14ac:dyDescent="0.3">
      <c r="E5590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13"/>
      <c r="R5590" s="17"/>
      <c r="S5590" s="2"/>
      <c r="T5590" s="17"/>
      <c r="V5590" s="16"/>
      <c r="W5590" s="15"/>
      <c r="X5590" s="16"/>
      <c r="Y5590" s="15"/>
      <c r="Z5590" s="16"/>
      <c r="AA5590" s="15"/>
      <c r="AB5590" s="16"/>
      <c r="AC5590" s="15"/>
    </row>
    <row r="5591" spans="5:29" hidden="1" x14ac:dyDescent="0.3">
      <c r="E5591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13"/>
      <c r="R5591" s="17"/>
      <c r="S5591" s="2"/>
      <c r="T5591" s="17"/>
      <c r="V5591" s="16"/>
      <c r="W5591" s="15"/>
      <c r="X5591" s="16"/>
      <c r="Y5591" s="15"/>
      <c r="Z5591" s="16"/>
      <c r="AA5591" s="15"/>
      <c r="AB5591" s="16"/>
      <c r="AC5591" s="15"/>
    </row>
    <row r="5592" spans="5:29" hidden="1" x14ac:dyDescent="0.3">
      <c r="E559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13"/>
      <c r="R5592" s="17"/>
      <c r="S5592" s="2"/>
      <c r="T5592" s="17"/>
      <c r="V5592" s="16"/>
      <c r="W5592" s="15"/>
      <c r="X5592" s="16"/>
      <c r="Y5592" s="15"/>
      <c r="Z5592" s="16"/>
      <c r="AA5592" s="15"/>
      <c r="AB5592" s="16"/>
      <c r="AC5592" s="15"/>
    </row>
    <row r="5593" spans="5:29" hidden="1" x14ac:dyDescent="0.3">
      <c r="E5593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13"/>
      <c r="R5593" s="17"/>
      <c r="S5593" s="2"/>
      <c r="T5593" s="17"/>
      <c r="V5593" s="16"/>
      <c r="W5593" s="15"/>
      <c r="X5593" s="16"/>
      <c r="Y5593" s="15"/>
      <c r="Z5593" s="16"/>
      <c r="AA5593" s="15"/>
      <c r="AB5593" s="16"/>
      <c r="AC5593" s="15"/>
    </row>
    <row r="5594" spans="5:29" hidden="1" x14ac:dyDescent="0.3">
      <c r="E5594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13"/>
      <c r="R5594" s="17"/>
      <c r="S5594" s="2"/>
      <c r="T5594" s="17"/>
      <c r="V5594" s="16"/>
      <c r="W5594" s="15"/>
      <c r="X5594" s="16"/>
      <c r="Y5594" s="15"/>
      <c r="Z5594" s="16"/>
      <c r="AA5594" s="15"/>
      <c r="AB5594" s="16"/>
      <c r="AC5594" s="15"/>
    </row>
    <row r="5595" spans="5:29" hidden="1" x14ac:dyDescent="0.3">
      <c r="E5595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13"/>
      <c r="R5595" s="17"/>
      <c r="S5595" s="2"/>
      <c r="T5595" s="17"/>
      <c r="V5595" s="16"/>
      <c r="W5595" s="15"/>
      <c r="X5595" s="16"/>
      <c r="Y5595" s="15"/>
      <c r="Z5595" s="16"/>
      <c r="AA5595" s="15"/>
      <c r="AB5595" s="16"/>
      <c r="AC5595" s="15"/>
    </row>
    <row r="5596" spans="5:29" hidden="1" x14ac:dyDescent="0.3">
      <c r="E5596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13"/>
      <c r="R5596" s="17"/>
      <c r="S5596" s="2"/>
      <c r="T5596" s="17"/>
      <c r="V5596" s="16"/>
      <c r="W5596" s="15"/>
      <c r="X5596" s="16"/>
      <c r="Y5596" s="15"/>
      <c r="Z5596" s="16"/>
      <c r="AA5596" s="15"/>
      <c r="AB5596" s="16"/>
      <c r="AC5596" s="15"/>
    </row>
    <row r="5597" spans="5:29" hidden="1" x14ac:dyDescent="0.3">
      <c r="E5597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13"/>
      <c r="R5597" s="17"/>
      <c r="S5597" s="2"/>
      <c r="T5597" s="17"/>
      <c r="V5597" s="16"/>
      <c r="W5597" s="15"/>
      <c r="X5597" s="16"/>
      <c r="Y5597" s="15"/>
      <c r="Z5597" s="16"/>
      <c r="AA5597" s="15"/>
      <c r="AB5597" s="16"/>
      <c r="AC5597" s="15"/>
    </row>
    <row r="5598" spans="5:29" hidden="1" x14ac:dyDescent="0.3">
      <c r="E5598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13"/>
      <c r="R5598" s="17"/>
      <c r="S5598" s="2"/>
      <c r="T5598" s="17"/>
      <c r="V5598" s="16"/>
      <c r="W5598" s="15"/>
      <c r="X5598" s="16"/>
      <c r="Y5598" s="15"/>
      <c r="Z5598" s="16"/>
      <c r="AA5598" s="15"/>
      <c r="AB5598" s="16"/>
      <c r="AC5598" s="15"/>
    </row>
    <row r="5599" spans="5:29" hidden="1" x14ac:dyDescent="0.3">
      <c r="E5599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13"/>
      <c r="R5599" s="17"/>
      <c r="S5599" s="2"/>
      <c r="T5599" s="17"/>
      <c r="V5599" s="16"/>
      <c r="W5599" s="15"/>
      <c r="X5599" s="16"/>
      <c r="Y5599" s="15"/>
      <c r="Z5599" s="16"/>
      <c r="AA5599" s="15"/>
      <c r="AB5599" s="16"/>
      <c r="AC5599" s="15"/>
    </row>
    <row r="5600" spans="5:29" hidden="1" x14ac:dyDescent="0.3">
      <c r="E5600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13"/>
      <c r="R5600" s="17"/>
      <c r="S5600" s="2"/>
      <c r="T5600" s="17"/>
      <c r="V5600" s="16"/>
      <c r="W5600" s="15"/>
      <c r="X5600" s="16"/>
      <c r="Y5600" s="15"/>
      <c r="Z5600" s="16"/>
      <c r="AA5600" s="15"/>
      <c r="AB5600" s="16"/>
      <c r="AC5600" s="15"/>
    </row>
    <row r="5601" spans="5:29" hidden="1" x14ac:dyDescent="0.3">
      <c r="E5601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13"/>
      <c r="R5601" s="17"/>
      <c r="S5601" s="2"/>
      <c r="T5601" s="17"/>
      <c r="V5601" s="16"/>
      <c r="W5601" s="15"/>
      <c r="X5601" s="16"/>
      <c r="Y5601" s="15"/>
      <c r="Z5601" s="16"/>
      <c r="AA5601" s="15"/>
      <c r="AB5601" s="16"/>
      <c r="AC5601" s="15"/>
    </row>
    <row r="5602" spans="5:29" hidden="1" x14ac:dyDescent="0.3">
      <c r="E560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13"/>
      <c r="R5602" s="17"/>
      <c r="S5602" s="2"/>
      <c r="T5602" s="17"/>
      <c r="V5602" s="16"/>
      <c r="W5602" s="15"/>
      <c r="X5602" s="16"/>
      <c r="Y5602" s="15"/>
      <c r="Z5602" s="16"/>
      <c r="AA5602" s="15"/>
      <c r="AB5602" s="16"/>
      <c r="AC5602" s="15"/>
    </row>
    <row r="5603" spans="5:29" hidden="1" x14ac:dyDescent="0.3">
      <c r="E5603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13"/>
      <c r="R5603" s="17"/>
      <c r="S5603" s="2"/>
      <c r="T5603" s="17"/>
      <c r="V5603" s="16"/>
      <c r="W5603" s="15"/>
      <c r="X5603" s="16"/>
      <c r="Y5603" s="15"/>
      <c r="Z5603" s="16"/>
      <c r="AA5603" s="15"/>
      <c r="AB5603" s="16"/>
      <c r="AC5603" s="15"/>
    </row>
    <row r="5604" spans="5:29" hidden="1" x14ac:dyDescent="0.3">
      <c r="E5604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13"/>
      <c r="R5604" s="17"/>
      <c r="S5604" s="2"/>
      <c r="T5604" s="17"/>
      <c r="V5604" s="16"/>
      <c r="W5604" s="15"/>
      <c r="X5604" s="16"/>
      <c r="Y5604" s="15"/>
      <c r="Z5604" s="16"/>
      <c r="AA5604" s="15"/>
      <c r="AB5604" s="16"/>
      <c r="AC5604" s="15"/>
    </row>
    <row r="5605" spans="5:29" hidden="1" x14ac:dyDescent="0.3">
      <c r="E5605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13"/>
      <c r="R5605" s="17"/>
      <c r="S5605" s="2"/>
      <c r="T5605" s="17"/>
      <c r="V5605" s="16"/>
      <c r="W5605" s="15"/>
      <c r="X5605" s="16"/>
      <c r="Y5605" s="15"/>
      <c r="Z5605" s="16"/>
      <c r="AA5605" s="15"/>
      <c r="AB5605" s="16"/>
      <c r="AC5605" s="15"/>
    </row>
    <row r="5606" spans="5:29" hidden="1" x14ac:dyDescent="0.3">
      <c r="E5606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13"/>
      <c r="R5606" s="17"/>
      <c r="S5606" s="2"/>
      <c r="T5606" s="17"/>
      <c r="V5606" s="16"/>
      <c r="W5606" s="15"/>
      <c r="X5606" s="16"/>
      <c r="Y5606" s="15"/>
      <c r="Z5606" s="16"/>
      <c r="AA5606" s="15"/>
      <c r="AB5606" s="16"/>
      <c r="AC5606" s="15"/>
    </row>
    <row r="5607" spans="5:29" hidden="1" x14ac:dyDescent="0.3">
      <c r="E5607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13"/>
      <c r="R5607" s="17"/>
      <c r="S5607" s="2"/>
      <c r="T5607" s="17"/>
      <c r="V5607" s="16"/>
      <c r="W5607" s="15"/>
      <c r="X5607" s="16"/>
      <c r="Y5607" s="15"/>
      <c r="Z5607" s="16"/>
      <c r="AA5607" s="15"/>
      <c r="AB5607" s="16"/>
      <c r="AC5607" s="15"/>
    </row>
    <row r="5608" spans="5:29" hidden="1" x14ac:dyDescent="0.3">
      <c r="E5608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13"/>
      <c r="R5608" s="17"/>
      <c r="S5608" s="2"/>
      <c r="T5608" s="17"/>
      <c r="V5608" s="16"/>
      <c r="W5608" s="15"/>
      <c r="X5608" s="16"/>
      <c r="Y5608" s="15"/>
      <c r="Z5608" s="16"/>
      <c r="AA5608" s="15"/>
      <c r="AB5608" s="16"/>
      <c r="AC5608" s="15"/>
    </row>
    <row r="5609" spans="5:29" hidden="1" x14ac:dyDescent="0.3">
      <c r="E5609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13"/>
      <c r="R5609" s="17"/>
      <c r="S5609" s="2"/>
      <c r="T5609" s="17"/>
      <c r="V5609" s="16"/>
      <c r="W5609" s="15"/>
      <c r="X5609" s="16"/>
      <c r="Y5609" s="15"/>
      <c r="Z5609" s="16"/>
      <c r="AA5609" s="15"/>
      <c r="AB5609" s="16"/>
      <c r="AC5609" s="15"/>
    </row>
    <row r="5610" spans="5:29" hidden="1" x14ac:dyDescent="0.3">
      <c r="E5610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13"/>
      <c r="R5610" s="17"/>
      <c r="S5610" s="2"/>
      <c r="T5610" s="17"/>
      <c r="V5610" s="16"/>
      <c r="W5610" s="15"/>
      <c r="X5610" s="16"/>
      <c r="Y5610" s="15"/>
      <c r="Z5610" s="16"/>
      <c r="AA5610" s="15"/>
      <c r="AB5610" s="16"/>
      <c r="AC5610" s="15"/>
    </row>
    <row r="5611" spans="5:29" hidden="1" x14ac:dyDescent="0.3">
      <c r="E5611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13"/>
      <c r="R5611" s="17"/>
      <c r="S5611" s="2"/>
      <c r="T5611" s="17"/>
      <c r="V5611" s="16"/>
      <c r="W5611" s="15"/>
      <c r="X5611" s="16"/>
      <c r="Y5611" s="15"/>
      <c r="Z5611" s="16"/>
      <c r="AA5611" s="15"/>
      <c r="AB5611" s="16"/>
      <c r="AC5611" s="15"/>
    </row>
    <row r="5612" spans="5:29" hidden="1" x14ac:dyDescent="0.3">
      <c r="E561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13"/>
      <c r="R5612" s="17"/>
      <c r="S5612" s="2"/>
      <c r="T5612" s="17"/>
      <c r="V5612" s="16"/>
      <c r="W5612" s="15"/>
      <c r="X5612" s="16"/>
      <c r="Y5612" s="15"/>
      <c r="Z5612" s="16"/>
      <c r="AA5612" s="15"/>
      <c r="AB5612" s="16"/>
      <c r="AC5612" s="15"/>
    </row>
    <row r="5613" spans="5:29" hidden="1" x14ac:dyDescent="0.3">
      <c r="E5613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13"/>
      <c r="R5613" s="17"/>
      <c r="S5613" s="2"/>
      <c r="T5613" s="17"/>
      <c r="V5613" s="16"/>
      <c r="W5613" s="15"/>
      <c r="X5613" s="16"/>
      <c r="Y5613" s="15"/>
      <c r="Z5613" s="16"/>
      <c r="AA5613" s="15"/>
      <c r="AB5613" s="16"/>
      <c r="AC5613" s="15"/>
    </row>
    <row r="5614" spans="5:29" hidden="1" x14ac:dyDescent="0.3">
      <c r="E5614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13"/>
      <c r="R5614" s="17"/>
      <c r="S5614" s="2"/>
      <c r="T5614" s="17"/>
      <c r="V5614" s="16"/>
      <c r="W5614" s="15"/>
      <c r="X5614" s="16"/>
      <c r="Y5614" s="15"/>
      <c r="Z5614" s="16"/>
      <c r="AA5614" s="15"/>
      <c r="AB5614" s="16"/>
      <c r="AC5614" s="15"/>
    </row>
    <row r="5615" spans="5:29" hidden="1" x14ac:dyDescent="0.3">
      <c r="E5615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13"/>
      <c r="R5615" s="17"/>
      <c r="S5615" s="2"/>
      <c r="T5615" s="17"/>
      <c r="V5615" s="16"/>
      <c r="W5615" s="15"/>
      <c r="X5615" s="16"/>
      <c r="Y5615" s="15"/>
      <c r="Z5615" s="16"/>
      <c r="AA5615" s="15"/>
      <c r="AB5615" s="16"/>
      <c r="AC5615" s="15"/>
    </row>
    <row r="5616" spans="5:29" hidden="1" x14ac:dyDescent="0.3">
      <c r="E5616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13"/>
      <c r="R5616" s="17"/>
      <c r="S5616" s="2"/>
      <c r="T5616" s="17"/>
      <c r="V5616" s="16"/>
      <c r="W5616" s="15"/>
      <c r="X5616" s="16"/>
      <c r="Y5616" s="15"/>
      <c r="Z5616" s="16"/>
      <c r="AA5616" s="15"/>
      <c r="AB5616" s="16"/>
      <c r="AC5616" s="15"/>
    </row>
    <row r="5617" spans="5:29" hidden="1" x14ac:dyDescent="0.3">
      <c r="E5617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13"/>
      <c r="R5617" s="17"/>
      <c r="S5617" s="2"/>
      <c r="T5617" s="17"/>
      <c r="V5617" s="16"/>
      <c r="W5617" s="15"/>
      <c r="X5617" s="16"/>
      <c r="Y5617" s="15"/>
      <c r="Z5617" s="16"/>
      <c r="AA5617" s="15"/>
      <c r="AB5617" s="16"/>
      <c r="AC5617" s="15"/>
    </row>
    <row r="5618" spans="5:29" hidden="1" x14ac:dyDescent="0.3">
      <c r="E5618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13"/>
      <c r="R5618" s="17"/>
      <c r="S5618" s="2"/>
      <c r="T5618" s="17"/>
      <c r="V5618" s="16"/>
      <c r="W5618" s="15"/>
      <c r="X5618" s="16"/>
      <c r="Y5618" s="15"/>
      <c r="Z5618" s="16"/>
      <c r="AA5618" s="15"/>
      <c r="AB5618" s="16"/>
      <c r="AC5618" s="15"/>
    </row>
    <row r="5619" spans="5:29" hidden="1" x14ac:dyDescent="0.3">
      <c r="E5619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13"/>
      <c r="R5619" s="17"/>
      <c r="S5619" s="2"/>
      <c r="T5619" s="17"/>
      <c r="V5619" s="16"/>
      <c r="W5619" s="15"/>
      <c r="X5619" s="16"/>
      <c r="Y5619" s="15"/>
      <c r="Z5619" s="16"/>
      <c r="AA5619" s="15"/>
      <c r="AB5619" s="16"/>
      <c r="AC5619" s="15"/>
    </row>
    <row r="5620" spans="5:29" hidden="1" x14ac:dyDescent="0.3">
      <c r="E5620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13"/>
      <c r="R5620" s="17"/>
      <c r="S5620" s="2"/>
      <c r="T5620" s="17"/>
      <c r="V5620" s="16"/>
      <c r="W5620" s="15"/>
      <c r="X5620" s="16"/>
      <c r="Y5620" s="15"/>
      <c r="Z5620" s="16"/>
      <c r="AA5620" s="15"/>
      <c r="AB5620" s="16"/>
      <c r="AC5620" s="15"/>
    </row>
    <row r="5621" spans="5:29" hidden="1" x14ac:dyDescent="0.3">
      <c r="E5621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13"/>
      <c r="R5621" s="17"/>
      <c r="S5621" s="2"/>
      <c r="T5621" s="17"/>
      <c r="V5621" s="16"/>
      <c r="W5621" s="15"/>
      <c r="X5621" s="16"/>
      <c r="Y5621" s="15"/>
      <c r="Z5621" s="16"/>
      <c r="AA5621" s="15"/>
      <c r="AB5621" s="16"/>
      <c r="AC5621" s="15"/>
    </row>
    <row r="5622" spans="5:29" hidden="1" x14ac:dyDescent="0.3">
      <c r="E562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13"/>
      <c r="R5622" s="17"/>
      <c r="S5622" s="2"/>
      <c r="T5622" s="17"/>
      <c r="V5622" s="16"/>
      <c r="W5622" s="15"/>
      <c r="X5622" s="16"/>
      <c r="Y5622" s="15"/>
      <c r="Z5622" s="16"/>
      <c r="AA5622" s="15"/>
      <c r="AB5622" s="16"/>
      <c r="AC5622" s="15"/>
    </row>
    <row r="5623" spans="5:29" hidden="1" x14ac:dyDescent="0.3">
      <c r="E5623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13"/>
      <c r="R5623" s="17"/>
      <c r="S5623" s="2"/>
      <c r="T5623" s="17"/>
      <c r="V5623" s="16"/>
      <c r="W5623" s="15"/>
      <c r="X5623" s="16"/>
      <c r="Y5623" s="15"/>
      <c r="Z5623" s="16"/>
      <c r="AA5623" s="15"/>
      <c r="AB5623" s="16"/>
      <c r="AC5623" s="15"/>
    </row>
    <row r="5624" spans="5:29" hidden="1" x14ac:dyDescent="0.3">
      <c r="E5624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13"/>
      <c r="R5624" s="17"/>
      <c r="S5624" s="2"/>
      <c r="T5624" s="17"/>
      <c r="V5624" s="16"/>
      <c r="W5624" s="15"/>
      <c r="X5624" s="16"/>
      <c r="Y5624" s="15"/>
      <c r="Z5624" s="16"/>
      <c r="AA5624" s="15"/>
      <c r="AB5624" s="16"/>
      <c r="AC5624" s="15"/>
    </row>
    <row r="5625" spans="5:29" hidden="1" x14ac:dyDescent="0.3">
      <c r="E5625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13"/>
      <c r="R5625" s="17"/>
      <c r="S5625" s="2"/>
      <c r="T5625" s="17"/>
      <c r="V5625" s="16"/>
      <c r="W5625" s="15"/>
      <c r="X5625" s="16"/>
      <c r="Y5625" s="15"/>
      <c r="Z5625" s="16"/>
      <c r="AA5625" s="15"/>
      <c r="AB5625" s="16"/>
      <c r="AC5625" s="15"/>
    </row>
    <row r="5626" spans="5:29" hidden="1" x14ac:dyDescent="0.3">
      <c r="E5626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13"/>
      <c r="R5626" s="17"/>
      <c r="S5626" s="2"/>
      <c r="T5626" s="17"/>
      <c r="V5626" s="16"/>
      <c r="W5626" s="15"/>
      <c r="X5626" s="16"/>
      <c r="Y5626" s="15"/>
      <c r="Z5626" s="16"/>
      <c r="AA5626" s="15"/>
      <c r="AB5626" s="16"/>
      <c r="AC5626" s="15"/>
    </row>
    <row r="5627" spans="5:29" hidden="1" x14ac:dyDescent="0.3">
      <c r="E5627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13"/>
      <c r="R5627" s="17"/>
      <c r="S5627" s="2"/>
      <c r="T5627" s="17"/>
      <c r="V5627" s="16"/>
      <c r="W5627" s="15"/>
      <c r="X5627" s="16"/>
      <c r="Y5627" s="15"/>
      <c r="Z5627" s="16"/>
      <c r="AA5627" s="15"/>
      <c r="AB5627" s="16"/>
      <c r="AC5627" s="15"/>
    </row>
    <row r="5628" spans="5:29" hidden="1" x14ac:dyDescent="0.3">
      <c r="E5628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13"/>
      <c r="R5628" s="17"/>
      <c r="S5628" s="2"/>
      <c r="T5628" s="17"/>
      <c r="V5628" s="16"/>
      <c r="W5628" s="15"/>
      <c r="X5628" s="16"/>
      <c r="Y5628" s="15"/>
      <c r="Z5628" s="16"/>
      <c r="AA5628" s="15"/>
      <c r="AB5628" s="16"/>
      <c r="AC5628" s="15"/>
    </row>
    <row r="5629" spans="5:29" hidden="1" x14ac:dyDescent="0.3">
      <c r="E5629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13"/>
      <c r="R5629" s="17"/>
      <c r="S5629" s="2"/>
      <c r="T5629" s="17"/>
      <c r="V5629" s="16"/>
      <c r="W5629" s="15"/>
      <c r="X5629" s="16"/>
      <c r="Y5629" s="15"/>
      <c r="Z5629" s="16"/>
      <c r="AA5629" s="15"/>
      <c r="AB5629" s="16"/>
      <c r="AC5629" s="15"/>
    </row>
    <row r="5630" spans="5:29" hidden="1" x14ac:dyDescent="0.3">
      <c r="E5630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13"/>
      <c r="R5630" s="17"/>
      <c r="S5630" s="2"/>
      <c r="T5630" s="17"/>
      <c r="V5630" s="16"/>
      <c r="W5630" s="15"/>
      <c r="X5630" s="16"/>
      <c r="Y5630" s="15"/>
      <c r="Z5630" s="16"/>
      <c r="AA5630" s="15"/>
      <c r="AB5630" s="16"/>
      <c r="AC5630" s="15"/>
    </row>
    <row r="5631" spans="5:29" hidden="1" x14ac:dyDescent="0.3">
      <c r="E5631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13"/>
      <c r="R5631" s="17"/>
      <c r="S5631" s="2"/>
      <c r="T5631" s="17"/>
      <c r="V5631" s="16"/>
      <c r="W5631" s="15"/>
      <c r="X5631" s="16"/>
      <c r="Y5631" s="15"/>
      <c r="Z5631" s="16"/>
      <c r="AA5631" s="15"/>
      <c r="AB5631" s="16"/>
      <c r="AC5631" s="15"/>
    </row>
    <row r="5632" spans="5:29" hidden="1" x14ac:dyDescent="0.3">
      <c r="E563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13"/>
      <c r="R5632" s="17"/>
      <c r="S5632" s="2"/>
      <c r="T5632" s="17"/>
      <c r="V5632" s="16"/>
      <c r="W5632" s="15"/>
      <c r="X5632" s="16"/>
      <c r="Y5632" s="15"/>
      <c r="Z5632" s="16"/>
      <c r="AA5632" s="15"/>
      <c r="AB5632" s="16"/>
      <c r="AC5632" s="15"/>
    </row>
    <row r="5633" spans="5:29" hidden="1" x14ac:dyDescent="0.3">
      <c r="E5633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13"/>
      <c r="R5633" s="17"/>
      <c r="S5633" s="2"/>
      <c r="T5633" s="17"/>
      <c r="V5633" s="16"/>
      <c r="W5633" s="15"/>
      <c r="X5633" s="16"/>
      <c r="Y5633" s="15"/>
      <c r="Z5633" s="16"/>
      <c r="AA5633" s="15"/>
      <c r="AB5633" s="16"/>
      <c r="AC5633" s="15"/>
    </row>
    <row r="5634" spans="5:29" hidden="1" x14ac:dyDescent="0.3">
      <c r="E5634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13"/>
      <c r="R5634" s="17"/>
      <c r="S5634" s="2"/>
      <c r="T5634" s="17"/>
      <c r="V5634" s="16"/>
      <c r="W5634" s="15"/>
      <c r="X5634" s="16"/>
      <c r="Y5634" s="15"/>
      <c r="Z5634" s="16"/>
      <c r="AA5634" s="15"/>
      <c r="AB5634" s="16"/>
      <c r="AC5634" s="15"/>
    </row>
    <row r="5635" spans="5:29" hidden="1" x14ac:dyDescent="0.3">
      <c r="E5635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13"/>
      <c r="R5635" s="17"/>
      <c r="S5635" s="2"/>
      <c r="T5635" s="17"/>
      <c r="V5635" s="16"/>
      <c r="W5635" s="15"/>
      <c r="X5635" s="16"/>
      <c r="Y5635" s="15"/>
      <c r="Z5635" s="16"/>
      <c r="AA5635" s="15"/>
      <c r="AB5635" s="16"/>
      <c r="AC5635" s="15"/>
    </row>
    <row r="5636" spans="5:29" hidden="1" x14ac:dyDescent="0.3">
      <c r="E5636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13"/>
      <c r="R5636" s="17"/>
      <c r="S5636" s="2"/>
      <c r="T5636" s="17"/>
      <c r="V5636" s="16"/>
      <c r="W5636" s="15"/>
      <c r="X5636" s="16"/>
      <c r="Y5636" s="15"/>
      <c r="Z5636" s="16"/>
      <c r="AA5636" s="15"/>
      <c r="AB5636" s="16"/>
      <c r="AC5636" s="15"/>
    </row>
    <row r="5637" spans="5:29" hidden="1" x14ac:dyDescent="0.3">
      <c r="E5637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13"/>
      <c r="R5637" s="17"/>
      <c r="S5637" s="2"/>
      <c r="T5637" s="17"/>
      <c r="V5637" s="16"/>
      <c r="W5637" s="15"/>
      <c r="X5637" s="16"/>
      <c r="Y5637" s="15"/>
      <c r="Z5637" s="16"/>
      <c r="AA5637" s="15"/>
      <c r="AB5637" s="16"/>
      <c r="AC5637" s="15"/>
    </row>
    <row r="5638" spans="5:29" hidden="1" x14ac:dyDescent="0.3">
      <c r="E5638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13"/>
      <c r="R5638" s="17"/>
      <c r="S5638" s="2"/>
      <c r="T5638" s="17"/>
      <c r="V5638" s="16"/>
      <c r="W5638" s="15"/>
      <c r="X5638" s="16"/>
      <c r="Y5638" s="15"/>
      <c r="Z5638" s="16"/>
      <c r="AA5638" s="15"/>
      <c r="AB5638" s="16"/>
      <c r="AC5638" s="15"/>
    </row>
    <row r="5639" spans="5:29" hidden="1" x14ac:dyDescent="0.3">
      <c r="E5639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13"/>
      <c r="R5639" s="17"/>
      <c r="S5639" s="2"/>
      <c r="T5639" s="17"/>
      <c r="V5639" s="16"/>
      <c r="W5639" s="15"/>
      <c r="X5639" s="16"/>
      <c r="Y5639" s="15"/>
      <c r="Z5639" s="16"/>
      <c r="AA5639" s="15"/>
      <c r="AB5639" s="16"/>
      <c r="AC5639" s="15"/>
    </row>
    <row r="5640" spans="5:29" hidden="1" x14ac:dyDescent="0.3">
      <c r="E5640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13"/>
      <c r="R5640" s="17"/>
      <c r="S5640" s="2"/>
      <c r="T5640" s="17"/>
      <c r="V5640" s="16"/>
      <c r="W5640" s="15"/>
      <c r="X5640" s="16"/>
      <c r="Y5640" s="15"/>
      <c r="Z5640" s="16"/>
      <c r="AA5640" s="15"/>
      <c r="AB5640" s="16"/>
      <c r="AC5640" s="15"/>
    </row>
    <row r="5641" spans="5:29" hidden="1" x14ac:dyDescent="0.3">
      <c r="E5641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13"/>
      <c r="R5641" s="17"/>
      <c r="S5641" s="2"/>
      <c r="T5641" s="17"/>
      <c r="V5641" s="16"/>
      <c r="W5641" s="15"/>
      <c r="X5641" s="16"/>
      <c r="Y5641" s="15"/>
      <c r="Z5641" s="16"/>
      <c r="AA5641" s="15"/>
      <c r="AB5641" s="16"/>
      <c r="AC5641" s="15"/>
    </row>
    <row r="5642" spans="5:29" hidden="1" x14ac:dyDescent="0.3">
      <c r="E564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13"/>
      <c r="R5642" s="17"/>
      <c r="S5642" s="2"/>
      <c r="T5642" s="17"/>
      <c r="V5642" s="16"/>
      <c r="W5642" s="15"/>
      <c r="X5642" s="16"/>
      <c r="Y5642" s="15"/>
      <c r="Z5642" s="16"/>
      <c r="AA5642" s="15"/>
      <c r="AB5642" s="16"/>
      <c r="AC5642" s="15"/>
    </row>
    <row r="5643" spans="5:29" hidden="1" x14ac:dyDescent="0.3">
      <c r="E5643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13"/>
      <c r="R5643" s="17"/>
      <c r="S5643" s="2"/>
      <c r="T5643" s="17"/>
      <c r="V5643" s="16"/>
      <c r="W5643" s="15"/>
      <c r="X5643" s="16"/>
      <c r="Y5643" s="15"/>
      <c r="Z5643" s="16"/>
      <c r="AA5643" s="15"/>
      <c r="AB5643" s="16"/>
      <c r="AC5643" s="15"/>
    </row>
    <row r="5644" spans="5:29" hidden="1" x14ac:dyDescent="0.3">
      <c r="E5644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13"/>
      <c r="R5644" s="17"/>
      <c r="S5644" s="2"/>
      <c r="T5644" s="17"/>
      <c r="V5644" s="16"/>
      <c r="W5644" s="15"/>
      <c r="X5644" s="16"/>
      <c r="Y5644" s="15"/>
      <c r="Z5644" s="16"/>
      <c r="AA5644" s="15"/>
      <c r="AB5644" s="16"/>
      <c r="AC5644" s="15"/>
    </row>
    <row r="5645" spans="5:29" hidden="1" x14ac:dyDescent="0.3">
      <c r="E5645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13"/>
      <c r="R5645" s="17"/>
      <c r="S5645" s="2"/>
      <c r="T5645" s="17"/>
      <c r="V5645" s="16"/>
      <c r="W5645" s="15"/>
      <c r="X5645" s="16"/>
      <c r="Y5645" s="15"/>
      <c r="Z5645" s="16"/>
      <c r="AA5645" s="15"/>
      <c r="AB5645" s="16"/>
      <c r="AC5645" s="15"/>
    </row>
    <row r="5646" spans="5:29" hidden="1" x14ac:dyDescent="0.3">
      <c r="E5646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13"/>
      <c r="R5646" s="17"/>
      <c r="S5646" s="2"/>
      <c r="T5646" s="17"/>
      <c r="V5646" s="16"/>
      <c r="W5646" s="15"/>
      <c r="X5646" s="16"/>
      <c r="Y5646" s="15"/>
      <c r="Z5646" s="16"/>
      <c r="AA5646" s="15"/>
      <c r="AB5646" s="16"/>
      <c r="AC5646" s="15"/>
    </row>
    <row r="5647" spans="5:29" hidden="1" x14ac:dyDescent="0.3">
      <c r="E5647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13"/>
      <c r="R5647" s="17"/>
      <c r="S5647" s="2"/>
      <c r="T5647" s="17"/>
      <c r="V5647" s="16"/>
      <c r="W5647" s="15"/>
      <c r="X5647" s="16"/>
      <c r="Y5647" s="15"/>
      <c r="Z5647" s="16"/>
      <c r="AA5647" s="15"/>
      <c r="AB5647" s="16"/>
      <c r="AC5647" s="15"/>
    </row>
    <row r="5648" spans="5:29" hidden="1" x14ac:dyDescent="0.3">
      <c r="E5648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13"/>
      <c r="R5648" s="17"/>
      <c r="S5648" s="2"/>
      <c r="T5648" s="17"/>
      <c r="V5648" s="16"/>
      <c r="W5648" s="15"/>
      <c r="X5648" s="16"/>
      <c r="Y5648" s="15"/>
      <c r="Z5648" s="16"/>
      <c r="AA5648" s="15"/>
      <c r="AB5648" s="16"/>
      <c r="AC5648" s="15"/>
    </row>
    <row r="5649" spans="5:29" hidden="1" x14ac:dyDescent="0.3">
      <c r="E5649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13"/>
      <c r="R5649" s="17"/>
      <c r="S5649" s="2"/>
      <c r="T5649" s="17"/>
      <c r="V5649" s="16"/>
      <c r="W5649" s="15"/>
      <c r="X5649" s="16"/>
      <c r="Y5649" s="15"/>
      <c r="Z5649" s="16"/>
      <c r="AA5649" s="15"/>
      <c r="AB5649" s="16"/>
      <c r="AC5649" s="15"/>
    </row>
    <row r="5650" spans="5:29" hidden="1" x14ac:dyDescent="0.3">
      <c r="E5650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13"/>
      <c r="R5650" s="17"/>
      <c r="S5650" s="2"/>
      <c r="T5650" s="17"/>
      <c r="V5650" s="16"/>
      <c r="W5650" s="15"/>
      <c r="X5650" s="16"/>
      <c r="Y5650" s="15"/>
      <c r="Z5650" s="16"/>
      <c r="AA5650" s="15"/>
      <c r="AB5650" s="16"/>
      <c r="AC5650" s="15"/>
    </row>
    <row r="5651" spans="5:29" hidden="1" x14ac:dyDescent="0.3">
      <c r="E5651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13"/>
      <c r="R5651" s="17"/>
      <c r="S5651" s="2"/>
      <c r="T5651" s="17"/>
      <c r="V5651" s="16"/>
      <c r="W5651" s="15"/>
      <c r="X5651" s="16"/>
      <c r="Y5651" s="15"/>
      <c r="Z5651" s="16"/>
      <c r="AA5651" s="15"/>
      <c r="AB5651" s="16"/>
      <c r="AC5651" s="15"/>
    </row>
    <row r="5652" spans="5:29" hidden="1" x14ac:dyDescent="0.3">
      <c r="E565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13"/>
      <c r="R5652" s="17"/>
      <c r="S5652" s="2"/>
      <c r="T5652" s="17"/>
      <c r="V5652" s="16"/>
      <c r="W5652" s="15"/>
      <c r="X5652" s="16"/>
      <c r="Y5652" s="15"/>
      <c r="Z5652" s="16"/>
      <c r="AA5652" s="15"/>
      <c r="AB5652" s="16"/>
      <c r="AC5652" s="15"/>
    </row>
    <row r="5653" spans="5:29" hidden="1" x14ac:dyDescent="0.3">
      <c r="E5653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13"/>
      <c r="R5653" s="17"/>
      <c r="S5653" s="2"/>
      <c r="T5653" s="17"/>
      <c r="V5653" s="16"/>
      <c r="W5653" s="15"/>
      <c r="X5653" s="16"/>
      <c r="Y5653" s="15"/>
      <c r="Z5653" s="16"/>
      <c r="AA5653" s="15"/>
      <c r="AB5653" s="16"/>
      <c r="AC5653" s="15"/>
    </row>
    <row r="5654" spans="5:29" hidden="1" x14ac:dyDescent="0.3">
      <c r="E5654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13"/>
      <c r="R5654" s="17"/>
      <c r="S5654" s="2"/>
      <c r="T5654" s="17"/>
      <c r="V5654" s="16"/>
      <c r="W5654" s="15"/>
      <c r="X5654" s="16"/>
      <c r="Y5654" s="15"/>
      <c r="Z5654" s="16"/>
      <c r="AA5654" s="15"/>
      <c r="AB5654" s="16"/>
      <c r="AC5654" s="15"/>
    </row>
    <row r="5655" spans="5:29" hidden="1" x14ac:dyDescent="0.3">
      <c r="E5655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13"/>
      <c r="R5655" s="17"/>
      <c r="S5655" s="2"/>
      <c r="T5655" s="17"/>
      <c r="V5655" s="16"/>
      <c r="W5655" s="15"/>
      <c r="X5655" s="16"/>
      <c r="Y5655" s="15"/>
      <c r="Z5655" s="16"/>
      <c r="AA5655" s="15"/>
      <c r="AB5655" s="16"/>
      <c r="AC5655" s="15"/>
    </row>
    <row r="5656" spans="5:29" hidden="1" x14ac:dyDescent="0.3">
      <c r="E5656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13"/>
      <c r="R5656" s="17"/>
      <c r="S5656" s="2"/>
      <c r="T5656" s="17"/>
      <c r="V5656" s="16"/>
      <c r="W5656" s="15"/>
      <c r="X5656" s="16"/>
      <c r="Y5656" s="15"/>
      <c r="Z5656" s="16"/>
      <c r="AA5656" s="15"/>
      <c r="AB5656" s="16"/>
      <c r="AC5656" s="15"/>
    </row>
    <row r="5657" spans="5:29" hidden="1" x14ac:dyDescent="0.3">
      <c r="E5657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13"/>
      <c r="R5657" s="17"/>
      <c r="S5657" s="2"/>
      <c r="T5657" s="17"/>
      <c r="V5657" s="16"/>
      <c r="W5657" s="15"/>
      <c r="X5657" s="16"/>
      <c r="Y5657" s="15"/>
      <c r="Z5657" s="16"/>
      <c r="AA5657" s="15"/>
      <c r="AB5657" s="16"/>
      <c r="AC5657" s="15"/>
    </row>
    <row r="5658" spans="5:29" hidden="1" x14ac:dyDescent="0.3">
      <c r="E5658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13"/>
      <c r="R5658" s="17"/>
      <c r="S5658" s="2"/>
      <c r="T5658" s="17"/>
      <c r="V5658" s="16"/>
      <c r="W5658" s="15"/>
      <c r="X5658" s="16"/>
      <c r="Y5658" s="15"/>
      <c r="Z5658" s="16"/>
      <c r="AA5658" s="15"/>
      <c r="AB5658" s="16"/>
      <c r="AC5658" s="15"/>
    </row>
    <row r="5659" spans="5:29" hidden="1" x14ac:dyDescent="0.3">
      <c r="E5659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13"/>
      <c r="R5659" s="17"/>
      <c r="S5659" s="2"/>
      <c r="T5659" s="17"/>
      <c r="V5659" s="16"/>
      <c r="W5659" s="15"/>
      <c r="X5659" s="16"/>
      <c r="Y5659" s="15"/>
      <c r="Z5659" s="16"/>
      <c r="AA5659" s="15"/>
      <c r="AB5659" s="16"/>
      <c r="AC5659" s="15"/>
    </row>
    <row r="5660" spans="5:29" hidden="1" x14ac:dyDescent="0.3">
      <c r="E5660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13"/>
      <c r="R5660" s="17"/>
      <c r="S5660" s="2"/>
      <c r="T5660" s="17"/>
      <c r="V5660" s="16"/>
      <c r="W5660" s="15"/>
      <c r="X5660" s="16"/>
      <c r="Y5660" s="15"/>
      <c r="Z5660" s="16"/>
      <c r="AA5660" s="15"/>
      <c r="AB5660" s="16"/>
      <c r="AC5660" s="15"/>
    </row>
    <row r="5661" spans="5:29" hidden="1" x14ac:dyDescent="0.3">
      <c r="E5661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13"/>
      <c r="R5661" s="17"/>
      <c r="S5661" s="2"/>
      <c r="T5661" s="17"/>
      <c r="V5661" s="16"/>
      <c r="W5661" s="15"/>
      <c r="X5661" s="16"/>
      <c r="Y5661" s="15"/>
      <c r="Z5661" s="16"/>
      <c r="AA5661" s="15"/>
      <c r="AB5661" s="16"/>
      <c r="AC5661" s="15"/>
    </row>
    <row r="5662" spans="5:29" hidden="1" x14ac:dyDescent="0.3">
      <c r="E566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13"/>
      <c r="R5662" s="17"/>
      <c r="S5662" s="2"/>
      <c r="T5662" s="17"/>
      <c r="V5662" s="16"/>
      <c r="W5662" s="15"/>
      <c r="X5662" s="16"/>
      <c r="Y5662" s="15"/>
      <c r="Z5662" s="16"/>
      <c r="AA5662" s="15"/>
      <c r="AB5662" s="16"/>
      <c r="AC5662" s="15"/>
    </row>
    <row r="5663" spans="5:29" hidden="1" x14ac:dyDescent="0.3">
      <c r="E5663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13"/>
      <c r="R5663" s="17"/>
      <c r="S5663" s="2"/>
      <c r="T5663" s="17"/>
      <c r="V5663" s="16"/>
      <c r="W5663" s="15"/>
      <c r="X5663" s="16"/>
      <c r="Y5663" s="15"/>
      <c r="Z5663" s="16"/>
      <c r="AA5663" s="15"/>
      <c r="AB5663" s="16"/>
      <c r="AC5663" s="15"/>
    </row>
    <row r="5664" spans="5:29" hidden="1" x14ac:dyDescent="0.3">
      <c r="E5664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13"/>
      <c r="R5664" s="17"/>
      <c r="S5664" s="2"/>
      <c r="T5664" s="17"/>
      <c r="V5664" s="16"/>
      <c r="W5664" s="15"/>
      <c r="X5664" s="16"/>
      <c r="Y5664" s="15"/>
      <c r="Z5664" s="16"/>
      <c r="AA5664" s="15"/>
      <c r="AB5664" s="16"/>
      <c r="AC5664" s="15"/>
    </row>
    <row r="5665" spans="5:29" hidden="1" x14ac:dyDescent="0.3">
      <c r="E5665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13"/>
      <c r="R5665" s="17"/>
      <c r="S5665" s="2"/>
      <c r="T5665" s="17"/>
      <c r="V5665" s="16"/>
      <c r="W5665" s="15"/>
      <c r="X5665" s="16"/>
      <c r="Y5665" s="15"/>
      <c r="Z5665" s="16"/>
      <c r="AA5665" s="15"/>
      <c r="AB5665" s="16"/>
      <c r="AC5665" s="15"/>
    </row>
    <row r="5666" spans="5:29" hidden="1" x14ac:dyDescent="0.3">
      <c r="E5666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13"/>
      <c r="R5666" s="17"/>
      <c r="S5666" s="2"/>
      <c r="T5666" s="17"/>
      <c r="V5666" s="16"/>
      <c r="W5666" s="15"/>
      <c r="X5666" s="16"/>
      <c r="Y5666" s="15"/>
      <c r="Z5666" s="16"/>
      <c r="AA5666" s="15"/>
      <c r="AB5666" s="16"/>
      <c r="AC5666" s="15"/>
    </row>
    <row r="5667" spans="5:29" hidden="1" x14ac:dyDescent="0.3">
      <c r="E5667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13"/>
      <c r="R5667" s="17"/>
      <c r="S5667" s="2"/>
      <c r="T5667" s="17"/>
      <c r="V5667" s="16"/>
      <c r="W5667" s="15"/>
      <c r="X5667" s="16"/>
      <c r="Y5667" s="15"/>
      <c r="Z5667" s="16"/>
      <c r="AA5667" s="15"/>
      <c r="AB5667" s="16"/>
      <c r="AC5667" s="15"/>
    </row>
    <row r="5668" spans="5:29" hidden="1" x14ac:dyDescent="0.3">
      <c r="E5668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13"/>
      <c r="R5668" s="17"/>
      <c r="S5668" s="2"/>
      <c r="T5668" s="17"/>
      <c r="V5668" s="16"/>
      <c r="W5668" s="15"/>
      <c r="X5668" s="16"/>
      <c r="Y5668" s="15"/>
      <c r="Z5668" s="16"/>
      <c r="AA5668" s="15"/>
      <c r="AB5668" s="16"/>
      <c r="AC5668" s="15"/>
    </row>
    <row r="5669" spans="5:29" hidden="1" x14ac:dyDescent="0.3">
      <c r="E5669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13"/>
      <c r="R5669" s="17"/>
      <c r="S5669" s="2"/>
      <c r="T5669" s="17"/>
      <c r="V5669" s="16"/>
      <c r="W5669" s="15"/>
      <c r="X5669" s="16"/>
      <c r="Y5669" s="15"/>
      <c r="Z5669" s="16"/>
      <c r="AA5669" s="15"/>
      <c r="AB5669" s="16"/>
      <c r="AC5669" s="15"/>
    </row>
    <row r="5670" spans="5:29" hidden="1" x14ac:dyDescent="0.3">
      <c r="E5670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13"/>
      <c r="R5670" s="17"/>
      <c r="S5670" s="2"/>
      <c r="T5670" s="17"/>
      <c r="V5670" s="16"/>
      <c r="W5670" s="15"/>
      <c r="X5670" s="16"/>
      <c r="Y5670" s="15"/>
      <c r="Z5670" s="16"/>
      <c r="AA5670" s="15"/>
      <c r="AB5670" s="16"/>
      <c r="AC5670" s="15"/>
    </row>
    <row r="5671" spans="5:29" hidden="1" x14ac:dyDescent="0.3">
      <c r="E5671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13"/>
      <c r="R5671" s="17"/>
      <c r="S5671" s="2"/>
      <c r="T5671" s="17"/>
      <c r="V5671" s="16"/>
      <c r="W5671" s="15"/>
      <c r="X5671" s="16"/>
      <c r="Y5671" s="15"/>
      <c r="Z5671" s="16"/>
      <c r="AA5671" s="15"/>
      <c r="AB5671" s="16"/>
      <c r="AC5671" s="15"/>
    </row>
    <row r="5672" spans="5:29" hidden="1" x14ac:dyDescent="0.3">
      <c r="E567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13"/>
      <c r="R5672" s="17"/>
      <c r="S5672" s="2"/>
      <c r="T5672" s="17"/>
      <c r="V5672" s="16"/>
      <c r="W5672" s="15"/>
      <c r="X5672" s="16"/>
      <c r="Y5672" s="15"/>
      <c r="Z5672" s="16"/>
      <c r="AA5672" s="15"/>
      <c r="AB5672" s="16"/>
      <c r="AC5672" s="15"/>
    </row>
    <row r="5673" spans="5:29" hidden="1" x14ac:dyDescent="0.3">
      <c r="E5673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13"/>
      <c r="R5673" s="17"/>
      <c r="S5673" s="2"/>
      <c r="T5673" s="17"/>
      <c r="V5673" s="16"/>
      <c r="W5673" s="15"/>
      <c r="X5673" s="16"/>
      <c r="Y5673" s="15"/>
      <c r="Z5673" s="16"/>
      <c r="AA5673" s="15"/>
      <c r="AB5673" s="16"/>
      <c r="AC5673" s="15"/>
    </row>
    <row r="5674" spans="5:29" hidden="1" x14ac:dyDescent="0.3">
      <c r="E5674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13"/>
      <c r="R5674" s="17"/>
      <c r="S5674" s="2"/>
      <c r="T5674" s="17"/>
      <c r="V5674" s="16"/>
      <c r="W5674" s="15"/>
      <c r="X5674" s="16"/>
      <c r="Y5674" s="15"/>
      <c r="Z5674" s="16"/>
      <c r="AA5674" s="15"/>
      <c r="AB5674" s="16"/>
      <c r="AC5674" s="15"/>
    </row>
    <row r="5675" spans="5:29" hidden="1" x14ac:dyDescent="0.3">
      <c r="E5675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13"/>
      <c r="R5675" s="17"/>
      <c r="S5675" s="2"/>
      <c r="T5675" s="17"/>
      <c r="V5675" s="16"/>
      <c r="W5675" s="15"/>
      <c r="X5675" s="16"/>
      <c r="Y5675" s="15"/>
      <c r="Z5675" s="16"/>
      <c r="AA5675" s="15"/>
      <c r="AB5675" s="16"/>
      <c r="AC5675" s="15"/>
    </row>
    <row r="5676" spans="5:29" hidden="1" x14ac:dyDescent="0.3">
      <c r="E5676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13"/>
      <c r="R5676" s="17"/>
      <c r="S5676" s="2"/>
      <c r="T5676" s="17"/>
      <c r="V5676" s="16"/>
      <c r="W5676" s="15"/>
      <c r="X5676" s="16"/>
      <c r="Y5676" s="15"/>
      <c r="Z5676" s="16"/>
      <c r="AA5676" s="15"/>
      <c r="AB5676" s="16"/>
      <c r="AC5676" s="15"/>
    </row>
    <row r="5677" spans="5:29" hidden="1" x14ac:dyDescent="0.3">
      <c r="E5677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13"/>
      <c r="R5677" s="17"/>
      <c r="S5677" s="2"/>
      <c r="T5677" s="17"/>
      <c r="V5677" s="16"/>
      <c r="W5677" s="15"/>
      <c r="X5677" s="16"/>
      <c r="Y5677" s="15"/>
      <c r="Z5677" s="16"/>
      <c r="AA5677" s="15"/>
      <c r="AB5677" s="16"/>
      <c r="AC5677" s="15"/>
    </row>
    <row r="5678" spans="5:29" hidden="1" x14ac:dyDescent="0.3">
      <c r="E5678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13"/>
      <c r="R5678" s="17"/>
      <c r="S5678" s="2"/>
      <c r="T5678" s="17"/>
      <c r="V5678" s="16"/>
      <c r="W5678" s="15"/>
      <c r="X5678" s="16"/>
      <c r="Y5678" s="15"/>
      <c r="Z5678" s="16"/>
      <c r="AA5678" s="15"/>
      <c r="AB5678" s="16"/>
      <c r="AC5678" s="15"/>
    </row>
    <row r="5679" spans="5:29" hidden="1" x14ac:dyDescent="0.3">
      <c r="E5679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13"/>
      <c r="R5679" s="17"/>
      <c r="S5679" s="2"/>
      <c r="T5679" s="17"/>
      <c r="V5679" s="16"/>
      <c r="W5679" s="15"/>
      <c r="X5679" s="16"/>
      <c r="Y5679" s="15"/>
      <c r="Z5679" s="16"/>
      <c r="AA5679" s="15"/>
      <c r="AB5679" s="16"/>
      <c r="AC5679" s="15"/>
    </row>
    <row r="5680" spans="5:29" hidden="1" x14ac:dyDescent="0.3">
      <c r="E5680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13"/>
      <c r="R5680" s="17"/>
      <c r="S5680" s="2"/>
      <c r="T5680" s="17"/>
      <c r="V5680" s="16"/>
      <c r="W5680" s="15"/>
      <c r="X5680" s="16"/>
      <c r="Y5680" s="15"/>
      <c r="Z5680" s="16"/>
      <c r="AA5680" s="15"/>
      <c r="AB5680" s="16"/>
      <c r="AC5680" s="15"/>
    </row>
    <row r="5681" spans="5:29" hidden="1" x14ac:dyDescent="0.3">
      <c r="E5681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13"/>
      <c r="R5681" s="17"/>
      <c r="S5681" s="2"/>
      <c r="T5681" s="17"/>
      <c r="V5681" s="16"/>
      <c r="W5681" s="15"/>
      <c r="X5681" s="16"/>
      <c r="Y5681" s="15"/>
      <c r="Z5681" s="16"/>
      <c r="AA5681" s="15"/>
      <c r="AB5681" s="16"/>
      <c r="AC5681" s="15"/>
    </row>
    <row r="5682" spans="5:29" hidden="1" x14ac:dyDescent="0.3">
      <c r="E568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13"/>
      <c r="R5682" s="17"/>
      <c r="S5682" s="2"/>
      <c r="T5682" s="17"/>
      <c r="V5682" s="16"/>
      <c r="W5682" s="15"/>
      <c r="X5682" s="16"/>
      <c r="Y5682" s="15"/>
      <c r="Z5682" s="16"/>
      <c r="AA5682" s="15"/>
      <c r="AB5682" s="16"/>
      <c r="AC5682" s="15"/>
    </row>
    <row r="5683" spans="5:29" hidden="1" x14ac:dyDescent="0.3">
      <c r="E5683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13"/>
      <c r="R5683" s="17"/>
      <c r="S5683" s="2"/>
      <c r="T5683" s="17"/>
      <c r="V5683" s="16"/>
      <c r="W5683" s="15"/>
      <c r="X5683" s="16"/>
      <c r="Y5683" s="15"/>
      <c r="Z5683" s="16"/>
      <c r="AA5683" s="15"/>
      <c r="AB5683" s="16"/>
      <c r="AC5683" s="15"/>
    </row>
    <row r="5684" spans="5:29" hidden="1" x14ac:dyDescent="0.3">
      <c r="E5684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13"/>
      <c r="R5684" s="17"/>
      <c r="S5684" s="2"/>
      <c r="T5684" s="17"/>
      <c r="V5684" s="16"/>
      <c r="W5684" s="15"/>
      <c r="X5684" s="16"/>
      <c r="Y5684" s="15"/>
      <c r="Z5684" s="16"/>
      <c r="AA5684" s="15"/>
      <c r="AB5684" s="16"/>
      <c r="AC5684" s="15"/>
    </row>
    <row r="5685" spans="5:29" hidden="1" x14ac:dyDescent="0.3">
      <c r="E5685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13"/>
      <c r="R5685" s="17"/>
      <c r="S5685" s="2"/>
      <c r="T5685" s="17"/>
      <c r="V5685" s="16"/>
      <c r="W5685" s="15"/>
      <c r="X5685" s="16"/>
      <c r="Y5685" s="15"/>
      <c r="Z5685" s="16"/>
      <c r="AA5685" s="15"/>
      <c r="AB5685" s="16"/>
      <c r="AC5685" s="15"/>
    </row>
    <row r="5686" spans="5:29" hidden="1" x14ac:dyDescent="0.3">
      <c r="E5686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13"/>
      <c r="R5686" s="17"/>
      <c r="S5686" s="2"/>
      <c r="T5686" s="17"/>
      <c r="V5686" s="16"/>
      <c r="W5686" s="15"/>
      <c r="X5686" s="16"/>
      <c r="Y5686" s="15"/>
      <c r="Z5686" s="16"/>
      <c r="AA5686" s="15"/>
      <c r="AB5686" s="16"/>
      <c r="AC5686" s="15"/>
    </row>
    <row r="5687" spans="5:29" hidden="1" x14ac:dyDescent="0.3">
      <c r="E5687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13"/>
      <c r="R5687" s="17"/>
      <c r="S5687" s="2"/>
      <c r="T5687" s="17"/>
      <c r="V5687" s="16"/>
      <c r="W5687" s="15"/>
      <c r="X5687" s="16"/>
      <c r="Y5687" s="15"/>
      <c r="Z5687" s="16"/>
      <c r="AA5687" s="15"/>
      <c r="AB5687" s="16"/>
      <c r="AC5687" s="15"/>
    </row>
    <row r="5688" spans="5:29" hidden="1" x14ac:dyDescent="0.3">
      <c r="E5688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13"/>
      <c r="R5688" s="17"/>
      <c r="S5688" s="2"/>
      <c r="T5688" s="17"/>
      <c r="V5688" s="16"/>
      <c r="W5688" s="15"/>
      <c r="X5688" s="16"/>
      <c r="Y5688" s="15"/>
      <c r="Z5688" s="16"/>
      <c r="AA5688" s="15"/>
      <c r="AB5688" s="16"/>
      <c r="AC5688" s="15"/>
    </row>
    <row r="5689" spans="5:29" hidden="1" x14ac:dyDescent="0.3">
      <c r="E5689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13"/>
      <c r="R5689" s="17"/>
      <c r="S5689" s="2"/>
      <c r="T5689" s="17"/>
      <c r="V5689" s="16"/>
      <c r="W5689" s="15"/>
      <c r="X5689" s="16"/>
      <c r="Y5689" s="15"/>
      <c r="Z5689" s="16"/>
      <c r="AA5689" s="15"/>
      <c r="AB5689" s="16"/>
      <c r="AC5689" s="15"/>
    </row>
    <row r="5690" spans="5:29" hidden="1" x14ac:dyDescent="0.3">
      <c r="E5690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13"/>
      <c r="R5690" s="17"/>
      <c r="S5690" s="2"/>
      <c r="T5690" s="17"/>
      <c r="V5690" s="16"/>
      <c r="W5690" s="15"/>
      <c r="X5690" s="16"/>
      <c r="Y5690" s="15"/>
      <c r="Z5690" s="16"/>
      <c r="AA5690" s="15"/>
      <c r="AB5690" s="16"/>
      <c r="AC5690" s="15"/>
    </row>
    <row r="5691" spans="5:29" hidden="1" x14ac:dyDescent="0.3">
      <c r="E5691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13"/>
      <c r="R5691" s="17"/>
      <c r="S5691" s="2"/>
      <c r="T5691" s="17"/>
      <c r="V5691" s="16"/>
      <c r="W5691" s="15"/>
      <c r="X5691" s="16"/>
      <c r="Y5691" s="15"/>
      <c r="Z5691" s="16"/>
      <c r="AA5691" s="15"/>
      <c r="AB5691" s="16"/>
      <c r="AC5691" s="15"/>
    </row>
    <row r="5692" spans="5:29" hidden="1" x14ac:dyDescent="0.3">
      <c r="E569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13"/>
      <c r="R5692" s="17"/>
      <c r="S5692" s="2"/>
      <c r="T5692" s="17"/>
      <c r="V5692" s="16"/>
      <c r="W5692" s="15"/>
      <c r="X5692" s="16"/>
      <c r="Y5692" s="15"/>
      <c r="Z5692" s="16"/>
      <c r="AA5692" s="15"/>
      <c r="AB5692" s="16"/>
      <c r="AC5692" s="15"/>
    </row>
    <row r="5693" spans="5:29" hidden="1" x14ac:dyDescent="0.3">
      <c r="E5693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13"/>
      <c r="R5693" s="17"/>
      <c r="S5693" s="2"/>
      <c r="T5693" s="17"/>
      <c r="V5693" s="16"/>
      <c r="W5693" s="15"/>
      <c r="X5693" s="16"/>
      <c r="Y5693" s="15"/>
      <c r="Z5693" s="16"/>
      <c r="AA5693" s="15"/>
      <c r="AB5693" s="16"/>
      <c r="AC5693" s="15"/>
    </row>
    <row r="5694" spans="5:29" hidden="1" x14ac:dyDescent="0.3">
      <c r="E5694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13"/>
      <c r="R5694" s="17"/>
      <c r="S5694" s="2"/>
      <c r="T5694" s="17"/>
      <c r="V5694" s="16"/>
      <c r="W5694" s="15"/>
      <c r="X5694" s="16"/>
      <c r="Y5694" s="15"/>
      <c r="Z5694" s="16"/>
      <c r="AA5694" s="15"/>
      <c r="AB5694" s="16"/>
      <c r="AC5694" s="15"/>
    </row>
    <row r="5695" spans="5:29" hidden="1" x14ac:dyDescent="0.3">
      <c r="E5695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13"/>
      <c r="R5695" s="17"/>
      <c r="S5695" s="2"/>
      <c r="T5695" s="17"/>
      <c r="V5695" s="16"/>
      <c r="W5695" s="15"/>
      <c r="X5695" s="16"/>
      <c r="Y5695" s="15"/>
      <c r="Z5695" s="16"/>
      <c r="AA5695" s="15"/>
      <c r="AB5695" s="16"/>
      <c r="AC5695" s="15"/>
    </row>
    <row r="5696" spans="5:29" hidden="1" x14ac:dyDescent="0.3">
      <c r="E5696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13"/>
      <c r="R5696" s="17"/>
      <c r="S5696" s="2"/>
      <c r="T5696" s="17"/>
      <c r="V5696" s="16"/>
      <c r="W5696" s="15"/>
      <c r="X5696" s="16"/>
      <c r="Y5696" s="15"/>
      <c r="Z5696" s="16"/>
      <c r="AA5696" s="15"/>
      <c r="AB5696" s="16"/>
      <c r="AC5696" s="15"/>
    </row>
    <row r="5697" spans="5:29" hidden="1" x14ac:dyDescent="0.3">
      <c r="E5697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13"/>
      <c r="R5697" s="17"/>
      <c r="S5697" s="2"/>
      <c r="T5697" s="17"/>
      <c r="V5697" s="16"/>
      <c r="W5697" s="15"/>
      <c r="X5697" s="16"/>
      <c r="Y5697" s="15"/>
      <c r="Z5697" s="16"/>
      <c r="AA5697" s="15"/>
      <c r="AB5697" s="16"/>
      <c r="AC5697" s="15"/>
    </row>
    <row r="5698" spans="5:29" hidden="1" x14ac:dyDescent="0.3">
      <c r="E5698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13"/>
      <c r="R5698" s="17"/>
      <c r="S5698" s="2"/>
      <c r="T5698" s="17"/>
      <c r="V5698" s="16"/>
      <c r="W5698" s="15"/>
      <c r="X5698" s="16"/>
      <c r="Y5698" s="15"/>
      <c r="Z5698" s="16"/>
      <c r="AA5698" s="15"/>
      <c r="AB5698" s="16"/>
      <c r="AC5698" s="15"/>
    </row>
    <row r="5699" spans="5:29" hidden="1" x14ac:dyDescent="0.3">
      <c r="E5699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13"/>
      <c r="R5699" s="17"/>
      <c r="S5699" s="2"/>
      <c r="T5699" s="17"/>
      <c r="V5699" s="16"/>
      <c r="W5699" s="15"/>
      <c r="X5699" s="16"/>
      <c r="Y5699" s="15"/>
      <c r="Z5699" s="16"/>
      <c r="AA5699" s="15"/>
      <c r="AB5699" s="16"/>
      <c r="AC5699" s="15"/>
    </row>
    <row r="5700" spans="5:29" hidden="1" x14ac:dyDescent="0.3">
      <c r="E5700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13"/>
      <c r="R5700" s="17"/>
      <c r="S5700" s="2"/>
      <c r="T5700" s="17"/>
      <c r="V5700" s="16"/>
      <c r="W5700" s="15"/>
      <c r="X5700" s="16"/>
      <c r="Y5700" s="15"/>
      <c r="Z5700" s="16"/>
      <c r="AA5700" s="15"/>
      <c r="AB5700" s="16"/>
      <c r="AC5700" s="15"/>
    </row>
    <row r="5701" spans="5:29" hidden="1" x14ac:dyDescent="0.3">
      <c r="E5701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13"/>
      <c r="R5701" s="17"/>
      <c r="S5701" s="2"/>
      <c r="T5701" s="17"/>
      <c r="V5701" s="16"/>
      <c r="W5701" s="15"/>
      <c r="X5701" s="16"/>
      <c r="Y5701" s="15"/>
      <c r="Z5701" s="16"/>
      <c r="AA5701" s="15"/>
      <c r="AB5701" s="16"/>
      <c r="AC5701" s="15"/>
    </row>
    <row r="5702" spans="5:29" hidden="1" x14ac:dyDescent="0.3">
      <c r="E570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13"/>
      <c r="R5702" s="17"/>
      <c r="S5702" s="2"/>
      <c r="T5702" s="17"/>
      <c r="V5702" s="16"/>
      <c r="W5702" s="15"/>
      <c r="X5702" s="16"/>
      <c r="Y5702" s="15"/>
      <c r="Z5702" s="16"/>
      <c r="AA5702" s="15"/>
      <c r="AB5702" s="16"/>
      <c r="AC5702" s="15"/>
    </row>
    <row r="5703" spans="5:29" hidden="1" x14ac:dyDescent="0.3">
      <c r="E5703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13"/>
      <c r="R5703" s="17"/>
      <c r="S5703" s="2"/>
      <c r="T5703" s="17"/>
      <c r="V5703" s="16"/>
      <c r="W5703" s="15"/>
      <c r="X5703" s="16"/>
      <c r="Y5703" s="15"/>
      <c r="Z5703" s="16"/>
      <c r="AA5703" s="15"/>
      <c r="AB5703" s="16"/>
      <c r="AC5703" s="15"/>
    </row>
    <row r="5704" spans="5:29" hidden="1" x14ac:dyDescent="0.3">
      <c r="E5704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13"/>
      <c r="R5704" s="17"/>
      <c r="S5704" s="2"/>
      <c r="T5704" s="17"/>
      <c r="V5704" s="16"/>
      <c r="W5704" s="15"/>
      <c r="X5704" s="16"/>
      <c r="Y5704" s="15"/>
      <c r="Z5704" s="16"/>
      <c r="AA5704" s="15"/>
      <c r="AB5704" s="16"/>
      <c r="AC5704" s="15"/>
    </row>
    <row r="5705" spans="5:29" hidden="1" x14ac:dyDescent="0.3">
      <c r="E5705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13"/>
      <c r="R5705" s="17"/>
      <c r="S5705" s="2"/>
      <c r="T5705" s="17"/>
      <c r="V5705" s="16"/>
      <c r="W5705" s="15"/>
      <c r="X5705" s="16"/>
      <c r="Y5705" s="15"/>
      <c r="Z5705" s="16"/>
      <c r="AA5705" s="15"/>
      <c r="AB5705" s="16"/>
      <c r="AC5705" s="15"/>
    </row>
    <row r="5706" spans="5:29" hidden="1" x14ac:dyDescent="0.3">
      <c r="E5706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13"/>
      <c r="R5706" s="17"/>
      <c r="S5706" s="2"/>
      <c r="T5706" s="17"/>
      <c r="V5706" s="16"/>
      <c r="W5706" s="15"/>
      <c r="X5706" s="16"/>
      <c r="Y5706" s="15"/>
      <c r="Z5706" s="16"/>
      <c r="AA5706" s="15"/>
      <c r="AB5706" s="16"/>
      <c r="AC5706" s="15"/>
    </row>
    <row r="5707" spans="5:29" hidden="1" x14ac:dyDescent="0.3">
      <c r="E5707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13"/>
      <c r="R5707" s="17"/>
      <c r="S5707" s="2"/>
      <c r="T5707" s="17"/>
      <c r="V5707" s="16"/>
      <c r="W5707" s="15"/>
      <c r="X5707" s="16"/>
      <c r="Y5707" s="15"/>
      <c r="Z5707" s="16"/>
      <c r="AA5707" s="15"/>
      <c r="AB5707" s="16"/>
      <c r="AC5707" s="15"/>
    </row>
    <row r="5708" spans="5:29" hidden="1" x14ac:dyDescent="0.3">
      <c r="E5708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13"/>
      <c r="R5708" s="17"/>
      <c r="S5708" s="2"/>
      <c r="T5708" s="17"/>
      <c r="V5708" s="16"/>
      <c r="W5708" s="15"/>
      <c r="X5708" s="16"/>
      <c r="Y5708" s="15"/>
      <c r="Z5708" s="16"/>
      <c r="AA5708" s="15"/>
      <c r="AB5708" s="16"/>
      <c r="AC5708" s="15"/>
    </row>
    <row r="5709" spans="5:29" hidden="1" x14ac:dyDescent="0.3">
      <c r="E5709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13"/>
      <c r="R5709" s="17"/>
      <c r="S5709" s="2"/>
      <c r="T5709" s="17"/>
      <c r="V5709" s="16"/>
      <c r="W5709" s="15"/>
      <c r="X5709" s="16"/>
      <c r="Y5709" s="15"/>
      <c r="Z5709" s="16"/>
      <c r="AA5709" s="15"/>
      <c r="AB5709" s="16"/>
      <c r="AC5709" s="15"/>
    </row>
    <row r="5710" spans="5:29" hidden="1" x14ac:dyDescent="0.3">
      <c r="E5710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13"/>
      <c r="R5710" s="17"/>
      <c r="S5710" s="2"/>
      <c r="T5710" s="17"/>
      <c r="V5710" s="16"/>
      <c r="W5710" s="15"/>
      <c r="X5710" s="16"/>
      <c r="Y5710" s="15"/>
      <c r="Z5710" s="16"/>
      <c r="AA5710" s="15"/>
      <c r="AB5710" s="16"/>
      <c r="AC5710" s="15"/>
    </row>
    <row r="5711" spans="5:29" hidden="1" x14ac:dyDescent="0.3">
      <c r="E5711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13"/>
      <c r="R5711" s="17"/>
      <c r="S5711" s="2"/>
      <c r="T5711" s="17"/>
      <c r="V5711" s="16"/>
      <c r="W5711" s="15"/>
      <c r="X5711" s="16"/>
      <c r="Y5711" s="15"/>
      <c r="Z5711" s="16"/>
      <c r="AA5711" s="15"/>
      <c r="AB5711" s="16"/>
      <c r="AC5711" s="15"/>
    </row>
    <row r="5712" spans="5:29" hidden="1" x14ac:dyDescent="0.3">
      <c r="E571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13"/>
      <c r="R5712" s="17"/>
      <c r="S5712" s="2"/>
      <c r="T5712" s="17"/>
      <c r="V5712" s="16"/>
      <c r="W5712" s="15"/>
      <c r="X5712" s="16"/>
      <c r="Y5712" s="15"/>
      <c r="Z5712" s="16"/>
      <c r="AA5712" s="15"/>
      <c r="AB5712" s="16"/>
      <c r="AC5712" s="15"/>
    </row>
    <row r="5713" spans="5:29" hidden="1" x14ac:dyDescent="0.3">
      <c r="E5713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13"/>
      <c r="R5713" s="17"/>
      <c r="S5713" s="2"/>
      <c r="T5713" s="17"/>
      <c r="V5713" s="16"/>
      <c r="W5713" s="15"/>
      <c r="X5713" s="16"/>
      <c r="Y5713" s="15"/>
      <c r="Z5713" s="16"/>
      <c r="AA5713" s="15"/>
      <c r="AB5713" s="16"/>
      <c r="AC5713" s="15"/>
    </row>
    <row r="5714" spans="5:29" hidden="1" x14ac:dyDescent="0.3">
      <c r="E5714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13"/>
      <c r="R5714" s="17"/>
      <c r="S5714" s="2"/>
      <c r="T5714" s="17"/>
      <c r="V5714" s="16"/>
      <c r="W5714" s="15"/>
      <c r="X5714" s="16"/>
      <c r="Y5714" s="15"/>
      <c r="Z5714" s="16"/>
      <c r="AA5714" s="15"/>
      <c r="AB5714" s="16"/>
      <c r="AC5714" s="15"/>
    </row>
    <row r="5715" spans="5:29" hidden="1" x14ac:dyDescent="0.3">
      <c r="E5715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13"/>
      <c r="R5715" s="17"/>
      <c r="S5715" s="2"/>
      <c r="T5715" s="17"/>
      <c r="V5715" s="16"/>
      <c r="W5715" s="15"/>
      <c r="X5715" s="16"/>
      <c r="Y5715" s="15"/>
      <c r="Z5715" s="16"/>
      <c r="AA5715" s="15"/>
      <c r="AB5715" s="16"/>
      <c r="AC5715" s="15"/>
    </row>
    <row r="5716" spans="5:29" hidden="1" x14ac:dyDescent="0.3">
      <c r="E5716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13"/>
      <c r="R5716" s="17"/>
      <c r="S5716" s="2"/>
      <c r="T5716" s="17"/>
      <c r="V5716" s="16"/>
      <c r="W5716" s="15"/>
      <c r="X5716" s="16"/>
      <c r="Y5716" s="15"/>
      <c r="Z5716" s="16"/>
      <c r="AA5716" s="15"/>
      <c r="AB5716" s="16"/>
      <c r="AC5716" s="15"/>
    </row>
    <row r="5717" spans="5:29" hidden="1" x14ac:dyDescent="0.3">
      <c r="E5717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13"/>
      <c r="R5717" s="17"/>
      <c r="S5717" s="2"/>
      <c r="T5717" s="17"/>
      <c r="V5717" s="16"/>
      <c r="W5717" s="15"/>
      <c r="X5717" s="16"/>
      <c r="Y5717" s="15"/>
      <c r="Z5717" s="16"/>
      <c r="AA5717" s="15"/>
      <c r="AB5717" s="16"/>
      <c r="AC5717" s="15"/>
    </row>
    <row r="5718" spans="5:29" hidden="1" x14ac:dyDescent="0.3">
      <c r="E5718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13"/>
      <c r="R5718" s="17"/>
      <c r="S5718" s="2"/>
      <c r="T5718" s="17"/>
      <c r="V5718" s="16"/>
      <c r="W5718" s="15"/>
      <c r="X5718" s="16"/>
      <c r="Y5718" s="15"/>
      <c r="Z5718" s="16"/>
      <c r="AA5718" s="15"/>
      <c r="AB5718" s="16"/>
      <c r="AC5718" s="15"/>
    </row>
    <row r="5719" spans="5:29" hidden="1" x14ac:dyDescent="0.3">
      <c r="E5719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13"/>
      <c r="R5719" s="17"/>
      <c r="S5719" s="2"/>
      <c r="T5719" s="17"/>
      <c r="V5719" s="16"/>
      <c r="W5719" s="15"/>
      <c r="X5719" s="16"/>
      <c r="Y5719" s="15"/>
      <c r="Z5719" s="16"/>
      <c r="AA5719" s="15"/>
      <c r="AB5719" s="16"/>
      <c r="AC5719" s="15"/>
    </row>
    <row r="5720" spans="5:29" hidden="1" x14ac:dyDescent="0.3">
      <c r="E5720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13"/>
      <c r="R5720" s="17"/>
      <c r="S5720" s="2"/>
      <c r="T5720" s="17"/>
      <c r="V5720" s="16"/>
      <c r="W5720" s="15"/>
      <c r="X5720" s="16"/>
      <c r="Y5720" s="15"/>
      <c r="Z5720" s="16"/>
      <c r="AA5720" s="15"/>
      <c r="AB5720" s="16"/>
      <c r="AC5720" s="15"/>
    </row>
    <row r="5721" spans="5:29" hidden="1" x14ac:dyDescent="0.3">
      <c r="E5721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13"/>
      <c r="R5721" s="17"/>
      <c r="S5721" s="2"/>
      <c r="T5721" s="17"/>
      <c r="V5721" s="16"/>
      <c r="W5721" s="15"/>
      <c r="X5721" s="16"/>
      <c r="Y5721" s="15"/>
      <c r="Z5721" s="16"/>
      <c r="AA5721" s="15"/>
      <c r="AB5721" s="16"/>
      <c r="AC5721" s="15"/>
    </row>
    <row r="5722" spans="5:29" hidden="1" x14ac:dyDescent="0.3">
      <c r="E572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13"/>
      <c r="R5722" s="17"/>
      <c r="S5722" s="2"/>
      <c r="T5722" s="17"/>
      <c r="V5722" s="16"/>
      <c r="W5722" s="15"/>
      <c r="X5722" s="16"/>
      <c r="Y5722" s="15"/>
      <c r="Z5722" s="16"/>
      <c r="AA5722" s="15"/>
      <c r="AB5722" s="16"/>
      <c r="AC5722" s="15"/>
    </row>
    <row r="5723" spans="5:29" hidden="1" x14ac:dyDescent="0.3">
      <c r="E5723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13"/>
      <c r="R5723" s="17"/>
      <c r="S5723" s="2"/>
      <c r="T5723" s="17"/>
      <c r="V5723" s="16"/>
      <c r="W5723" s="15"/>
      <c r="X5723" s="16"/>
      <c r="Y5723" s="15"/>
      <c r="Z5723" s="16"/>
      <c r="AA5723" s="15"/>
      <c r="AB5723" s="16"/>
      <c r="AC5723" s="15"/>
    </row>
    <row r="5724" spans="5:29" hidden="1" x14ac:dyDescent="0.3">
      <c r="E5724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13"/>
      <c r="R5724" s="17"/>
      <c r="S5724" s="2"/>
      <c r="T5724" s="17"/>
      <c r="V5724" s="16"/>
      <c r="W5724" s="15"/>
      <c r="X5724" s="16"/>
      <c r="Y5724" s="15"/>
      <c r="Z5724" s="16"/>
      <c r="AA5724" s="15"/>
      <c r="AB5724" s="16"/>
      <c r="AC5724" s="15"/>
    </row>
    <row r="5725" spans="5:29" hidden="1" x14ac:dyDescent="0.3">
      <c r="E5725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13"/>
      <c r="R5725" s="17"/>
      <c r="S5725" s="2"/>
      <c r="T5725" s="17"/>
      <c r="V5725" s="16"/>
      <c r="W5725" s="15"/>
      <c r="X5725" s="16"/>
      <c r="Y5725" s="15"/>
      <c r="Z5725" s="16"/>
      <c r="AA5725" s="15"/>
      <c r="AB5725" s="16"/>
      <c r="AC5725" s="15"/>
    </row>
    <row r="5726" spans="5:29" hidden="1" x14ac:dyDescent="0.3">
      <c r="E5726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13"/>
      <c r="R5726" s="17"/>
      <c r="S5726" s="2"/>
      <c r="T5726" s="17"/>
      <c r="V5726" s="16"/>
      <c r="W5726" s="15"/>
      <c r="X5726" s="16"/>
      <c r="Y5726" s="15"/>
      <c r="Z5726" s="16"/>
      <c r="AA5726" s="15"/>
      <c r="AB5726" s="16"/>
      <c r="AC5726" s="15"/>
    </row>
    <row r="5727" spans="5:29" hidden="1" x14ac:dyDescent="0.3">
      <c r="E5727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13"/>
      <c r="R5727" s="17"/>
      <c r="S5727" s="2"/>
      <c r="T5727" s="17"/>
      <c r="V5727" s="16"/>
      <c r="W5727" s="15"/>
      <c r="X5727" s="16"/>
      <c r="Y5727" s="15"/>
      <c r="Z5727" s="16"/>
      <c r="AA5727" s="15"/>
      <c r="AB5727" s="16"/>
      <c r="AC5727" s="15"/>
    </row>
    <row r="5728" spans="5:29" hidden="1" x14ac:dyDescent="0.3">
      <c r="E5728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13"/>
      <c r="R5728" s="17"/>
      <c r="S5728" s="2"/>
      <c r="T5728" s="17"/>
      <c r="V5728" s="16"/>
      <c r="W5728" s="15"/>
      <c r="X5728" s="16"/>
      <c r="Y5728" s="15"/>
      <c r="Z5728" s="16"/>
      <c r="AA5728" s="15"/>
      <c r="AB5728" s="16"/>
      <c r="AC5728" s="15"/>
    </row>
    <row r="5729" spans="5:29" hidden="1" x14ac:dyDescent="0.3">
      <c r="E5729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13"/>
      <c r="R5729" s="17"/>
      <c r="S5729" s="2"/>
      <c r="T5729" s="17"/>
      <c r="V5729" s="16"/>
      <c r="W5729" s="15"/>
      <c r="X5729" s="16"/>
      <c r="Y5729" s="15"/>
      <c r="Z5729" s="16"/>
      <c r="AA5729" s="15"/>
      <c r="AB5729" s="16"/>
      <c r="AC5729" s="15"/>
    </row>
    <row r="5730" spans="5:29" hidden="1" x14ac:dyDescent="0.3">
      <c r="E5730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13"/>
      <c r="R5730" s="17"/>
      <c r="S5730" s="2"/>
      <c r="T5730" s="17"/>
      <c r="V5730" s="16"/>
      <c r="W5730" s="15"/>
      <c r="X5730" s="16"/>
      <c r="Y5730" s="15"/>
      <c r="Z5730" s="16"/>
      <c r="AA5730" s="15"/>
      <c r="AB5730" s="16"/>
      <c r="AC5730" s="15"/>
    </row>
    <row r="5731" spans="5:29" hidden="1" x14ac:dyDescent="0.3">
      <c r="E5731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13"/>
      <c r="R5731" s="17"/>
      <c r="S5731" s="2"/>
      <c r="T5731" s="17"/>
      <c r="V5731" s="16"/>
      <c r="W5731" s="15"/>
      <c r="X5731" s="16"/>
      <c r="Y5731" s="15"/>
      <c r="Z5731" s="16"/>
      <c r="AA5731" s="15"/>
      <c r="AB5731" s="16"/>
      <c r="AC5731" s="15"/>
    </row>
    <row r="5732" spans="5:29" hidden="1" x14ac:dyDescent="0.3">
      <c r="E573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13"/>
      <c r="R5732" s="17"/>
      <c r="S5732" s="2"/>
      <c r="T5732" s="17"/>
      <c r="V5732" s="16"/>
      <c r="W5732" s="15"/>
      <c r="X5732" s="16"/>
      <c r="Y5732" s="15"/>
      <c r="Z5732" s="16"/>
      <c r="AA5732" s="15"/>
      <c r="AB5732" s="16"/>
      <c r="AC5732" s="15"/>
    </row>
    <row r="5733" spans="5:29" hidden="1" x14ac:dyDescent="0.3">
      <c r="E5733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13"/>
      <c r="R5733" s="17"/>
      <c r="S5733" s="2"/>
      <c r="T5733" s="17"/>
      <c r="V5733" s="16"/>
      <c r="W5733" s="15"/>
      <c r="X5733" s="16"/>
      <c r="Y5733" s="15"/>
      <c r="Z5733" s="16"/>
      <c r="AA5733" s="15"/>
      <c r="AB5733" s="16"/>
      <c r="AC5733" s="15"/>
    </row>
    <row r="5734" spans="5:29" hidden="1" x14ac:dyDescent="0.3">
      <c r="E5734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13"/>
      <c r="R5734" s="17"/>
      <c r="S5734" s="2"/>
      <c r="T5734" s="17"/>
      <c r="V5734" s="16"/>
      <c r="W5734" s="15"/>
      <c r="X5734" s="16"/>
      <c r="Y5734" s="15"/>
      <c r="Z5734" s="16"/>
      <c r="AA5734" s="15"/>
      <c r="AB5734" s="16"/>
      <c r="AC5734" s="15"/>
    </row>
    <row r="5735" spans="5:29" hidden="1" x14ac:dyDescent="0.3">
      <c r="E5735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13"/>
      <c r="R5735" s="17"/>
      <c r="S5735" s="2"/>
      <c r="T5735" s="17"/>
      <c r="V5735" s="16"/>
      <c r="W5735" s="15"/>
      <c r="X5735" s="16"/>
      <c r="Y5735" s="15"/>
      <c r="Z5735" s="16"/>
      <c r="AA5735" s="15"/>
      <c r="AB5735" s="16"/>
      <c r="AC5735" s="15"/>
    </row>
    <row r="5736" spans="5:29" hidden="1" x14ac:dyDescent="0.3">
      <c r="E5736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13"/>
      <c r="R5736" s="17"/>
      <c r="S5736" s="2"/>
      <c r="T5736" s="17"/>
      <c r="V5736" s="16"/>
      <c r="W5736" s="15"/>
      <c r="X5736" s="16"/>
      <c r="Y5736" s="15"/>
      <c r="Z5736" s="16"/>
      <c r="AA5736" s="15"/>
      <c r="AB5736" s="16"/>
      <c r="AC5736" s="15"/>
    </row>
    <row r="5737" spans="5:29" hidden="1" x14ac:dyDescent="0.3">
      <c r="E5737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13"/>
      <c r="R5737" s="17"/>
      <c r="S5737" s="2"/>
      <c r="T5737" s="17"/>
      <c r="V5737" s="16"/>
      <c r="W5737" s="15"/>
      <c r="X5737" s="16"/>
      <c r="Y5737" s="15"/>
      <c r="Z5737" s="16"/>
      <c r="AA5737" s="15"/>
      <c r="AB5737" s="16"/>
      <c r="AC5737" s="15"/>
    </row>
    <row r="5738" spans="5:29" hidden="1" x14ac:dyDescent="0.3">
      <c r="E5738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13"/>
      <c r="R5738" s="17"/>
      <c r="S5738" s="2"/>
      <c r="T5738" s="17"/>
      <c r="V5738" s="16"/>
      <c r="W5738" s="15"/>
      <c r="X5738" s="16"/>
      <c r="Y5738" s="15"/>
      <c r="Z5738" s="16"/>
      <c r="AA5738" s="15"/>
      <c r="AB5738" s="16"/>
      <c r="AC5738" s="15"/>
    </row>
    <row r="5739" spans="5:29" hidden="1" x14ac:dyDescent="0.3">
      <c r="E5739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13"/>
      <c r="R5739" s="17"/>
      <c r="S5739" s="2"/>
      <c r="T5739" s="17"/>
      <c r="V5739" s="16"/>
      <c r="W5739" s="15"/>
      <c r="X5739" s="16"/>
      <c r="Y5739" s="15"/>
      <c r="Z5739" s="16"/>
      <c r="AA5739" s="15"/>
      <c r="AB5739" s="16"/>
      <c r="AC5739" s="15"/>
    </row>
    <row r="5740" spans="5:29" hidden="1" x14ac:dyDescent="0.3">
      <c r="E5740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13"/>
      <c r="R5740" s="17"/>
      <c r="S5740" s="2"/>
      <c r="T5740" s="17"/>
      <c r="V5740" s="16"/>
      <c r="W5740" s="15"/>
      <c r="X5740" s="16"/>
      <c r="Y5740" s="15"/>
      <c r="Z5740" s="16"/>
      <c r="AA5740" s="15"/>
      <c r="AB5740" s="16"/>
      <c r="AC5740" s="15"/>
    </row>
    <row r="5741" spans="5:29" hidden="1" x14ac:dyDescent="0.3">
      <c r="E5741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13"/>
      <c r="R5741" s="17"/>
      <c r="S5741" s="2"/>
      <c r="T5741" s="17"/>
      <c r="V5741" s="16"/>
      <c r="W5741" s="15"/>
      <c r="X5741" s="16"/>
      <c r="Y5741" s="15"/>
      <c r="Z5741" s="16"/>
      <c r="AA5741" s="15"/>
      <c r="AB5741" s="16"/>
      <c r="AC5741" s="15"/>
    </row>
    <row r="5742" spans="5:29" hidden="1" x14ac:dyDescent="0.3">
      <c r="E574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13"/>
      <c r="R5742" s="17"/>
      <c r="S5742" s="2"/>
      <c r="T5742" s="17"/>
      <c r="V5742" s="16"/>
      <c r="W5742" s="15"/>
      <c r="X5742" s="16"/>
      <c r="Y5742" s="15"/>
      <c r="Z5742" s="16"/>
      <c r="AA5742" s="15"/>
      <c r="AB5742" s="16"/>
      <c r="AC5742" s="15"/>
    </row>
    <row r="5743" spans="5:29" hidden="1" x14ac:dyDescent="0.3">
      <c r="E5743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13"/>
      <c r="R5743" s="17"/>
      <c r="S5743" s="2"/>
      <c r="T5743" s="17"/>
      <c r="V5743" s="16"/>
      <c r="W5743" s="15"/>
      <c r="X5743" s="16"/>
      <c r="Y5743" s="15"/>
      <c r="Z5743" s="16"/>
      <c r="AA5743" s="15"/>
      <c r="AB5743" s="16"/>
      <c r="AC5743" s="15"/>
    </row>
    <row r="5744" spans="5:29" hidden="1" x14ac:dyDescent="0.3">
      <c r="E5744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13"/>
      <c r="R5744" s="17"/>
      <c r="S5744" s="2"/>
      <c r="T5744" s="17"/>
      <c r="V5744" s="16"/>
      <c r="W5744" s="15"/>
      <c r="X5744" s="16"/>
      <c r="Y5744" s="15"/>
      <c r="Z5744" s="16"/>
      <c r="AA5744" s="15"/>
      <c r="AB5744" s="16"/>
      <c r="AC5744" s="15"/>
    </row>
    <row r="5745" spans="5:29" hidden="1" x14ac:dyDescent="0.3">
      <c r="E5745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13"/>
      <c r="R5745" s="17"/>
      <c r="S5745" s="2"/>
      <c r="T5745" s="17"/>
      <c r="V5745" s="16"/>
      <c r="W5745" s="15"/>
      <c r="X5745" s="16"/>
      <c r="Y5745" s="15"/>
      <c r="Z5745" s="16"/>
      <c r="AA5745" s="15"/>
      <c r="AB5745" s="16"/>
      <c r="AC5745" s="15"/>
    </row>
    <row r="5746" spans="5:29" hidden="1" x14ac:dyDescent="0.3">
      <c r="E5746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13"/>
      <c r="R5746" s="17"/>
      <c r="S5746" s="2"/>
      <c r="T5746" s="17"/>
      <c r="V5746" s="16"/>
      <c r="W5746" s="15"/>
      <c r="X5746" s="16"/>
      <c r="Y5746" s="15"/>
      <c r="Z5746" s="16"/>
      <c r="AA5746" s="15"/>
      <c r="AB5746" s="16"/>
      <c r="AC5746" s="15"/>
    </row>
    <row r="5747" spans="5:29" hidden="1" x14ac:dyDescent="0.3">
      <c r="E5747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13"/>
      <c r="R5747" s="17"/>
      <c r="S5747" s="2"/>
      <c r="T5747" s="17"/>
      <c r="V5747" s="16"/>
      <c r="W5747" s="15"/>
      <c r="X5747" s="16"/>
      <c r="Y5747" s="15"/>
      <c r="Z5747" s="16"/>
      <c r="AA5747" s="15"/>
      <c r="AB5747" s="16"/>
      <c r="AC5747" s="15"/>
    </row>
    <row r="5748" spans="5:29" hidden="1" x14ac:dyDescent="0.3">
      <c r="E5748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13"/>
      <c r="R5748" s="17"/>
      <c r="S5748" s="2"/>
      <c r="T5748" s="17"/>
      <c r="V5748" s="16"/>
      <c r="W5748" s="15"/>
      <c r="X5748" s="16"/>
      <c r="Y5748" s="15"/>
      <c r="Z5748" s="16"/>
      <c r="AA5748" s="15"/>
      <c r="AB5748" s="16"/>
      <c r="AC5748" s="15"/>
    </row>
    <row r="5749" spans="5:29" hidden="1" x14ac:dyDescent="0.3">
      <c r="E5749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13"/>
      <c r="R5749" s="17"/>
      <c r="S5749" s="2"/>
      <c r="T5749" s="17"/>
      <c r="V5749" s="16"/>
      <c r="W5749" s="15"/>
      <c r="X5749" s="16"/>
      <c r="Y5749" s="15"/>
      <c r="Z5749" s="16"/>
      <c r="AA5749" s="15"/>
      <c r="AB5749" s="16"/>
      <c r="AC5749" s="15"/>
    </row>
    <row r="5750" spans="5:29" hidden="1" x14ac:dyDescent="0.3">
      <c r="E5750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13"/>
      <c r="R5750" s="17"/>
      <c r="S5750" s="2"/>
      <c r="T5750" s="17"/>
      <c r="V5750" s="16"/>
      <c r="W5750" s="15"/>
      <c r="X5750" s="16"/>
      <c r="Y5750" s="15"/>
      <c r="Z5750" s="16"/>
      <c r="AA5750" s="15"/>
      <c r="AB5750" s="16"/>
      <c r="AC5750" s="15"/>
    </row>
    <row r="5751" spans="5:29" hidden="1" x14ac:dyDescent="0.3">
      <c r="E5751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13"/>
      <c r="R5751" s="17"/>
      <c r="S5751" s="2"/>
      <c r="T5751" s="17"/>
      <c r="V5751" s="16"/>
      <c r="W5751" s="15"/>
      <c r="X5751" s="16"/>
      <c r="Y5751" s="15"/>
      <c r="Z5751" s="16"/>
      <c r="AA5751" s="15"/>
      <c r="AB5751" s="16"/>
      <c r="AC5751" s="15"/>
    </row>
    <row r="5752" spans="5:29" hidden="1" x14ac:dyDescent="0.3">
      <c r="E575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13"/>
      <c r="R5752" s="17"/>
      <c r="S5752" s="2"/>
      <c r="T5752" s="17"/>
      <c r="V5752" s="16"/>
      <c r="W5752" s="15"/>
      <c r="X5752" s="16"/>
      <c r="Y5752" s="15"/>
      <c r="Z5752" s="16"/>
      <c r="AA5752" s="15"/>
      <c r="AB5752" s="16"/>
      <c r="AC5752" s="15"/>
    </row>
    <row r="5753" spans="5:29" hidden="1" x14ac:dyDescent="0.3">
      <c r="E5753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13"/>
      <c r="R5753" s="17"/>
      <c r="S5753" s="2"/>
      <c r="T5753" s="17"/>
      <c r="V5753" s="16"/>
      <c r="W5753" s="15"/>
      <c r="X5753" s="16"/>
      <c r="Y5753" s="15"/>
      <c r="Z5753" s="16"/>
      <c r="AA5753" s="15"/>
      <c r="AB5753" s="16"/>
      <c r="AC5753" s="15"/>
    </row>
    <row r="5754" spans="5:29" hidden="1" x14ac:dyDescent="0.3">
      <c r="E5754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13"/>
      <c r="R5754" s="17"/>
      <c r="S5754" s="2"/>
      <c r="T5754" s="17"/>
      <c r="V5754" s="16"/>
      <c r="W5754" s="15"/>
      <c r="X5754" s="16"/>
      <c r="Y5754" s="15"/>
      <c r="Z5754" s="16"/>
      <c r="AA5754" s="15"/>
      <c r="AB5754" s="16"/>
      <c r="AC5754" s="15"/>
    </row>
    <row r="5755" spans="5:29" hidden="1" x14ac:dyDescent="0.3">
      <c r="E5755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13"/>
      <c r="R5755" s="17"/>
      <c r="S5755" s="2"/>
      <c r="T5755" s="17"/>
      <c r="V5755" s="16"/>
      <c r="W5755" s="15"/>
      <c r="X5755" s="16"/>
      <c r="Y5755" s="15"/>
      <c r="Z5755" s="16"/>
      <c r="AA5755" s="15"/>
      <c r="AB5755" s="16"/>
      <c r="AC5755" s="15"/>
    </row>
    <row r="5756" spans="5:29" hidden="1" x14ac:dyDescent="0.3">
      <c r="E5756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13"/>
      <c r="R5756" s="17"/>
      <c r="S5756" s="2"/>
      <c r="T5756" s="17"/>
      <c r="V5756" s="16"/>
      <c r="W5756" s="15"/>
      <c r="X5756" s="16"/>
      <c r="Y5756" s="15"/>
      <c r="Z5756" s="16"/>
      <c r="AA5756" s="15"/>
      <c r="AB5756" s="16"/>
      <c r="AC5756" s="15"/>
    </row>
    <row r="5757" spans="5:29" hidden="1" x14ac:dyDescent="0.3">
      <c r="E5757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13"/>
      <c r="R5757" s="17"/>
      <c r="S5757" s="2"/>
      <c r="T5757" s="17"/>
      <c r="V5757" s="16"/>
      <c r="W5757" s="15"/>
      <c r="X5757" s="16"/>
      <c r="Y5757" s="15"/>
      <c r="Z5757" s="16"/>
      <c r="AA5757" s="15"/>
      <c r="AB5757" s="16"/>
      <c r="AC5757" s="15"/>
    </row>
    <row r="5758" spans="5:29" hidden="1" x14ac:dyDescent="0.3">
      <c r="E5758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13"/>
      <c r="R5758" s="17"/>
      <c r="S5758" s="2"/>
      <c r="T5758" s="17"/>
      <c r="V5758" s="16"/>
      <c r="W5758" s="15"/>
      <c r="X5758" s="16"/>
      <c r="Y5758" s="15"/>
      <c r="Z5758" s="16"/>
      <c r="AA5758" s="15"/>
      <c r="AB5758" s="16"/>
      <c r="AC5758" s="15"/>
    </row>
    <row r="5759" spans="5:29" hidden="1" x14ac:dyDescent="0.3">
      <c r="E5759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13"/>
      <c r="R5759" s="17"/>
      <c r="S5759" s="2"/>
      <c r="T5759" s="17"/>
      <c r="V5759" s="16"/>
      <c r="W5759" s="15"/>
      <c r="X5759" s="16"/>
      <c r="Y5759" s="15"/>
      <c r="Z5759" s="16"/>
      <c r="AA5759" s="15"/>
      <c r="AB5759" s="16"/>
      <c r="AC5759" s="15"/>
    </row>
    <row r="5760" spans="5:29" hidden="1" x14ac:dyDescent="0.3">
      <c r="E5760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13"/>
      <c r="R5760" s="17"/>
      <c r="S5760" s="2"/>
      <c r="T5760" s="17"/>
      <c r="V5760" s="16"/>
      <c r="W5760" s="15"/>
      <c r="X5760" s="16"/>
      <c r="Y5760" s="15"/>
      <c r="Z5760" s="16"/>
      <c r="AA5760" s="15"/>
      <c r="AB5760" s="16"/>
      <c r="AC5760" s="15"/>
    </row>
    <row r="5761" spans="5:29" hidden="1" x14ac:dyDescent="0.3">
      <c r="E5761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13"/>
      <c r="R5761" s="17"/>
      <c r="S5761" s="2"/>
      <c r="T5761" s="17"/>
      <c r="V5761" s="16"/>
      <c r="W5761" s="15"/>
      <c r="X5761" s="16"/>
      <c r="Y5761" s="15"/>
      <c r="Z5761" s="16"/>
      <c r="AA5761" s="15"/>
      <c r="AB5761" s="16"/>
      <c r="AC5761" s="15"/>
    </row>
    <row r="5762" spans="5:29" hidden="1" x14ac:dyDescent="0.3">
      <c r="E576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13"/>
      <c r="R5762" s="17"/>
      <c r="S5762" s="2"/>
      <c r="T5762" s="17"/>
      <c r="V5762" s="16"/>
      <c r="W5762" s="15"/>
      <c r="X5762" s="16"/>
      <c r="Y5762" s="15"/>
      <c r="Z5762" s="16"/>
      <c r="AA5762" s="15"/>
      <c r="AB5762" s="16"/>
      <c r="AC5762" s="15"/>
    </row>
    <row r="5763" spans="5:29" hidden="1" x14ac:dyDescent="0.3">
      <c r="E5763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13"/>
      <c r="R5763" s="17"/>
      <c r="S5763" s="2"/>
      <c r="T5763" s="17"/>
      <c r="V5763" s="16"/>
      <c r="W5763" s="15"/>
      <c r="X5763" s="16"/>
      <c r="Y5763" s="15"/>
      <c r="Z5763" s="16"/>
      <c r="AA5763" s="15"/>
      <c r="AB5763" s="16"/>
      <c r="AC5763" s="15"/>
    </row>
    <row r="5764" spans="5:29" hidden="1" x14ac:dyDescent="0.3">
      <c r="E5764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13"/>
      <c r="R5764" s="17"/>
      <c r="S5764" s="2"/>
      <c r="T5764" s="17"/>
      <c r="V5764" s="16"/>
      <c r="W5764" s="15"/>
      <c r="X5764" s="16"/>
      <c r="Y5764" s="15"/>
      <c r="Z5764" s="16"/>
      <c r="AA5764" s="15"/>
      <c r="AB5764" s="16"/>
      <c r="AC5764" s="15"/>
    </row>
    <row r="5765" spans="5:29" hidden="1" x14ac:dyDescent="0.3">
      <c r="E5765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13"/>
      <c r="R5765" s="17"/>
      <c r="S5765" s="2"/>
      <c r="T5765" s="17"/>
      <c r="V5765" s="16"/>
      <c r="W5765" s="15"/>
      <c r="X5765" s="16"/>
      <c r="Y5765" s="15"/>
      <c r="Z5765" s="16"/>
      <c r="AA5765" s="15"/>
      <c r="AB5765" s="16"/>
      <c r="AC5765" s="15"/>
    </row>
    <row r="5766" spans="5:29" hidden="1" x14ac:dyDescent="0.3">
      <c r="E5766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13"/>
      <c r="R5766" s="17"/>
      <c r="S5766" s="2"/>
      <c r="T5766" s="17"/>
      <c r="V5766" s="16"/>
      <c r="W5766" s="15"/>
      <c r="X5766" s="16"/>
      <c r="Y5766" s="15"/>
      <c r="Z5766" s="16"/>
      <c r="AA5766" s="15"/>
      <c r="AB5766" s="16"/>
      <c r="AC5766" s="15"/>
    </row>
    <row r="5767" spans="5:29" hidden="1" x14ac:dyDescent="0.3">
      <c r="E5767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13"/>
      <c r="R5767" s="17"/>
      <c r="S5767" s="2"/>
      <c r="T5767" s="17"/>
      <c r="V5767" s="16"/>
      <c r="W5767" s="15"/>
      <c r="X5767" s="16"/>
      <c r="Y5767" s="15"/>
      <c r="Z5767" s="16"/>
      <c r="AA5767" s="15"/>
      <c r="AB5767" s="16"/>
      <c r="AC5767" s="15"/>
    </row>
    <row r="5768" spans="5:29" hidden="1" x14ac:dyDescent="0.3">
      <c r="E5768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13"/>
      <c r="R5768" s="17"/>
      <c r="S5768" s="2"/>
      <c r="T5768" s="17"/>
      <c r="V5768" s="16"/>
      <c r="W5768" s="15"/>
      <c r="X5768" s="16"/>
      <c r="Y5768" s="15"/>
      <c r="Z5768" s="16"/>
      <c r="AA5768" s="15"/>
      <c r="AB5768" s="16"/>
      <c r="AC5768" s="15"/>
    </row>
    <row r="5769" spans="5:29" hidden="1" x14ac:dyDescent="0.3">
      <c r="E5769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13"/>
      <c r="R5769" s="17"/>
      <c r="S5769" s="2"/>
      <c r="T5769" s="17"/>
      <c r="V5769" s="16"/>
      <c r="W5769" s="15"/>
      <c r="X5769" s="16"/>
      <c r="Y5769" s="15"/>
      <c r="Z5769" s="16"/>
      <c r="AA5769" s="15"/>
      <c r="AB5769" s="16"/>
      <c r="AC5769" s="15"/>
    </row>
    <row r="5770" spans="5:29" hidden="1" x14ac:dyDescent="0.3">
      <c r="E5770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13"/>
      <c r="R5770" s="17"/>
      <c r="S5770" s="2"/>
      <c r="T5770" s="17"/>
      <c r="V5770" s="16"/>
      <c r="W5770" s="15"/>
      <c r="X5770" s="16"/>
      <c r="Y5770" s="15"/>
      <c r="Z5770" s="16"/>
      <c r="AA5770" s="15"/>
      <c r="AB5770" s="16"/>
      <c r="AC5770" s="15"/>
    </row>
    <row r="5771" spans="5:29" hidden="1" x14ac:dyDescent="0.3">
      <c r="E5771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13"/>
      <c r="R5771" s="17"/>
      <c r="S5771" s="2"/>
      <c r="T5771" s="17"/>
      <c r="V5771" s="16"/>
      <c r="W5771" s="15"/>
      <c r="X5771" s="16"/>
      <c r="Y5771" s="15"/>
      <c r="Z5771" s="16"/>
      <c r="AA5771" s="15"/>
      <c r="AB5771" s="16"/>
      <c r="AC5771" s="15"/>
    </row>
    <row r="5772" spans="5:29" hidden="1" x14ac:dyDescent="0.3">
      <c r="E577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13"/>
      <c r="R5772" s="17"/>
      <c r="S5772" s="2"/>
      <c r="T5772" s="17"/>
      <c r="V5772" s="16"/>
      <c r="W5772" s="15"/>
      <c r="X5772" s="16"/>
      <c r="Y5772" s="15"/>
      <c r="Z5772" s="16"/>
      <c r="AA5772" s="15"/>
      <c r="AB5772" s="16"/>
      <c r="AC5772" s="15"/>
    </row>
    <row r="5773" spans="5:29" hidden="1" x14ac:dyDescent="0.3">
      <c r="E5773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13"/>
      <c r="R5773" s="17"/>
      <c r="S5773" s="2"/>
      <c r="T5773" s="17"/>
      <c r="V5773" s="16"/>
      <c r="W5773" s="15"/>
      <c r="X5773" s="16"/>
      <c r="Y5773" s="15"/>
      <c r="Z5773" s="16"/>
      <c r="AA5773" s="15"/>
      <c r="AB5773" s="16"/>
      <c r="AC5773" s="15"/>
    </row>
    <row r="5774" spans="5:29" hidden="1" x14ac:dyDescent="0.3">
      <c r="E5774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13"/>
      <c r="R5774" s="17"/>
      <c r="S5774" s="2"/>
      <c r="T5774" s="17"/>
      <c r="V5774" s="16"/>
      <c r="W5774" s="15"/>
      <c r="X5774" s="16"/>
      <c r="Y5774" s="15"/>
      <c r="Z5774" s="16"/>
      <c r="AA5774" s="15"/>
      <c r="AB5774" s="16"/>
      <c r="AC5774" s="15"/>
    </row>
    <row r="5775" spans="5:29" hidden="1" x14ac:dyDescent="0.3">
      <c r="E5775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13"/>
      <c r="R5775" s="17"/>
      <c r="S5775" s="2"/>
      <c r="T5775" s="17"/>
      <c r="V5775" s="16"/>
      <c r="W5775" s="15"/>
      <c r="X5775" s="16"/>
      <c r="Y5775" s="15"/>
      <c r="Z5775" s="16"/>
      <c r="AA5775" s="15"/>
      <c r="AB5775" s="16"/>
      <c r="AC5775" s="15"/>
    </row>
    <row r="5776" spans="5:29" hidden="1" x14ac:dyDescent="0.3">
      <c r="E5776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13"/>
      <c r="R5776" s="17"/>
      <c r="S5776" s="2"/>
      <c r="T5776" s="17"/>
      <c r="V5776" s="16"/>
      <c r="W5776" s="15"/>
      <c r="X5776" s="16"/>
      <c r="Y5776" s="15"/>
      <c r="Z5776" s="16"/>
      <c r="AA5776" s="15"/>
      <c r="AB5776" s="16"/>
      <c r="AC5776" s="15"/>
    </row>
    <row r="5777" spans="5:29" hidden="1" x14ac:dyDescent="0.3">
      <c r="E5777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13"/>
      <c r="R5777" s="17"/>
      <c r="S5777" s="2"/>
      <c r="T5777" s="17"/>
      <c r="V5777" s="16"/>
      <c r="W5777" s="15"/>
      <c r="X5777" s="16"/>
      <c r="Y5777" s="15"/>
      <c r="Z5777" s="16"/>
      <c r="AA5777" s="15"/>
      <c r="AB5777" s="16"/>
      <c r="AC5777" s="15"/>
    </row>
    <row r="5778" spans="5:29" hidden="1" x14ac:dyDescent="0.3">
      <c r="E5778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13"/>
      <c r="R5778" s="17"/>
      <c r="S5778" s="2"/>
      <c r="T5778" s="17"/>
      <c r="V5778" s="16"/>
      <c r="W5778" s="15"/>
      <c r="X5778" s="16"/>
      <c r="Y5778" s="15"/>
      <c r="Z5778" s="16"/>
      <c r="AA5778" s="15"/>
      <c r="AB5778" s="16"/>
      <c r="AC5778" s="15"/>
    </row>
    <row r="5779" spans="5:29" hidden="1" x14ac:dyDescent="0.3">
      <c r="E5779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13"/>
      <c r="R5779" s="17"/>
      <c r="S5779" s="2"/>
      <c r="T5779" s="17"/>
      <c r="V5779" s="16"/>
      <c r="W5779" s="15"/>
      <c r="X5779" s="16"/>
      <c r="Y5779" s="15"/>
      <c r="Z5779" s="16"/>
      <c r="AA5779" s="15"/>
      <c r="AB5779" s="16"/>
      <c r="AC5779" s="15"/>
    </row>
    <row r="5780" spans="5:29" hidden="1" x14ac:dyDescent="0.3">
      <c r="E5780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13"/>
      <c r="R5780" s="17"/>
      <c r="S5780" s="2"/>
      <c r="T5780" s="17"/>
      <c r="V5780" s="16"/>
      <c r="W5780" s="15"/>
      <c r="X5780" s="16"/>
      <c r="Y5780" s="15"/>
      <c r="Z5780" s="16"/>
      <c r="AA5780" s="15"/>
      <c r="AB5780" s="16"/>
      <c r="AC5780" s="15"/>
    </row>
    <row r="5781" spans="5:29" hidden="1" x14ac:dyDescent="0.3">
      <c r="E5781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13"/>
      <c r="R5781" s="17"/>
      <c r="S5781" s="2"/>
      <c r="T5781" s="17"/>
      <c r="V5781" s="16"/>
      <c r="W5781" s="15"/>
      <c r="X5781" s="16"/>
      <c r="Y5781" s="15"/>
      <c r="Z5781" s="16"/>
      <c r="AA5781" s="15"/>
      <c r="AB5781" s="16"/>
      <c r="AC5781" s="15"/>
    </row>
    <row r="5782" spans="5:29" hidden="1" x14ac:dyDescent="0.3">
      <c r="E578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13"/>
      <c r="R5782" s="17"/>
      <c r="S5782" s="2"/>
      <c r="T5782" s="17"/>
      <c r="V5782" s="16"/>
      <c r="W5782" s="15"/>
      <c r="X5782" s="16"/>
      <c r="Y5782" s="15"/>
      <c r="Z5782" s="16"/>
      <c r="AA5782" s="15"/>
      <c r="AB5782" s="16"/>
      <c r="AC5782" s="15"/>
    </row>
    <row r="5783" spans="5:29" hidden="1" x14ac:dyDescent="0.3">
      <c r="E5783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13"/>
      <c r="R5783" s="17"/>
      <c r="S5783" s="2"/>
      <c r="T5783" s="17"/>
      <c r="V5783" s="16"/>
      <c r="W5783" s="15"/>
      <c r="X5783" s="16"/>
      <c r="Y5783" s="15"/>
      <c r="Z5783" s="16"/>
      <c r="AA5783" s="15"/>
      <c r="AB5783" s="16"/>
      <c r="AC5783" s="15"/>
    </row>
    <row r="5784" spans="5:29" hidden="1" x14ac:dyDescent="0.3">
      <c r="E5784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13"/>
      <c r="R5784" s="17"/>
      <c r="S5784" s="2"/>
      <c r="T5784" s="17"/>
      <c r="V5784" s="16"/>
      <c r="W5784" s="15"/>
      <c r="X5784" s="16"/>
      <c r="Y5784" s="15"/>
      <c r="Z5784" s="16"/>
      <c r="AA5784" s="15"/>
      <c r="AB5784" s="16"/>
      <c r="AC5784" s="15"/>
    </row>
    <row r="5785" spans="5:29" hidden="1" x14ac:dyDescent="0.3">
      <c r="E5785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13"/>
      <c r="R5785" s="17"/>
      <c r="S5785" s="2"/>
      <c r="T5785" s="17"/>
      <c r="V5785" s="16"/>
      <c r="W5785" s="15"/>
      <c r="X5785" s="16"/>
      <c r="Y5785" s="15"/>
      <c r="Z5785" s="16"/>
      <c r="AA5785" s="15"/>
      <c r="AB5785" s="16"/>
      <c r="AC5785" s="15"/>
    </row>
    <row r="5786" spans="5:29" hidden="1" x14ac:dyDescent="0.3">
      <c r="E5786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13"/>
      <c r="R5786" s="17"/>
      <c r="S5786" s="2"/>
      <c r="T5786" s="17"/>
      <c r="V5786" s="16"/>
      <c r="W5786" s="15"/>
      <c r="X5786" s="16"/>
      <c r="Y5786" s="15"/>
      <c r="Z5786" s="16"/>
      <c r="AA5786" s="15"/>
      <c r="AB5786" s="16"/>
      <c r="AC5786" s="15"/>
    </row>
    <row r="5787" spans="5:29" hidden="1" x14ac:dyDescent="0.3">
      <c r="E5787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13"/>
      <c r="R5787" s="17"/>
      <c r="S5787" s="2"/>
      <c r="T5787" s="17"/>
      <c r="V5787" s="16"/>
      <c r="W5787" s="15"/>
      <c r="X5787" s="16"/>
      <c r="Y5787" s="15"/>
      <c r="Z5787" s="16"/>
      <c r="AA5787" s="15"/>
      <c r="AB5787" s="16"/>
      <c r="AC5787" s="15"/>
    </row>
    <row r="5788" spans="5:29" hidden="1" x14ac:dyDescent="0.3">
      <c r="E5788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13"/>
      <c r="R5788" s="17"/>
      <c r="S5788" s="2"/>
      <c r="T5788" s="17"/>
      <c r="V5788" s="16"/>
      <c r="W5788" s="15"/>
      <c r="X5788" s="16"/>
      <c r="Y5788" s="15"/>
      <c r="Z5788" s="16"/>
      <c r="AA5788" s="15"/>
      <c r="AB5788" s="16"/>
      <c r="AC5788" s="15"/>
    </row>
    <row r="5789" spans="5:29" hidden="1" x14ac:dyDescent="0.3">
      <c r="E5789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13"/>
      <c r="R5789" s="17"/>
      <c r="S5789" s="2"/>
      <c r="T5789" s="17"/>
      <c r="V5789" s="16"/>
      <c r="W5789" s="15"/>
      <c r="X5789" s="16"/>
      <c r="Y5789" s="15"/>
      <c r="Z5789" s="16"/>
      <c r="AA5789" s="15"/>
      <c r="AB5789" s="16"/>
      <c r="AC5789" s="15"/>
    </row>
    <row r="5790" spans="5:29" hidden="1" x14ac:dyDescent="0.3">
      <c r="E5790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13"/>
      <c r="R5790" s="17"/>
      <c r="S5790" s="2"/>
      <c r="T5790" s="17"/>
      <c r="V5790" s="16"/>
      <c r="W5790" s="15"/>
      <c r="X5790" s="16"/>
      <c r="Y5790" s="15"/>
      <c r="Z5790" s="16"/>
      <c r="AA5790" s="15"/>
      <c r="AB5790" s="16"/>
      <c r="AC5790" s="15"/>
    </row>
    <row r="5791" spans="5:29" hidden="1" x14ac:dyDescent="0.3">
      <c r="E5791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13"/>
      <c r="R5791" s="17"/>
      <c r="S5791" s="2"/>
      <c r="T5791" s="17"/>
      <c r="V5791" s="16"/>
      <c r="W5791" s="15"/>
      <c r="X5791" s="16"/>
      <c r="Y5791" s="15"/>
      <c r="Z5791" s="16"/>
      <c r="AA5791" s="15"/>
      <c r="AB5791" s="16"/>
      <c r="AC5791" s="15"/>
    </row>
    <row r="5792" spans="5:29" hidden="1" x14ac:dyDescent="0.3">
      <c r="E579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13"/>
      <c r="R5792" s="17"/>
      <c r="S5792" s="2"/>
      <c r="T5792" s="17"/>
      <c r="V5792" s="16"/>
      <c r="W5792" s="15"/>
      <c r="X5792" s="16"/>
      <c r="Y5792" s="15"/>
      <c r="Z5792" s="16"/>
      <c r="AA5792" s="15"/>
      <c r="AB5792" s="16"/>
      <c r="AC5792" s="15"/>
    </row>
    <row r="5793" spans="5:29" hidden="1" x14ac:dyDescent="0.3">
      <c r="E5793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13"/>
      <c r="R5793" s="17"/>
      <c r="S5793" s="2"/>
      <c r="T5793" s="17"/>
      <c r="V5793" s="16"/>
      <c r="W5793" s="15"/>
      <c r="X5793" s="16"/>
      <c r="Y5793" s="15"/>
      <c r="Z5793" s="16"/>
      <c r="AA5793" s="15"/>
      <c r="AB5793" s="16"/>
      <c r="AC5793" s="15"/>
    </row>
    <row r="5794" spans="5:29" hidden="1" x14ac:dyDescent="0.3">
      <c r="E5794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13"/>
      <c r="R5794" s="17"/>
      <c r="S5794" s="2"/>
      <c r="T5794" s="17"/>
      <c r="V5794" s="16"/>
      <c r="W5794" s="15"/>
      <c r="X5794" s="16"/>
      <c r="Y5794" s="15"/>
      <c r="Z5794" s="16"/>
      <c r="AA5794" s="15"/>
      <c r="AB5794" s="16"/>
      <c r="AC5794" s="15"/>
    </row>
    <row r="5795" spans="5:29" hidden="1" x14ac:dyDescent="0.3">
      <c r="E5795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13"/>
      <c r="R5795" s="17"/>
      <c r="S5795" s="2"/>
      <c r="T5795" s="17"/>
      <c r="V5795" s="16"/>
      <c r="W5795" s="15"/>
      <c r="X5795" s="16"/>
      <c r="Y5795" s="15"/>
      <c r="Z5795" s="16"/>
      <c r="AA5795" s="15"/>
      <c r="AB5795" s="16"/>
      <c r="AC5795" s="15"/>
    </row>
    <row r="5796" spans="5:29" hidden="1" x14ac:dyDescent="0.3">
      <c r="E5796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13"/>
      <c r="R5796" s="17"/>
      <c r="S5796" s="2"/>
      <c r="T5796" s="17"/>
      <c r="V5796" s="16"/>
      <c r="W5796" s="15"/>
      <c r="X5796" s="16"/>
      <c r="Y5796" s="15"/>
      <c r="Z5796" s="16"/>
      <c r="AA5796" s="15"/>
      <c r="AB5796" s="16"/>
      <c r="AC5796" s="15"/>
    </row>
    <row r="5797" spans="5:29" hidden="1" x14ac:dyDescent="0.3">
      <c r="E5797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13"/>
      <c r="R5797" s="17"/>
      <c r="S5797" s="2"/>
      <c r="T5797" s="17"/>
      <c r="V5797" s="16"/>
      <c r="W5797" s="15"/>
      <c r="X5797" s="16"/>
      <c r="Y5797" s="15"/>
      <c r="Z5797" s="16"/>
      <c r="AA5797" s="15"/>
      <c r="AB5797" s="16"/>
      <c r="AC5797" s="15"/>
    </row>
    <row r="5798" spans="5:29" hidden="1" x14ac:dyDescent="0.3">
      <c r="E5798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13"/>
      <c r="R5798" s="17"/>
      <c r="S5798" s="2"/>
      <c r="T5798" s="17"/>
      <c r="V5798" s="16"/>
      <c r="W5798" s="15"/>
      <c r="X5798" s="16"/>
      <c r="Y5798" s="15"/>
      <c r="Z5798" s="16"/>
      <c r="AA5798" s="15"/>
      <c r="AB5798" s="16"/>
      <c r="AC5798" s="15"/>
    </row>
    <row r="5799" spans="5:29" hidden="1" x14ac:dyDescent="0.3">
      <c r="E5799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13"/>
      <c r="R5799" s="17"/>
      <c r="S5799" s="2"/>
      <c r="T5799" s="17"/>
      <c r="V5799" s="16"/>
      <c r="W5799" s="15"/>
      <c r="X5799" s="16"/>
      <c r="Y5799" s="15"/>
      <c r="Z5799" s="16"/>
      <c r="AA5799" s="15"/>
      <c r="AB5799" s="16"/>
      <c r="AC5799" s="15"/>
    </row>
    <row r="5800" spans="5:29" hidden="1" x14ac:dyDescent="0.3">
      <c r="E5800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13"/>
      <c r="R5800" s="17"/>
      <c r="S5800" s="2"/>
      <c r="T5800" s="17"/>
      <c r="V5800" s="16"/>
      <c r="W5800" s="15"/>
      <c r="X5800" s="16"/>
      <c r="Y5800" s="15"/>
      <c r="Z5800" s="16"/>
      <c r="AA5800" s="15"/>
      <c r="AB5800" s="16"/>
      <c r="AC5800" s="15"/>
    </row>
    <row r="5801" spans="5:29" hidden="1" x14ac:dyDescent="0.3">
      <c r="E5801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13"/>
      <c r="R5801" s="17"/>
      <c r="S5801" s="2"/>
      <c r="T5801" s="17"/>
      <c r="V5801" s="16"/>
      <c r="W5801" s="15"/>
      <c r="X5801" s="16"/>
      <c r="Y5801" s="15"/>
      <c r="Z5801" s="16"/>
      <c r="AA5801" s="15"/>
      <c r="AB5801" s="16"/>
      <c r="AC5801" s="15"/>
    </row>
    <row r="5802" spans="5:29" hidden="1" x14ac:dyDescent="0.3">
      <c r="E580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13"/>
      <c r="R5802" s="17"/>
      <c r="S5802" s="2"/>
      <c r="T5802" s="17"/>
      <c r="V5802" s="16"/>
      <c r="W5802" s="15"/>
      <c r="X5802" s="16"/>
      <c r="Y5802" s="15"/>
      <c r="Z5802" s="16"/>
      <c r="AA5802" s="15"/>
      <c r="AB5802" s="16"/>
      <c r="AC5802" s="15"/>
    </row>
    <row r="5803" spans="5:29" hidden="1" x14ac:dyDescent="0.3">
      <c r="E5803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13"/>
      <c r="R5803" s="17"/>
      <c r="S5803" s="2"/>
      <c r="T5803" s="17"/>
      <c r="V5803" s="16"/>
      <c r="W5803" s="15"/>
      <c r="X5803" s="16"/>
      <c r="Y5803" s="15"/>
      <c r="Z5803" s="16"/>
      <c r="AA5803" s="15"/>
      <c r="AB5803" s="16"/>
      <c r="AC5803" s="15"/>
    </row>
    <row r="5804" spans="5:29" hidden="1" x14ac:dyDescent="0.3">
      <c r="E5804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13"/>
      <c r="R5804" s="17"/>
      <c r="S5804" s="2"/>
      <c r="T5804" s="17"/>
      <c r="V5804" s="16"/>
      <c r="W5804" s="15"/>
      <c r="X5804" s="16"/>
      <c r="Y5804" s="15"/>
      <c r="Z5804" s="16"/>
      <c r="AA5804" s="15"/>
      <c r="AB5804" s="16"/>
      <c r="AC5804" s="15"/>
    </row>
    <row r="5805" spans="5:29" hidden="1" x14ac:dyDescent="0.3">
      <c r="E5805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13"/>
      <c r="R5805" s="17"/>
      <c r="S5805" s="2"/>
      <c r="T5805" s="17"/>
      <c r="V5805" s="16"/>
      <c r="W5805" s="15"/>
      <c r="X5805" s="16"/>
      <c r="Y5805" s="15"/>
      <c r="Z5805" s="16"/>
      <c r="AA5805" s="15"/>
      <c r="AB5805" s="16"/>
      <c r="AC5805" s="15"/>
    </row>
    <row r="5806" spans="5:29" hidden="1" x14ac:dyDescent="0.3">
      <c r="E5806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13"/>
      <c r="R5806" s="17"/>
      <c r="S5806" s="2"/>
      <c r="T5806" s="17"/>
      <c r="V5806" s="16"/>
      <c r="W5806" s="15"/>
      <c r="X5806" s="16"/>
      <c r="Y5806" s="15"/>
      <c r="Z5806" s="16"/>
      <c r="AA5806" s="15"/>
      <c r="AB5806" s="16"/>
      <c r="AC5806" s="15"/>
    </row>
    <row r="5807" spans="5:29" hidden="1" x14ac:dyDescent="0.3">
      <c r="E5807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13"/>
      <c r="R5807" s="17"/>
      <c r="S5807" s="2"/>
      <c r="T5807" s="17"/>
      <c r="V5807" s="16"/>
      <c r="W5807" s="15"/>
      <c r="X5807" s="16"/>
      <c r="Y5807" s="15"/>
      <c r="Z5807" s="16"/>
      <c r="AA5807" s="15"/>
      <c r="AB5807" s="16"/>
      <c r="AC5807" s="15"/>
    </row>
    <row r="5808" spans="5:29" hidden="1" x14ac:dyDescent="0.3">
      <c r="E5808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13"/>
      <c r="R5808" s="17"/>
      <c r="S5808" s="2"/>
      <c r="T5808" s="17"/>
      <c r="V5808" s="16"/>
      <c r="W5808" s="15"/>
      <c r="X5808" s="16"/>
      <c r="Y5808" s="15"/>
      <c r="Z5808" s="16"/>
      <c r="AA5808" s="15"/>
      <c r="AB5808" s="16"/>
      <c r="AC5808" s="15"/>
    </row>
    <row r="5809" spans="5:29" hidden="1" x14ac:dyDescent="0.3">
      <c r="E5809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13"/>
      <c r="R5809" s="17"/>
      <c r="S5809" s="2"/>
      <c r="T5809" s="17"/>
      <c r="V5809" s="16"/>
      <c r="W5809" s="15"/>
      <c r="X5809" s="16"/>
      <c r="Y5809" s="15"/>
      <c r="Z5809" s="16"/>
      <c r="AA5809" s="15"/>
      <c r="AB5809" s="16"/>
      <c r="AC5809" s="15"/>
    </row>
    <row r="5810" spans="5:29" hidden="1" x14ac:dyDescent="0.3">
      <c r="E5810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13"/>
      <c r="R5810" s="17"/>
      <c r="S5810" s="2"/>
      <c r="T5810" s="17"/>
      <c r="V5810" s="16"/>
      <c r="W5810" s="15"/>
      <c r="X5810" s="16"/>
      <c r="Y5810" s="15"/>
      <c r="Z5810" s="16"/>
      <c r="AA5810" s="15"/>
      <c r="AB5810" s="16"/>
      <c r="AC5810" s="15"/>
    </row>
    <row r="5811" spans="5:29" hidden="1" x14ac:dyDescent="0.3">
      <c r="E5811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13"/>
      <c r="R5811" s="17"/>
      <c r="S5811" s="2"/>
      <c r="T5811" s="17"/>
      <c r="V5811" s="16"/>
      <c r="W5811" s="15"/>
      <c r="X5811" s="16"/>
      <c r="Y5811" s="15"/>
      <c r="Z5811" s="16"/>
      <c r="AA5811" s="15"/>
      <c r="AB5811" s="16"/>
      <c r="AC5811" s="15"/>
    </row>
    <row r="5812" spans="5:29" hidden="1" x14ac:dyDescent="0.3">
      <c r="E581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13"/>
      <c r="R5812" s="17"/>
      <c r="S5812" s="2"/>
      <c r="T5812" s="17"/>
      <c r="V5812" s="16"/>
      <c r="W5812" s="15"/>
      <c r="X5812" s="16"/>
      <c r="Y5812" s="15"/>
      <c r="Z5812" s="16"/>
      <c r="AA5812" s="15"/>
      <c r="AB5812" s="16"/>
      <c r="AC5812" s="15"/>
    </row>
    <row r="5813" spans="5:29" hidden="1" x14ac:dyDescent="0.3">
      <c r="E5813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13"/>
      <c r="R5813" s="17"/>
      <c r="S5813" s="2"/>
      <c r="T5813" s="17"/>
      <c r="V5813" s="16"/>
      <c r="W5813" s="15"/>
      <c r="X5813" s="16"/>
      <c r="Y5813" s="15"/>
      <c r="Z5813" s="16"/>
      <c r="AA5813" s="15"/>
      <c r="AB5813" s="16"/>
      <c r="AC5813" s="15"/>
    </row>
    <row r="5814" spans="5:29" hidden="1" x14ac:dyDescent="0.3">
      <c r="E5814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13"/>
      <c r="R5814" s="17"/>
      <c r="S5814" s="2"/>
      <c r="T5814" s="17"/>
      <c r="V5814" s="16"/>
      <c r="W5814" s="15"/>
      <c r="X5814" s="16"/>
      <c r="Y5814" s="15"/>
      <c r="Z5814" s="16"/>
      <c r="AA5814" s="15"/>
      <c r="AB5814" s="16"/>
      <c r="AC5814" s="15"/>
    </row>
    <row r="5815" spans="5:29" hidden="1" x14ac:dyDescent="0.3">
      <c r="E5815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13"/>
      <c r="R5815" s="17"/>
      <c r="S5815" s="2"/>
      <c r="T5815" s="17"/>
      <c r="V5815" s="16"/>
      <c r="W5815" s="15"/>
      <c r="X5815" s="16"/>
      <c r="Y5815" s="15"/>
      <c r="Z5815" s="16"/>
      <c r="AA5815" s="15"/>
      <c r="AB5815" s="16"/>
      <c r="AC5815" s="15"/>
    </row>
    <row r="5816" spans="5:29" hidden="1" x14ac:dyDescent="0.3">
      <c r="E5816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13"/>
      <c r="R5816" s="17"/>
      <c r="S5816" s="2"/>
      <c r="T5816" s="17"/>
      <c r="V5816" s="16"/>
      <c r="W5816" s="15"/>
      <c r="X5816" s="16"/>
      <c r="Y5816" s="15"/>
      <c r="Z5816" s="16"/>
      <c r="AA5816" s="15"/>
      <c r="AB5816" s="16"/>
      <c r="AC5816" s="15"/>
    </row>
    <row r="5817" spans="5:29" hidden="1" x14ac:dyDescent="0.3">
      <c r="E5817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13"/>
      <c r="R5817" s="17"/>
      <c r="S5817" s="2"/>
      <c r="T5817" s="17"/>
      <c r="V5817" s="16"/>
      <c r="W5817" s="15"/>
      <c r="X5817" s="16"/>
      <c r="Y5817" s="15"/>
      <c r="Z5817" s="16"/>
      <c r="AA5817" s="15"/>
      <c r="AB5817" s="16"/>
      <c r="AC5817" s="15"/>
    </row>
    <row r="5818" spans="5:29" hidden="1" x14ac:dyDescent="0.3">
      <c r="E5818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13"/>
      <c r="R5818" s="17"/>
      <c r="S5818" s="2"/>
      <c r="T5818" s="17"/>
      <c r="V5818" s="16"/>
      <c r="W5818" s="15"/>
      <c r="X5818" s="16"/>
      <c r="Y5818" s="15"/>
      <c r="Z5818" s="16"/>
      <c r="AA5818" s="15"/>
      <c r="AB5818" s="16"/>
      <c r="AC5818" s="15"/>
    </row>
    <row r="5819" spans="5:29" hidden="1" x14ac:dyDescent="0.3">
      <c r="E5819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13"/>
      <c r="R5819" s="17"/>
      <c r="S5819" s="2"/>
      <c r="T5819" s="17"/>
      <c r="V5819" s="16"/>
      <c r="W5819" s="15"/>
      <c r="X5819" s="16"/>
      <c r="Y5819" s="15"/>
      <c r="Z5819" s="16"/>
      <c r="AA5819" s="15"/>
      <c r="AB5819" s="16"/>
      <c r="AC5819" s="15"/>
    </row>
    <row r="5820" spans="5:29" hidden="1" x14ac:dyDescent="0.3">
      <c r="E5820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13"/>
      <c r="R5820" s="17"/>
      <c r="S5820" s="2"/>
      <c r="T5820" s="17"/>
      <c r="V5820" s="16"/>
      <c r="W5820" s="15"/>
      <c r="X5820" s="16"/>
      <c r="Y5820" s="15"/>
      <c r="Z5820" s="16"/>
      <c r="AA5820" s="15"/>
      <c r="AB5820" s="16"/>
      <c r="AC5820" s="15"/>
    </row>
    <row r="5821" spans="5:29" hidden="1" x14ac:dyDescent="0.3">
      <c r="E5821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13"/>
      <c r="R5821" s="17"/>
      <c r="S5821" s="2"/>
      <c r="T5821" s="17"/>
      <c r="V5821" s="16"/>
      <c r="W5821" s="15"/>
      <c r="X5821" s="16"/>
      <c r="Y5821" s="15"/>
      <c r="Z5821" s="16"/>
      <c r="AA5821" s="15"/>
      <c r="AB5821" s="16"/>
      <c r="AC5821" s="15"/>
    </row>
    <row r="5822" spans="5:29" hidden="1" x14ac:dyDescent="0.3">
      <c r="E582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13"/>
      <c r="R5822" s="17"/>
      <c r="S5822" s="2"/>
      <c r="T5822" s="17"/>
      <c r="V5822" s="16"/>
      <c r="W5822" s="15"/>
      <c r="X5822" s="16"/>
      <c r="Y5822" s="15"/>
      <c r="Z5822" s="16"/>
      <c r="AA5822" s="15"/>
      <c r="AB5822" s="16"/>
      <c r="AC5822" s="15"/>
    </row>
    <row r="5823" spans="5:29" hidden="1" x14ac:dyDescent="0.3">
      <c r="E5823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13"/>
      <c r="R5823" s="17"/>
      <c r="S5823" s="2"/>
      <c r="T5823" s="17"/>
      <c r="V5823" s="16"/>
      <c r="W5823" s="15"/>
      <c r="X5823" s="16"/>
      <c r="Y5823" s="15"/>
      <c r="Z5823" s="16"/>
      <c r="AA5823" s="15"/>
      <c r="AB5823" s="16"/>
      <c r="AC5823" s="15"/>
    </row>
    <row r="5824" spans="5:29" hidden="1" x14ac:dyDescent="0.3">
      <c r="E5824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13"/>
      <c r="R5824" s="17"/>
      <c r="S5824" s="2"/>
      <c r="T5824" s="17"/>
      <c r="V5824" s="16"/>
      <c r="W5824" s="15"/>
      <c r="X5824" s="16"/>
      <c r="Y5824" s="15"/>
      <c r="Z5824" s="16"/>
      <c r="AA5824" s="15"/>
      <c r="AB5824" s="16"/>
      <c r="AC5824" s="15"/>
    </row>
    <row r="5825" spans="5:29" hidden="1" x14ac:dyDescent="0.3">
      <c r="E5825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13"/>
      <c r="R5825" s="17"/>
      <c r="S5825" s="2"/>
      <c r="T5825" s="17"/>
      <c r="V5825" s="16"/>
      <c r="W5825" s="15"/>
      <c r="X5825" s="16"/>
      <c r="Y5825" s="15"/>
      <c r="Z5825" s="16"/>
      <c r="AA5825" s="15"/>
      <c r="AB5825" s="16"/>
      <c r="AC5825" s="15"/>
    </row>
    <row r="5826" spans="5:29" hidden="1" x14ac:dyDescent="0.3">
      <c r="E5826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13"/>
      <c r="R5826" s="17"/>
      <c r="S5826" s="2"/>
      <c r="T5826" s="17"/>
      <c r="V5826" s="16"/>
      <c r="W5826" s="15"/>
      <c r="X5826" s="16"/>
      <c r="Y5826" s="15"/>
      <c r="Z5826" s="16"/>
      <c r="AA5826" s="15"/>
      <c r="AB5826" s="16"/>
      <c r="AC5826" s="15"/>
    </row>
    <row r="5827" spans="5:29" hidden="1" x14ac:dyDescent="0.3">
      <c r="E5827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13"/>
      <c r="R5827" s="17"/>
      <c r="S5827" s="2"/>
      <c r="T5827" s="17"/>
      <c r="V5827" s="16"/>
      <c r="W5827" s="15"/>
      <c r="X5827" s="16"/>
      <c r="Y5827" s="15"/>
      <c r="Z5827" s="16"/>
      <c r="AA5827" s="15"/>
      <c r="AB5827" s="16"/>
      <c r="AC5827" s="15"/>
    </row>
    <row r="5828" spans="5:29" hidden="1" x14ac:dyDescent="0.3">
      <c r="E5828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13"/>
      <c r="R5828" s="17"/>
      <c r="S5828" s="2"/>
      <c r="T5828" s="17"/>
      <c r="V5828" s="16"/>
      <c r="W5828" s="15"/>
      <c r="X5828" s="16"/>
      <c r="Y5828" s="15"/>
      <c r="Z5828" s="16"/>
      <c r="AA5828" s="15"/>
      <c r="AB5828" s="16"/>
      <c r="AC5828" s="15"/>
    </row>
    <row r="5829" spans="5:29" hidden="1" x14ac:dyDescent="0.3">
      <c r="E5829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13"/>
      <c r="R5829" s="17"/>
      <c r="S5829" s="2"/>
      <c r="T5829" s="17"/>
      <c r="V5829" s="16"/>
      <c r="W5829" s="15"/>
      <c r="X5829" s="16"/>
      <c r="Y5829" s="15"/>
      <c r="Z5829" s="16"/>
      <c r="AA5829" s="15"/>
      <c r="AB5829" s="16"/>
      <c r="AC5829" s="15"/>
    </row>
    <row r="5830" spans="5:29" hidden="1" x14ac:dyDescent="0.3">
      <c r="E5830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13"/>
      <c r="R5830" s="17"/>
      <c r="S5830" s="2"/>
      <c r="T5830" s="17"/>
      <c r="V5830" s="16"/>
      <c r="W5830" s="15"/>
      <c r="X5830" s="16"/>
      <c r="Y5830" s="15"/>
      <c r="Z5830" s="16"/>
      <c r="AA5830" s="15"/>
      <c r="AB5830" s="16"/>
      <c r="AC5830" s="15"/>
    </row>
    <row r="5831" spans="5:29" hidden="1" x14ac:dyDescent="0.3">
      <c r="E5831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13"/>
      <c r="R5831" s="17"/>
      <c r="S5831" s="2"/>
      <c r="T5831" s="17"/>
      <c r="V5831" s="16"/>
      <c r="W5831" s="15"/>
      <c r="X5831" s="16"/>
      <c r="Y5831" s="15"/>
      <c r="Z5831" s="16"/>
      <c r="AA5831" s="15"/>
      <c r="AB5831" s="16"/>
      <c r="AC5831" s="15"/>
    </row>
    <row r="5832" spans="5:29" hidden="1" x14ac:dyDescent="0.3">
      <c r="E583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13"/>
      <c r="R5832" s="17"/>
      <c r="S5832" s="2"/>
      <c r="T5832" s="17"/>
      <c r="V5832" s="16"/>
      <c r="W5832" s="15"/>
      <c r="X5832" s="16"/>
      <c r="Y5832" s="15"/>
      <c r="Z5832" s="16"/>
      <c r="AA5832" s="15"/>
      <c r="AB5832" s="16"/>
      <c r="AC5832" s="15"/>
    </row>
    <row r="5833" spans="5:29" hidden="1" x14ac:dyDescent="0.3">
      <c r="E5833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13"/>
      <c r="R5833" s="17"/>
      <c r="S5833" s="2"/>
      <c r="T5833" s="17"/>
      <c r="V5833" s="16"/>
      <c r="W5833" s="15"/>
      <c r="X5833" s="16"/>
      <c r="Y5833" s="15"/>
      <c r="Z5833" s="16"/>
      <c r="AA5833" s="15"/>
      <c r="AB5833" s="16"/>
      <c r="AC5833" s="15"/>
    </row>
    <row r="5834" spans="5:29" hidden="1" x14ac:dyDescent="0.3">
      <c r="E5834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13"/>
      <c r="R5834" s="17"/>
      <c r="S5834" s="2"/>
      <c r="T5834" s="17"/>
      <c r="V5834" s="16"/>
      <c r="W5834" s="15"/>
      <c r="X5834" s="16"/>
      <c r="Y5834" s="15"/>
      <c r="Z5834" s="16"/>
      <c r="AA5834" s="15"/>
      <c r="AB5834" s="16"/>
      <c r="AC5834" s="15"/>
    </row>
    <row r="5835" spans="5:29" hidden="1" x14ac:dyDescent="0.3">
      <c r="E5835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13"/>
      <c r="R5835" s="17"/>
      <c r="S5835" s="2"/>
      <c r="T5835" s="17"/>
      <c r="V5835" s="16"/>
      <c r="W5835" s="15"/>
      <c r="X5835" s="16"/>
      <c r="Y5835" s="15"/>
      <c r="Z5835" s="16"/>
      <c r="AA5835" s="15"/>
      <c r="AB5835" s="16"/>
      <c r="AC5835" s="15"/>
    </row>
    <row r="5836" spans="5:29" hidden="1" x14ac:dyDescent="0.3">
      <c r="E5836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13"/>
      <c r="R5836" s="17"/>
      <c r="S5836" s="2"/>
      <c r="T5836" s="17"/>
      <c r="V5836" s="16"/>
      <c r="W5836" s="15"/>
      <c r="X5836" s="16"/>
      <c r="Y5836" s="15"/>
      <c r="Z5836" s="16"/>
      <c r="AA5836" s="15"/>
      <c r="AB5836" s="16"/>
      <c r="AC5836" s="15"/>
    </row>
    <row r="5837" spans="5:29" hidden="1" x14ac:dyDescent="0.3">
      <c r="E5837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13"/>
      <c r="R5837" s="17"/>
      <c r="S5837" s="2"/>
      <c r="T5837" s="17"/>
      <c r="V5837" s="16"/>
      <c r="W5837" s="15"/>
      <c r="X5837" s="16"/>
      <c r="Y5837" s="15"/>
      <c r="Z5837" s="16"/>
      <c r="AA5837" s="15"/>
      <c r="AB5837" s="16"/>
      <c r="AC5837" s="15"/>
    </row>
    <row r="5838" spans="5:29" hidden="1" x14ac:dyDescent="0.3">
      <c r="E5838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13"/>
      <c r="R5838" s="17"/>
      <c r="S5838" s="2"/>
      <c r="T5838" s="17"/>
      <c r="V5838" s="16"/>
      <c r="W5838" s="15"/>
      <c r="X5838" s="16"/>
      <c r="Y5838" s="15"/>
      <c r="Z5838" s="16"/>
      <c r="AA5838" s="15"/>
      <c r="AB5838" s="16"/>
      <c r="AC5838" s="15"/>
    </row>
    <row r="5839" spans="5:29" hidden="1" x14ac:dyDescent="0.3">
      <c r="E5839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13"/>
      <c r="R5839" s="17"/>
      <c r="S5839" s="2"/>
      <c r="T5839" s="17"/>
      <c r="V5839" s="16"/>
      <c r="W5839" s="15"/>
      <c r="X5839" s="16"/>
      <c r="Y5839" s="15"/>
      <c r="Z5839" s="16"/>
      <c r="AA5839" s="15"/>
      <c r="AB5839" s="16"/>
      <c r="AC5839" s="15"/>
    </row>
    <row r="5840" spans="5:29" hidden="1" x14ac:dyDescent="0.3">
      <c r="E5840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13"/>
      <c r="R5840" s="17"/>
      <c r="S5840" s="2"/>
      <c r="T5840" s="17"/>
      <c r="V5840" s="16"/>
      <c r="W5840" s="15"/>
      <c r="X5840" s="16"/>
      <c r="Y5840" s="15"/>
      <c r="Z5840" s="16"/>
      <c r="AA5840" s="15"/>
      <c r="AB5840" s="16"/>
      <c r="AC5840" s="15"/>
    </row>
    <row r="5841" spans="5:29" hidden="1" x14ac:dyDescent="0.3">
      <c r="E5841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13"/>
      <c r="R5841" s="17"/>
      <c r="S5841" s="2"/>
      <c r="T5841" s="17"/>
      <c r="V5841" s="16"/>
      <c r="W5841" s="15"/>
      <c r="X5841" s="16"/>
      <c r="Y5841" s="15"/>
      <c r="Z5841" s="16"/>
      <c r="AA5841" s="15"/>
      <c r="AB5841" s="16"/>
      <c r="AC5841" s="15"/>
    </row>
    <row r="5842" spans="5:29" hidden="1" x14ac:dyDescent="0.3">
      <c r="E584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13"/>
      <c r="R5842" s="17"/>
      <c r="S5842" s="2"/>
      <c r="T5842" s="17"/>
      <c r="V5842" s="16"/>
      <c r="W5842" s="15"/>
      <c r="X5842" s="16"/>
      <c r="Y5842" s="15"/>
      <c r="Z5842" s="16"/>
      <c r="AA5842" s="15"/>
      <c r="AB5842" s="16"/>
      <c r="AC5842" s="15"/>
    </row>
    <row r="5843" spans="5:29" hidden="1" x14ac:dyDescent="0.3">
      <c r="E5843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13"/>
      <c r="R5843" s="17"/>
      <c r="S5843" s="2"/>
      <c r="T5843" s="17"/>
      <c r="V5843" s="16"/>
      <c r="W5843" s="15"/>
      <c r="X5843" s="16"/>
      <c r="Y5843" s="15"/>
      <c r="Z5843" s="16"/>
      <c r="AA5843" s="15"/>
      <c r="AB5843" s="16"/>
      <c r="AC5843" s="15"/>
    </row>
    <row r="5844" spans="5:29" hidden="1" x14ac:dyDescent="0.3">
      <c r="E5844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13"/>
      <c r="R5844" s="17"/>
      <c r="S5844" s="2"/>
      <c r="T5844" s="17"/>
      <c r="V5844" s="16"/>
      <c r="W5844" s="15"/>
      <c r="X5844" s="16"/>
      <c r="Y5844" s="15"/>
      <c r="Z5844" s="16"/>
      <c r="AA5844" s="15"/>
      <c r="AB5844" s="16"/>
      <c r="AC5844" s="15"/>
    </row>
    <row r="5845" spans="5:29" hidden="1" x14ac:dyDescent="0.3">
      <c r="E5845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13"/>
      <c r="R5845" s="17"/>
      <c r="S5845" s="2"/>
      <c r="T5845" s="17"/>
      <c r="V5845" s="16"/>
      <c r="W5845" s="15"/>
      <c r="X5845" s="16"/>
      <c r="Y5845" s="15"/>
      <c r="Z5845" s="16"/>
      <c r="AA5845" s="15"/>
      <c r="AB5845" s="16"/>
      <c r="AC5845" s="15"/>
    </row>
    <row r="5846" spans="5:29" hidden="1" x14ac:dyDescent="0.3">
      <c r="E5846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13"/>
      <c r="R5846" s="17"/>
      <c r="S5846" s="2"/>
      <c r="T5846" s="17"/>
      <c r="V5846" s="16"/>
      <c r="W5846" s="15"/>
      <c r="X5846" s="16"/>
      <c r="Y5846" s="15"/>
      <c r="Z5846" s="16"/>
      <c r="AA5846" s="15"/>
      <c r="AB5846" s="16"/>
      <c r="AC5846" s="15"/>
    </row>
    <row r="5847" spans="5:29" hidden="1" x14ac:dyDescent="0.3">
      <c r="E5847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13"/>
      <c r="R5847" s="17"/>
      <c r="S5847" s="2"/>
      <c r="T5847" s="17"/>
      <c r="V5847" s="16"/>
      <c r="W5847" s="15"/>
      <c r="X5847" s="16"/>
      <c r="Y5847" s="15"/>
      <c r="Z5847" s="16"/>
      <c r="AA5847" s="15"/>
      <c r="AB5847" s="16"/>
      <c r="AC5847" s="15"/>
    </row>
    <row r="5848" spans="5:29" hidden="1" x14ac:dyDescent="0.3">
      <c r="E5848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13"/>
      <c r="R5848" s="17"/>
      <c r="S5848" s="2"/>
      <c r="T5848" s="17"/>
      <c r="V5848" s="16"/>
      <c r="W5848" s="15"/>
      <c r="X5848" s="16"/>
      <c r="Y5848" s="15"/>
      <c r="Z5848" s="16"/>
      <c r="AA5848" s="15"/>
      <c r="AB5848" s="16"/>
      <c r="AC5848" s="15"/>
    </row>
    <row r="5849" spans="5:29" hidden="1" x14ac:dyDescent="0.3">
      <c r="E5849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13"/>
      <c r="R5849" s="17"/>
      <c r="S5849" s="2"/>
      <c r="T5849" s="17"/>
      <c r="V5849" s="16"/>
      <c r="W5849" s="15"/>
      <c r="X5849" s="16"/>
      <c r="Y5849" s="15"/>
      <c r="Z5849" s="16"/>
      <c r="AA5849" s="15"/>
      <c r="AB5849" s="16"/>
      <c r="AC5849" s="15"/>
    </row>
    <row r="5850" spans="5:29" hidden="1" x14ac:dyDescent="0.3">
      <c r="E5850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13"/>
      <c r="R5850" s="17"/>
      <c r="S5850" s="2"/>
      <c r="T5850" s="17"/>
      <c r="V5850" s="16"/>
      <c r="W5850" s="15"/>
      <c r="X5850" s="16"/>
      <c r="Y5850" s="15"/>
      <c r="Z5850" s="16"/>
      <c r="AA5850" s="15"/>
      <c r="AB5850" s="16"/>
      <c r="AC5850" s="15"/>
    </row>
    <row r="5851" spans="5:29" hidden="1" x14ac:dyDescent="0.3">
      <c r="E5851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13"/>
      <c r="R5851" s="17"/>
      <c r="S5851" s="2"/>
      <c r="T5851" s="17"/>
      <c r="V5851" s="16"/>
      <c r="W5851" s="15"/>
      <c r="X5851" s="16"/>
      <c r="Y5851" s="15"/>
      <c r="Z5851" s="16"/>
      <c r="AA5851" s="15"/>
      <c r="AB5851" s="16"/>
      <c r="AC5851" s="15"/>
    </row>
    <row r="5852" spans="5:29" hidden="1" x14ac:dyDescent="0.3">
      <c r="E585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13"/>
      <c r="R5852" s="17"/>
      <c r="S5852" s="2"/>
      <c r="T5852" s="17"/>
      <c r="V5852" s="16"/>
      <c r="W5852" s="15"/>
      <c r="X5852" s="16"/>
      <c r="Y5852" s="15"/>
      <c r="Z5852" s="16"/>
      <c r="AA5852" s="15"/>
      <c r="AB5852" s="16"/>
      <c r="AC5852" s="15"/>
    </row>
    <row r="5853" spans="5:29" hidden="1" x14ac:dyDescent="0.3">
      <c r="E5853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13"/>
      <c r="R5853" s="17"/>
      <c r="S5853" s="2"/>
      <c r="T5853" s="17"/>
      <c r="V5853" s="16"/>
      <c r="W5853" s="15"/>
      <c r="X5853" s="16"/>
      <c r="Y5853" s="15"/>
      <c r="Z5853" s="16"/>
      <c r="AA5853" s="15"/>
      <c r="AB5853" s="16"/>
      <c r="AC5853" s="15"/>
    </row>
    <row r="5854" spans="5:29" hidden="1" x14ac:dyDescent="0.3">
      <c r="E5854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13"/>
      <c r="R5854" s="17"/>
      <c r="S5854" s="2"/>
      <c r="T5854" s="17"/>
      <c r="V5854" s="16"/>
      <c r="W5854" s="15"/>
      <c r="X5854" s="16"/>
      <c r="Y5854" s="15"/>
      <c r="Z5854" s="16"/>
      <c r="AA5854" s="15"/>
      <c r="AB5854" s="16"/>
      <c r="AC5854" s="15"/>
    </row>
    <row r="5855" spans="5:29" hidden="1" x14ac:dyDescent="0.3">
      <c r="E5855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13"/>
      <c r="R5855" s="17"/>
      <c r="S5855" s="2"/>
      <c r="T5855" s="17"/>
      <c r="V5855" s="16"/>
      <c r="W5855" s="15"/>
      <c r="X5855" s="16"/>
      <c r="Y5855" s="15"/>
      <c r="Z5855" s="16"/>
      <c r="AA5855" s="15"/>
      <c r="AB5855" s="16"/>
      <c r="AC5855" s="15"/>
    </row>
    <row r="5856" spans="5:29" hidden="1" x14ac:dyDescent="0.3">
      <c r="E5856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13"/>
      <c r="R5856" s="17"/>
      <c r="S5856" s="2"/>
      <c r="T5856" s="17"/>
      <c r="V5856" s="16"/>
      <c r="W5856" s="15"/>
      <c r="X5856" s="16"/>
      <c r="Y5856" s="15"/>
      <c r="Z5856" s="16"/>
      <c r="AA5856" s="15"/>
      <c r="AB5856" s="16"/>
      <c r="AC5856" s="15"/>
    </row>
    <row r="5857" spans="5:29" hidden="1" x14ac:dyDescent="0.3">
      <c r="E5857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13"/>
      <c r="R5857" s="17"/>
      <c r="S5857" s="2"/>
      <c r="T5857" s="17"/>
      <c r="V5857" s="16"/>
      <c r="W5857" s="15"/>
      <c r="X5857" s="16"/>
      <c r="Y5857" s="15"/>
      <c r="Z5857" s="16"/>
      <c r="AA5857" s="15"/>
      <c r="AB5857" s="16"/>
      <c r="AC5857" s="15"/>
    </row>
    <row r="5858" spans="5:29" hidden="1" x14ac:dyDescent="0.3">
      <c r="E5858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13"/>
      <c r="R5858" s="17"/>
      <c r="S5858" s="2"/>
      <c r="T5858" s="17"/>
      <c r="V5858" s="16"/>
      <c r="W5858" s="15"/>
      <c r="X5858" s="16"/>
      <c r="Y5858" s="15"/>
      <c r="Z5858" s="16"/>
      <c r="AA5858" s="15"/>
      <c r="AB5858" s="16"/>
      <c r="AC5858" s="15"/>
    </row>
    <row r="5859" spans="5:29" hidden="1" x14ac:dyDescent="0.3">
      <c r="E5859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13"/>
      <c r="R5859" s="17"/>
      <c r="S5859" s="2"/>
      <c r="T5859" s="17"/>
      <c r="V5859" s="16"/>
      <c r="W5859" s="15"/>
      <c r="X5859" s="16"/>
      <c r="Y5859" s="15"/>
      <c r="Z5859" s="16"/>
      <c r="AA5859" s="15"/>
      <c r="AB5859" s="16"/>
      <c r="AC5859" s="15"/>
    </row>
    <row r="5860" spans="5:29" hidden="1" x14ac:dyDescent="0.3">
      <c r="E5860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13"/>
      <c r="R5860" s="17"/>
      <c r="S5860" s="2"/>
      <c r="T5860" s="17"/>
      <c r="V5860" s="16"/>
      <c r="W5860" s="15"/>
      <c r="X5860" s="16"/>
      <c r="Y5860" s="15"/>
      <c r="Z5860" s="16"/>
      <c r="AA5860" s="15"/>
      <c r="AB5860" s="16"/>
      <c r="AC5860" s="15"/>
    </row>
    <row r="5861" spans="5:29" hidden="1" x14ac:dyDescent="0.3">
      <c r="E5861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13"/>
      <c r="R5861" s="17"/>
      <c r="S5861" s="2"/>
      <c r="T5861" s="17"/>
      <c r="V5861" s="16"/>
      <c r="W5861" s="15"/>
      <c r="X5861" s="16"/>
      <c r="Y5861" s="15"/>
      <c r="Z5861" s="16"/>
      <c r="AA5861" s="15"/>
      <c r="AB5861" s="16"/>
      <c r="AC5861" s="15"/>
    </row>
    <row r="5862" spans="5:29" hidden="1" x14ac:dyDescent="0.3">
      <c r="E586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13"/>
      <c r="R5862" s="17"/>
      <c r="S5862" s="2"/>
      <c r="T5862" s="17"/>
      <c r="V5862" s="16"/>
      <c r="W5862" s="15"/>
      <c r="X5862" s="16"/>
      <c r="Y5862" s="15"/>
      <c r="Z5862" s="16"/>
      <c r="AA5862" s="15"/>
      <c r="AB5862" s="16"/>
      <c r="AC5862" s="15"/>
    </row>
    <row r="5863" spans="5:29" hidden="1" x14ac:dyDescent="0.3">
      <c r="E5863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13"/>
      <c r="R5863" s="17"/>
      <c r="S5863" s="2"/>
      <c r="T5863" s="17"/>
      <c r="V5863" s="16"/>
      <c r="W5863" s="15"/>
      <c r="X5863" s="16"/>
      <c r="Y5863" s="15"/>
      <c r="Z5863" s="16"/>
      <c r="AA5863" s="15"/>
      <c r="AB5863" s="16"/>
      <c r="AC5863" s="15"/>
    </row>
    <row r="5864" spans="5:29" hidden="1" x14ac:dyDescent="0.3">
      <c r="E5864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13"/>
      <c r="R5864" s="17"/>
      <c r="S5864" s="2"/>
      <c r="T5864" s="17"/>
      <c r="V5864" s="16"/>
      <c r="W5864" s="15"/>
      <c r="X5864" s="16"/>
      <c r="Y5864" s="15"/>
      <c r="Z5864" s="16"/>
      <c r="AA5864" s="15"/>
      <c r="AB5864" s="16"/>
      <c r="AC5864" s="15"/>
    </row>
    <row r="5865" spans="5:29" hidden="1" x14ac:dyDescent="0.3">
      <c r="E5865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13"/>
      <c r="R5865" s="17"/>
      <c r="S5865" s="2"/>
      <c r="T5865" s="17"/>
      <c r="V5865" s="16"/>
      <c r="W5865" s="15"/>
      <c r="X5865" s="16"/>
      <c r="Y5865" s="15"/>
      <c r="Z5865" s="16"/>
      <c r="AA5865" s="15"/>
      <c r="AB5865" s="16"/>
      <c r="AC5865" s="15"/>
    </row>
    <row r="5866" spans="5:29" hidden="1" x14ac:dyDescent="0.3">
      <c r="E5866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13"/>
      <c r="R5866" s="17"/>
      <c r="S5866" s="2"/>
      <c r="T5866" s="17"/>
      <c r="V5866" s="16"/>
      <c r="W5866" s="15"/>
      <c r="X5866" s="16"/>
      <c r="Y5866" s="15"/>
      <c r="Z5866" s="16"/>
      <c r="AA5866" s="15"/>
      <c r="AB5866" s="16"/>
      <c r="AC5866" s="15"/>
    </row>
    <row r="5867" spans="5:29" hidden="1" x14ac:dyDescent="0.3">
      <c r="E5867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13"/>
      <c r="R5867" s="17"/>
      <c r="S5867" s="2"/>
      <c r="T5867" s="17"/>
      <c r="V5867" s="16"/>
      <c r="W5867" s="15"/>
      <c r="X5867" s="16"/>
      <c r="Y5867" s="15"/>
      <c r="Z5867" s="16"/>
      <c r="AA5867" s="15"/>
      <c r="AB5867" s="16"/>
      <c r="AC5867" s="15"/>
    </row>
    <row r="5868" spans="5:29" hidden="1" x14ac:dyDescent="0.3">
      <c r="E5868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13"/>
      <c r="R5868" s="17"/>
      <c r="S5868" s="2"/>
      <c r="T5868" s="17"/>
      <c r="V5868" s="16"/>
      <c r="W5868" s="15"/>
      <c r="X5868" s="16"/>
      <c r="Y5868" s="15"/>
      <c r="Z5868" s="16"/>
      <c r="AA5868" s="15"/>
      <c r="AB5868" s="16"/>
      <c r="AC5868" s="15"/>
    </row>
    <row r="5869" spans="5:29" hidden="1" x14ac:dyDescent="0.3">
      <c r="E5869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13"/>
      <c r="R5869" s="17"/>
      <c r="S5869" s="2"/>
      <c r="T5869" s="17"/>
      <c r="V5869" s="16"/>
      <c r="W5869" s="15"/>
      <c r="X5869" s="16"/>
      <c r="Y5869" s="15"/>
      <c r="Z5869" s="16"/>
      <c r="AA5869" s="15"/>
      <c r="AB5869" s="16"/>
      <c r="AC5869" s="15"/>
    </row>
    <row r="5870" spans="5:29" hidden="1" x14ac:dyDescent="0.3">
      <c r="E5870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13"/>
      <c r="R5870" s="17"/>
      <c r="S5870" s="2"/>
      <c r="T5870" s="17"/>
      <c r="V5870" s="16"/>
      <c r="W5870" s="15"/>
      <c r="X5870" s="16"/>
      <c r="Y5870" s="15"/>
      <c r="Z5870" s="16"/>
      <c r="AA5870" s="15"/>
      <c r="AB5870" s="16"/>
      <c r="AC5870" s="15"/>
    </row>
    <row r="5871" spans="5:29" hidden="1" x14ac:dyDescent="0.3">
      <c r="E5871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13"/>
      <c r="R5871" s="17"/>
      <c r="S5871" s="2"/>
      <c r="T5871" s="17"/>
      <c r="V5871" s="16"/>
      <c r="W5871" s="15"/>
      <c r="X5871" s="16"/>
      <c r="Y5871" s="15"/>
      <c r="Z5871" s="16"/>
      <c r="AA5871" s="15"/>
      <c r="AB5871" s="16"/>
      <c r="AC5871" s="15"/>
    </row>
    <row r="5872" spans="5:29" hidden="1" x14ac:dyDescent="0.3">
      <c r="E587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13"/>
      <c r="R5872" s="17"/>
      <c r="S5872" s="2"/>
      <c r="T5872" s="17"/>
      <c r="V5872" s="16"/>
      <c r="W5872" s="15"/>
      <c r="X5872" s="16"/>
      <c r="Y5872" s="15"/>
      <c r="Z5872" s="16"/>
      <c r="AA5872" s="15"/>
      <c r="AB5872" s="16"/>
      <c r="AC5872" s="15"/>
    </row>
    <row r="5873" spans="5:29" hidden="1" x14ac:dyDescent="0.3">
      <c r="E5873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13"/>
      <c r="R5873" s="17"/>
      <c r="S5873" s="2"/>
      <c r="T5873" s="17"/>
      <c r="V5873" s="16"/>
      <c r="W5873" s="15"/>
      <c r="X5873" s="16"/>
      <c r="Y5873" s="15"/>
      <c r="Z5873" s="16"/>
      <c r="AA5873" s="15"/>
      <c r="AB5873" s="16"/>
      <c r="AC5873" s="15"/>
    </row>
    <row r="5874" spans="5:29" hidden="1" x14ac:dyDescent="0.3">
      <c r="E5874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13"/>
      <c r="R5874" s="17"/>
      <c r="S5874" s="2"/>
      <c r="T5874" s="17"/>
      <c r="V5874" s="16"/>
      <c r="W5874" s="15"/>
      <c r="X5874" s="16"/>
      <c r="Y5874" s="15"/>
      <c r="Z5874" s="16"/>
      <c r="AA5874" s="15"/>
      <c r="AB5874" s="16"/>
      <c r="AC5874" s="15"/>
    </row>
    <row r="5875" spans="5:29" hidden="1" x14ac:dyDescent="0.3">
      <c r="E5875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13"/>
      <c r="R5875" s="17"/>
      <c r="S5875" s="2"/>
      <c r="T5875" s="17"/>
      <c r="V5875" s="16"/>
      <c r="W5875" s="15"/>
      <c r="X5875" s="16"/>
      <c r="Y5875" s="15"/>
      <c r="Z5875" s="16"/>
      <c r="AA5875" s="15"/>
      <c r="AB5875" s="16"/>
      <c r="AC5875" s="15"/>
    </row>
    <row r="5876" spans="5:29" hidden="1" x14ac:dyDescent="0.3">
      <c r="E5876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13"/>
      <c r="R5876" s="17"/>
      <c r="S5876" s="2"/>
      <c r="T5876" s="17"/>
      <c r="V5876" s="16"/>
      <c r="W5876" s="15"/>
      <c r="X5876" s="16"/>
      <c r="Y5876" s="15"/>
      <c r="Z5876" s="16"/>
      <c r="AA5876" s="15"/>
      <c r="AB5876" s="16"/>
      <c r="AC5876" s="15"/>
    </row>
    <row r="5877" spans="5:29" hidden="1" x14ac:dyDescent="0.3">
      <c r="E5877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13"/>
      <c r="R5877" s="17"/>
      <c r="S5877" s="2"/>
      <c r="T5877" s="17"/>
      <c r="V5877" s="16"/>
      <c r="W5877" s="15"/>
      <c r="X5877" s="16"/>
      <c r="Y5877" s="15"/>
      <c r="Z5877" s="16"/>
      <c r="AA5877" s="15"/>
      <c r="AB5877" s="16"/>
      <c r="AC5877" s="15"/>
    </row>
    <row r="5878" spans="5:29" hidden="1" x14ac:dyDescent="0.3">
      <c r="E5878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13"/>
      <c r="R5878" s="17"/>
      <c r="S5878" s="2"/>
      <c r="T5878" s="17"/>
      <c r="V5878" s="16"/>
      <c r="W5878" s="15"/>
      <c r="X5878" s="16"/>
      <c r="Y5878" s="15"/>
      <c r="Z5878" s="16"/>
      <c r="AA5878" s="15"/>
      <c r="AB5878" s="16"/>
      <c r="AC5878" s="15"/>
    </row>
    <row r="5879" spans="5:29" hidden="1" x14ac:dyDescent="0.3">
      <c r="E5879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13"/>
      <c r="R5879" s="17"/>
      <c r="S5879" s="2"/>
      <c r="T5879" s="17"/>
      <c r="V5879" s="16"/>
      <c r="W5879" s="15"/>
      <c r="X5879" s="16"/>
      <c r="Y5879" s="15"/>
      <c r="Z5879" s="16"/>
      <c r="AA5879" s="15"/>
      <c r="AB5879" s="16"/>
      <c r="AC5879" s="15"/>
    </row>
    <row r="5880" spans="5:29" hidden="1" x14ac:dyDescent="0.3">
      <c r="E5880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13"/>
      <c r="R5880" s="17"/>
      <c r="S5880" s="2"/>
      <c r="T5880" s="17"/>
      <c r="V5880" s="16"/>
      <c r="W5880" s="15"/>
      <c r="X5880" s="16"/>
      <c r="Y5880" s="15"/>
      <c r="Z5880" s="16"/>
      <c r="AA5880" s="15"/>
      <c r="AB5880" s="16"/>
      <c r="AC5880" s="15"/>
    </row>
    <row r="5881" spans="5:29" hidden="1" x14ac:dyDescent="0.3">
      <c r="E5881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13"/>
      <c r="R5881" s="17"/>
      <c r="S5881" s="2"/>
      <c r="T5881" s="17"/>
      <c r="V5881" s="16"/>
      <c r="W5881" s="15"/>
      <c r="X5881" s="16"/>
      <c r="Y5881" s="15"/>
      <c r="Z5881" s="16"/>
      <c r="AA5881" s="15"/>
      <c r="AB5881" s="16"/>
      <c r="AC5881" s="15"/>
    </row>
    <row r="5882" spans="5:29" hidden="1" x14ac:dyDescent="0.3">
      <c r="E588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13"/>
      <c r="R5882" s="17"/>
      <c r="S5882" s="2"/>
      <c r="T5882" s="17"/>
      <c r="V5882" s="16"/>
      <c r="W5882" s="15"/>
      <c r="X5882" s="16"/>
      <c r="Y5882" s="15"/>
      <c r="Z5882" s="16"/>
      <c r="AA5882" s="15"/>
      <c r="AB5882" s="16"/>
      <c r="AC5882" s="15"/>
    </row>
    <row r="5883" spans="5:29" hidden="1" x14ac:dyDescent="0.3">
      <c r="E5883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13"/>
      <c r="R5883" s="17"/>
      <c r="S5883" s="2"/>
      <c r="T5883" s="17"/>
      <c r="V5883" s="16"/>
      <c r="W5883" s="15"/>
      <c r="X5883" s="16"/>
      <c r="Y5883" s="15"/>
      <c r="Z5883" s="16"/>
      <c r="AA5883" s="15"/>
      <c r="AB5883" s="16"/>
      <c r="AC5883" s="15"/>
    </row>
    <row r="5884" spans="5:29" hidden="1" x14ac:dyDescent="0.3">
      <c r="E5884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13"/>
      <c r="R5884" s="17"/>
      <c r="S5884" s="2"/>
      <c r="T5884" s="17"/>
      <c r="V5884" s="16"/>
      <c r="W5884" s="15"/>
      <c r="X5884" s="16"/>
      <c r="Y5884" s="15"/>
      <c r="Z5884" s="16"/>
      <c r="AA5884" s="15"/>
      <c r="AB5884" s="16"/>
      <c r="AC5884" s="15"/>
    </row>
    <row r="5885" spans="5:29" hidden="1" x14ac:dyDescent="0.3">
      <c r="E5885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13"/>
      <c r="R5885" s="17"/>
      <c r="S5885" s="2"/>
      <c r="T5885" s="17"/>
      <c r="V5885" s="16"/>
      <c r="W5885" s="15"/>
      <c r="X5885" s="16"/>
      <c r="Y5885" s="15"/>
      <c r="Z5885" s="16"/>
      <c r="AA5885" s="15"/>
      <c r="AB5885" s="16"/>
      <c r="AC5885" s="15"/>
    </row>
    <row r="5886" spans="5:29" hidden="1" x14ac:dyDescent="0.3">
      <c r="E5886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13"/>
      <c r="R5886" s="17"/>
      <c r="S5886" s="2"/>
      <c r="T5886" s="17"/>
      <c r="V5886" s="16"/>
      <c r="W5886" s="15"/>
      <c r="X5886" s="16"/>
      <c r="Y5886" s="15"/>
      <c r="Z5886" s="16"/>
      <c r="AA5886" s="15"/>
      <c r="AB5886" s="16"/>
      <c r="AC5886" s="15"/>
    </row>
    <row r="5887" spans="5:29" hidden="1" x14ac:dyDescent="0.3">
      <c r="E5887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13"/>
      <c r="R5887" s="17"/>
      <c r="S5887" s="2"/>
      <c r="T5887" s="17"/>
      <c r="V5887" s="16"/>
      <c r="W5887" s="15"/>
      <c r="X5887" s="16"/>
      <c r="Y5887" s="15"/>
      <c r="Z5887" s="16"/>
      <c r="AA5887" s="15"/>
      <c r="AB5887" s="16"/>
      <c r="AC5887" s="15"/>
    </row>
    <row r="5888" spans="5:29" hidden="1" x14ac:dyDescent="0.3">
      <c r="E5888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13"/>
      <c r="R5888" s="17"/>
      <c r="S5888" s="2"/>
      <c r="T5888" s="17"/>
      <c r="V5888" s="16"/>
      <c r="W5888" s="15"/>
      <c r="X5888" s="16"/>
      <c r="Y5888" s="15"/>
      <c r="Z5888" s="16"/>
      <c r="AA5888" s="15"/>
      <c r="AB5888" s="16"/>
      <c r="AC5888" s="15"/>
    </row>
    <row r="5889" spans="5:29" hidden="1" x14ac:dyDescent="0.3">
      <c r="E5889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13"/>
      <c r="R5889" s="17"/>
      <c r="S5889" s="2"/>
      <c r="T5889" s="17"/>
      <c r="V5889" s="16"/>
      <c r="W5889" s="15"/>
      <c r="X5889" s="16"/>
      <c r="Y5889" s="15"/>
      <c r="Z5889" s="16"/>
      <c r="AA5889" s="15"/>
      <c r="AB5889" s="16"/>
      <c r="AC5889" s="15"/>
    </row>
    <row r="5890" spans="5:29" hidden="1" x14ac:dyDescent="0.3">
      <c r="E5890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13"/>
      <c r="R5890" s="17"/>
      <c r="S5890" s="2"/>
      <c r="T5890" s="17"/>
      <c r="V5890" s="16"/>
      <c r="W5890" s="15"/>
      <c r="X5890" s="16"/>
      <c r="Y5890" s="15"/>
      <c r="Z5890" s="16"/>
      <c r="AA5890" s="15"/>
      <c r="AB5890" s="16"/>
      <c r="AC5890" s="15"/>
    </row>
    <row r="5891" spans="5:29" hidden="1" x14ac:dyDescent="0.3">
      <c r="E5891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13"/>
      <c r="R5891" s="17"/>
      <c r="S5891" s="2"/>
      <c r="T5891" s="17"/>
      <c r="V5891" s="16"/>
      <c r="W5891" s="15"/>
      <c r="X5891" s="16"/>
      <c r="Y5891" s="15"/>
      <c r="Z5891" s="16"/>
      <c r="AA5891" s="15"/>
      <c r="AB5891" s="16"/>
      <c r="AC5891" s="15"/>
    </row>
    <row r="5892" spans="5:29" hidden="1" x14ac:dyDescent="0.3">
      <c r="E589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13"/>
      <c r="R5892" s="17"/>
      <c r="S5892" s="2"/>
      <c r="T5892" s="17"/>
      <c r="V5892" s="16"/>
      <c r="W5892" s="15"/>
      <c r="X5892" s="16"/>
      <c r="Y5892" s="15"/>
      <c r="Z5892" s="16"/>
      <c r="AA5892" s="15"/>
      <c r="AB5892" s="16"/>
      <c r="AC5892" s="15"/>
    </row>
    <row r="5893" spans="5:29" hidden="1" x14ac:dyDescent="0.3">
      <c r="E5893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13"/>
      <c r="R5893" s="17"/>
      <c r="S5893" s="2"/>
      <c r="T5893" s="17"/>
      <c r="V5893" s="16"/>
      <c r="W5893" s="15"/>
      <c r="X5893" s="16"/>
      <c r="Y5893" s="15"/>
      <c r="Z5893" s="16"/>
      <c r="AA5893" s="15"/>
      <c r="AB5893" s="16"/>
      <c r="AC5893" s="15"/>
    </row>
    <row r="5894" spans="5:29" hidden="1" x14ac:dyDescent="0.3">
      <c r="E5894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13"/>
      <c r="R5894" s="17"/>
      <c r="S5894" s="2"/>
      <c r="T5894" s="17"/>
      <c r="V5894" s="16"/>
      <c r="W5894" s="15"/>
      <c r="X5894" s="16"/>
      <c r="Y5894" s="15"/>
      <c r="Z5894" s="16"/>
      <c r="AA5894" s="15"/>
      <c r="AB5894" s="16"/>
      <c r="AC5894" s="15"/>
    </row>
    <row r="5895" spans="5:29" hidden="1" x14ac:dyDescent="0.3">
      <c r="E5895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13"/>
      <c r="R5895" s="17"/>
      <c r="S5895" s="2"/>
      <c r="T5895" s="17"/>
      <c r="V5895" s="16"/>
      <c r="W5895" s="15"/>
      <c r="X5895" s="16"/>
      <c r="Y5895" s="15"/>
      <c r="Z5895" s="16"/>
      <c r="AA5895" s="15"/>
      <c r="AB5895" s="16"/>
      <c r="AC5895" s="15"/>
    </row>
    <row r="5896" spans="5:29" hidden="1" x14ac:dyDescent="0.3">
      <c r="E5896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13"/>
      <c r="R5896" s="17"/>
      <c r="S5896" s="2"/>
      <c r="T5896" s="17"/>
      <c r="V5896" s="16"/>
      <c r="W5896" s="15"/>
      <c r="X5896" s="16"/>
      <c r="Y5896" s="15"/>
      <c r="Z5896" s="16"/>
      <c r="AA5896" s="15"/>
      <c r="AB5896" s="16"/>
      <c r="AC5896" s="15"/>
    </row>
    <row r="5897" spans="5:29" hidden="1" x14ac:dyDescent="0.3">
      <c r="E5897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13"/>
      <c r="R5897" s="17"/>
      <c r="S5897" s="2"/>
      <c r="T5897" s="17"/>
      <c r="V5897" s="16"/>
      <c r="W5897" s="15"/>
      <c r="X5897" s="16"/>
      <c r="Y5897" s="15"/>
      <c r="Z5897" s="16"/>
      <c r="AA5897" s="15"/>
      <c r="AB5897" s="16"/>
      <c r="AC5897" s="15"/>
    </row>
    <row r="5898" spans="5:29" hidden="1" x14ac:dyDescent="0.3">
      <c r="E5898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13"/>
      <c r="R5898" s="17"/>
      <c r="S5898" s="2"/>
      <c r="T5898" s="17"/>
      <c r="V5898" s="16"/>
      <c r="W5898" s="15"/>
      <c r="X5898" s="16"/>
      <c r="Y5898" s="15"/>
      <c r="Z5898" s="16"/>
      <c r="AA5898" s="15"/>
      <c r="AB5898" s="16"/>
      <c r="AC5898" s="15"/>
    </row>
    <row r="5899" spans="5:29" hidden="1" x14ac:dyDescent="0.3">
      <c r="E5899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13"/>
      <c r="R5899" s="17"/>
      <c r="S5899" s="2"/>
      <c r="T5899" s="17"/>
      <c r="V5899" s="16"/>
      <c r="W5899" s="15"/>
      <c r="X5899" s="16"/>
      <c r="Y5899" s="15"/>
      <c r="Z5899" s="16"/>
      <c r="AA5899" s="15"/>
      <c r="AB5899" s="16"/>
      <c r="AC5899" s="15"/>
    </row>
    <row r="5900" spans="5:29" hidden="1" x14ac:dyDescent="0.3">
      <c r="E5900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13"/>
      <c r="R5900" s="17"/>
      <c r="S5900" s="2"/>
      <c r="T5900" s="17"/>
      <c r="V5900" s="16"/>
      <c r="W5900" s="15"/>
      <c r="X5900" s="16"/>
      <c r="Y5900" s="15"/>
      <c r="Z5900" s="16"/>
      <c r="AA5900" s="15"/>
      <c r="AB5900" s="16"/>
      <c r="AC5900" s="15"/>
    </row>
    <row r="5901" spans="5:29" hidden="1" x14ac:dyDescent="0.3">
      <c r="E5901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13"/>
      <c r="R5901" s="17"/>
      <c r="S5901" s="2"/>
      <c r="T5901" s="17"/>
      <c r="V5901" s="16"/>
      <c r="W5901" s="15"/>
      <c r="X5901" s="16"/>
      <c r="Y5901" s="15"/>
      <c r="Z5901" s="16"/>
      <c r="AA5901" s="15"/>
      <c r="AB5901" s="16"/>
      <c r="AC5901" s="15"/>
    </row>
    <row r="5902" spans="5:29" hidden="1" x14ac:dyDescent="0.3">
      <c r="E590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13"/>
      <c r="R5902" s="17"/>
      <c r="S5902" s="2"/>
      <c r="T5902" s="17"/>
      <c r="V5902" s="16"/>
      <c r="W5902" s="15"/>
      <c r="X5902" s="16"/>
      <c r="Y5902" s="15"/>
      <c r="Z5902" s="16"/>
      <c r="AA5902" s="15"/>
      <c r="AB5902" s="16"/>
      <c r="AC5902" s="15"/>
    </row>
    <row r="5903" spans="5:29" hidden="1" x14ac:dyDescent="0.3">
      <c r="E5903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13"/>
      <c r="R5903" s="17"/>
      <c r="S5903" s="2"/>
      <c r="T5903" s="17"/>
      <c r="V5903" s="16"/>
      <c r="W5903" s="15"/>
      <c r="X5903" s="16"/>
      <c r="Y5903" s="15"/>
      <c r="Z5903" s="16"/>
      <c r="AA5903" s="15"/>
      <c r="AB5903" s="16"/>
      <c r="AC5903" s="15"/>
    </row>
    <row r="5904" spans="5:29" hidden="1" x14ac:dyDescent="0.3">
      <c r="E5904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13"/>
      <c r="R5904" s="17"/>
      <c r="S5904" s="2"/>
      <c r="T5904" s="17"/>
      <c r="V5904" s="16"/>
      <c r="W5904" s="15"/>
      <c r="X5904" s="16"/>
      <c r="Y5904" s="15"/>
      <c r="Z5904" s="16"/>
      <c r="AA5904" s="15"/>
      <c r="AB5904" s="16"/>
      <c r="AC5904" s="15"/>
    </row>
    <row r="5905" spans="5:29" hidden="1" x14ac:dyDescent="0.3">
      <c r="E5905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13"/>
      <c r="R5905" s="17"/>
      <c r="S5905" s="2"/>
      <c r="T5905" s="17"/>
      <c r="V5905" s="16"/>
      <c r="W5905" s="15"/>
      <c r="X5905" s="16"/>
      <c r="Y5905" s="15"/>
      <c r="Z5905" s="16"/>
      <c r="AA5905" s="15"/>
      <c r="AB5905" s="16"/>
      <c r="AC5905" s="15"/>
    </row>
    <row r="5906" spans="5:29" hidden="1" x14ac:dyDescent="0.3">
      <c r="E5906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13"/>
      <c r="R5906" s="17"/>
      <c r="S5906" s="2"/>
      <c r="T5906" s="17"/>
      <c r="V5906" s="16"/>
      <c r="W5906" s="15"/>
      <c r="X5906" s="16"/>
      <c r="Y5906" s="15"/>
      <c r="Z5906" s="16"/>
      <c r="AA5906" s="15"/>
      <c r="AB5906" s="16"/>
      <c r="AC5906" s="15"/>
    </row>
    <row r="5907" spans="5:29" hidden="1" x14ac:dyDescent="0.3">
      <c r="E5907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13"/>
      <c r="R5907" s="17"/>
      <c r="S5907" s="2"/>
      <c r="T5907" s="17"/>
      <c r="V5907" s="16"/>
      <c r="W5907" s="15"/>
      <c r="X5907" s="16"/>
      <c r="Y5907" s="15"/>
      <c r="Z5907" s="16"/>
      <c r="AA5907" s="15"/>
      <c r="AB5907" s="16"/>
      <c r="AC5907" s="15"/>
    </row>
    <row r="5908" spans="5:29" hidden="1" x14ac:dyDescent="0.3">
      <c r="E5908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13"/>
      <c r="R5908" s="17"/>
      <c r="S5908" s="2"/>
      <c r="T5908" s="17"/>
      <c r="V5908" s="16"/>
      <c r="W5908" s="15"/>
      <c r="X5908" s="16"/>
      <c r="Y5908" s="15"/>
      <c r="Z5908" s="16"/>
      <c r="AA5908" s="15"/>
      <c r="AB5908" s="16"/>
      <c r="AC5908" s="15"/>
    </row>
    <row r="5909" spans="5:29" hidden="1" x14ac:dyDescent="0.3">
      <c r="E5909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13"/>
      <c r="R5909" s="17"/>
      <c r="S5909" s="2"/>
      <c r="T5909" s="17"/>
      <c r="V5909" s="16"/>
      <c r="W5909" s="15"/>
      <c r="X5909" s="16"/>
      <c r="Y5909" s="15"/>
      <c r="Z5909" s="16"/>
      <c r="AA5909" s="15"/>
      <c r="AB5909" s="16"/>
      <c r="AC5909" s="15"/>
    </row>
    <row r="5910" spans="5:29" hidden="1" x14ac:dyDescent="0.3">
      <c r="E5910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13"/>
      <c r="R5910" s="17"/>
      <c r="S5910" s="2"/>
      <c r="T5910" s="17"/>
      <c r="V5910" s="16"/>
      <c r="W5910" s="15"/>
      <c r="X5910" s="16"/>
      <c r="Y5910" s="15"/>
      <c r="Z5910" s="16"/>
      <c r="AA5910" s="15"/>
      <c r="AB5910" s="16"/>
      <c r="AC5910" s="15"/>
    </row>
    <row r="5911" spans="5:29" hidden="1" x14ac:dyDescent="0.3">
      <c r="E5911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13"/>
      <c r="R5911" s="17"/>
      <c r="S5911" s="2"/>
      <c r="T5911" s="17"/>
      <c r="V5911" s="16"/>
      <c r="W5911" s="15"/>
      <c r="X5911" s="16"/>
      <c r="Y5911" s="15"/>
      <c r="Z5911" s="16"/>
      <c r="AA5911" s="15"/>
      <c r="AB5911" s="16"/>
      <c r="AC5911" s="15"/>
    </row>
    <row r="5912" spans="5:29" hidden="1" x14ac:dyDescent="0.3">
      <c r="E591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13"/>
      <c r="R5912" s="17"/>
      <c r="S5912" s="2"/>
      <c r="T5912" s="17"/>
      <c r="V5912" s="16"/>
      <c r="W5912" s="15"/>
      <c r="X5912" s="16"/>
      <c r="Y5912" s="15"/>
      <c r="Z5912" s="16"/>
      <c r="AA5912" s="15"/>
      <c r="AB5912" s="16"/>
      <c r="AC5912" s="15"/>
    </row>
    <row r="5913" spans="5:29" hidden="1" x14ac:dyDescent="0.3">
      <c r="E5913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13"/>
      <c r="R5913" s="17"/>
      <c r="S5913" s="2"/>
      <c r="T5913" s="17"/>
      <c r="V5913" s="16"/>
      <c r="W5913" s="15"/>
      <c r="X5913" s="16"/>
      <c r="Y5913" s="15"/>
      <c r="Z5913" s="16"/>
      <c r="AA5913" s="15"/>
      <c r="AB5913" s="16"/>
      <c r="AC5913" s="15"/>
    </row>
    <row r="5914" spans="5:29" hidden="1" x14ac:dyDescent="0.3">
      <c r="E5914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13"/>
      <c r="R5914" s="17"/>
      <c r="S5914" s="2"/>
      <c r="T5914" s="17"/>
      <c r="V5914" s="16"/>
      <c r="W5914" s="15"/>
      <c r="X5914" s="16"/>
      <c r="Y5914" s="15"/>
      <c r="Z5914" s="16"/>
      <c r="AA5914" s="15"/>
      <c r="AB5914" s="16"/>
      <c r="AC5914" s="15"/>
    </row>
    <row r="5915" spans="5:29" hidden="1" x14ac:dyDescent="0.3">
      <c r="E5915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13"/>
      <c r="R5915" s="17"/>
      <c r="S5915" s="2"/>
      <c r="T5915" s="17"/>
      <c r="V5915" s="16"/>
      <c r="W5915" s="15"/>
      <c r="X5915" s="16"/>
      <c r="Y5915" s="15"/>
      <c r="Z5915" s="16"/>
      <c r="AA5915" s="15"/>
      <c r="AB5915" s="16"/>
      <c r="AC5915" s="15"/>
    </row>
    <row r="5916" spans="5:29" hidden="1" x14ac:dyDescent="0.3">
      <c r="E5916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13"/>
      <c r="R5916" s="17"/>
      <c r="S5916" s="2"/>
      <c r="T5916" s="17"/>
      <c r="V5916" s="16"/>
      <c r="W5916" s="15"/>
      <c r="X5916" s="16"/>
      <c r="Y5916" s="15"/>
      <c r="Z5916" s="16"/>
      <c r="AA5916" s="15"/>
      <c r="AB5916" s="16"/>
      <c r="AC5916" s="15"/>
    </row>
    <row r="5917" spans="5:29" hidden="1" x14ac:dyDescent="0.3">
      <c r="E5917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13"/>
      <c r="R5917" s="17"/>
      <c r="S5917" s="2"/>
      <c r="T5917" s="17"/>
      <c r="V5917" s="16"/>
      <c r="W5917" s="15"/>
      <c r="X5917" s="16"/>
      <c r="Y5917" s="15"/>
      <c r="Z5917" s="16"/>
      <c r="AA5917" s="15"/>
      <c r="AB5917" s="16"/>
      <c r="AC5917" s="15"/>
    </row>
    <row r="5918" spans="5:29" hidden="1" x14ac:dyDescent="0.3">
      <c r="E5918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13"/>
      <c r="R5918" s="17"/>
      <c r="S5918" s="2"/>
      <c r="T5918" s="17"/>
      <c r="V5918" s="16"/>
      <c r="W5918" s="15"/>
      <c r="X5918" s="16"/>
      <c r="Y5918" s="15"/>
      <c r="Z5918" s="16"/>
      <c r="AA5918" s="15"/>
      <c r="AB5918" s="16"/>
      <c r="AC5918" s="15"/>
    </row>
    <row r="5919" spans="5:29" hidden="1" x14ac:dyDescent="0.3">
      <c r="E5919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13"/>
      <c r="R5919" s="17"/>
      <c r="S5919" s="2"/>
      <c r="T5919" s="17"/>
      <c r="V5919" s="16"/>
      <c r="W5919" s="15"/>
      <c r="X5919" s="16"/>
      <c r="Y5919" s="15"/>
      <c r="Z5919" s="16"/>
      <c r="AA5919" s="15"/>
      <c r="AB5919" s="16"/>
      <c r="AC5919" s="15"/>
    </row>
    <row r="5920" spans="5:29" hidden="1" x14ac:dyDescent="0.3">
      <c r="E5920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13"/>
      <c r="R5920" s="17"/>
      <c r="S5920" s="2"/>
      <c r="T5920" s="17"/>
      <c r="V5920" s="16"/>
      <c r="W5920" s="15"/>
      <c r="X5920" s="16"/>
      <c r="Y5920" s="15"/>
      <c r="Z5920" s="16"/>
      <c r="AA5920" s="15"/>
      <c r="AB5920" s="16"/>
      <c r="AC5920" s="15"/>
    </row>
    <row r="5921" spans="5:29" hidden="1" x14ac:dyDescent="0.3">
      <c r="E5921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13"/>
      <c r="R5921" s="17"/>
      <c r="S5921" s="2"/>
      <c r="T5921" s="17"/>
      <c r="V5921" s="16"/>
      <c r="W5921" s="15"/>
      <c r="X5921" s="16"/>
      <c r="Y5921" s="15"/>
      <c r="Z5921" s="16"/>
      <c r="AA5921" s="15"/>
      <c r="AB5921" s="16"/>
      <c r="AC5921" s="15"/>
    </row>
    <row r="5922" spans="5:29" hidden="1" x14ac:dyDescent="0.3">
      <c r="E592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13"/>
      <c r="R5922" s="17"/>
      <c r="S5922" s="2"/>
      <c r="T5922" s="17"/>
      <c r="V5922" s="16"/>
      <c r="W5922" s="15"/>
      <c r="X5922" s="16"/>
      <c r="Y5922" s="15"/>
      <c r="Z5922" s="16"/>
      <c r="AA5922" s="15"/>
      <c r="AB5922" s="16"/>
      <c r="AC5922" s="15"/>
    </row>
    <row r="5923" spans="5:29" hidden="1" x14ac:dyDescent="0.3">
      <c r="E5923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13"/>
      <c r="R5923" s="17"/>
      <c r="S5923" s="2"/>
      <c r="T5923" s="17"/>
      <c r="V5923" s="16"/>
      <c r="W5923" s="15"/>
      <c r="X5923" s="16"/>
      <c r="Y5923" s="15"/>
      <c r="Z5923" s="16"/>
      <c r="AA5923" s="15"/>
      <c r="AB5923" s="16"/>
      <c r="AC5923" s="15"/>
    </row>
    <row r="5924" spans="5:29" hidden="1" x14ac:dyDescent="0.3">
      <c r="E5924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13"/>
      <c r="R5924" s="17"/>
      <c r="S5924" s="2"/>
      <c r="T5924" s="17"/>
      <c r="V5924" s="16"/>
      <c r="W5924" s="15"/>
      <c r="X5924" s="16"/>
      <c r="Y5924" s="15"/>
      <c r="Z5924" s="16"/>
      <c r="AA5924" s="15"/>
      <c r="AB5924" s="16"/>
      <c r="AC5924" s="15"/>
    </row>
    <row r="5925" spans="5:29" hidden="1" x14ac:dyDescent="0.3">
      <c r="E5925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13"/>
      <c r="R5925" s="17"/>
      <c r="S5925" s="2"/>
      <c r="T5925" s="17"/>
      <c r="V5925" s="16"/>
      <c r="W5925" s="15"/>
      <c r="X5925" s="16"/>
      <c r="Y5925" s="15"/>
      <c r="Z5925" s="16"/>
      <c r="AA5925" s="15"/>
      <c r="AB5925" s="16"/>
      <c r="AC5925" s="15"/>
    </row>
    <row r="5926" spans="5:29" hidden="1" x14ac:dyDescent="0.3">
      <c r="E5926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13"/>
      <c r="R5926" s="17"/>
      <c r="S5926" s="2"/>
      <c r="T5926" s="17"/>
      <c r="V5926" s="16"/>
      <c r="W5926" s="15"/>
      <c r="X5926" s="16"/>
      <c r="Y5926" s="15"/>
      <c r="Z5926" s="16"/>
      <c r="AA5926" s="15"/>
      <c r="AB5926" s="16"/>
      <c r="AC5926" s="15"/>
    </row>
    <row r="5927" spans="5:29" hidden="1" x14ac:dyDescent="0.3">
      <c r="E5927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13"/>
      <c r="R5927" s="17"/>
      <c r="S5927" s="2"/>
      <c r="T5927" s="17"/>
      <c r="V5927" s="16"/>
      <c r="W5927" s="15"/>
      <c r="X5927" s="16"/>
      <c r="Y5927" s="15"/>
      <c r="Z5927" s="16"/>
      <c r="AA5927" s="15"/>
      <c r="AB5927" s="16"/>
      <c r="AC5927" s="15"/>
    </row>
    <row r="5928" spans="5:29" hidden="1" x14ac:dyDescent="0.3">
      <c r="E5928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13"/>
      <c r="R5928" s="17"/>
      <c r="S5928" s="2"/>
      <c r="T5928" s="17"/>
      <c r="V5928" s="16"/>
      <c r="W5928" s="15"/>
      <c r="X5928" s="16"/>
      <c r="Y5928" s="15"/>
      <c r="Z5928" s="16"/>
      <c r="AA5928" s="15"/>
      <c r="AB5928" s="16"/>
      <c r="AC5928" s="15"/>
    </row>
    <row r="5929" spans="5:29" hidden="1" x14ac:dyDescent="0.3">
      <c r="E5929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13"/>
      <c r="R5929" s="17"/>
      <c r="S5929" s="2"/>
      <c r="T5929" s="17"/>
      <c r="V5929" s="16"/>
      <c r="W5929" s="15"/>
      <c r="X5929" s="16"/>
      <c r="Y5929" s="15"/>
      <c r="Z5929" s="16"/>
      <c r="AA5929" s="15"/>
      <c r="AB5929" s="16"/>
      <c r="AC5929" s="15"/>
    </row>
    <row r="5930" spans="5:29" hidden="1" x14ac:dyDescent="0.3">
      <c r="E5930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13"/>
      <c r="R5930" s="17"/>
      <c r="S5930" s="2"/>
      <c r="T5930" s="17"/>
      <c r="V5930" s="16"/>
      <c r="W5930" s="15"/>
      <c r="X5930" s="16"/>
      <c r="Y5930" s="15"/>
      <c r="Z5930" s="16"/>
      <c r="AA5930" s="15"/>
      <c r="AB5930" s="16"/>
      <c r="AC5930" s="15"/>
    </row>
    <row r="5931" spans="5:29" hidden="1" x14ac:dyDescent="0.3">
      <c r="E5931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13"/>
      <c r="R5931" s="17"/>
      <c r="S5931" s="2"/>
      <c r="T5931" s="17"/>
      <c r="V5931" s="16"/>
      <c r="W5931" s="15"/>
      <c r="X5931" s="16"/>
      <c r="Y5931" s="15"/>
      <c r="Z5931" s="16"/>
      <c r="AA5931" s="15"/>
      <c r="AB5931" s="16"/>
      <c r="AC5931" s="15"/>
    </row>
    <row r="5932" spans="5:29" hidden="1" x14ac:dyDescent="0.3">
      <c r="E593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13"/>
      <c r="R5932" s="17"/>
      <c r="S5932" s="2"/>
      <c r="T5932" s="17"/>
      <c r="V5932" s="16"/>
      <c r="W5932" s="15"/>
      <c r="X5932" s="16"/>
      <c r="Y5932" s="15"/>
      <c r="Z5932" s="16"/>
      <c r="AA5932" s="15"/>
      <c r="AB5932" s="16"/>
      <c r="AC5932" s="15"/>
    </row>
    <row r="5933" spans="5:29" hidden="1" x14ac:dyDescent="0.3">
      <c r="E5933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13"/>
      <c r="R5933" s="17"/>
      <c r="S5933" s="2"/>
      <c r="T5933" s="17"/>
      <c r="V5933" s="16"/>
      <c r="W5933" s="15"/>
      <c r="X5933" s="16"/>
      <c r="Y5933" s="15"/>
      <c r="Z5933" s="16"/>
      <c r="AA5933" s="15"/>
      <c r="AB5933" s="16"/>
      <c r="AC5933" s="15"/>
    </row>
    <row r="5934" spans="5:29" hidden="1" x14ac:dyDescent="0.3">
      <c r="E5934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13"/>
      <c r="R5934" s="17"/>
      <c r="S5934" s="2"/>
      <c r="T5934" s="17"/>
      <c r="V5934" s="16"/>
      <c r="W5934" s="15"/>
      <c r="X5934" s="16"/>
      <c r="Y5934" s="15"/>
      <c r="Z5934" s="16"/>
      <c r="AA5934" s="15"/>
      <c r="AB5934" s="16"/>
      <c r="AC5934" s="15"/>
    </row>
    <row r="5935" spans="5:29" hidden="1" x14ac:dyDescent="0.3">
      <c r="E5935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13"/>
      <c r="R5935" s="17"/>
      <c r="S5935" s="2"/>
      <c r="T5935" s="17"/>
      <c r="V5935" s="16"/>
      <c r="W5935" s="15"/>
      <c r="X5935" s="16"/>
      <c r="Y5935" s="15"/>
      <c r="Z5935" s="16"/>
      <c r="AA5935" s="15"/>
      <c r="AB5935" s="16"/>
      <c r="AC5935" s="15"/>
    </row>
    <row r="5936" spans="5:29" hidden="1" x14ac:dyDescent="0.3">
      <c r="E5936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13"/>
      <c r="R5936" s="17"/>
      <c r="S5936" s="2"/>
      <c r="T5936" s="17"/>
      <c r="V5936" s="16"/>
      <c r="W5936" s="15"/>
      <c r="X5936" s="16"/>
      <c r="Y5936" s="15"/>
      <c r="Z5936" s="16"/>
      <c r="AA5936" s="15"/>
      <c r="AB5936" s="16"/>
      <c r="AC5936" s="15"/>
    </row>
    <row r="5937" spans="5:29" hidden="1" x14ac:dyDescent="0.3">
      <c r="E5937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13"/>
      <c r="R5937" s="17"/>
      <c r="S5937" s="2"/>
      <c r="T5937" s="17"/>
      <c r="V5937" s="16"/>
      <c r="W5937" s="15"/>
      <c r="X5937" s="16"/>
      <c r="Y5937" s="15"/>
      <c r="Z5937" s="16"/>
      <c r="AA5937" s="15"/>
      <c r="AB5937" s="16"/>
      <c r="AC5937" s="15"/>
    </row>
    <row r="5938" spans="5:29" hidden="1" x14ac:dyDescent="0.3">
      <c r="E5938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13"/>
      <c r="R5938" s="17"/>
      <c r="S5938" s="2"/>
      <c r="T5938" s="17"/>
      <c r="V5938" s="16"/>
      <c r="W5938" s="15"/>
      <c r="X5938" s="16"/>
      <c r="Y5938" s="15"/>
      <c r="Z5938" s="16"/>
      <c r="AA5938" s="15"/>
      <c r="AB5938" s="16"/>
      <c r="AC5938" s="15"/>
    </row>
    <row r="5939" spans="5:29" hidden="1" x14ac:dyDescent="0.3">
      <c r="E5939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13"/>
      <c r="R5939" s="17"/>
      <c r="S5939" s="2"/>
      <c r="T5939" s="17"/>
      <c r="V5939" s="16"/>
      <c r="W5939" s="15"/>
      <c r="X5939" s="16"/>
      <c r="Y5939" s="15"/>
      <c r="Z5939" s="16"/>
      <c r="AA5939" s="15"/>
      <c r="AB5939" s="16"/>
      <c r="AC5939" s="15"/>
    </row>
    <row r="5940" spans="5:29" hidden="1" x14ac:dyDescent="0.3">
      <c r="E5940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13"/>
      <c r="R5940" s="17"/>
      <c r="S5940" s="2"/>
      <c r="T5940" s="17"/>
      <c r="V5940" s="16"/>
      <c r="W5940" s="15"/>
      <c r="X5940" s="16"/>
      <c r="Y5940" s="15"/>
      <c r="Z5940" s="16"/>
      <c r="AA5940" s="15"/>
      <c r="AB5940" s="16"/>
      <c r="AC5940" s="15"/>
    </row>
    <row r="5941" spans="5:29" hidden="1" x14ac:dyDescent="0.3">
      <c r="E5941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13"/>
      <c r="R5941" s="17"/>
      <c r="S5941" s="2"/>
      <c r="T5941" s="17"/>
      <c r="V5941" s="16"/>
      <c r="W5941" s="15"/>
      <c r="X5941" s="16"/>
      <c r="Y5941" s="15"/>
      <c r="Z5941" s="16"/>
      <c r="AA5941" s="15"/>
      <c r="AB5941" s="16"/>
      <c r="AC5941" s="15"/>
    </row>
    <row r="5942" spans="5:29" hidden="1" x14ac:dyDescent="0.3">
      <c r="E594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13"/>
      <c r="R5942" s="17"/>
      <c r="S5942" s="2"/>
      <c r="T5942" s="17"/>
      <c r="V5942" s="16"/>
      <c r="W5942" s="15"/>
      <c r="X5942" s="16"/>
      <c r="Y5942" s="15"/>
      <c r="Z5942" s="16"/>
      <c r="AA5942" s="15"/>
      <c r="AB5942" s="16"/>
      <c r="AC5942" s="15"/>
    </row>
    <row r="5943" spans="5:29" hidden="1" x14ac:dyDescent="0.3">
      <c r="E5943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13"/>
      <c r="R5943" s="17"/>
      <c r="S5943" s="2"/>
      <c r="T5943" s="17"/>
      <c r="V5943" s="16"/>
      <c r="W5943" s="15"/>
      <c r="X5943" s="16"/>
      <c r="Y5943" s="15"/>
      <c r="Z5943" s="16"/>
      <c r="AA5943" s="15"/>
      <c r="AB5943" s="16"/>
      <c r="AC5943" s="15"/>
    </row>
    <row r="5944" spans="5:29" hidden="1" x14ac:dyDescent="0.3">
      <c r="E5944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13"/>
      <c r="R5944" s="17"/>
      <c r="S5944" s="2"/>
      <c r="T5944" s="17"/>
      <c r="V5944" s="16"/>
      <c r="W5944" s="15"/>
      <c r="X5944" s="16"/>
      <c r="Y5944" s="15"/>
      <c r="Z5944" s="16"/>
      <c r="AA5944" s="15"/>
      <c r="AB5944" s="16"/>
      <c r="AC5944" s="15"/>
    </row>
    <row r="5945" spans="5:29" hidden="1" x14ac:dyDescent="0.3">
      <c r="E5945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13"/>
      <c r="R5945" s="17"/>
      <c r="S5945" s="2"/>
      <c r="T5945" s="17"/>
      <c r="V5945" s="16"/>
      <c r="W5945" s="15"/>
      <c r="X5945" s="16"/>
      <c r="Y5945" s="15"/>
      <c r="Z5945" s="16"/>
      <c r="AA5945" s="15"/>
      <c r="AB5945" s="16"/>
      <c r="AC5945" s="15"/>
    </row>
    <row r="5946" spans="5:29" hidden="1" x14ac:dyDescent="0.3">
      <c r="E5946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13"/>
      <c r="R5946" s="17"/>
      <c r="S5946" s="2"/>
      <c r="T5946" s="17"/>
      <c r="V5946" s="16"/>
      <c r="W5946" s="15"/>
      <c r="X5946" s="16"/>
      <c r="Y5946" s="15"/>
      <c r="Z5946" s="16"/>
      <c r="AA5946" s="15"/>
      <c r="AB5946" s="16"/>
      <c r="AC5946" s="15"/>
    </row>
    <row r="5947" spans="5:29" hidden="1" x14ac:dyDescent="0.3">
      <c r="E5947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13"/>
      <c r="R5947" s="17"/>
      <c r="S5947" s="2"/>
      <c r="T5947" s="17"/>
      <c r="V5947" s="16"/>
      <c r="W5947" s="15"/>
      <c r="X5947" s="16"/>
      <c r="Y5947" s="15"/>
      <c r="Z5947" s="16"/>
      <c r="AA5947" s="15"/>
      <c r="AB5947" s="16"/>
      <c r="AC5947" s="15"/>
    </row>
    <row r="5948" spans="5:29" hidden="1" x14ac:dyDescent="0.3">
      <c r="E5948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13"/>
      <c r="R5948" s="17"/>
      <c r="S5948" s="2"/>
      <c r="T5948" s="17"/>
      <c r="V5948" s="16"/>
      <c r="W5948" s="15"/>
      <c r="X5948" s="16"/>
      <c r="Y5948" s="15"/>
      <c r="Z5948" s="16"/>
      <c r="AA5948" s="15"/>
      <c r="AB5948" s="16"/>
      <c r="AC5948" s="15"/>
    </row>
    <row r="5949" spans="5:29" hidden="1" x14ac:dyDescent="0.3">
      <c r="E5949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13"/>
      <c r="R5949" s="17"/>
      <c r="S5949" s="2"/>
      <c r="T5949" s="17"/>
      <c r="V5949" s="16"/>
      <c r="W5949" s="15"/>
      <c r="X5949" s="16"/>
      <c r="Y5949" s="15"/>
      <c r="Z5949" s="16"/>
      <c r="AA5949" s="15"/>
      <c r="AB5949" s="16"/>
      <c r="AC5949" s="15"/>
    </row>
    <row r="5950" spans="5:29" hidden="1" x14ac:dyDescent="0.3">
      <c r="E5950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13"/>
      <c r="R5950" s="17"/>
      <c r="S5950" s="2"/>
      <c r="T5950" s="17"/>
      <c r="V5950" s="16"/>
      <c r="W5950" s="15"/>
      <c r="X5950" s="16"/>
      <c r="Y5950" s="15"/>
      <c r="Z5950" s="16"/>
      <c r="AA5950" s="15"/>
      <c r="AB5950" s="16"/>
      <c r="AC5950" s="15"/>
    </row>
    <row r="5951" spans="5:29" hidden="1" x14ac:dyDescent="0.3">
      <c r="E5951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13"/>
      <c r="R5951" s="17"/>
      <c r="S5951" s="2"/>
      <c r="T5951" s="17"/>
      <c r="V5951" s="16"/>
      <c r="W5951" s="15"/>
      <c r="X5951" s="16"/>
      <c r="Y5951" s="15"/>
      <c r="Z5951" s="16"/>
      <c r="AA5951" s="15"/>
      <c r="AB5951" s="16"/>
      <c r="AC5951" s="15"/>
    </row>
    <row r="5952" spans="5:29" hidden="1" x14ac:dyDescent="0.3">
      <c r="E595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13"/>
      <c r="R5952" s="17"/>
      <c r="S5952" s="2"/>
      <c r="T5952" s="17"/>
      <c r="V5952" s="16"/>
      <c r="W5952" s="15"/>
      <c r="X5952" s="16"/>
      <c r="Y5952" s="15"/>
      <c r="Z5952" s="16"/>
      <c r="AA5952" s="15"/>
      <c r="AB5952" s="16"/>
      <c r="AC5952" s="15"/>
    </row>
    <row r="5953" spans="5:29" hidden="1" x14ac:dyDescent="0.3">
      <c r="E5953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13"/>
      <c r="R5953" s="17"/>
      <c r="S5953" s="2"/>
      <c r="T5953" s="17"/>
      <c r="V5953" s="16"/>
      <c r="W5953" s="15"/>
      <c r="X5953" s="16"/>
      <c r="Y5953" s="15"/>
      <c r="Z5953" s="16"/>
      <c r="AA5953" s="15"/>
      <c r="AB5953" s="16"/>
      <c r="AC5953" s="15"/>
    </row>
    <row r="5954" spans="5:29" hidden="1" x14ac:dyDescent="0.3">
      <c r="E5954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13"/>
      <c r="R5954" s="17"/>
      <c r="S5954" s="2"/>
      <c r="T5954" s="17"/>
      <c r="V5954" s="16"/>
      <c r="W5954" s="15"/>
      <c r="X5954" s="16"/>
      <c r="Y5954" s="15"/>
      <c r="Z5954" s="16"/>
      <c r="AA5954" s="15"/>
      <c r="AB5954" s="16"/>
      <c r="AC5954" s="15"/>
    </row>
    <row r="5955" spans="5:29" hidden="1" x14ac:dyDescent="0.3">
      <c r="E5955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13"/>
      <c r="R5955" s="17"/>
      <c r="S5955" s="2"/>
      <c r="T5955" s="17"/>
      <c r="V5955" s="16"/>
      <c r="W5955" s="15"/>
      <c r="X5955" s="16"/>
      <c r="Y5955" s="15"/>
      <c r="Z5955" s="16"/>
      <c r="AA5955" s="15"/>
      <c r="AB5955" s="16"/>
      <c r="AC5955" s="15"/>
    </row>
    <row r="5956" spans="5:29" hidden="1" x14ac:dyDescent="0.3">
      <c r="E5956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13"/>
      <c r="R5956" s="17"/>
      <c r="S5956" s="2"/>
      <c r="T5956" s="17"/>
      <c r="V5956" s="16"/>
      <c r="W5956" s="15"/>
      <c r="X5956" s="16"/>
      <c r="Y5956" s="15"/>
      <c r="Z5956" s="16"/>
      <c r="AA5956" s="15"/>
      <c r="AB5956" s="16"/>
      <c r="AC5956" s="15"/>
    </row>
    <row r="5957" spans="5:29" hidden="1" x14ac:dyDescent="0.3">
      <c r="E5957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13"/>
      <c r="R5957" s="17"/>
      <c r="S5957" s="2"/>
      <c r="T5957" s="17"/>
      <c r="V5957" s="16"/>
      <c r="W5957" s="15"/>
      <c r="X5957" s="16"/>
      <c r="Y5957" s="15"/>
      <c r="Z5957" s="16"/>
      <c r="AA5957" s="15"/>
      <c r="AB5957" s="16"/>
      <c r="AC5957" s="15"/>
    </row>
    <row r="5958" spans="5:29" hidden="1" x14ac:dyDescent="0.3">
      <c r="E5958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13"/>
      <c r="R5958" s="17"/>
      <c r="S5958" s="2"/>
      <c r="T5958" s="17"/>
      <c r="V5958" s="16"/>
      <c r="W5958" s="15"/>
      <c r="X5958" s="16"/>
      <c r="Y5958" s="15"/>
      <c r="Z5958" s="16"/>
      <c r="AA5958" s="15"/>
      <c r="AB5958" s="16"/>
      <c r="AC5958" s="15"/>
    </row>
    <row r="5959" spans="5:29" hidden="1" x14ac:dyDescent="0.3">
      <c r="E5959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13"/>
      <c r="R5959" s="17"/>
      <c r="S5959" s="2"/>
      <c r="T5959" s="17"/>
      <c r="V5959" s="16"/>
      <c r="W5959" s="15"/>
      <c r="X5959" s="16"/>
      <c r="Y5959" s="15"/>
      <c r="Z5959" s="16"/>
      <c r="AA5959" s="15"/>
      <c r="AB5959" s="16"/>
      <c r="AC5959" s="15"/>
    </row>
    <row r="5960" spans="5:29" hidden="1" x14ac:dyDescent="0.3">
      <c r="E5960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13"/>
      <c r="R5960" s="17"/>
      <c r="S5960" s="2"/>
      <c r="T5960" s="17"/>
      <c r="V5960" s="16"/>
      <c r="W5960" s="15"/>
      <c r="X5960" s="16"/>
      <c r="Y5960" s="15"/>
      <c r="Z5960" s="16"/>
      <c r="AA5960" s="15"/>
      <c r="AB5960" s="16"/>
      <c r="AC5960" s="15"/>
    </row>
    <row r="5961" spans="5:29" hidden="1" x14ac:dyDescent="0.3">
      <c r="E5961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13"/>
      <c r="R5961" s="17"/>
      <c r="S5961" s="2"/>
      <c r="T5961" s="17"/>
      <c r="V5961" s="16"/>
      <c r="W5961" s="15"/>
      <c r="X5961" s="16"/>
      <c r="Y5961" s="15"/>
      <c r="Z5961" s="16"/>
      <c r="AA5961" s="15"/>
      <c r="AB5961" s="16"/>
      <c r="AC5961" s="15"/>
    </row>
    <row r="5962" spans="5:29" hidden="1" x14ac:dyDescent="0.3">
      <c r="E596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13"/>
      <c r="R5962" s="17"/>
      <c r="S5962" s="2"/>
      <c r="T5962" s="17"/>
      <c r="V5962" s="16"/>
      <c r="W5962" s="15"/>
      <c r="X5962" s="16"/>
      <c r="Y5962" s="15"/>
      <c r="Z5962" s="16"/>
      <c r="AA5962" s="15"/>
      <c r="AB5962" s="16"/>
      <c r="AC5962" s="15"/>
    </row>
    <row r="5963" spans="5:29" hidden="1" x14ac:dyDescent="0.3">
      <c r="E5963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13"/>
      <c r="R5963" s="17"/>
      <c r="S5963" s="2"/>
      <c r="T5963" s="17"/>
      <c r="V5963" s="16"/>
      <c r="W5963" s="15"/>
      <c r="X5963" s="16"/>
      <c r="Y5963" s="15"/>
      <c r="Z5963" s="16"/>
      <c r="AA5963" s="15"/>
      <c r="AB5963" s="16"/>
      <c r="AC5963" s="15"/>
    </row>
    <row r="5964" spans="5:29" hidden="1" x14ac:dyDescent="0.3">
      <c r="E5964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13"/>
      <c r="R5964" s="17"/>
      <c r="S5964" s="2"/>
      <c r="T5964" s="17"/>
      <c r="V5964" s="16"/>
      <c r="W5964" s="15"/>
      <c r="X5964" s="16"/>
      <c r="Y5964" s="15"/>
      <c r="Z5964" s="16"/>
      <c r="AA5964" s="15"/>
      <c r="AB5964" s="16"/>
      <c r="AC5964" s="15"/>
    </row>
    <row r="5965" spans="5:29" hidden="1" x14ac:dyDescent="0.3">
      <c r="E5965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13"/>
      <c r="R5965" s="17"/>
      <c r="S5965" s="2"/>
      <c r="T5965" s="17"/>
      <c r="V5965" s="16"/>
      <c r="W5965" s="15"/>
      <c r="X5965" s="16"/>
      <c r="Y5965" s="15"/>
      <c r="Z5965" s="16"/>
      <c r="AA5965" s="15"/>
      <c r="AB5965" s="16"/>
      <c r="AC5965" s="15"/>
    </row>
    <row r="5966" spans="5:29" hidden="1" x14ac:dyDescent="0.3">
      <c r="E5966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13"/>
      <c r="R5966" s="17"/>
      <c r="S5966" s="2"/>
      <c r="T5966" s="17"/>
      <c r="V5966" s="16"/>
      <c r="W5966" s="15"/>
      <c r="X5966" s="16"/>
      <c r="Y5966" s="15"/>
      <c r="Z5966" s="16"/>
      <c r="AA5966" s="15"/>
      <c r="AB5966" s="16"/>
      <c r="AC5966" s="15"/>
    </row>
    <row r="5967" spans="5:29" hidden="1" x14ac:dyDescent="0.3">
      <c r="E5967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13"/>
      <c r="R5967" s="17"/>
      <c r="S5967" s="2"/>
      <c r="T5967" s="17"/>
      <c r="V5967" s="16"/>
      <c r="W5967" s="15"/>
      <c r="X5967" s="16"/>
      <c r="Y5967" s="15"/>
      <c r="Z5967" s="16"/>
      <c r="AA5967" s="15"/>
      <c r="AB5967" s="16"/>
      <c r="AC5967" s="15"/>
    </row>
    <row r="5968" spans="5:29" hidden="1" x14ac:dyDescent="0.3">
      <c r="E5968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13"/>
      <c r="R5968" s="17"/>
      <c r="S5968" s="2"/>
      <c r="T5968" s="17"/>
      <c r="V5968" s="16"/>
      <c r="W5968" s="15"/>
      <c r="X5968" s="16"/>
      <c r="Y5968" s="15"/>
      <c r="Z5968" s="16"/>
      <c r="AA5968" s="15"/>
      <c r="AB5968" s="16"/>
      <c r="AC5968" s="15"/>
    </row>
    <row r="5969" spans="5:29" hidden="1" x14ac:dyDescent="0.3">
      <c r="E5969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13"/>
      <c r="R5969" s="17"/>
      <c r="S5969" s="2"/>
      <c r="T5969" s="17"/>
      <c r="V5969" s="16"/>
      <c r="W5969" s="15"/>
      <c r="X5969" s="16"/>
      <c r="Y5969" s="15"/>
      <c r="Z5969" s="16"/>
      <c r="AA5969" s="15"/>
      <c r="AB5969" s="16"/>
      <c r="AC5969" s="15"/>
    </row>
    <row r="5970" spans="5:29" hidden="1" x14ac:dyDescent="0.3">
      <c r="E5970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13"/>
      <c r="R5970" s="17"/>
      <c r="S5970" s="2"/>
      <c r="T5970" s="17"/>
      <c r="V5970" s="16"/>
      <c r="W5970" s="15"/>
      <c r="X5970" s="16"/>
      <c r="Y5970" s="15"/>
      <c r="Z5970" s="16"/>
      <c r="AA5970" s="15"/>
      <c r="AB5970" s="16"/>
      <c r="AC5970" s="15"/>
    </row>
    <row r="5971" spans="5:29" hidden="1" x14ac:dyDescent="0.3">
      <c r="E5971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13"/>
      <c r="R5971" s="17"/>
      <c r="S5971" s="2"/>
      <c r="T5971" s="17"/>
      <c r="V5971" s="16"/>
      <c r="W5971" s="15"/>
      <c r="X5971" s="16"/>
      <c r="Y5971" s="15"/>
      <c r="Z5971" s="16"/>
      <c r="AA5971" s="15"/>
      <c r="AB5971" s="16"/>
      <c r="AC5971" s="15"/>
    </row>
    <row r="5972" spans="5:29" hidden="1" x14ac:dyDescent="0.3">
      <c r="E597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13"/>
      <c r="R5972" s="17"/>
      <c r="S5972" s="2"/>
      <c r="T5972" s="17"/>
      <c r="V5972" s="16"/>
      <c r="W5972" s="15"/>
      <c r="X5972" s="16"/>
      <c r="Y5972" s="15"/>
      <c r="Z5972" s="16"/>
      <c r="AA5972" s="15"/>
      <c r="AB5972" s="16"/>
      <c r="AC5972" s="15"/>
    </row>
    <row r="5973" spans="5:29" hidden="1" x14ac:dyDescent="0.3">
      <c r="E5973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13"/>
      <c r="R5973" s="17"/>
      <c r="S5973" s="2"/>
      <c r="T5973" s="17"/>
      <c r="V5973" s="16"/>
      <c r="W5973" s="15"/>
      <c r="X5973" s="16"/>
      <c r="Y5973" s="15"/>
      <c r="Z5973" s="16"/>
      <c r="AA5973" s="15"/>
      <c r="AB5973" s="16"/>
      <c r="AC5973" s="15"/>
    </row>
    <row r="5974" spans="5:29" hidden="1" x14ac:dyDescent="0.3">
      <c r="E5974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13"/>
      <c r="R5974" s="17"/>
      <c r="S5974" s="2"/>
      <c r="T5974" s="17"/>
      <c r="V5974" s="16"/>
      <c r="W5974" s="15"/>
      <c r="X5974" s="16"/>
      <c r="Y5974" s="15"/>
      <c r="Z5974" s="16"/>
      <c r="AA5974" s="15"/>
      <c r="AB5974" s="16"/>
      <c r="AC5974" s="15"/>
    </row>
    <row r="5975" spans="5:29" hidden="1" x14ac:dyDescent="0.3">
      <c r="E5975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13"/>
      <c r="R5975" s="17"/>
      <c r="S5975" s="2"/>
      <c r="T5975" s="17"/>
      <c r="V5975" s="16"/>
      <c r="W5975" s="15"/>
      <c r="X5975" s="16"/>
      <c r="Y5975" s="15"/>
      <c r="Z5975" s="16"/>
      <c r="AA5975" s="15"/>
      <c r="AB5975" s="16"/>
      <c r="AC5975" s="15"/>
    </row>
    <row r="5976" spans="5:29" hidden="1" x14ac:dyDescent="0.3">
      <c r="E5976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13"/>
      <c r="R5976" s="17"/>
      <c r="S5976" s="2"/>
      <c r="T5976" s="17"/>
      <c r="V5976" s="16"/>
      <c r="W5976" s="15"/>
      <c r="X5976" s="16"/>
      <c r="Y5976" s="15"/>
      <c r="Z5976" s="16"/>
      <c r="AA5976" s="15"/>
      <c r="AB5976" s="16"/>
      <c r="AC5976" s="15"/>
    </row>
    <row r="5977" spans="5:29" hidden="1" x14ac:dyDescent="0.3">
      <c r="E5977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13"/>
      <c r="R5977" s="17"/>
      <c r="S5977" s="2"/>
      <c r="T5977" s="17"/>
      <c r="V5977" s="16"/>
      <c r="W5977" s="15"/>
      <c r="X5977" s="16"/>
      <c r="Y5977" s="15"/>
      <c r="Z5977" s="16"/>
      <c r="AA5977" s="15"/>
      <c r="AB5977" s="16"/>
      <c r="AC5977" s="15"/>
    </row>
    <row r="5978" spans="5:29" hidden="1" x14ac:dyDescent="0.3">
      <c r="E5978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13"/>
      <c r="R5978" s="17"/>
      <c r="S5978" s="2"/>
      <c r="T5978" s="17"/>
      <c r="V5978" s="16"/>
      <c r="W5978" s="15"/>
      <c r="X5978" s="16"/>
      <c r="Y5978" s="15"/>
      <c r="Z5978" s="16"/>
      <c r="AA5978" s="15"/>
      <c r="AB5978" s="16"/>
      <c r="AC5978" s="15"/>
    </row>
    <row r="5979" spans="5:29" hidden="1" x14ac:dyDescent="0.3">
      <c r="E5979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13"/>
      <c r="R5979" s="17"/>
      <c r="S5979" s="2"/>
      <c r="T5979" s="17"/>
      <c r="V5979" s="16"/>
      <c r="W5979" s="15"/>
      <c r="X5979" s="16"/>
      <c r="Y5979" s="15"/>
      <c r="Z5979" s="16"/>
      <c r="AA5979" s="15"/>
      <c r="AB5979" s="16"/>
      <c r="AC5979" s="15"/>
    </row>
    <row r="5980" spans="5:29" hidden="1" x14ac:dyDescent="0.3">
      <c r="E5980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13"/>
      <c r="R5980" s="17"/>
      <c r="S5980" s="2"/>
      <c r="T5980" s="17"/>
      <c r="V5980" s="16"/>
      <c r="W5980" s="15"/>
      <c r="X5980" s="16"/>
      <c r="Y5980" s="15"/>
      <c r="Z5980" s="16"/>
      <c r="AA5980" s="15"/>
      <c r="AB5980" s="16"/>
      <c r="AC5980" s="15"/>
    </row>
    <row r="5981" spans="5:29" hidden="1" x14ac:dyDescent="0.3">
      <c r="E5981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13"/>
      <c r="R5981" s="17"/>
      <c r="S5981" s="2"/>
      <c r="T5981" s="17"/>
      <c r="V5981" s="16"/>
      <c r="W5981" s="15"/>
      <c r="X5981" s="16"/>
      <c r="Y5981" s="15"/>
      <c r="Z5981" s="16"/>
      <c r="AA5981" s="15"/>
      <c r="AB5981" s="16"/>
      <c r="AC5981" s="15"/>
    </row>
    <row r="5982" spans="5:29" hidden="1" x14ac:dyDescent="0.3">
      <c r="E598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13"/>
      <c r="R5982" s="17"/>
      <c r="S5982" s="2"/>
      <c r="T5982" s="17"/>
      <c r="V5982" s="16"/>
      <c r="W5982" s="15"/>
      <c r="X5982" s="16"/>
      <c r="Y5982" s="15"/>
      <c r="Z5982" s="16"/>
      <c r="AA5982" s="15"/>
      <c r="AB5982" s="16"/>
      <c r="AC5982" s="15"/>
    </row>
    <row r="5983" spans="5:29" hidden="1" x14ac:dyDescent="0.3">
      <c r="E5983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13"/>
      <c r="R5983" s="17"/>
      <c r="S5983" s="2"/>
      <c r="T5983" s="17"/>
      <c r="V5983" s="16"/>
      <c r="W5983" s="15"/>
      <c r="X5983" s="16"/>
      <c r="Y5983" s="15"/>
      <c r="Z5983" s="16"/>
      <c r="AA5983" s="15"/>
      <c r="AB5983" s="16"/>
      <c r="AC5983" s="15"/>
    </row>
    <row r="5984" spans="5:29" hidden="1" x14ac:dyDescent="0.3">
      <c r="E5984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13"/>
      <c r="R5984" s="17"/>
      <c r="S5984" s="2"/>
      <c r="T5984" s="17"/>
      <c r="V5984" s="16"/>
      <c r="W5984" s="15"/>
      <c r="X5984" s="16"/>
      <c r="Y5984" s="15"/>
      <c r="Z5984" s="16"/>
      <c r="AA5984" s="15"/>
      <c r="AB5984" s="16"/>
      <c r="AC5984" s="15"/>
    </row>
    <row r="5985" spans="5:29" hidden="1" x14ac:dyDescent="0.3">
      <c r="E5985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13"/>
      <c r="R5985" s="17"/>
      <c r="S5985" s="2"/>
      <c r="T5985" s="17"/>
      <c r="V5985" s="16"/>
      <c r="W5985" s="15"/>
      <c r="X5985" s="16"/>
      <c r="Y5985" s="15"/>
      <c r="Z5985" s="16"/>
      <c r="AA5985" s="15"/>
      <c r="AB5985" s="16"/>
      <c r="AC5985" s="15"/>
    </row>
    <row r="5986" spans="5:29" hidden="1" x14ac:dyDescent="0.3">
      <c r="E5986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13"/>
      <c r="R5986" s="17"/>
      <c r="S5986" s="2"/>
      <c r="T5986" s="17"/>
      <c r="V5986" s="16"/>
      <c r="W5986" s="15"/>
      <c r="X5986" s="16"/>
      <c r="Y5986" s="15"/>
      <c r="Z5986" s="16"/>
      <c r="AA5986" s="15"/>
      <c r="AB5986" s="16"/>
      <c r="AC5986" s="15"/>
    </row>
    <row r="5987" spans="5:29" hidden="1" x14ac:dyDescent="0.3">
      <c r="E5987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13"/>
      <c r="R5987" s="17"/>
      <c r="S5987" s="2"/>
      <c r="T5987" s="17"/>
      <c r="V5987" s="16"/>
      <c r="W5987" s="15"/>
      <c r="X5987" s="16"/>
      <c r="Y5987" s="15"/>
      <c r="Z5987" s="16"/>
      <c r="AA5987" s="15"/>
      <c r="AB5987" s="16"/>
      <c r="AC5987" s="15"/>
    </row>
    <row r="5988" spans="5:29" hidden="1" x14ac:dyDescent="0.3">
      <c r="E5988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13"/>
      <c r="R5988" s="17"/>
      <c r="S5988" s="2"/>
      <c r="T5988" s="17"/>
      <c r="V5988" s="16"/>
      <c r="W5988" s="15"/>
      <c r="X5988" s="16"/>
      <c r="Y5988" s="15"/>
      <c r="Z5988" s="16"/>
      <c r="AA5988" s="15"/>
      <c r="AB5988" s="16"/>
      <c r="AC5988" s="15"/>
    </row>
    <row r="5989" spans="5:29" hidden="1" x14ac:dyDescent="0.3">
      <c r="E5989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13"/>
      <c r="R5989" s="17"/>
      <c r="S5989" s="2"/>
      <c r="T5989" s="17"/>
      <c r="V5989" s="16"/>
      <c r="W5989" s="15"/>
      <c r="X5989" s="16"/>
      <c r="Y5989" s="15"/>
      <c r="Z5989" s="16"/>
      <c r="AA5989" s="15"/>
      <c r="AB5989" s="16"/>
      <c r="AC5989" s="15"/>
    </row>
    <row r="5990" spans="5:29" hidden="1" x14ac:dyDescent="0.3">
      <c r="E5990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13"/>
      <c r="R5990" s="17"/>
      <c r="S5990" s="2"/>
      <c r="T5990" s="17"/>
      <c r="V5990" s="16"/>
      <c r="W5990" s="15"/>
      <c r="X5990" s="16"/>
      <c r="Y5990" s="15"/>
      <c r="Z5990" s="16"/>
      <c r="AA5990" s="15"/>
      <c r="AB5990" s="16"/>
      <c r="AC5990" s="15"/>
    </row>
    <row r="5991" spans="5:29" hidden="1" x14ac:dyDescent="0.3">
      <c r="E5991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13"/>
      <c r="R5991" s="17"/>
      <c r="S5991" s="2"/>
      <c r="T5991" s="17"/>
      <c r="V5991" s="16"/>
      <c r="W5991" s="15"/>
      <c r="X5991" s="16"/>
      <c r="Y5991" s="15"/>
      <c r="Z5991" s="16"/>
      <c r="AA5991" s="15"/>
      <c r="AB5991" s="16"/>
      <c r="AC5991" s="15"/>
    </row>
    <row r="5992" spans="5:29" hidden="1" x14ac:dyDescent="0.3">
      <c r="E599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13"/>
      <c r="R5992" s="17"/>
      <c r="S5992" s="2"/>
      <c r="T5992" s="17"/>
      <c r="V5992" s="16"/>
      <c r="W5992" s="15"/>
      <c r="X5992" s="16"/>
      <c r="Y5992" s="15"/>
      <c r="Z5992" s="16"/>
      <c r="AA5992" s="15"/>
      <c r="AB5992" s="16"/>
      <c r="AC5992" s="15"/>
    </row>
    <row r="5993" spans="5:29" hidden="1" x14ac:dyDescent="0.3">
      <c r="E5993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13"/>
      <c r="R5993" s="17"/>
      <c r="S5993" s="2"/>
      <c r="T5993" s="17"/>
      <c r="V5993" s="16"/>
      <c r="W5993" s="15"/>
      <c r="X5993" s="16"/>
      <c r="Y5993" s="15"/>
      <c r="Z5993" s="16"/>
      <c r="AA5993" s="15"/>
      <c r="AB5993" s="16"/>
      <c r="AC5993" s="15"/>
    </row>
    <row r="5994" spans="5:29" hidden="1" x14ac:dyDescent="0.3">
      <c r="E5994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13"/>
      <c r="R5994" s="17"/>
      <c r="S5994" s="2"/>
      <c r="T5994" s="17"/>
      <c r="V5994" s="16"/>
      <c r="W5994" s="15"/>
      <c r="X5994" s="16"/>
      <c r="Y5994" s="15"/>
      <c r="Z5994" s="16"/>
      <c r="AA5994" s="15"/>
      <c r="AB5994" s="16"/>
      <c r="AC5994" s="15"/>
    </row>
    <row r="5995" spans="5:29" hidden="1" x14ac:dyDescent="0.3">
      <c r="E5995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13"/>
      <c r="R5995" s="17"/>
      <c r="S5995" s="2"/>
      <c r="T5995" s="17"/>
      <c r="V5995" s="16"/>
      <c r="W5995" s="15"/>
      <c r="X5995" s="16"/>
      <c r="Y5995" s="15"/>
      <c r="Z5995" s="16"/>
      <c r="AA5995" s="15"/>
      <c r="AB5995" s="16"/>
      <c r="AC5995" s="15"/>
    </row>
    <row r="5996" spans="5:29" hidden="1" x14ac:dyDescent="0.3">
      <c r="E5996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13"/>
      <c r="R5996" s="17"/>
      <c r="S5996" s="2"/>
      <c r="T5996" s="17"/>
      <c r="V5996" s="16"/>
      <c r="W5996" s="15"/>
      <c r="X5996" s="16"/>
      <c r="Y5996" s="15"/>
      <c r="Z5996" s="16"/>
      <c r="AA5996" s="15"/>
      <c r="AB5996" s="16"/>
      <c r="AC5996" s="15"/>
    </row>
    <row r="5997" spans="5:29" hidden="1" x14ac:dyDescent="0.3">
      <c r="E5997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13"/>
      <c r="R5997" s="17"/>
      <c r="S5997" s="2"/>
      <c r="T5997" s="17"/>
      <c r="V5997" s="16"/>
      <c r="W5997" s="15"/>
      <c r="X5997" s="16"/>
      <c r="Y5997" s="15"/>
      <c r="Z5997" s="16"/>
      <c r="AA5997" s="15"/>
      <c r="AB5997" s="16"/>
      <c r="AC5997" s="15"/>
    </row>
    <row r="5998" spans="5:29" hidden="1" x14ac:dyDescent="0.3">
      <c r="E5998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13"/>
      <c r="R5998" s="17"/>
      <c r="S5998" s="2"/>
      <c r="T5998" s="17"/>
      <c r="V5998" s="16"/>
      <c r="W5998" s="15"/>
      <c r="X5998" s="16"/>
      <c r="Y5998" s="15"/>
      <c r="Z5998" s="16"/>
      <c r="AA5998" s="15"/>
      <c r="AB5998" s="16"/>
      <c r="AC5998" s="15"/>
    </row>
    <row r="5999" spans="5:29" hidden="1" x14ac:dyDescent="0.3">
      <c r="E5999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13"/>
      <c r="R5999" s="17"/>
      <c r="S5999" s="2"/>
      <c r="T5999" s="17"/>
      <c r="V5999" s="16"/>
      <c r="W5999" s="15"/>
      <c r="X5999" s="16"/>
      <c r="Y5999" s="15"/>
      <c r="Z5999" s="16"/>
      <c r="AA5999" s="15"/>
      <c r="AB5999" s="16"/>
      <c r="AC5999" s="15"/>
    </row>
    <row r="6000" spans="5:29" hidden="1" x14ac:dyDescent="0.3">
      <c r="E6000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13"/>
      <c r="R6000" s="17"/>
      <c r="S6000" s="2"/>
      <c r="T6000" s="17"/>
      <c r="V6000" s="16"/>
      <c r="W6000" s="15"/>
      <c r="X6000" s="16"/>
      <c r="Y6000" s="15"/>
      <c r="Z6000" s="16"/>
      <c r="AA6000" s="15"/>
      <c r="AB6000" s="16"/>
      <c r="AC6000" s="15"/>
    </row>
    <row r="6001" spans="5:29" hidden="1" x14ac:dyDescent="0.3">
      <c r="E6001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13"/>
      <c r="R6001" s="17"/>
      <c r="S6001" s="2"/>
      <c r="T6001" s="17"/>
      <c r="V6001" s="16"/>
      <c r="W6001" s="15"/>
      <c r="X6001" s="16"/>
      <c r="Y6001" s="15"/>
      <c r="Z6001" s="16"/>
      <c r="AA6001" s="15"/>
      <c r="AB6001" s="16"/>
      <c r="AC6001" s="15"/>
    </row>
    <row r="6002" spans="5:29" hidden="1" x14ac:dyDescent="0.3">
      <c r="E600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13"/>
      <c r="R6002" s="17"/>
      <c r="S6002" s="2"/>
      <c r="T6002" s="17"/>
      <c r="V6002" s="16"/>
      <c r="W6002" s="15"/>
      <c r="X6002" s="16"/>
      <c r="Y6002" s="15"/>
      <c r="Z6002" s="16"/>
      <c r="AA6002" s="15"/>
      <c r="AB6002" s="16"/>
      <c r="AC6002" s="15"/>
    </row>
    <row r="6003" spans="5:29" hidden="1" x14ac:dyDescent="0.3">
      <c r="E6003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13"/>
      <c r="R6003" s="17"/>
      <c r="S6003" s="2"/>
      <c r="T6003" s="17"/>
      <c r="V6003" s="16"/>
      <c r="W6003" s="15"/>
      <c r="X6003" s="16"/>
      <c r="Y6003" s="15"/>
      <c r="Z6003" s="16"/>
      <c r="AA6003" s="15"/>
      <c r="AB6003" s="16"/>
      <c r="AC6003" s="15"/>
    </row>
    <row r="6004" spans="5:29" hidden="1" x14ac:dyDescent="0.3">
      <c r="E6004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13"/>
      <c r="R6004" s="17"/>
      <c r="S6004" s="2"/>
      <c r="T6004" s="17"/>
      <c r="V6004" s="16"/>
      <c r="W6004" s="15"/>
      <c r="X6004" s="16"/>
      <c r="Y6004" s="15"/>
      <c r="Z6004" s="16"/>
      <c r="AA6004" s="15"/>
      <c r="AB6004" s="16"/>
      <c r="AC6004" s="15"/>
    </row>
    <row r="6005" spans="5:29" hidden="1" x14ac:dyDescent="0.3">
      <c r="E6005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13"/>
      <c r="R6005" s="17"/>
      <c r="S6005" s="2"/>
      <c r="T6005" s="17"/>
      <c r="V6005" s="16"/>
      <c r="W6005" s="15"/>
      <c r="X6005" s="16"/>
      <c r="Y6005" s="15"/>
      <c r="Z6005" s="16"/>
      <c r="AA6005" s="15"/>
      <c r="AB6005" s="16"/>
      <c r="AC6005" s="15"/>
    </row>
    <row r="6006" spans="5:29" hidden="1" x14ac:dyDescent="0.3">
      <c r="E6006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13"/>
      <c r="R6006" s="17"/>
      <c r="S6006" s="2"/>
      <c r="T6006" s="17"/>
      <c r="V6006" s="16"/>
      <c r="W6006" s="15"/>
      <c r="X6006" s="16"/>
      <c r="Y6006" s="15"/>
      <c r="Z6006" s="16"/>
      <c r="AA6006" s="15"/>
      <c r="AB6006" s="16"/>
      <c r="AC6006" s="15"/>
    </row>
    <row r="6007" spans="5:29" hidden="1" x14ac:dyDescent="0.3">
      <c r="E6007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13"/>
      <c r="R6007" s="17"/>
      <c r="S6007" s="2"/>
      <c r="T6007" s="17"/>
      <c r="V6007" s="16"/>
      <c r="W6007" s="15"/>
      <c r="X6007" s="16"/>
      <c r="Y6007" s="15"/>
      <c r="Z6007" s="16"/>
      <c r="AA6007" s="15"/>
      <c r="AB6007" s="16"/>
      <c r="AC6007" s="15"/>
    </row>
    <row r="6008" spans="5:29" hidden="1" x14ac:dyDescent="0.3">
      <c r="E6008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13"/>
      <c r="R6008" s="17"/>
      <c r="S6008" s="2"/>
      <c r="T6008" s="17"/>
      <c r="V6008" s="16"/>
      <c r="W6008" s="15"/>
      <c r="X6008" s="16"/>
      <c r="Y6008" s="15"/>
      <c r="Z6008" s="16"/>
      <c r="AA6008" s="15"/>
      <c r="AB6008" s="16"/>
      <c r="AC6008" s="15"/>
    </row>
    <row r="6009" spans="5:29" hidden="1" x14ac:dyDescent="0.3">
      <c r="E6009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13"/>
      <c r="R6009" s="17"/>
      <c r="S6009" s="2"/>
      <c r="T6009" s="17"/>
      <c r="V6009" s="16"/>
      <c r="W6009" s="15"/>
      <c r="X6009" s="16"/>
      <c r="Y6009" s="15"/>
      <c r="Z6009" s="16"/>
      <c r="AA6009" s="15"/>
      <c r="AB6009" s="16"/>
      <c r="AC6009" s="15"/>
    </row>
    <row r="6010" spans="5:29" hidden="1" x14ac:dyDescent="0.3">
      <c r="E6010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13"/>
      <c r="R6010" s="17"/>
      <c r="S6010" s="2"/>
      <c r="T6010" s="17"/>
      <c r="V6010" s="16"/>
      <c r="W6010" s="15"/>
      <c r="X6010" s="16"/>
      <c r="Y6010" s="15"/>
      <c r="Z6010" s="16"/>
      <c r="AA6010" s="15"/>
      <c r="AB6010" s="16"/>
      <c r="AC6010" s="15"/>
    </row>
    <row r="6011" spans="5:29" hidden="1" x14ac:dyDescent="0.3">
      <c r="E6011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13"/>
      <c r="R6011" s="17"/>
      <c r="S6011" s="2"/>
      <c r="T6011" s="17"/>
      <c r="V6011" s="16"/>
      <c r="W6011" s="15"/>
      <c r="X6011" s="16"/>
      <c r="Y6011" s="15"/>
      <c r="Z6011" s="16"/>
      <c r="AA6011" s="15"/>
      <c r="AB6011" s="16"/>
      <c r="AC6011" s="15"/>
    </row>
    <row r="6012" spans="5:29" hidden="1" x14ac:dyDescent="0.3">
      <c r="E601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13"/>
      <c r="R6012" s="17"/>
      <c r="S6012" s="2"/>
      <c r="T6012" s="17"/>
      <c r="V6012" s="16"/>
      <c r="W6012" s="15"/>
      <c r="X6012" s="16"/>
      <c r="Y6012" s="15"/>
      <c r="Z6012" s="16"/>
      <c r="AA6012" s="15"/>
      <c r="AB6012" s="16"/>
      <c r="AC6012" s="15"/>
    </row>
    <row r="6013" spans="5:29" hidden="1" x14ac:dyDescent="0.3">
      <c r="E6013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13"/>
      <c r="R6013" s="17"/>
      <c r="S6013" s="2"/>
      <c r="T6013" s="17"/>
      <c r="V6013" s="16"/>
      <c r="W6013" s="15"/>
      <c r="X6013" s="16"/>
      <c r="Y6013" s="15"/>
      <c r="Z6013" s="16"/>
      <c r="AA6013" s="15"/>
      <c r="AB6013" s="16"/>
      <c r="AC6013" s="15"/>
    </row>
    <row r="6014" spans="5:29" hidden="1" x14ac:dyDescent="0.3">
      <c r="E6014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13"/>
      <c r="R6014" s="17"/>
      <c r="S6014" s="2"/>
      <c r="T6014" s="17"/>
      <c r="V6014" s="16"/>
      <c r="W6014" s="15"/>
      <c r="X6014" s="16"/>
      <c r="Y6014" s="15"/>
      <c r="Z6014" s="16"/>
      <c r="AA6014" s="15"/>
      <c r="AB6014" s="16"/>
      <c r="AC6014" s="15"/>
    </row>
    <row r="6015" spans="5:29" hidden="1" x14ac:dyDescent="0.3">
      <c r="E6015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13"/>
      <c r="R6015" s="17"/>
      <c r="S6015" s="2"/>
      <c r="T6015" s="17"/>
      <c r="V6015" s="16"/>
      <c r="W6015" s="15"/>
      <c r="X6015" s="16"/>
      <c r="Y6015" s="15"/>
      <c r="Z6015" s="16"/>
      <c r="AA6015" s="15"/>
      <c r="AB6015" s="16"/>
      <c r="AC6015" s="15"/>
    </row>
    <row r="6016" spans="5:29" hidden="1" x14ac:dyDescent="0.3">
      <c r="E6016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13"/>
      <c r="R6016" s="17"/>
      <c r="S6016" s="2"/>
      <c r="T6016" s="17"/>
      <c r="V6016" s="16"/>
      <c r="W6016" s="15"/>
      <c r="X6016" s="16"/>
      <c r="Y6016" s="15"/>
      <c r="Z6016" s="16"/>
      <c r="AA6016" s="15"/>
      <c r="AB6016" s="16"/>
      <c r="AC6016" s="15"/>
    </row>
    <row r="6017" spans="5:29" hidden="1" x14ac:dyDescent="0.3">
      <c r="E6017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13"/>
      <c r="R6017" s="17"/>
      <c r="S6017" s="2"/>
      <c r="T6017" s="17"/>
      <c r="V6017" s="16"/>
      <c r="W6017" s="15"/>
      <c r="X6017" s="16"/>
      <c r="Y6017" s="15"/>
      <c r="Z6017" s="16"/>
      <c r="AA6017" s="15"/>
      <c r="AB6017" s="16"/>
      <c r="AC6017" s="15"/>
    </row>
    <row r="6018" spans="5:29" hidden="1" x14ac:dyDescent="0.3">
      <c r="E6018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13"/>
      <c r="R6018" s="17"/>
      <c r="S6018" s="2"/>
      <c r="T6018" s="17"/>
      <c r="V6018" s="16"/>
      <c r="W6018" s="15"/>
      <c r="X6018" s="16"/>
      <c r="Y6018" s="15"/>
      <c r="Z6018" s="16"/>
      <c r="AA6018" s="15"/>
      <c r="AB6018" s="16"/>
      <c r="AC6018" s="15"/>
    </row>
    <row r="6019" spans="5:29" hidden="1" x14ac:dyDescent="0.3">
      <c r="E6019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13"/>
      <c r="R6019" s="17"/>
      <c r="S6019" s="2"/>
      <c r="T6019" s="17"/>
      <c r="V6019" s="16"/>
      <c r="W6019" s="15"/>
      <c r="X6019" s="16"/>
      <c r="Y6019" s="15"/>
      <c r="Z6019" s="16"/>
      <c r="AA6019" s="15"/>
      <c r="AB6019" s="16"/>
      <c r="AC6019" s="15"/>
    </row>
    <row r="6020" spans="5:29" hidden="1" x14ac:dyDescent="0.3">
      <c r="E6020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13"/>
      <c r="R6020" s="17"/>
      <c r="S6020" s="2"/>
      <c r="T6020" s="17"/>
      <c r="V6020" s="16"/>
      <c r="W6020" s="15"/>
      <c r="X6020" s="16"/>
      <c r="Y6020" s="15"/>
      <c r="Z6020" s="16"/>
      <c r="AA6020" s="15"/>
      <c r="AB6020" s="16"/>
      <c r="AC6020" s="15"/>
    </row>
    <row r="6021" spans="5:29" hidden="1" x14ac:dyDescent="0.3">
      <c r="E6021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13"/>
      <c r="R6021" s="17"/>
      <c r="S6021" s="2"/>
      <c r="T6021" s="17"/>
      <c r="V6021" s="16"/>
      <c r="W6021" s="15"/>
      <c r="X6021" s="16"/>
      <c r="Y6021" s="15"/>
      <c r="Z6021" s="16"/>
      <c r="AA6021" s="15"/>
      <c r="AB6021" s="16"/>
      <c r="AC6021" s="15"/>
    </row>
    <row r="6022" spans="5:29" hidden="1" x14ac:dyDescent="0.3">
      <c r="E602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13"/>
      <c r="R6022" s="17"/>
      <c r="S6022" s="2"/>
      <c r="T6022" s="17"/>
      <c r="V6022" s="16"/>
      <c r="W6022" s="15"/>
      <c r="X6022" s="16"/>
      <c r="Y6022" s="15"/>
      <c r="Z6022" s="16"/>
      <c r="AA6022" s="15"/>
      <c r="AB6022" s="16"/>
      <c r="AC6022" s="15"/>
    </row>
    <row r="6023" spans="5:29" hidden="1" x14ac:dyDescent="0.3">
      <c r="E6023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13"/>
      <c r="R6023" s="17"/>
      <c r="S6023" s="2"/>
      <c r="T6023" s="17"/>
      <c r="V6023" s="16"/>
      <c r="W6023" s="15"/>
      <c r="X6023" s="16"/>
      <c r="Y6023" s="15"/>
      <c r="Z6023" s="16"/>
      <c r="AA6023" s="15"/>
      <c r="AB6023" s="16"/>
      <c r="AC6023" s="15"/>
    </row>
    <row r="6024" spans="5:29" hidden="1" x14ac:dyDescent="0.3">
      <c r="E6024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13"/>
      <c r="R6024" s="17"/>
      <c r="S6024" s="2"/>
      <c r="T6024" s="17"/>
      <c r="V6024" s="16"/>
      <c r="W6024" s="15"/>
      <c r="X6024" s="16"/>
      <c r="Y6024" s="15"/>
      <c r="Z6024" s="16"/>
      <c r="AA6024" s="15"/>
      <c r="AB6024" s="16"/>
      <c r="AC6024" s="15"/>
    </row>
    <row r="6025" spans="5:29" hidden="1" x14ac:dyDescent="0.3">
      <c r="E6025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13"/>
      <c r="R6025" s="17"/>
      <c r="S6025" s="2"/>
      <c r="T6025" s="17"/>
      <c r="V6025" s="16"/>
      <c r="W6025" s="15"/>
      <c r="X6025" s="16"/>
      <c r="Y6025" s="15"/>
      <c r="Z6025" s="16"/>
      <c r="AA6025" s="15"/>
      <c r="AB6025" s="16"/>
      <c r="AC6025" s="15"/>
    </row>
    <row r="6026" spans="5:29" hidden="1" x14ac:dyDescent="0.3">
      <c r="E6026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13"/>
      <c r="R6026" s="17"/>
      <c r="S6026" s="2"/>
      <c r="T6026" s="17"/>
      <c r="V6026" s="16"/>
      <c r="W6026" s="15"/>
      <c r="X6026" s="16"/>
      <c r="Y6026" s="15"/>
      <c r="Z6026" s="16"/>
      <c r="AA6026" s="15"/>
      <c r="AB6026" s="16"/>
      <c r="AC6026" s="15"/>
    </row>
    <row r="6027" spans="5:29" hidden="1" x14ac:dyDescent="0.3">
      <c r="E6027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13"/>
      <c r="R6027" s="17"/>
      <c r="S6027" s="2"/>
      <c r="T6027" s="17"/>
      <c r="V6027" s="16"/>
      <c r="W6027" s="15"/>
      <c r="X6027" s="16"/>
      <c r="Y6027" s="15"/>
      <c r="Z6027" s="16"/>
      <c r="AA6027" s="15"/>
      <c r="AB6027" s="16"/>
      <c r="AC6027" s="15"/>
    </row>
    <row r="6028" spans="5:29" hidden="1" x14ac:dyDescent="0.3">
      <c r="E6028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13"/>
      <c r="R6028" s="17"/>
      <c r="S6028" s="2"/>
      <c r="T6028" s="17"/>
      <c r="V6028" s="16"/>
      <c r="W6028" s="15"/>
      <c r="X6028" s="16"/>
      <c r="Y6028" s="15"/>
      <c r="Z6028" s="16"/>
      <c r="AA6028" s="15"/>
      <c r="AB6028" s="16"/>
      <c r="AC6028" s="15"/>
    </row>
    <row r="6029" spans="5:29" hidden="1" x14ac:dyDescent="0.3">
      <c r="E6029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13"/>
      <c r="R6029" s="17"/>
      <c r="S6029" s="2"/>
      <c r="T6029" s="17"/>
      <c r="V6029" s="16"/>
      <c r="W6029" s="15"/>
      <c r="X6029" s="16"/>
      <c r="Y6029" s="15"/>
      <c r="Z6029" s="16"/>
      <c r="AA6029" s="15"/>
      <c r="AB6029" s="16"/>
      <c r="AC6029" s="15"/>
    </row>
    <row r="6030" spans="5:29" hidden="1" x14ac:dyDescent="0.3">
      <c r="E6030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13"/>
      <c r="R6030" s="17"/>
      <c r="S6030" s="2"/>
      <c r="T6030" s="17"/>
      <c r="V6030" s="16"/>
      <c r="W6030" s="15"/>
      <c r="X6030" s="16"/>
      <c r="Y6030" s="15"/>
      <c r="Z6030" s="16"/>
      <c r="AA6030" s="15"/>
      <c r="AB6030" s="16"/>
      <c r="AC6030" s="15"/>
    </row>
    <row r="6031" spans="5:29" hidden="1" x14ac:dyDescent="0.3">
      <c r="E6031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13"/>
      <c r="R6031" s="17"/>
      <c r="S6031" s="2"/>
      <c r="T6031" s="17"/>
      <c r="V6031" s="16"/>
      <c r="W6031" s="15"/>
      <c r="X6031" s="16"/>
      <c r="Y6031" s="15"/>
      <c r="Z6031" s="16"/>
      <c r="AA6031" s="15"/>
      <c r="AB6031" s="16"/>
      <c r="AC6031" s="15"/>
    </row>
    <row r="6032" spans="5:29" hidden="1" x14ac:dyDescent="0.3">
      <c r="E603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13"/>
      <c r="R6032" s="17"/>
      <c r="S6032" s="2"/>
      <c r="T6032" s="17"/>
      <c r="V6032" s="16"/>
      <c r="W6032" s="15"/>
      <c r="X6032" s="16"/>
      <c r="Y6032" s="15"/>
      <c r="Z6032" s="16"/>
      <c r="AA6032" s="15"/>
      <c r="AB6032" s="16"/>
      <c r="AC6032" s="15"/>
    </row>
    <row r="6033" spans="5:29" hidden="1" x14ac:dyDescent="0.3">
      <c r="E6033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13"/>
      <c r="R6033" s="17"/>
      <c r="S6033" s="2"/>
      <c r="T6033" s="17"/>
      <c r="V6033" s="16"/>
      <c r="W6033" s="15"/>
      <c r="X6033" s="16"/>
      <c r="Y6033" s="15"/>
      <c r="Z6033" s="16"/>
      <c r="AA6033" s="15"/>
      <c r="AB6033" s="16"/>
      <c r="AC6033" s="15"/>
    </row>
    <row r="6034" spans="5:29" hidden="1" x14ac:dyDescent="0.3">
      <c r="E6034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13"/>
      <c r="R6034" s="17"/>
      <c r="S6034" s="2"/>
      <c r="T6034" s="17"/>
      <c r="V6034" s="16"/>
      <c r="W6034" s="15"/>
      <c r="X6034" s="16"/>
      <c r="Y6034" s="15"/>
      <c r="Z6034" s="16"/>
      <c r="AA6034" s="15"/>
      <c r="AB6034" s="16"/>
      <c r="AC6034" s="15"/>
    </row>
    <row r="6035" spans="5:29" hidden="1" x14ac:dyDescent="0.3">
      <c r="E6035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13"/>
      <c r="R6035" s="17"/>
      <c r="S6035" s="2"/>
      <c r="T6035" s="17"/>
      <c r="V6035" s="16"/>
      <c r="W6035" s="15"/>
      <c r="X6035" s="16"/>
      <c r="Y6035" s="15"/>
      <c r="Z6035" s="16"/>
      <c r="AA6035" s="15"/>
      <c r="AB6035" s="16"/>
      <c r="AC6035" s="15"/>
    </row>
    <row r="6036" spans="5:29" hidden="1" x14ac:dyDescent="0.3">
      <c r="E6036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13"/>
      <c r="R6036" s="17"/>
      <c r="S6036" s="2"/>
      <c r="T6036" s="17"/>
      <c r="V6036" s="16"/>
      <c r="W6036" s="15"/>
      <c r="X6036" s="16"/>
      <c r="Y6036" s="15"/>
      <c r="Z6036" s="16"/>
      <c r="AA6036" s="15"/>
      <c r="AB6036" s="16"/>
      <c r="AC6036" s="15"/>
    </row>
    <row r="6037" spans="5:29" hidden="1" x14ac:dyDescent="0.3">
      <c r="E6037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13"/>
      <c r="R6037" s="17"/>
      <c r="S6037" s="2"/>
      <c r="T6037" s="17"/>
      <c r="V6037" s="16"/>
      <c r="W6037" s="15"/>
      <c r="X6037" s="16"/>
      <c r="Y6037" s="15"/>
      <c r="Z6037" s="16"/>
      <c r="AA6037" s="15"/>
      <c r="AB6037" s="16"/>
      <c r="AC6037" s="15"/>
    </row>
    <row r="6038" spans="5:29" hidden="1" x14ac:dyDescent="0.3">
      <c r="E6038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13"/>
      <c r="R6038" s="17"/>
      <c r="S6038" s="2"/>
      <c r="T6038" s="17"/>
      <c r="V6038" s="16"/>
      <c r="W6038" s="15"/>
      <c r="X6038" s="16"/>
      <c r="Y6038" s="15"/>
      <c r="Z6038" s="16"/>
      <c r="AA6038" s="15"/>
      <c r="AB6038" s="16"/>
      <c r="AC6038" s="15"/>
    </row>
    <row r="6039" spans="5:29" hidden="1" x14ac:dyDescent="0.3">
      <c r="E6039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13"/>
      <c r="R6039" s="17"/>
      <c r="S6039" s="2"/>
      <c r="T6039" s="17"/>
      <c r="V6039" s="16"/>
      <c r="W6039" s="15"/>
      <c r="X6039" s="16"/>
      <c r="Y6039" s="15"/>
      <c r="Z6039" s="16"/>
      <c r="AA6039" s="15"/>
      <c r="AB6039" s="16"/>
      <c r="AC6039" s="15"/>
    </row>
    <row r="6040" spans="5:29" hidden="1" x14ac:dyDescent="0.3">
      <c r="E6040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13"/>
      <c r="R6040" s="17"/>
      <c r="S6040" s="2"/>
      <c r="T6040" s="17"/>
      <c r="V6040" s="16"/>
      <c r="W6040" s="15"/>
      <c r="X6040" s="16"/>
      <c r="Y6040" s="15"/>
      <c r="Z6040" s="16"/>
      <c r="AA6040" s="15"/>
      <c r="AB6040" s="16"/>
      <c r="AC6040" s="15"/>
    </row>
    <row r="6041" spans="5:29" hidden="1" x14ac:dyDescent="0.3">
      <c r="E6041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13"/>
      <c r="R6041" s="17"/>
      <c r="S6041" s="2"/>
      <c r="T6041" s="17"/>
      <c r="V6041" s="16"/>
      <c r="W6041" s="15"/>
      <c r="X6041" s="16"/>
      <c r="Y6041" s="15"/>
      <c r="Z6041" s="16"/>
      <c r="AA6041" s="15"/>
      <c r="AB6041" s="16"/>
      <c r="AC6041" s="15"/>
    </row>
    <row r="6042" spans="5:29" hidden="1" x14ac:dyDescent="0.3">
      <c r="E604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13"/>
      <c r="R6042" s="17"/>
      <c r="S6042" s="2"/>
      <c r="T6042" s="17"/>
      <c r="V6042" s="16"/>
      <c r="W6042" s="15"/>
      <c r="X6042" s="16"/>
      <c r="Y6042" s="15"/>
      <c r="Z6042" s="16"/>
      <c r="AA6042" s="15"/>
      <c r="AB6042" s="16"/>
      <c r="AC6042" s="15"/>
    </row>
    <row r="6043" spans="5:29" hidden="1" x14ac:dyDescent="0.3">
      <c r="E6043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13"/>
      <c r="R6043" s="17"/>
      <c r="S6043" s="2"/>
      <c r="T6043" s="17"/>
      <c r="V6043" s="16"/>
      <c r="W6043" s="15"/>
      <c r="X6043" s="16"/>
      <c r="Y6043" s="15"/>
      <c r="Z6043" s="16"/>
      <c r="AA6043" s="15"/>
      <c r="AB6043" s="16"/>
      <c r="AC6043" s="15"/>
    </row>
    <row r="6044" spans="5:29" hidden="1" x14ac:dyDescent="0.3">
      <c r="E6044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13"/>
      <c r="R6044" s="17"/>
      <c r="S6044" s="2"/>
      <c r="T6044" s="17"/>
      <c r="V6044" s="16"/>
      <c r="W6044" s="15"/>
      <c r="X6044" s="16"/>
      <c r="Y6044" s="15"/>
      <c r="Z6044" s="16"/>
      <c r="AA6044" s="15"/>
      <c r="AB6044" s="16"/>
      <c r="AC6044" s="15"/>
    </row>
    <row r="6045" spans="5:29" hidden="1" x14ac:dyDescent="0.3">
      <c r="E6045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13"/>
      <c r="R6045" s="17"/>
      <c r="S6045" s="2"/>
      <c r="T6045" s="17"/>
      <c r="V6045" s="16"/>
      <c r="W6045" s="15"/>
      <c r="X6045" s="16"/>
      <c r="Y6045" s="15"/>
      <c r="Z6045" s="16"/>
      <c r="AA6045" s="15"/>
      <c r="AB6045" s="16"/>
      <c r="AC6045" s="15"/>
    </row>
    <row r="6046" spans="5:29" hidden="1" x14ac:dyDescent="0.3">
      <c r="E6046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13"/>
      <c r="R6046" s="17"/>
      <c r="S6046" s="2"/>
      <c r="T6046" s="17"/>
      <c r="V6046" s="16"/>
      <c r="W6046" s="15"/>
      <c r="X6046" s="16"/>
      <c r="Y6046" s="15"/>
      <c r="Z6046" s="16"/>
      <c r="AA6046" s="15"/>
      <c r="AB6046" s="16"/>
      <c r="AC6046" s="15"/>
    </row>
    <row r="6047" spans="5:29" hidden="1" x14ac:dyDescent="0.3">
      <c r="E6047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13"/>
      <c r="R6047" s="17"/>
      <c r="S6047" s="2"/>
      <c r="T6047" s="17"/>
      <c r="V6047" s="16"/>
      <c r="W6047" s="15"/>
      <c r="X6047" s="16"/>
      <c r="Y6047" s="15"/>
      <c r="Z6047" s="16"/>
      <c r="AA6047" s="15"/>
      <c r="AB6047" s="16"/>
      <c r="AC6047" s="15"/>
    </row>
    <row r="6048" spans="5:29" hidden="1" x14ac:dyDescent="0.3">
      <c r="E6048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13"/>
      <c r="R6048" s="17"/>
      <c r="S6048" s="2"/>
      <c r="T6048" s="17"/>
      <c r="V6048" s="16"/>
      <c r="W6048" s="15"/>
      <c r="X6048" s="16"/>
      <c r="Y6048" s="15"/>
      <c r="Z6048" s="16"/>
      <c r="AA6048" s="15"/>
      <c r="AB6048" s="16"/>
      <c r="AC6048" s="15"/>
    </row>
    <row r="6049" spans="5:29" hidden="1" x14ac:dyDescent="0.3">
      <c r="E6049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13"/>
      <c r="R6049" s="17"/>
      <c r="S6049" s="2"/>
      <c r="T6049" s="17"/>
      <c r="V6049" s="16"/>
      <c r="W6049" s="15"/>
      <c r="X6049" s="16"/>
      <c r="Y6049" s="15"/>
      <c r="Z6049" s="16"/>
      <c r="AA6049" s="15"/>
      <c r="AB6049" s="16"/>
      <c r="AC6049" s="15"/>
    </row>
    <row r="6050" spans="5:29" hidden="1" x14ac:dyDescent="0.3">
      <c r="E6050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13"/>
      <c r="R6050" s="17"/>
      <c r="S6050" s="2"/>
      <c r="T6050" s="17"/>
      <c r="V6050" s="16"/>
      <c r="W6050" s="15"/>
      <c r="X6050" s="16"/>
      <c r="Y6050" s="15"/>
      <c r="Z6050" s="16"/>
      <c r="AA6050" s="15"/>
      <c r="AB6050" s="16"/>
      <c r="AC6050" s="15"/>
    </row>
    <row r="6051" spans="5:29" hidden="1" x14ac:dyDescent="0.3">
      <c r="E6051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13"/>
      <c r="R6051" s="17"/>
      <c r="S6051" s="2"/>
      <c r="T6051" s="17"/>
      <c r="V6051" s="16"/>
      <c r="W6051" s="15"/>
      <c r="X6051" s="16"/>
      <c r="Y6051" s="15"/>
      <c r="Z6051" s="16"/>
      <c r="AA6051" s="15"/>
      <c r="AB6051" s="16"/>
      <c r="AC6051" s="15"/>
    </row>
    <row r="6052" spans="5:29" hidden="1" x14ac:dyDescent="0.3">
      <c r="E605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13"/>
      <c r="R6052" s="17"/>
      <c r="S6052" s="2"/>
      <c r="T6052" s="17"/>
      <c r="V6052" s="16"/>
      <c r="W6052" s="15"/>
      <c r="X6052" s="16"/>
      <c r="Y6052" s="15"/>
      <c r="Z6052" s="16"/>
      <c r="AA6052" s="15"/>
      <c r="AB6052" s="16"/>
      <c r="AC6052" s="15"/>
    </row>
    <row r="6053" spans="5:29" hidden="1" x14ac:dyDescent="0.3">
      <c r="E6053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13"/>
      <c r="R6053" s="17"/>
      <c r="S6053" s="2"/>
      <c r="T6053" s="17"/>
      <c r="V6053" s="16"/>
      <c r="W6053" s="15"/>
      <c r="X6053" s="16"/>
      <c r="Y6053" s="15"/>
      <c r="Z6053" s="16"/>
      <c r="AA6053" s="15"/>
      <c r="AB6053" s="16"/>
      <c r="AC6053" s="15"/>
    </row>
    <row r="6054" spans="5:29" hidden="1" x14ac:dyDescent="0.3">
      <c r="E6054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13"/>
      <c r="R6054" s="17"/>
      <c r="S6054" s="2"/>
      <c r="T6054" s="17"/>
      <c r="V6054" s="16"/>
      <c r="W6054" s="15"/>
      <c r="X6054" s="16"/>
      <c r="Y6054" s="15"/>
      <c r="Z6054" s="16"/>
      <c r="AA6054" s="15"/>
      <c r="AB6054" s="16"/>
      <c r="AC6054" s="15"/>
    </row>
    <row r="6055" spans="5:29" hidden="1" x14ac:dyDescent="0.3">
      <c r="E6055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13"/>
      <c r="R6055" s="17"/>
      <c r="S6055" s="2"/>
      <c r="T6055" s="17"/>
      <c r="V6055" s="16"/>
      <c r="W6055" s="15"/>
      <c r="X6055" s="16"/>
      <c r="Y6055" s="15"/>
      <c r="Z6055" s="16"/>
      <c r="AA6055" s="15"/>
      <c r="AB6055" s="16"/>
      <c r="AC6055" s="15"/>
    </row>
    <row r="6056" spans="5:29" hidden="1" x14ac:dyDescent="0.3">
      <c r="E6056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13"/>
      <c r="R6056" s="17"/>
      <c r="S6056" s="2"/>
      <c r="T6056" s="17"/>
      <c r="V6056" s="16"/>
      <c r="W6056" s="15"/>
      <c r="X6056" s="16"/>
      <c r="Y6056" s="15"/>
      <c r="Z6056" s="16"/>
      <c r="AA6056" s="15"/>
      <c r="AB6056" s="16"/>
      <c r="AC6056" s="15"/>
    </row>
    <row r="6057" spans="5:29" hidden="1" x14ac:dyDescent="0.3">
      <c r="E6057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13"/>
      <c r="R6057" s="17"/>
      <c r="S6057" s="2"/>
      <c r="T6057" s="17"/>
      <c r="V6057" s="16"/>
      <c r="W6057" s="15"/>
      <c r="X6057" s="16"/>
      <c r="Y6057" s="15"/>
      <c r="Z6057" s="16"/>
      <c r="AA6057" s="15"/>
      <c r="AB6057" s="16"/>
      <c r="AC6057" s="15"/>
    </row>
    <row r="6058" spans="5:29" hidden="1" x14ac:dyDescent="0.3">
      <c r="E6058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13"/>
      <c r="R6058" s="17"/>
      <c r="S6058" s="2"/>
      <c r="T6058" s="17"/>
      <c r="V6058" s="16"/>
      <c r="W6058" s="15"/>
      <c r="X6058" s="16"/>
      <c r="Y6058" s="15"/>
      <c r="Z6058" s="16"/>
      <c r="AA6058" s="15"/>
      <c r="AB6058" s="16"/>
      <c r="AC6058" s="15"/>
    </row>
    <row r="6059" spans="5:29" hidden="1" x14ac:dyDescent="0.3">
      <c r="E6059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13"/>
      <c r="R6059" s="17"/>
      <c r="S6059" s="2"/>
      <c r="T6059" s="17"/>
      <c r="V6059" s="16"/>
      <c r="W6059" s="15"/>
      <c r="X6059" s="16"/>
      <c r="Y6059" s="15"/>
      <c r="Z6059" s="16"/>
      <c r="AA6059" s="15"/>
      <c r="AB6059" s="16"/>
      <c r="AC6059" s="15"/>
    </row>
    <row r="6060" spans="5:29" hidden="1" x14ac:dyDescent="0.3">
      <c r="E6060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13"/>
      <c r="R6060" s="17"/>
      <c r="S6060" s="2"/>
      <c r="T6060" s="17"/>
      <c r="V6060" s="16"/>
      <c r="W6060" s="15"/>
      <c r="X6060" s="16"/>
      <c r="Y6060" s="15"/>
      <c r="Z6060" s="16"/>
      <c r="AA6060" s="15"/>
      <c r="AB6060" s="16"/>
      <c r="AC6060" s="15"/>
    </row>
    <row r="6061" spans="5:29" hidden="1" x14ac:dyDescent="0.3">
      <c r="E6061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13"/>
      <c r="R6061" s="17"/>
      <c r="S6061" s="2"/>
      <c r="T6061" s="17"/>
      <c r="V6061" s="16"/>
      <c r="W6061" s="15"/>
      <c r="X6061" s="16"/>
      <c r="Y6061" s="15"/>
      <c r="Z6061" s="16"/>
      <c r="AA6061" s="15"/>
      <c r="AB6061" s="16"/>
      <c r="AC6061" s="15"/>
    </row>
    <row r="6062" spans="5:29" hidden="1" x14ac:dyDescent="0.3">
      <c r="E606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13"/>
      <c r="R6062" s="17"/>
      <c r="S6062" s="2"/>
      <c r="T6062" s="17"/>
      <c r="V6062" s="16"/>
      <c r="W6062" s="15"/>
      <c r="X6062" s="16"/>
      <c r="Y6062" s="15"/>
      <c r="Z6062" s="16"/>
      <c r="AA6062" s="15"/>
      <c r="AB6062" s="16"/>
      <c r="AC6062" s="15"/>
    </row>
    <row r="6063" spans="5:29" hidden="1" x14ac:dyDescent="0.3">
      <c r="E6063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13"/>
      <c r="R6063" s="17"/>
      <c r="S6063" s="2"/>
      <c r="T6063" s="17"/>
      <c r="V6063" s="16"/>
      <c r="W6063" s="15"/>
      <c r="X6063" s="16"/>
      <c r="Y6063" s="15"/>
      <c r="Z6063" s="16"/>
      <c r="AA6063" s="15"/>
      <c r="AB6063" s="16"/>
      <c r="AC6063" s="15"/>
    </row>
    <row r="6064" spans="5:29" hidden="1" x14ac:dyDescent="0.3">
      <c r="E6064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13"/>
      <c r="R6064" s="17"/>
      <c r="S6064" s="2"/>
      <c r="T6064" s="17"/>
      <c r="V6064" s="16"/>
      <c r="W6064" s="15"/>
      <c r="X6064" s="16"/>
      <c r="Y6064" s="15"/>
      <c r="Z6064" s="16"/>
      <c r="AA6064" s="15"/>
      <c r="AB6064" s="16"/>
      <c r="AC6064" s="15"/>
    </row>
    <row r="6065" spans="5:29" hidden="1" x14ac:dyDescent="0.3">
      <c r="E6065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13"/>
      <c r="R6065" s="17"/>
      <c r="S6065" s="2"/>
      <c r="T6065" s="17"/>
      <c r="V6065" s="16"/>
      <c r="W6065" s="15"/>
      <c r="X6065" s="16"/>
      <c r="Y6065" s="15"/>
      <c r="Z6065" s="16"/>
      <c r="AA6065" s="15"/>
      <c r="AB6065" s="16"/>
      <c r="AC6065" s="15"/>
    </row>
    <row r="6066" spans="5:29" hidden="1" x14ac:dyDescent="0.3">
      <c r="E6066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13"/>
      <c r="R6066" s="17"/>
      <c r="S6066" s="2"/>
      <c r="T6066" s="17"/>
      <c r="V6066" s="16"/>
      <c r="W6066" s="15"/>
      <c r="X6066" s="16"/>
      <c r="Y6066" s="15"/>
      <c r="Z6066" s="16"/>
      <c r="AA6066" s="15"/>
      <c r="AB6066" s="16"/>
      <c r="AC6066" s="15"/>
    </row>
    <row r="6067" spans="5:29" hidden="1" x14ac:dyDescent="0.3">
      <c r="E6067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13"/>
      <c r="R6067" s="17"/>
      <c r="S6067" s="2"/>
      <c r="T6067" s="17"/>
      <c r="V6067" s="16"/>
      <c r="W6067" s="15"/>
      <c r="X6067" s="16"/>
      <c r="Y6067" s="15"/>
      <c r="Z6067" s="16"/>
      <c r="AA6067" s="15"/>
      <c r="AB6067" s="16"/>
      <c r="AC6067" s="15"/>
    </row>
    <row r="6068" spans="5:29" hidden="1" x14ac:dyDescent="0.3">
      <c r="E6068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13"/>
      <c r="R6068" s="17"/>
      <c r="S6068" s="2"/>
      <c r="T6068" s="17"/>
      <c r="V6068" s="16"/>
      <c r="W6068" s="15"/>
      <c r="X6068" s="16"/>
      <c r="Y6068" s="15"/>
      <c r="Z6068" s="16"/>
      <c r="AA6068" s="15"/>
      <c r="AB6068" s="16"/>
      <c r="AC6068" s="15"/>
    </row>
    <row r="6069" spans="5:29" hidden="1" x14ac:dyDescent="0.3">
      <c r="E6069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13"/>
      <c r="R6069" s="17"/>
      <c r="S6069" s="2"/>
      <c r="T6069" s="17"/>
      <c r="V6069" s="16"/>
      <c r="W6069" s="15"/>
      <c r="X6069" s="16"/>
      <c r="Y6069" s="15"/>
      <c r="Z6069" s="16"/>
      <c r="AA6069" s="15"/>
      <c r="AB6069" s="16"/>
      <c r="AC6069" s="15"/>
    </row>
    <row r="6070" spans="5:29" hidden="1" x14ac:dyDescent="0.3">
      <c r="E6070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13"/>
      <c r="R6070" s="17"/>
      <c r="S6070" s="2"/>
      <c r="T6070" s="17"/>
      <c r="V6070" s="16"/>
      <c r="W6070" s="15"/>
      <c r="X6070" s="16"/>
      <c r="Y6070" s="15"/>
      <c r="Z6070" s="16"/>
      <c r="AA6070" s="15"/>
      <c r="AB6070" s="16"/>
      <c r="AC6070" s="15"/>
    </row>
    <row r="6071" spans="5:29" hidden="1" x14ac:dyDescent="0.3">
      <c r="E6071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13"/>
      <c r="R6071" s="17"/>
      <c r="S6071" s="2"/>
      <c r="T6071" s="17"/>
      <c r="V6071" s="16"/>
      <c r="W6071" s="15"/>
      <c r="X6071" s="16"/>
      <c r="Y6071" s="15"/>
      <c r="Z6071" s="16"/>
      <c r="AA6071" s="15"/>
      <c r="AB6071" s="16"/>
      <c r="AC6071" s="15"/>
    </row>
    <row r="6072" spans="5:29" hidden="1" x14ac:dyDescent="0.3">
      <c r="E607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13"/>
      <c r="R6072" s="17"/>
      <c r="S6072" s="2"/>
      <c r="T6072" s="17"/>
      <c r="V6072" s="16"/>
      <c r="W6072" s="15"/>
      <c r="X6072" s="16"/>
      <c r="Y6072" s="15"/>
      <c r="Z6072" s="16"/>
      <c r="AA6072" s="15"/>
      <c r="AB6072" s="16"/>
      <c r="AC6072" s="15"/>
    </row>
    <row r="6073" spans="5:29" hidden="1" x14ac:dyDescent="0.3">
      <c r="E6073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13"/>
      <c r="R6073" s="17"/>
      <c r="S6073" s="2"/>
      <c r="T6073" s="17"/>
      <c r="V6073" s="16"/>
      <c r="W6073" s="15"/>
      <c r="X6073" s="16"/>
      <c r="Y6073" s="15"/>
      <c r="Z6073" s="16"/>
      <c r="AA6073" s="15"/>
      <c r="AB6073" s="16"/>
      <c r="AC6073" s="15"/>
    </row>
    <row r="6074" spans="5:29" hidden="1" x14ac:dyDescent="0.3">
      <c r="E6074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13"/>
      <c r="R6074" s="17"/>
      <c r="S6074" s="2"/>
      <c r="T6074" s="17"/>
      <c r="V6074" s="16"/>
      <c r="W6074" s="15"/>
      <c r="X6074" s="16"/>
      <c r="Y6074" s="15"/>
      <c r="Z6074" s="16"/>
      <c r="AA6074" s="15"/>
      <c r="AB6074" s="16"/>
      <c r="AC6074" s="15"/>
    </row>
    <row r="6075" spans="5:29" hidden="1" x14ac:dyDescent="0.3">
      <c r="E6075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13"/>
      <c r="R6075" s="17"/>
      <c r="S6075" s="2"/>
      <c r="T6075" s="17"/>
      <c r="V6075" s="16"/>
      <c r="W6075" s="15"/>
      <c r="X6075" s="16"/>
      <c r="Y6075" s="15"/>
      <c r="Z6075" s="16"/>
      <c r="AA6075" s="15"/>
      <c r="AB6075" s="16"/>
      <c r="AC6075" s="15"/>
    </row>
    <row r="6076" spans="5:29" hidden="1" x14ac:dyDescent="0.3">
      <c r="E6076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13"/>
      <c r="R6076" s="17"/>
      <c r="S6076" s="2"/>
      <c r="T6076" s="17"/>
      <c r="V6076" s="16"/>
      <c r="W6076" s="15"/>
      <c r="X6076" s="16"/>
      <c r="Y6076" s="15"/>
      <c r="Z6076" s="16"/>
      <c r="AA6076" s="15"/>
      <c r="AB6076" s="16"/>
      <c r="AC6076" s="15"/>
    </row>
    <row r="6077" spans="5:29" hidden="1" x14ac:dyDescent="0.3">
      <c r="E6077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13"/>
      <c r="R6077" s="17"/>
      <c r="S6077" s="2"/>
      <c r="T6077" s="17"/>
      <c r="V6077" s="16"/>
      <c r="W6077" s="15"/>
      <c r="X6077" s="16"/>
      <c r="Y6077" s="15"/>
      <c r="Z6077" s="16"/>
      <c r="AA6077" s="15"/>
      <c r="AB6077" s="16"/>
      <c r="AC6077" s="15"/>
    </row>
    <row r="6078" spans="5:29" hidden="1" x14ac:dyDescent="0.3">
      <c r="E6078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13"/>
      <c r="R6078" s="17"/>
      <c r="S6078" s="2"/>
      <c r="T6078" s="17"/>
      <c r="V6078" s="16"/>
      <c r="W6078" s="15"/>
      <c r="X6078" s="16"/>
      <c r="Y6078" s="15"/>
      <c r="Z6078" s="16"/>
      <c r="AA6078" s="15"/>
      <c r="AB6078" s="16"/>
      <c r="AC6078" s="15"/>
    </row>
    <row r="6079" spans="5:29" hidden="1" x14ac:dyDescent="0.3">
      <c r="E6079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13"/>
      <c r="R6079" s="17"/>
      <c r="S6079" s="2"/>
      <c r="T6079" s="17"/>
      <c r="V6079" s="16"/>
      <c r="W6079" s="15"/>
      <c r="X6079" s="16"/>
      <c r="Y6079" s="15"/>
      <c r="Z6079" s="16"/>
      <c r="AA6079" s="15"/>
      <c r="AB6079" s="16"/>
      <c r="AC6079" s="15"/>
    </row>
    <row r="6080" spans="5:29" hidden="1" x14ac:dyDescent="0.3">
      <c r="E6080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13"/>
      <c r="R6080" s="17"/>
      <c r="S6080" s="2"/>
      <c r="T6080" s="17"/>
      <c r="V6080" s="16"/>
      <c r="W6080" s="15"/>
      <c r="X6080" s="16"/>
      <c r="Y6080" s="15"/>
      <c r="Z6080" s="16"/>
      <c r="AA6080" s="15"/>
      <c r="AB6080" s="16"/>
      <c r="AC6080" s="15"/>
    </row>
    <row r="6081" spans="5:29" hidden="1" x14ac:dyDescent="0.3">
      <c r="E6081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13"/>
      <c r="R6081" s="17"/>
      <c r="S6081" s="2"/>
      <c r="T6081" s="17"/>
      <c r="V6081" s="16"/>
      <c r="W6081" s="15"/>
      <c r="X6081" s="16"/>
      <c r="Y6081" s="15"/>
      <c r="Z6081" s="16"/>
      <c r="AA6081" s="15"/>
      <c r="AB6081" s="16"/>
      <c r="AC6081" s="15"/>
    </row>
    <row r="6082" spans="5:29" hidden="1" x14ac:dyDescent="0.3">
      <c r="E608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13"/>
      <c r="R6082" s="17"/>
      <c r="S6082" s="2"/>
      <c r="T6082" s="17"/>
      <c r="V6082" s="16"/>
      <c r="W6082" s="15"/>
      <c r="X6082" s="16"/>
      <c r="Y6082" s="15"/>
      <c r="Z6082" s="16"/>
      <c r="AA6082" s="15"/>
      <c r="AB6082" s="16"/>
      <c r="AC6082" s="15"/>
    </row>
    <row r="6083" spans="5:29" hidden="1" x14ac:dyDescent="0.3">
      <c r="E6083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13"/>
      <c r="R6083" s="17"/>
      <c r="S6083" s="2"/>
      <c r="T6083" s="17"/>
      <c r="V6083" s="16"/>
      <c r="W6083" s="15"/>
      <c r="X6083" s="16"/>
      <c r="Y6083" s="15"/>
      <c r="Z6083" s="16"/>
      <c r="AA6083" s="15"/>
      <c r="AB6083" s="16"/>
      <c r="AC6083" s="15"/>
    </row>
    <row r="6084" spans="5:29" hidden="1" x14ac:dyDescent="0.3">
      <c r="E6084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13"/>
      <c r="R6084" s="17"/>
      <c r="S6084" s="2"/>
      <c r="T6084" s="17"/>
      <c r="V6084" s="16"/>
      <c r="W6084" s="15"/>
      <c r="X6084" s="16"/>
      <c r="Y6084" s="15"/>
      <c r="Z6084" s="16"/>
      <c r="AA6084" s="15"/>
      <c r="AB6084" s="16"/>
      <c r="AC6084" s="15"/>
    </row>
    <row r="6085" spans="5:29" hidden="1" x14ac:dyDescent="0.3">
      <c r="E6085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13"/>
      <c r="R6085" s="17"/>
      <c r="S6085" s="2"/>
      <c r="T6085" s="17"/>
      <c r="V6085" s="16"/>
      <c r="W6085" s="15"/>
      <c r="X6085" s="16"/>
      <c r="Y6085" s="15"/>
      <c r="Z6085" s="16"/>
      <c r="AA6085" s="15"/>
      <c r="AB6085" s="16"/>
      <c r="AC6085" s="15"/>
    </row>
    <row r="6086" spans="5:29" hidden="1" x14ac:dyDescent="0.3">
      <c r="E6086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13"/>
      <c r="R6086" s="17"/>
      <c r="S6086" s="2"/>
      <c r="T6086" s="17"/>
      <c r="V6086" s="16"/>
      <c r="W6086" s="15"/>
      <c r="X6086" s="16"/>
      <c r="Y6086" s="15"/>
      <c r="Z6086" s="16"/>
      <c r="AA6086" s="15"/>
      <c r="AB6086" s="16"/>
      <c r="AC6086" s="15"/>
    </row>
    <row r="6087" spans="5:29" hidden="1" x14ac:dyDescent="0.3">
      <c r="E6087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13"/>
      <c r="R6087" s="17"/>
      <c r="S6087" s="2"/>
      <c r="T6087" s="17"/>
      <c r="V6087" s="16"/>
      <c r="W6087" s="15"/>
      <c r="X6087" s="16"/>
      <c r="Y6087" s="15"/>
      <c r="Z6087" s="16"/>
      <c r="AA6087" s="15"/>
      <c r="AB6087" s="16"/>
      <c r="AC6087" s="15"/>
    </row>
    <row r="6088" spans="5:29" hidden="1" x14ac:dyDescent="0.3">
      <c r="E6088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13"/>
      <c r="R6088" s="17"/>
      <c r="S6088" s="2"/>
      <c r="T6088" s="17"/>
      <c r="V6088" s="16"/>
      <c r="W6088" s="15"/>
      <c r="X6088" s="16"/>
      <c r="Y6088" s="15"/>
      <c r="Z6088" s="16"/>
      <c r="AA6088" s="15"/>
      <c r="AB6088" s="16"/>
      <c r="AC6088" s="15"/>
    </row>
    <row r="6089" spans="5:29" hidden="1" x14ac:dyDescent="0.3">
      <c r="E6089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13"/>
      <c r="R6089" s="17"/>
      <c r="S6089" s="2"/>
      <c r="T6089" s="17"/>
      <c r="V6089" s="16"/>
      <c r="W6089" s="15"/>
      <c r="X6089" s="16"/>
      <c r="Y6089" s="15"/>
      <c r="Z6089" s="16"/>
      <c r="AA6089" s="15"/>
      <c r="AB6089" s="16"/>
      <c r="AC6089" s="15"/>
    </row>
    <row r="6090" spans="5:29" hidden="1" x14ac:dyDescent="0.3">
      <c r="E6090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13"/>
      <c r="R6090" s="17"/>
      <c r="S6090" s="2"/>
      <c r="T6090" s="17"/>
      <c r="V6090" s="16"/>
      <c r="W6090" s="15"/>
      <c r="X6090" s="16"/>
      <c r="Y6090" s="15"/>
      <c r="Z6090" s="16"/>
      <c r="AA6090" s="15"/>
      <c r="AB6090" s="16"/>
      <c r="AC6090" s="15"/>
    </row>
    <row r="6091" spans="5:29" hidden="1" x14ac:dyDescent="0.3">
      <c r="E6091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13"/>
      <c r="R6091" s="17"/>
      <c r="S6091" s="2"/>
      <c r="T6091" s="17"/>
      <c r="V6091" s="16"/>
      <c r="W6091" s="15"/>
      <c r="X6091" s="16"/>
      <c r="Y6091" s="15"/>
      <c r="Z6091" s="16"/>
      <c r="AA6091" s="15"/>
      <c r="AB6091" s="16"/>
      <c r="AC6091" s="15"/>
    </row>
    <row r="6092" spans="5:29" hidden="1" x14ac:dyDescent="0.3">
      <c r="E609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13"/>
      <c r="R6092" s="17"/>
      <c r="S6092" s="2"/>
      <c r="T6092" s="17"/>
      <c r="V6092" s="16"/>
      <c r="W6092" s="15"/>
      <c r="X6092" s="16"/>
      <c r="Y6092" s="15"/>
      <c r="Z6092" s="16"/>
      <c r="AA6092" s="15"/>
      <c r="AB6092" s="16"/>
      <c r="AC6092" s="15"/>
    </row>
    <row r="6093" spans="5:29" hidden="1" x14ac:dyDescent="0.3">
      <c r="E6093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13"/>
      <c r="R6093" s="17"/>
      <c r="S6093" s="2"/>
      <c r="T6093" s="17"/>
      <c r="V6093" s="16"/>
      <c r="W6093" s="15"/>
      <c r="X6093" s="16"/>
      <c r="Y6093" s="15"/>
      <c r="Z6093" s="16"/>
      <c r="AA6093" s="15"/>
      <c r="AB6093" s="16"/>
      <c r="AC6093" s="15"/>
    </row>
    <row r="6094" spans="5:29" hidden="1" x14ac:dyDescent="0.3">
      <c r="E6094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13"/>
      <c r="R6094" s="17"/>
      <c r="S6094" s="2"/>
      <c r="T6094" s="17"/>
      <c r="V6094" s="16"/>
      <c r="W6094" s="15"/>
      <c r="X6094" s="16"/>
      <c r="Y6094" s="15"/>
      <c r="Z6094" s="16"/>
      <c r="AA6094" s="15"/>
      <c r="AB6094" s="16"/>
      <c r="AC6094" s="15"/>
    </row>
    <row r="6095" spans="5:29" hidden="1" x14ac:dyDescent="0.3">
      <c r="E6095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13"/>
      <c r="R6095" s="17"/>
      <c r="S6095" s="2"/>
      <c r="T6095" s="17"/>
      <c r="V6095" s="16"/>
      <c r="W6095" s="15"/>
      <c r="X6095" s="16"/>
      <c r="Y6095" s="15"/>
      <c r="Z6095" s="16"/>
      <c r="AA6095" s="15"/>
      <c r="AB6095" s="16"/>
      <c r="AC6095" s="15"/>
    </row>
    <row r="6096" spans="5:29" hidden="1" x14ac:dyDescent="0.3">
      <c r="E6096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13"/>
      <c r="R6096" s="17"/>
      <c r="S6096" s="2"/>
      <c r="T6096" s="17"/>
      <c r="V6096" s="16"/>
      <c r="W6096" s="15"/>
      <c r="X6096" s="16"/>
      <c r="Y6096" s="15"/>
      <c r="Z6096" s="16"/>
      <c r="AA6096" s="15"/>
      <c r="AB6096" s="16"/>
      <c r="AC6096" s="15"/>
    </row>
    <row r="6097" spans="5:29" hidden="1" x14ac:dyDescent="0.3">
      <c r="E6097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13"/>
      <c r="R6097" s="17"/>
      <c r="S6097" s="2"/>
      <c r="T6097" s="17"/>
      <c r="V6097" s="16"/>
      <c r="W6097" s="15"/>
      <c r="X6097" s="16"/>
      <c r="Y6097" s="15"/>
      <c r="Z6097" s="16"/>
      <c r="AA6097" s="15"/>
      <c r="AB6097" s="16"/>
      <c r="AC6097" s="15"/>
    </row>
    <row r="6098" spans="5:29" hidden="1" x14ac:dyDescent="0.3">
      <c r="E6098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13"/>
      <c r="R6098" s="17"/>
      <c r="S6098" s="2"/>
      <c r="T6098" s="17"/>
      <c r="V6098" s="16"/>
      <c r="W6098" s="15"/>
      <c r="X6098" s="16"/>
      <c r="Y6098" s="15"/>
      <c r="Z6098" s="16"/>
      <c r="AA6098" s="15"/>
      <c r="AB6098" s="16"/>
      <c r="AC6098" s="15"/>
    </row>
    <row r="6099" spans="5:29" hidden="1" x14ac:dyDescent="0.3">
      <c r="E6099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13"/>
      <c r="R6099" s="17"/>
      <c r="S6099" s="2"/>
      <c r="T6099" s="17"/>
      <c r="V6099" s="16"/>
      <c r="W6099" s="15"/>
      <c r="X6099" s="16"/>
      <c r="Y6099" s="15"/>
      <c r="Z6099" s="16"/>
      <c r="AA6099" s="15"/>
      <c r="AB6099" s="16"/>
      <c r="AC6099" s="15"/>
    </row>
    <row r="6100" spans="5:29" hidden="1" x14ac:dyDescent="0.3">
      <c r="E6100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13"/>
      <c r="R6100" s="17"/>
      <c r="S6100" s="2"/>
      <c r="T6100" s="17"/>
      <c r="V6100" s="16"/>
      <c r="W6100" s="15"/>
      <c r="X6100" s="16"/>
      <c r="Y6100" s="15"/>
      <c r="Z6100" s="16"/>
      <c r="AA6100" s="15"/>
      <c r="AB6100" s="16"/>
      <c r="AC6100" s="15"/>
    </row>
    <row r="6101" spans="5:29" hidden="1" x14ac:dyDescent="0.3">
      <c r="E6101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13"/>
      <c r="R6101" s="17"/>
      <c r="S6101" s="2"/>
      <c r="T6101" s="17"/>
      <c r="V6101" s="16"/>
      <c r="W6101" s="15"/>
      <c r="X6101" s="16"/>
      <c r="Y6101" s="15"/>
      <c r="Z6101" s="16"/>
      <c r="AA6101" s="15"/>
      <c r="AB6101" s="16"/>
      <c r="AC6101" s="15"/>
    </row>
    <row r="6102" spans="5:29" hidden="1" x14ac:dyDescent="0.3">
      <c r="E610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13"/>
      <c r="R6102" s="17"/>
      <c r="S6102" s="2"/>
      <c r="T6102" s="17"/>
      <c r="V6102" s="16"/>
      <c r="W6102" s="15"/>
      <c r="X6102" s="16"/>
      <c r="Y6102" s="15"/>
      <c r="Z6102" s="16"/>
      <c r="AA6102" s="15"/>
      <c r="AB6102" s="16"/>
      <c r="AC6102" s="15"/>
    </row>
    <row r="6103" spans="5:29" hidden="1" x14ac:dyDescent="0.3">
      <c r="E6103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13"/>
      <c r="R6103" s="17"/>
      <c r="S6103" s="2"/>
      <c r="T6103" s="17"/>
      <c r="V6103" s="16"/>
      <c r="W6103" s="15"/>
      <c r="X6103" s="16"/>
      <c r="Y6103" s="15"/>
      <c r="Z6103" s="16"/>
      <c r="AA6103" s="15"/>
      <c r="AB6103" s="16"/>
      <c r="AC6103" s="15"/>
    </row>
    <row r="6104" spans="5:29" hidden="1" x14ac:dyDescent="0.3">
      <c r="E6104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13"/>
      <c r="R6104" s="17"/>
      <c r="S6104" s="2"/>
      <c r="T6104" s="17"/>
      <c r="V6104" s="16"/>
      <c r="W6104" s="15"/>
      <c r="X6104" s="16"/>
      <c r="Y6104" s="15"/>
      <c r="Z6104" s="16"/>
      <c r="AA6104" s="15"/>
      <c r="AB6104" s="16"/>
      <c r="AC6104" s="15"/>
    </row>
    <row r="6105" spans="5:29" hidden="1" x14ac:dyDescent="0.3">
      <c r="E6105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13"/>
      <c r="R6105" s="17"/>
      <c r="S6105" s="2"/>
      <c r="T6105" s="17"/>
      <c r="V6105" s="16"/>
      <c r="W6105" s="15"/>
      <c r="X6105" s="16"/>
      <c r="Y6105" s="15"/>
      <c r="Z6105" s="16"/>
      <c r="AA6105" s="15"/>
      <c r="AB6105" s="16"/>
      <c r="AC6105" s="15"/>
    </row>
    <row r="6106" spans="5:29" hidden="1" x14ac:dyDescent="0.3">
      <c r="E6106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13"/>
      <c r="R6106" s="17"/>
      <c r="S6106" s="2"/>
      <c r="T6106" s="17"/>
      <c r="V6106" s="16"/>
      <c r="W6106" s="15"/>
      <c r="X6106" s="16"/>
      <c r="Y6106" s="15"/>
      <c r="Z6106" s="16"/>
      <c r="AA6106" s="15"/>
      <c r="AB6106" s="16"/>
      <c r="AC6106" s="15"/>
    </row>
    <row r="6107" spans="5:29" hidden="1" x14ac:dyDescent="0.3">
      <c r="E6107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13"/>
      <c r="R6107" s="17"/>
      <c r="S6107" s="2"/>
      <c r="T6107" s="17"/>
      <c r="V6107" s="16"/>
      <c r="W6107" s="15"/>
      <c r="X6107" s="16"/>
      <c r="Y6107" s="15"/>
      <c r="Z6107" s="16"/>
      <c r="AA6107" s="15"/>
      <c r="AB6107" s="16"/>
      <c r="AC6107" s="15"/>
    </row>
    <row r="6108" spans="5:29" hidden="1" x14ac:dyDescent="0.3">
      <c r="E6108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13"/>
      <c r="R6108" s="17"/>
      <c r="S6108" s="2"/>
      <c r="T6108" s="17"/>
      <c r="V6108" s="16"/>
      <c r="W6108" s="15"/>
      <c r="X6108" s="16"/>
      <c r="Y6108" s="15"/>
      <c r="Z6108" s="16"/>
      <c r="AA6108" s="15"/>
      <c r="AB6108" s="16"/>
      <c r="AC6108" s="15"/>
    </row>
    <row r="6109" spans="5:29" hidden="1" x14ac:dyDescent="0.3">
      <c r="E6109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13"/>
      <c r="R6109" s="17"/>
      <c r="S6109" s="2"/>
      <c r="T6109" s="17"/>
      <c r="V6109" s="16"/>
      <c r="W6109" s="15"/>
      <c r="X6109" s="16"/>
      <c r="Y6109" s="15"/>
      <c r="Z6109" s="16"/>
      <c r="AA6109" s="15"/>
      <c r="AB6109" s="16"/>
      <c r="AC6109" s="15"/>
    </row>
    <row r="6110" spans="5:29" hidden="1" x14ac:dyDescent="0.3">
      <c r="E6110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13"/>
      <c r="R6110" s="17"/>
      <c r="S6110" s="2"/>
      <c r="T6110" s="17"/>
      <c r="V6110" s="16"/>
      <c r="W6110" s="15"/>
      <c r="X6110" s="16"/>
      <c r="Y6110" s="15"/>
      <c r="Z6110" s="16"/>
      <c r="AA6110" s="15"/>
      <c r="AB6110" s="16"/>
      <c r="AC6110" s="15"/>
    </row>
    <row r="6111" spans="5:29" hidden="1" x14ac:dyDescent="0.3">
      <c r="E6111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13"/>
      <c r="R6111" s="17"/>
      <c r="S6111" s="2"/>
      <c r="T6111" s="17"/>
      <c r="V6111" s="16"/>
      <c r="W6111" s="15"/>
      <c r="X6111" s="16"/>
      <c r="Y6111" s="15"/>
      <c r="Z6111" s="16"/>
      <c r="AA6111" s="15"/>
      <c r="AB6111" s="16"/>
      <c r="AC6111" s="15"/>
    </row>
    <row r="6112" spans="5:29" hidden="1" x14ac:dyDescent="0.3">
      <c r="E611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13"/>
      <c r="R6112" s="17"/>
      <c r="S6112" s="2"/>
      <c r="T6112" s="17"/>
      <c r="V6112" s="16"/>
      <c r="W6112" s="15"/>
      <c r="X6112" s="16"/>
      <c r="Y6112" s="15"/>
      <c r="Z6112" s="16"/>
      <c r="AA6112" s="15"/>
      <c r="AB6112" s="16"/>
      <c r="AC6112" s="15"/>
    </row>
    <row r="6113" spans="5:29" hidden="1" x14ac:dyDescent="0.3">
      <c r="E6113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13"/>
      <c r="R6113" s="17"/>
      <c r="S6113" s="2"/>
      <c r="T6113" s="17"/>
      <c r="V6113" s="16"/>
      <c r="W6113" s="15"/>
      <c r="X6113" s="16"/>
      <c r="Y6113" s="15"/>
      <c r="Z6113" s="16"/>
      <c r="AA6113" s="15"/>
      <c r="AB6113" s="16"/>
      <c r="AC6113" s="15"/>
    </row>
    <row r="6114" spans="5:29" hidden="1" x14ac:dyDescent="0.3">
      <c r="E6114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13"/>
      <c r="R6114" s="17"/>
      <c r="S6114" s="2"/>
      <c r="T6114" s="17"/>
      <c r="V6114" s="16"/>
      <c r="W6114" s="15"/>
      <c r="X6114" s="16"/>
      <c r="Y6114" s="15"/>
      <c r="Z6114" s="16"/>
      <c r="AA6114" s="15"/>
      <c r="AB6114" s="16"/>
      <c r="AC6114" s="15"/>
    </row>
    <row r="6115" spans="5:29" hidden="1" x14ac:dyDescent="0.3">
      <c r="E6115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13"/>
      <c r="R6115" s="17"/>
      <c r="S6115" s="2"/>
      <c r="T6115" s="17"/>
      <c r="V6115" s="16"/>
      <c r="W6115" s="15"/>
      <c r="X6115" s="16"/>
      <c r="Y6115" s="15"/>
      <c r="Z6115" s="16"/>
      <c r="AA6115" s="15"/>
      <c r="AB6115" s="16"/>
      <c r="AC6115" s="15"/>
    </row>
    <row r="6116" spans="5:29" hidden="1" x14ac:dyDescent="0.3">
      <c r="E6116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13"/>
      <c r="R6116" s="17"/>
      <c r="S6116" s="2"/>
      <c r="T6116" s="17"/>
      <c r="V6116" s="16"/>
      <c r="W6116" s="15"/>
      <c r="X6116" s="16"/>
      <c r="Y6116" s="15"/>
      <c r="Z6116" s="16"/>
      <c r="AA6116" s="15"/>
      <c r="AB6116" s="16"/>
      <c r="AC6116" s="15"/>
    </row>
    <row r="6117" spans="5:29" hidden="1" x14ac:dyDescent="0.3">
      <c r="E6117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13"/>
      <c r="R6117" s="17"/>
      <c r="S6117" s="2"/>
      <c r="T6117" s="17"/>
      <c r="V6117" s="16"/>
      <c r="W6117" s="15"/>
      <c r="X6117" s="16"/>
      <c r="Y6117" s="15"/>
      <c r="Z6117" s="16"/>
      <c r="AA6117" s="15"/>
      <c r="AB6117" s="16"/>
      <c r="AC6117" s="15"/>
    </row>
    <row r="6118" spans="5:29" hidden="1" x14ac:dyDescent="0.3">
      <c r="E6118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13"/>
      <c r="R6118" s="17"/>
      <c r="S6118" s="2"/>
      <c r="T6118" s="17"/>
      <c r="V6118" s="16"/>
      <c r="W6118" s="15"/>
      <c r="X6118" s="16"/>
      <c r="Y6118" s="15"/>
      <c r="Z6118" s="16"/>
      <c r="AA6118" s="15"/>
      <c r="AB6118" s="16"/>
      <c r="AC6118" s="15"/>
    </row>
    <row r="6119" spans="5:29" hidden="1" x14ac:dyDescent="0.3">
      <c r="E6119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13"/>
      <c r="R6119" s="17"/>
      <c r="S6119" s="2"/>
      <c r="T6119" s="17"/>
      <c r="V6119" s="16"/>
      <c r="W6119" s="15"/>
      <c r="X6119" s="16"/>
      <c r="Y6119" s="15"/>
      <c r="Z6119" s="16"/>
      <c r="AA6119" s="15"/>
      <c r="AB6119" s="16"/>
      <c r="AC6119" s="15"/>
    </row>
    <row r="6120" spans="5:29" hidden="1" x14ac:dyDescent="0.3">
      <c r="E6120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13"/>
      <c r="R6120" s="17"/>
      <c r="S6120" s="2"/>
      <c r="T6120" s="17"/>
      <c r="V6120" s="16"/>
      <c r="W6120" s="15"/>
      <c r="X6120" s="16"/>
      <c r="Y6120" s="15"/>
      <c r="Z6120" s="16"/>
      <c r="AA6120" s="15"/>
      <c r="AB6120" s="16"/>
      <c r="AC6120" s="15"/>
    </row>
    <row r="6121" spans="5:29" hidden="1" x14ac:dyDescent="0.3">
      <c r="E6121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13"/>
      <c r="R6121" s="17"/>
      <c r="S6121" s="2"/>
      <c r="T6121" s="17"/>
      <c r="V6121" s="16"/>
      <c r="W6121" s="15"/>
      <c r="X6121" s="16"/>
      <c r="Y6121" s="15"/>
      <c r="Z6121" s="16"/>
      <c r="AA6121" s="15"/>
      <c r="AB6121" s="16"/>
      <c r="AC6121" s="15"/>
    </row>
    <row r="6122" spans="5:29" hidden="1" x14ac:dyDescent="0.3">
      <c r="E612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13"/>
      <c r="R6122" s="17"/>
      <c r="S6122" s="2"/>
      <c r="T6122" s="17"/>
      <c r="V6122" s="16"/>
      <c r="W6122" s="15"/>
      <c r="X6122" s="16"/>
      <c r="Y6122" s="15"/>
      <c r="Z6122" s="16"/>
      <c r="AA6122" s="15"/>
      <c r="AB6122" s="16"/>
      <c r="AC6122" s="15"/>
    </row>
    <row r="6123" spans="5:29" hidden="1" x14ac:dyDescent="0.3">
      <c r="E6123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13"/>
      <c r="R6123" s="17"/>
      <c r="S6123" s="2"/>
      <c r="T6123" s="17"/>
      <c r="V6123" s="16"/>
      <c r="W6123" s="15"/>
      <c r="X6123" s="16"/>
      <c r="Y6123" s="15"/>
      <c r="Z6123" s="16"/>
      <c r="AA6123" s="15"/>
      <c r="AB6123" s="16"/>
      <c r="AC6123" s="15"/>
    </row>
    <row r="6124" spans="5:29" hidden="1" x14ac:dyDescent="0.3">
      <c r="E6124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13"/>
      <c r="R6124" s="17"/>
      <c r="S6124" s="2"/>
      <c r="T6124" s="17"/>
      <c r="V6124" s="16"/>
      <c r="W6124" s="15"/>
      <c r="X6124" s="16"/>
      <c r="Y6124" s="15"/>
      <c r="Z6124" s="16"/>
      <c r="AA6124" s="15"/>
      <c r="AB6124" s="16"/>
      <c r="AC6124" s="15"/>
    </row>
    <row r="6125" spans="5:29" hidden="1" x14ac:dyDescent="0.3">
      <c r="E6125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13"/>
      <c r="R6125" s="17"/>
      <c r="S6125" s="2"/>
      <c r="T6125" s="17"/>
      <c r="V6125" s="16"/>
      <c r="W6125" s="15"/>
      <c r="X6125" s="16"/>
      <c r="Y6125" s="15"/>
      <c r="Z6125" s="16"/>
      <c r="AA6125" s="15"/>
      <c r="AB6125" s="16"/>
      <c r="AC6125" s="15"/>
    </row>
    <row r="6126" spans="5:29" hidden="1" x14ac:dyDescent="0.3">
      <c r="E6126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13"/>
      <c r="R6126" s="17"/>
      <c r="S6126" s="2"/>
      <c r="T6126" s="17"/>
      <c r="V6126" s="16"/>
      <c r="W6126" s="15"/>
      <c r="X6126" s="16"/>
      <c r="Y6126" s="15"/>
      <c r="Z6126" s="16"/>
      <c r="AA6126" s="15"/>
      <c r="AB6126" s="16"/>
      <c r="AC6126" s="15"/>
    </row>
    <row r="6127" spans="5:29" hidden="1" x14ac:dyDescent="0.3">
      <c r="E6127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13"/>
      <c r="R6127" s="17"/>
      <c r="S6127" s="2"/>
      <c r="T6127" s="17"/>
      <c r="V6127" s="16"/>
      <c r="W6127" s="15"/>
      <c r="X6127" s="16"/>
      <c r="Y6127" s="15"/>
      <c r="Z6127" s="16"/>
      <c r="AA6127" s="15"/>
      <c r="AB6127" s="16"/>
      <c r="AC6127" s="15"/>
    </row>
    <row r="6128" spans="5:29" hidden="1" x14ac:dyDescent="0.3">
      <c r="E6128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13"/>
      <c r="R6128" s="17"/>
      <c r="S6128" s="2"/>
      <c r="T6128" s="17"/>
      <c r="V6128" s="16"/>
      <c r="W6128" s="15"/>
      <c r="X6128" s="16"/>
      <c r="Y6128" s="15"/>
      <c r="Z6128" s="16"/>
      <c r="AA6128" s="15"/>
      <c r="AB6128" s="16"/>
      <c r="AC6128" s="15"/>
    </row>
    <row r="6129" spans="5:29" hidden="1" x14ac:dyDescent="0.3">
      <c r="E6129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13"/>
      <c r="R6129" s="17"/>
      <c r="S6129" s="2"/>
      <c r="T6129" s="17"/>
      <c r="V6129" s="16"/>
      <c r="W6129" s="15"/>
      <c r="X6129" s="16"/>
      <c r="Y6129" s="15"/>
      <c r="Z6129" s="16"/>
      <c r="AA6129" s="15"/>
      <c r="AB6129" s="16"/>
      <c r="AC6129" s="15"/>
    </row>
    <row r="6130" spans="5:29" hidden="1" x14ac:dyDescent="0.3">
      <c r="E6130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13"/>
      <c r="R6130" s="17"/>
      <c r="S6130" s="2"/>
      <c r="T6130" s="17"/>
      <c r="V6130" s="16"/>
      <c r="W6130" s="15"/>
      <c r="X6130" s="16"/>
      <c r="Y6130" s="15"/>
      <c r="Z6130" s="16"/>
      <c r="AA6130" s="15"/>
      <c r="AB6130" s="16"/>
      <c r="AC6130" s="15"/>
    </row>
    <row r="6131" spans="5:29" hidden="1" x14ac:dyDescent="0.3">
      <c r="E6131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13"/>
      <c r="R6131" s="17"/>
      <c r="S6131" s="2"/>
      <c r="T6131" s="17"/>
      <c r="V6131" s="16"/>
      <c r="W6131" s="15"/>
      <c r="X6131" s="16"/>
      <c r="Y6131" s="15"/>
      <c r="Z6131" s="16"/>
      <c r="AA6131" s="15"/>
      <c r="AB6131" s="16"/>
      <c r="AC6131" s="15"/>
    </row>
    <row r="6132" spans="5:29" hidden="1" x14ac:dyDescent="0.3">
      <c r="E613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13"/>
      <c r="R6132" s="17"/>
      <c r="S6132" s="2"/>
      <c r="T6132" s="17"/>
      <c r="V6132" s="16"/>
      <c r="W6132" s="15"/>
      <c r="X6132" s="16"/>
      <c r="Y6132" s="15"/>
      <c r="Z6132" s="16"/>
      <c r="AA6132" s="15"/>
      <c r="AB6132" s="16"/>
      <c r="AC6132" s="15"/>
    </row>
    <row r="6133" spans="5:29" hidden="1" x14ac:dyDescent="0.3">
      <c r="E6133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13"/>
      <c r="R6133" s="17"/>
      <c r="S6133" s="2"/>
      <c r="T6133" s="17"/>
      <c r="V6133" s="16"/>
      <c r="W6133" s="15"/>
      <c r="X6133" s="16"/>
      <c r="Y6133" s="15"/>
      <c r="Z6133" s="16"/>
      <c r="AA6133" s="15"/>
      <c r="AB6133" s="16"/>
      <c r="AC6133" s="15"/>
    </row>
    <row r="6134" spans="5:29" hidden="1" x14ac:dyDescent="0.3">
      <c r="E6134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13"/>
      <c r="R6134" s="17"/>
      <c r="S6134" s="2"/>
      <c r="T6134" s="17"/>
      <c r="V6134" s="16"/>
      <c r="W6134" s="15"/>
      <c r="X6134" s="16"/>
      <c r="Y6134" s="15"/>
      <c r="Z6134" s="16"/>
      <c r="AA6134" s="15"/>
      <c r="AB6134" s="16"/>
      <c r="AC6134" s="15"/>
    </row>
    <row r="6135" spans="5:29" hidden="1" x14ac:dyDescent="0.3">
      <c r="E6135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13"/>
      <c r="R6135" s="17"/>
      <c r="S6135" s="2"/>
      <c r="T6135" s="17"/>
      <c r="V6135" s="16"/>
      <c r="W6135" s="15"/>
      <c r="X6135" s="16"/>
      <c r="Y6135" s="15"/>
      <c r="Z6135" s="16"/>
      <c r="AA6135" s="15"/>
      <c r="AB6135" s="16"/>
      <c r="AC6135" s="15"/>
    </row>
    <row r="6136" spans="5:29" hidden="1" x14ac:dyDescent="0.3">
      <c r="E6136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13"/>
      <c r="R6136" s="17"/>
      <c r="S6136" s="2"/>
      <c r="T6136" s="17"/>
      <c r="V6136" s="16"/>
      <c r="W6136" s="15"/>
      <c r="X6136" s="16"/>
      <c r="Y6136" s="15"/>
      <c r="Z6136" s="16"/>
      <c r="AA6136" s="15"/>
      <c r="AB6136" s="16"/>
      <c r="AC6136" s="15"/>
    </row>
    <row r="6137" spans="5:29" hidden="1" x14ac:dyDescent="0.3">
      <c r="E6137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13"/>
      <c r="R6137" s="17"/>
      <c r="S6137" s="2"/>
      <c r="T6137" s="17"/>
      <c r="V6137" s="16"/>
      <c r="W6137" s="15"/>
      <c r="X6137" s="16"/>
      <c r="Y6137" s="15"/>
      <c r="Z6137" s="16"/>
      <c r="AA6137" s="15"/>
      <c r="AB6137" s="16"/>
      <c r="AC6137" s="15"/>
    </row>
    <row r="6138" spans="5:29" hidden="1" x14ac:dyDescent="0.3">
      <c r="E6138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13"/>
      <c r="R6138" s="17"/>
      <c r="S6138" s="2"/>
      <c r="T6138" s="17"/>
      <c r="V6138" s="16"/>
      <c r="W6138" s="15"/>
      <c r="X6138" s="16"/>
      <c r="Y6138" s="15"/>
      <c r="Z6138" s="16"/>
      <c r="AA6138" s="15"/>
      <c r="AB6138" s="16"/>
      <c r="AC6138" s="15"/>
    </row>
    <row r="6139" spans="5:29" hidden="1" x14ac:dyDescent="0.3">
      <c r="E6139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13"/>
      <c r="R6139" s="17"/>
      <c r="S6139" s="2"/>
      <c r="T6139" s="17"/>
      <c r="V6139" s="16"/>
      <c r="W6139" s="15"/>
      <c r="X6139" s="16"/>
      <c r="Y6139" s="15"/>
      <c r="Z6139" s="16"/>
      <c r="AA6139" s="15"/>
      <c r="AB6139" s="16"/>
      <c r="AC6139" s="15"/>
    </row>
    <row r="6140" spans="5:29" hidden="1" x14ac:dyDescent="0.3">
      <c r="E6140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13"/>
      <c r="R6140" s="17"/>
      <c r="S6140" s="2"/>
      <c r="T6140" s="17"/>
      <c r="V6140" s="16"/>
      <c r="W6140" s="15"/>
      <c r="X6140" s="16"/>
      <c r="Y6140" s="15"/>
      <c r="Z6140" s="16"/>
      <c r="AA6140" s="15"/>
      <c r="AB6140" s="16"/>
      <c r="AC6140" s="15"/>
    </row>
    <row r="6141" spans="5:29" hidden="1" x14ac:dyDescent="0.3">
      <c r="E6141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13"/>
      <c r="R6141" s="17"/>
      <c r="S6141" s="2"/>
      <c r="T6141" s="17"/>
      <c r="V6141" s="16"/>
      <c r="W6141" s="15"/>
      <c r="X6141" s="16"/>
      <c r="Y6141" s="15"/>
      <c r="Z6141" s="16"/>
      <c r="AA6141" s="15"/>
      <c r="AB6141" s="16"/>
      <c r="AC6141" s="15"/>
    </row>
    <row r="6142" spans="5:29" hidden="1" x14ac:dyDescent="0.3">
      <c r="E614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13"/>
      <c r="R6142" s="17"/>
      <c r="S6142" s="2"/>
      <c r="T6142" s="17"/>
      <c r="V6142" s="16"/>
      <c r="W6142" s="15"/>
      <c r="X6142" s="16"/>
      <c r="Y6142" s="15"/>
      <c r="Z6142" s="16"/>
      <c r="AA6142" s="15"/>
      <c r="AB6142" s="16"/>
      <c r="AC6142" s="15"/>
    </row>
    <row r="6143" spans="5:29" hidden="1" x14ac:dyDescent="0.3">
      <c r="E6143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13"/>
      <c r="R6143" s="17"/>
      <c r="S6143" s="2"/>
      <c r="T6143" s="17"/>
      <c r="V6143" s="16"/>
      <c r="W6143" s="15"/>
      <c r="X6143" s="16"/>
      <c r="Y6143" s="15"/>
      <c r="Z6143" s="16"/>
      <c r="AA6143" s="15"/>
      <c r="AB6143" s="16"/>
      <c r="AC6143" s="15"/>
    </row>
    <row r="6144" spans="5:29" hidden="1" x14ac:dyDescent="0.3">
      <c r="E6144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13"/>
      <c r="R6144" s="17"/>
      <c r="S6144" s="2"/>
      <c r="T6144" s="17"/>
      <c r="V6144" s="16"/>
      <c r="W6144" s="15"/>
      <c r="X6144" s="16"/>
      <c r="Y6144" s="15"/>
      <c r="Z6144" s="16"/>
      <c r="AA6144" s="15"/>
      <c r="AB6144" s="16"/>
      <c r="AC6144" s="15"/>
    </row>
    <row r="6145" spans="5:29" hidden="1" x14ac:dyDescent="0.3">
      <c r="E6145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13"/>
      <c r="R6145" s="17"/>
      <c r="S6145" s="2"/>
      <c r="T6145" s="17"/>
      <c r="V6145" s="16"/>
      <c r="W6145" s="15"/>
      <c r="X6145" s="16"/>
      <c r="Y6145" s="15"/>
      <c r="Z6145" s="16"/>
      <c r="AA6145" s="15"/>
      <c r="AB6145" s="16"/>
      <c r="AC6145" s="15"/>
    </row>
    <row r="6146" spans="5:29" hidden="1" x14ac:dyDescent="0.3">
      <c r="E6146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13"/>
      <c r="R6146" s="17"/>
      <c r="S6146" s="2"/>
      <c r="T6146" s="17"/>
      <c r="V6146" s="16"/>
      <c r="W6146" s="15"/>
      <c r="X6146" s="16"/>
      <c r="Y6146" s="15"/>
      <c r="Z6146" s="16"/>
      <c r="AA6146" s="15"/>
      <c r="AB6146" s="16"/>
      <c r="AC6146" s="15"/>
    </row>
    <row r="6147" spans="5:29" hidden="1" x14ac:dyDescent="0.3">
      <c r="E6147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13"/>
      <c r="R6147" s="17"/>
      <c r="S6147" s="2"/>
      <c r="T6147" s="17"/>
      <c r="V6147" s="16"/>
      <c r="W6147" s="15"/>
      <c r="X6147" s="16"/>
      <c r="Y6147" s="15"/>
      <c r="Z6147" s="16"/>
      <c r="AA6147" s="15"/>
      <c r="AB6147" s="16"/>
      <c r="AC6147" s="15"/>
    </row>
    <row r="6148" spans="5:29" hidden="1" x14ac:dyDescent="0.3">
      <c r="E6148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13"/>
      <c r="R6148" s="17"/>
      <c r="S6148" s="2"/>
      <c r="T6148" s="17"/>
      <c r="V6148" s="16"/>
      <c r="W6148" s="15"/>
      <c r="X6148" s="16"/>
      <c r="Y6148" s="15"/>
      <c r="Z6148" s="16"/>
      <c r="AA6148" s="15"/>
      <c r="AB6148" s="16"/>
      <c r="AC6148" s="15"/>
    </row>
    <row r="6149" spans="5:29" hidden="1" x14ac:dyDescent="0.3">
      <c r="E6149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13"/>
      <c r="R6149" s="17"/>
      <c r="S6149" s="2"/>
      <c r="T6149" s="17"/>
      <c r="V6149" s="16"/>
      <c r="W6149" s="15"/>
      <c r="X6149" s="16"/>
      <c r="Y6149" s="15"/>
      <c r="Z6149" s="16"/>
      <c r="AA6149" s="15"/>
      <c r="AB6149" s="16"/>
      <c r="AC6149" s="15"/>
    </row>
    <row r="6150" spans="5:29" hidden="1" x14ac:dyDescent="0.3">
      <c r="E6150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13"/>
      <c r="R6150" s="17"/>
      <c r="S6150" s="2"/>
      <c r="T6150" s="17"/>
      <c r="V6150" s="16"/>
      <c r="W6150" s="15"/>
      <c r="X6150" s="16"/>
      <c r="Y6150" s="15"/>
      <c r="Z6150" s="16"/>
      <c r="AA6150" s="15"/>
      <c r="AB6150" s="16"/>
      <c r="AC6150" s="15"/>
    </row>
    <row r="6151" spans="5:29" hidden="1" x14ac:dyDescent="0.3">
      <c r="E6151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13"/>
      <c r="R6151" s="17"/>
      <c r="S6151" s="2"/>
      <c r="T6151" s="17"/>
      <c r="V6151" s="16"/>
      <c r="W6151" s="15"/>
      <c r="X6151" s="16"/>
      <c r="Y6151" s="15"/>
      <c r="Z6151" s="16"/>
      <c r="AA6151" s="15"/>
      <c r="AB6151" s="16"/>
      <c r="AC6151" s="15"/>
    </row>
    <row r="6152" spans="5:29" hidden="1" x14ac:dyDescent="0.3">
      <c r="E615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13"/>
      <c r="R6152" s="17"/>
      <c r="S6152" s="2"/>
      <c r="T6152" s="17"/>
      <c r="V6152" s="16"/>
      <c r="W6152" s="15"/>
      <c r="X6152" s="16"/>
      <c r="Y6152" s="15"/>
      <c r="Z6152" s="16"/>
      <c r="AA6152" s="15"/>
      <c r="AB6152" s="16"/>
      <c r="AC6152" s="15"/>
    </row>
    <row r="6153" spans="5:29" hidden="1" x14ac:dyDescent="0.3">
      <c r="E6153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13"/>
      <c r="R6153" s="17"/>
      <c r="S6153" s="2"/>
      <c r="T6153" s="17"/>
      <c r="V6153" s="16"/>
      <c r="W6153" s="15"/>
      <c r="X6153" s="16"/>
      <c r="Y6153" s="15"/>
      <c r="Z6153" s="16"/>
      <c r="AA6153" s="15"/>
      <c r="AB6153" s="16"/>
      <c r="AC6153" s="15"/>
    </row>
    <row r="6154" spans="5:29" hidden="1" x14ac:dyDescent="0.3">
      <c r="E6154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13"/>
      <c r="R6154" s="17"/>
      <c r="S6154" s="2"/>
      <c r="T6154" s="17"/>
      <c r="V6154" s="16"/>
      <c r="W6154" s="15"/>
      <c r="X6154" s="16"/>
      <c r="Y6154" s="15"/>
      <c r="Z6154" s="16"/>
      <c r="AA6154" s="15"/>
      <c r="AB6154" s="16"/>
      <c r="AC6154" s="15"/>
    </row>
    <row r="6155" spans="5:29" hidden="1" x14ac:dyDescent="0.3">
      <c r="E6155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13"/>
      <c r="R6155" s="17"/>
      <c r="S6155" s="2"/>
      <c r="T6155" s="17"/>
      <c r="V6155" s="16"/>
      <c r="W6155" s="15"/>
      <c r="X6155" s="16"/>
      <c r="Y6155" s="15"/>
      <c r="Z6155" s="16"/>
      <c r="AA6155" s="15"/>
      <c r="AB6155" s="16"/>
      <c r="AC6155" s="15"/>
    </row>
    <row r="6156" spans="5:29" hidden="1" x14ac:dyDescent="0.3">
      <c r="E6156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13"/>
      <c r="R6156" s="17"/>
      <c r="S6156" s="2"/>
      <c r="T6156" s="17"/>
      <c r="V6156" s="16"/>
      <c r="W6156" s="15"/>
      <c r="X6156" s="16"/>
      <c r="Y6156" s="15"/>
      <c r="Z6156" s="16"/>
      <c r="AA6156" s="15"/>
      <c r="AB6156" s="16"/>
      <c r="AC6156" s="15"/>
    </row>
    <row r="6157" spans="5:29" hidden="1" x14ac:dyDescent="0.3">
      <c r="E6157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13"/>
      <c r="R6157" s="17"/>
      <c r="S6157" s="2"/>
      <c r="T6157" s="17"/>
      <c r="V6157" s="16"/>
      <c r="W6157" s="15"/>
      <c r="X6157" s="16"/>
      <c r="Y6157" s="15"/>
      <c r="Z6157" s="16"/>
      <c r="AA6157" s="15"/>
      <c r="AB6157" s="16"/>
      <c r="AC6157" s="15"/>
    </row>
    <row r="6158" spans="5:29" hidden="1" x14ac:dyDescent="0.3">
      <c r="E6158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13"/>
      <c r="R6158" s="17"/>
      <c r="S6158" s="2"/>
      <c r="T6158" s="17"/>
      <c r="V6158" s="16"/>
      <c r="W6158" s="15"/>
      <c r="X6158" s="16"/>
      <c r="Y6158" s="15"/>
      <c r="Z6158" s="16"/>
      <c r="AA6158" s="15"/>
      <c r="AB6158" s="16"/>
      <c r="AC6158" s="15"/>
    </row>
    <row r="6159" spans="5:29" hidden="1" x14ac:dyDescent="0.3">
      <c r="E6159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13"/>
      <c r="R6159" s="17"/>
      <c r="S6159" s="2"/>
      <c r="T6159" s="17"/>
      <c r="V6159" s="16"/>
      <c r="W6159" s="15"/>
      <c r="X6159" s="16"/>
      <c r="Y6159" s="15"/>
      <c r="Z6159" s="16"/>
      <c r="AA6159" s="15"/>
      <c r="AB6159" s="16"/>
      <c r="AC6159" s="15"/>
    </row>
    <row r="6160" spans="5:29" hidden="1" x14ac:dyDescent="0.3">
      <c r="E6160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13"/>
      <c r="R6160" s="17"/>
      <c r="S6160" s="2"/>
      <c r="T6160" s="17"/>
      <c r="V6160" s="16"/>
      <c r="W6160" s="15"/>
      <c r="X6160" s="16"/>
      <c r="Y6160" s="15"/>
      <c r="Z6160" s="16"/>
      <c r="AA6160" s="15"/>
      <c r="AB6160" s="16"/>
      <c r="AC6160" s="15"/>
    </row>
    <row r="6161" spans="5:29" hidden="1" x14ac:dyDescent="0.3">
      <c r="E6161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13"/>
      <c r="R6161" s="17"/>
      <c r="S6161" s="2"/>
      <c r="T6161" s="17"/>
      <c r="V6161" s="16"/>
      <c r="W6161" s="15"/>
      <c r="X6161" s="16"/>
      <c r="Y6161" s="15"/>
      <c r="Z6161" s="16"/>
      <c r="AA6161" s="15"/>
      <c r="AB6161" s="16"/>
      <c r="AC6161" s="15"/>
    </row>
    <row r="6162" spans="5:29" hidden="1" x14ac:dyDescent="0.3">
      <c r="E616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13"/>
      <c r="R6162" s="17"/>
      <c r="S6162" s="2"/>
      <c r="T6162" s="17"/>
      <c r="V6162" s="16"/>
      <c r="W6162" s="15"/>
      <c r="X6162" s="16"/>
      <c r="Y6162" s="15"/>
      <c r="Z6162" s="16"/>
      <c r="AA6162" s="15"/>
      <c r="AB6162" s="16"/>
      <c r="AC6162" s="15"/>
    </row>
    <row r="6163" spans="5:29" hidden="1" x14ac:dyDescent="0.3">
      <c r="E6163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13"/>
      <c r="R6163" s="17"/>
      <c r="S6163" s="2"/>
      <c r="T6163" s="17"/>
      <c r="V6163" s="16"/>
      <c r="W6163" s="15"/>
      <c r="X6163" s="16"/>
      <c r="Y6163" s="15"/>
      <c r="Z6163" s="16"/>
      <c r="AA6163" s="15"/>
      <c r="AB6163" s="16"/>
      <c r="AC6163" s="15"/>
    </row>
    <row r="6164" spans="5:29" hidden="1" x14ac:dyDescent="0.3">
      <c r="E6164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13"/>
      <c r="R6164" s="17"/>
      <c r="S6164" s="2"/>
      <c r="T6164" s="17"/>
      <c r="V6164" s="16"/>
      <c r="W6164" s="15"/>
      <c r="X6164" s="16"/>
      <c r="Y6164" s="15"/>
      <c r="Z6164" s="16"/>
      <c r="AA6164" s="15"/>
      <c r="AB6164" s="16"/>
      <c r="AC6164" s="15"/>
    </row>
    <row r="6165" spans="5:29" hidden="1" x14ac:dyDescent="0.3">
      <c r="E6165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13"/>
      <c r="R6165" s="17"/>
      <c r="S6165" s="2"/>
      <c r="T6165" s="17"/>
      <c r="V6165" s="16"/>
      <c r="W6165" s="15"/>
      <c r="X6165" s="16"/>
      <c r="Y6165" s="15"/>
      <c r="Z6165" s="16"/>
      <c r="AA6165" s="15"/>
      <c r="AB6165" s="16"/>
      <c r="AC6165" s="15"/>
    </row>
    <row r="6166" spans="5:29" hidden="1" x14ac:dyDescent="0.3">
      <c r="E6166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13"/>
      <c r="R6166" s="17"/>
      <c r="S6166" s="2"/>
      <c r="T6166" s="17"/>
      <c r="V6166" s="16"/>
      <c r="W6166" s="15"/>
      <c r="X6166" s="16"/>
      <c r="Y6166" s="15"/>
      <c r="Z6166" s="16"/>
      <c r="AA6166" s="15"/>
      <c r="AB6166" s="16"/>
      <c r="AC6166" s="15"/>
    </row>
    <row r="6167" spans="5:29" hidden="1" x14ac:dyDescent="0.3">
      <c r="E6167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13"/>
      <c r="R6167" s="17"/>
      <c r="S6167" s="2"/>
      <c r="T6167" s="17"/>
      <c r="V6167" s="16"/>
      <c r="W6167" s="15"/>
      <c r="X6167" s="16"/>
      <c r="Y6167" s="15"/>
      <c r="Z6167" s="16"/>
      <c r="AA6167" s="15"/>
      <c r="AB6167" s="16"/>
      <c r="AC6167" s="15"/>
    </row>
    <row r="6168" spans="5:29" hidden="1" x14ac:dyDescent="0.3">
      <c r="E6168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13"/>
      <c r="R6168" s="17"/>
      <c r="S6168" s="2"/>
      <c r="T6168" s="17"/>
      <c r="V6168" s="16"/>
      <c r="W6168" s="15"/>
      <c r="X6168" s="16"/>
      <c r="Y6168" s="15"/>
      <c r="Z6168" s="16"/>
      <c r="AA6168" s="15"/>
      <c r="AB6168" s="16"/>
      <c r="AC6168" s="15"/>
    </row>
    <row r="6169" spans="5:29" hidden="1" x14ac:dyDescent="0.3">
      <c r="E6169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13"/>
      <c r="R6169" s="17"/>
      <c r="S6169" s="2"/>
      <c r="T6169" s="17"/>
      <c r="V6169" s="16"/>
      <c r="W6169" s="15"/>
      <c r="X6169" s="16"/>
      <c r="Y6169" s="15"/>
      <c r="Z6169" s="16"/>
      <c r="AA6169" s="15"/>
      <c r="AB6169" s="16"/>
      <c r="AC6169" s="15"/>
    </row>
    <row r="6170" spans="5:29" hidden="1" x14ac:dyDescent="0.3">
      <c r="E6170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13"/>
      <c r="R6170" s="17"/>
      <c r="S6170" s="2"/>
      <c r="T6170" s="17"/>
      <c r="V6170" s="16"/>
      <c r="W6170" s="15"/>
      <c r="X6170" s="16"/>
      <c r="Y6170" s="15"/>
      <c r="Z6170" s="16"/>
      <c r="AA6170" s="15"/>
      <c r="AB6170" s="16"/>
      <c r="AC6170" s="15"/>
    </row>
    <row r="6171" spans="5:29" hidden="1" x14ac:dyDescent="0.3">
      <c r="E6171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13"/>
      <c r="R6171" s="17"/>
      <c r="S6171" s="2"/>
      <c r="T6171" s="17"/>
      <c r="V6171" s="16"/>
      <c r="W6171" s="15"/>
      <c r="X6171" s="16"/>
      <c r="Y6171" s="15"/>
      <c r="Z6171" s="16"/>
      <c r="AA6171" s="15"/>
      <c r="AB6171" s="16"/>
      <c r="AC6171" s="15"/>
    </row>
    <row r="6172" spans="5:29" hidden="1" x14ac:dyDescent="0.3">
      <c r="E617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13"/>
      <c r="R6172" s="17"/>
      <c r="S6172" s="2"/>
      <c r="T6172" s="17"/>
      <c r="V6172" s="16"/>
      <c r="W6172" s="15"/>
      <c r="X6172" s="16"/>
      <c r="Y6172" s="15"/>
      <c r="Z6172" s="16"/>
      <c r="AA6172" s="15"/>
      <c r="AB6172" s="16"/>
      <c r="AC6172" s="15"/>
    </row>
    <row r="6173" spans="5:29" hidden="1" x14ac:dyDescent="0.3">
      <c r="E6173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13"/>
      <c r="R6173" s="17"/>
      <c r="S6173" s="2"/>
      <c r="T6173" s="17"/>
      <c r="V6173" s="16"/>
      <c r="W6173" s="15"/>
      <c r="X6173" s="16"/>
      <c r="Y6173" s="15"/>
      <c r="Z6173" s="16"/>
      <c r="AA6173" s="15"/>
      <c r="AB6173" s="16"/>
      <c r="AC6173" s="15"/>
    </row>
    <row r="6174" spans="5:29" hidden="1" x14ac:dyDescent="0.3">
      <c r="E6174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13"/>
      <c r="R6174" s="17"/>
      <c r="S6174" s="2"/>
      <c r="T6174" s="17"/>
      <c r="V6174" s="16"/>
      <c r="W6174" s="15"/>
      <c r="X6174" s="16"/>
      <c r="Y6174" s="15"/>
      <c r="Z6174" s="16"/>
      <c r="AA6174" s="15"/>
      <c r="AB6174" s="16"/>
      <c r="AC6174" s="15"/>
    </row>
    <row r="6175" spans="5:29" hidden="1" x14ac:dyDescent="0.3">
      <c r="E6175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13"/>
      <c r="R6175" s="17"/>
      <c r="S6175" s="2"/>
      <c r="T6175" s="17"/>
      <c r="V6175" s="16"/>
      <c r="W6175" s="15"/>
      <c r="X6175" s="16"/>
      <c r="Y6175" s="15"/>
      <c r="Z6175" s="16"/>
      <c r="AA6175" s="15"/>
      <c r="AB6175" s="16"/>
      <c r="AC6175" s="15"/>
    </row>
    <row r="6176" spans="5:29" hidden="1" x14ac:dyDescent="0.3">
      <c r="E6176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13"/>
      <c r="R6176" s="17"/>
      <c r="S6176" s="2"/>
      <c r="T6176" s="17"/>
      <c r="V6176" s="16"/>
      <c r="W6176" s="15"/>
      <c r="X6176" s="16"/>
      <c r="Y6176" s="15"/>
      <c r="Z6176" s="16"/>
      <c r="AA6176" s="15"/>
      <c r="AB6176" s="16"/>
      <c r="AC6176" s="15"/>
    </row>
    <row r="6177" spans="5:29" hidden="1" x14ac:dyDescent="0.3">
      <c r="E6177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13"/>
      <c r="R6177" s="17"/>
      <c r="S6177" s="2"/>
      <c r="T6177" s="17"/>
      <c r="V6177" s="16"/>
      <c r="W6177" s="15"/>
      <c r="X6177" s="16"/>
      <c r="Y6177" s="15"/>
      <c r="Z6177" s="16"/>
      <c r="AA6177" s="15"/>
      <c r="AB6177" s="16"/>
      <c r="AC6177" s="15"/>
    </row>
    <row r="6178" spans="5:29" hidden="1" x14ac:dyDescent="0.3">
      <c r="E6178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13"/>
      <c r="R6178" s="17"/>
      <c r="S6178" s="2"/>
      <c r="T6178" s="17"/>
      <c r="V6178" s="16"/>
      <c r="W6178" s="15"/>
      <c r="X6178" s="16"/>
      <c r="Y6178" s="15"/>
      <c r="Z6178" s="16"/>
      <c r="AA6178" s="15"/>
      <c r="AB6178" s="16"/>
      <c r="AC6178" s="15"/>
    </row>
    <row r="6179" spans="5:29" hidden="1" x14ac:dyDescent="0.3">
      <c r="E6179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13"/>
      <c r="R6179" s="17"/>
      <c r="S6179" s="2"/>
      <c r="T6179" s="17"/>
      <c r="V6179" s="16"/>
      <c r="W6179" s="15"/>
      <c r="X6179" s="16"/>
      <c r="Y6179" s="15"/>
      <c r="Z6179" s="16"/>
      <c r="AA6179" s="15"/>
      <c r="AB6179" s="16"/>
      <c r="AC6179" s="15"/>
    </row>
    <row r="6180" spans="5:29" hidden="1" x14ac:dyDescent="0.3">
      <c r="E6180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13"/>
      <c r="R6180" s="17"/>
      <c r="S6180" s="2"/>
      <c r="T6180" s="17"/>
      <c r="V6180" s="16"/>
      <c r="W6180" s="15"/>
      <c r="X6180" s="16"/>
      <c r="Y6180" s="15"/>
      <c r="Z6180" s="16"/>
      <c r="AA6180" s="15"/>
      <c r="AB6180" s="16"/>
      <c r="AC6180" s="15"/>
    </row>
    <row r="6181" spans="5:29" hidden="1" x14ac:dyDescent="0.3">
      <c r="E6181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13"/>
      <c r="R6181" s="17"/>
      <c r="S6181" s="2"/>
      <c r="T6181" s="17"/>
      <c r="V6181" s="16"/>
      <c r="W6181" s="15"/>
      <c r="X6181" s="16"/>
      <c r="Y6181" s="15"/>
      <c r="Z6181" s="16"/>
      <c r="AA6181" s="15"/>
      <c r="AB6181" s="16"/>
      <c r="AC6181" s="15"/>
    </row>
    <row r="6182" spans="5:29" hidden="1" x14ac:dyDescent="0.3">
      <c r="E618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13"/>
      <c r="R6182" s="17"/>
      <c r="S6182" s="2"/>
      <c r="T6182" s="17"/>
      <c r="V6182" s="16"/>
      <c r="W6182" s="15"/>
      <c r="X6182" s="16"/>
      <c r="Y6182" s="15"/>
      <c r="Z6182" s="16"/>
      <c r="AA6182" s="15"/>
      <c r="AB6182" s="16"/>
      <c r="AC6182" s="15"/>
    </row>
    <row r="6183" spans="5:29" hidden="1" x14ac:dyDescent="0.3">
      <c r="E6183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13"/>
      <c r="R6183" s="17"/>
      <c r="S6183" s="2"/>
      <c r="T6183" s="17"/>
      <c r="V6183" s="16"/>
      <c r="W6183" s="15"/>
      <c r="X6183" s="16"/>
      <c r="Y6183" s="15"/>
      <c r="Z6183" s="16"/>
      <c r="AA6183" s="15"/>
      <c r="AB6183" s="16"/>
      <c r="AC6183" s="15"/>
    </row>
    <row r="6184" spans="5:29" hidden="1" x14ac:dyDescent="0.3">
      <c r="E6184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13"/>
      <c r="R6184" s="17"/>
      <c r="S6184" s="2"/>
      <c r="T6184" s="17"/>
      <c r="V6184" s="16"/>
      <c r="W6184" s="15"/>
      <c r="X6184" s="16"/>
      <c r="Y6184" s="15"/>
      <c r="Z6184" s="16"/>
      <c r="AA6184" s="15"/>
      <c r="AB6184" s="16"/>
      <c r="AC6184" s="15"/>
    </row>
    <row r="6185" spans="5:29" hidden="1" x14ac:dyDescent="0.3">
      <c r="E6185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13"/>
      <c r="R6185" s="17"/>
      <c r="S6185" s="2"/>
      <c r="T6185" s="17"/>
      <c r="V6185" s="16"/>
      <c r="W6185" s="15"/>
      <c r="X6185" s="16"/>
      <c r="Y6185" s="15"/>
      <c r="Z6185" s="16"/>
      <c r="AA6185" s="15"/>
      <c r="AB6185" s="16"/>
      <c r="AC6185" s="15"/>
    </row>
    <row r="6186" spans="5:29" hidden="1" x14ac:dyDescent="0.3">
      <c r="E6186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13"/>
      <c r="R6186" s="17"/>
      <c r="S6186" s="2"/>
      <c r="T6186" s="17"/>
      <c r="V6186" s="16"/>
      <c r="W6186" s="15"/>
      <c r="X6186" s="16"/>
      <c r="Y6186" s="15"/>
      <c r="Z6186" s="16"/>
      <c r="AA6186" s="15"/>
      <c r="AB6186" s="16"/>
      <c r="AC6186" s="15"/>
    </row>
    <row r="6187" spans="5:29" hidden="1" x14ac:dyDescent="0.3">
      <c r="E6187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13"/>
      <c r="R6187" s="17"/>
      <c r="S6187" s="2"/>
      <c r="T6187" s="17"/>
      <c r="V6187" s="16"/>
      <c r="W6187" s="15"/>
      <c r="X6187" s="16"/>
      <c r="Y6187" s="15"/>
      <c r="Z6187" s="16"/>
      <c r="AA6187" s="15"/>
      <c r="AB6187" s="16"/>
      <c r="AC6187" s="15"/>
    </row>
    <row r="6188" spans="5:29" hidden="1" x14ac:dyDescent="0.3">
      <c r="E6188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13"/>
      <c r="R6188" s="17"/>
      <c r="S6188" s="2"/>
      <c r="T6188" s="17"/>
      <c r="V6188" s="16"/>
      <c r="W6188" s="15"/>
      <c r="X6188" s="16"/>
      <c r="Y6188" s="15"/>
      <c r="Z6188" s="16"/>
      <c r="AA6188" s="15"/>
      <c r="AB6188" s="16"/>
      <c r="AC6188" s="15"/>
    </row>
    <row r="6189" spans="5:29" hidden="1" x14ac:dyDescent="0.3">
      <c r="E6189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13"/>
      <c r="R6189" s="17"/>
      <c r="S6189" s="2"/>
      <c r="T6189" s="17"/>
      <c r="V6189" s="16"/>
      <c r="W6189" s="15"/>
      <c r="X6189" s="16"/>
      <c r="Y6189" s="15"/>
      <c r="Z6189" s="16"/>
      <c r="AA6189" s="15"/>
      <c r="AB6189" s="16"/>
      <c r="AC6189" s="15"/>
    </row>
    <row r="6190" spans="5:29" hidden="1" x14ac:dyDescent="0.3">
      <c r="E6190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13"/>
      <c r="R6190" s="17"/>
      <c r="S6190" s="2"/>
      <c r="T6190" s="17"/>
      <c r="V6190" s="16"/>
      <c r="W6190" s="15"/>
      <c r="X6190" s="16"/>
      <c r="Y6190" s="15"/>
      <c r="Z6190" s="16"/>
      <c r="AA6190" s="15"/>
      <c r="AB6190" s="16"/>
      <c r="AC6190" s="15"/>
    </row>
    <row r="6191" spans="5:29" hidden="1" x14ac:dyDescent="0.3">
      <c r="E6191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13"/>
      <c r="R6191" s="17"/>
      <c r="S6191" s="2"/>
      <c r="T6191" s="17"/>
      <c r="V6191" s="16"/>
      <c r="W6191" s="15"/>
      <c r="X6191" s="16"/>
      <c r="Y6191" s="15"/>
      <c r="Z6191" s="16"/>
      <c r="AA6191" s="15"/>
      <c r="AB6191" s="16"/>
      <c r="AC6191" s="15"/>
    </row>
    <row r="6192" spans="5:29" hidden="1" x14ac:dyDescent="0.3">
      <c r="E619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13"/>
      <c r="R6192" s="17"/>
      <c r="S6192" s="2"/>
      <c r="T6192" s="17"/>
      <c r="V6192" s="16"/>
      <c r="W6192" s="15"/>
      <c r="X6192" s="16"/>
      <c r="Y6192" s="15"/>
      <c r="Z6192" s="16"/>
      <c r="AA6192" s="15"/>
      <c r="AB6192" s="16"/>
      <c r="AC6192" s="15"/>
    </row>
    <row r="6193" spans="5:29" hidden="1" x14ac:dyDescent="0.3">
      <c r="E6193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13"/>
      <c r="R6193" s="17"/>
      <c r="S6193" s="2"/>
      <c r="T6193" s="17"/>
      <c r="V6193" s="16"/>
      <c r="W6193" s="15"/>
      <c r="X6193" s="16"/>
      <c r="Y6193" s="15"/>
      <c r="Z6193" s="16"/>
      <c r="AA6193" s="15"/>
      <c r="AB6193" s="16"/>
      <c r="AC6193" s="15"/>
    </row>
    <row r="6194" spans="5:29" hidden="1" x14ac:dyDescent="0.3">
      <c r="E6194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13"/>
      <c r="R6194" s="17"/>
      <c r="S6194" s="2"/>
      <c r="T6194" s="17"/>
      <c r="V6194" s="16"/>
      <c r="W6194" s="15"/>
      <c r="X6194" s="16"/>
      <c r="Y6194" s="15"/>
      <c r="Z6194" s="16"/>
      <c r="AA6194" s="15"/>
      <c r="AB6194" s="16"/>
      <c r="AC6194" s="15"/>
    </row>
    <row r="6195" spans="5:29" hidden="1" x14ac:dyDescent="0.3">
      <c r="E6195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13"/>
      <c r="R6195" s="17"/>
      <c r="S6195" s="2"/>
      <c r="T6195" s="17"/>
      <c r="V6195" s="16"/>
      <c r="W6195" s="15"/>
      <c r="X6195" s="16"/>
      <c r="Y6195" s="15"/>
      <c r="Z6195" s="16"/>
      <c r="AA6195" s="15"/>
      <c r="AB6195" s="16"/>
      <c r="AC6195" s="15"/>
    </row>
    <row r="6196" spans="5:29" hidden="1" x14ac:dyDescent="0.3">
      <c r="E6196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13"/>
      <c r="R6196" s="17"/>
      <c r="S6196" s="2"/>
      <c r="T6196" s="17"/>
      <c r="V6196" s="16"/>
      <c r="W6196" s="15"/>
      <c r="X6196" s="16"/>
      <c r="Y6196" s="15"/>
      <c r="Z6196" s="16"/>
      <c r="AA6196" s="15"/>
      <c r="AB6196" s="16"/>
      <c r="AC6196" s="15"/>
    </row>
    <row r="6197" spans="5:29" hidden="1" x14ac:dyDescent="0.3">
      <c r="E6197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13"/>
      <c r="R6197" s="17"/>
      <c r="S6197" s="2"/>
      <c r="T6197" s="17"/>
      <c r="V6197" s="16"/>
      <c r="W6197" s="15"/>
      <c r="X6197" s="16"/>
      <c r="Y6197" s="15"/>
      <c r="Z6197" s="16"/>
      <c r="AA6197" s="15"/>
      <c r="AB6197" s="16"/>
      <c r="AC6197" s="15"/>
    </row>
    <row r="6198" spans="5:29" hidden="1" x14ac:dyDescent="0.3">
      <c r="E6198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13"/>
      <c r="R6198" s="17"/>
      <c r="S6198" s="2"/>
      <c r="T6198" s="17"/>
      <c r="V6198" s="16"/>
      <c r="W6198" s="15"/>
      <c r="X6198" s="16"/>
      <c r="Y6198" s="15"/>
      <c r="Z6198" s="16"/>
      <c r="AA6198" s="15"/>
      <c r="AB6198" s="16"/>
      <c r="AC6198" s="15"/>
    </row>
    <row r="6199" spans="5:29" hidden="1" x14ac:dyDescent="0.3">
      <c r="E6199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13"/>
      <c r="R6199" s="17"/>
      <c r="S6199" s="2"/>
      <c r="T6199" s="17"/>
      <c r="V6199" s="16"/>
      <c r="W6199" s="15"/>
      <c r="X6199" s="16"/>
      <c r="Y6199" s="15"/>
      <c r="Z6199" s="16"/>
      <c r="AA6199" s="15"/>
      <c r="AB6199" s="16"/>
      <c r="AC6199" s="15"/>
    </row>
    <row r="6200" spans="5:29" hidden="1" x14ac:dyDescent="0.3">
      <c r="E6200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13"/>
      <c r="R6200" s="17"/>
      <c r="S6200" s="2"/>
      <c r="T6200" s="17"/>
      <c r="V6200" s="16"/>
      <c r="W6200" s="15"/>
      <c r="X6200" s="16"/>
      <c r="Y6200" s="15"/>
      <c r="Z6200" s="16"/>
      <c r="AA6200" s="15"/>
      <c r="AB6200" s="16"/>
      <c r="AC6200" s="15"/>
    </row>
    <row r="6201" spans="5:29" hidden="1" x14ac:dyDescent="0.3">
      <c r="E6201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13"/>
      <c r="R6201" s="17"/>
      <c r="S6201" s="2"/>
      <c r="T6201" s="17"/>
      <c r="V6201" s="16"/>
      <c r="W6201" s="15"/>
      <c r="X6201" s="16"/>
      <c r="Y6201" s="15"/>
      <c r="Z6201" s="16"/>
      <c r="AA6201" s="15"/>
      <c r="AB6201" s="16"/>
      <c r="AC6201" s="15"/>
    </row>
    <row r="6202" spans="5:29" hidden="1" x14ac:dyDescent="0.3">
      <c r="E620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13"/>
      <c r="R6202" s="17"/>
      <c r="S6202" s="2"/>
      <c r="T6202" s="17"/>
      <c r="V6202" s="16"/>
      <c r="W6202" s="15"/>
      <c r="X6202" s="16"/>
      <c r="Y6202" s="15"/>
      <c r="Z6202" s="16"/>
      <c r="AA6202" s="15"/>
      <c r="AB6202" s="16"/>
      <c r="AC6202" s="15"/>
    </row>
    <row r="6203" spans="5:29" hidden="1" x14ac:dyDescent="0.3">
      <c r="E6203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13"/>
      <c r="R6203" s="17"/>
      <c r="S6203" s="2"/>
      <c r="T6203" s="17"/>
      <c r="V6203" s="16"/>
      <c r="W6203" s="15"/>
      <c r="X6203" s="16"/>
      <c r="Y6203" s="15"/>
      <c r="Z6203" s="16"/>
      <c r="AA6203" s="15"/>
      <c r="AB6203" s="16"/>
      <c r="AC6203" s="15"/>
    </row>
    <row r="6204" spans="5:29" hidden="1" x14ac:dyDescent="0.3">
      <c r="E6204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13"/>
      <c r="R6204" s="17"/>
      <c r="S6204" s="2"/>
      <c r="T6204" s="17"/>
      <c r="V6204" s="16"/>
      <c r="W6204" s="15"/>
      <c r="X6204" s="16"/>
      <c r="Y6204" s="15"/>
      <c r="Z6204" s="16"/>
      <c r="AA6204" s="15"/>
      <c r="AB6204" s="16"/>
      <c r="AC6204" s="15"/>
    </row>
    <row r="6205" spans="5:29" hidden="1" x14ac:dyDescent="0.3">
      <c r="E6205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13"/>
      <c r="R6205" s="17"/>
      <c r="S6205" s="2"/>
      <c r="T6205" s="17"/>
      <c r="V6205" s="16"/>
      <c r="W6205" s="15"/>
      <c r="X6205" s="16"/>
      <c r="Y6205" s="15"/>
      <c r="Z6205" s="16"/>
      <c r="AA6205" s="15"/>
      <c r="AB6205" s="16"/>
      <c r="AC6205" s="15"/>
    </row>
    <row r="6206" spans="5:29" hidden="1" x14ac:dyDescent="0.3">
      <c r="E6206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13"/>
      <c r="R6206" s="17"/>
      <c r="S6206" s="2"/>
      <c r="T6206" s="17"/>
      <c r="V6206" s="16"/>
      <c r="W6206" s="15"/>
      <c r="X6206" s="16"/>
      <c r="Y6206" s="15"/>
      <c r="Z6206" s="16"/>
      <c r="AA6206" s="15"/>
      <c r="AB6206" s="16"/>
      <c r="AC6206" s="15"/>
    </row>
    <row r="6207" spans="5:29" hidden="1" x14ac:dyDescent="0.3">
      <c r="E6207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13"/>
      <c r="R6207" s="17"/>
      <c r="S6207" s="2"/>
      <c r="T6207" s="17"/>
      <c r="V6207" s="16"/>
      <c r="W6207" s="15"/>
      <c r="X6207" s="16"/>
      <c r="Y6207" s="15"/>
      <c r="Z6207" s="16"/>
      <c r="AA6207" s="15"/>
      <c r="AB6207" s="16"/>
      <c r="AC6207" s="15"/>
    </row>
    <row r="6208" spans="5:29" hidden="1" x14ac:dyDescent="0.3">
      <c r="E6208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13"/>
      <c r="R6208" s="17"/>
      <c r="S6208" s="2"/>
      <c r="T6208" s="17"/>
      <c r="V6208" s="16"/>
      <c r="W6208" s="15"/>
      <c r="X6208" s="16"/>
      <c r="Y6208" s="15"/>
      <c r="Z6208" s="16"/>
      <c r="AA6208" s="15"/>
      <c r="AB6208" s="16"/>
      <c r="AC6208" s="15"/>
    </row>
    <row r="6209" spans="5:29" hidden="1" x14ac:dyDescent="0.3">
      <c r="E6209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13"/>
      <c r="R6209" s="17"/>
      <c r="S6209" s="2"/>
      <c r="T6209" s="17"/>
      <c r="V6209" s="16"/>
      <c r="W6209" s="15"/>
      <c r="X6209" s="16"/>
      <c r="Y6209" s="15"/>
      <c r="Z6209" s="16"/>
      <c r="AA6209" s="15"/>
      <c r="AB6209" s="16"/>
      <c r="AC6209" s="15"/>
    </row>
    <row r="6210" spans="5:29" hidden="1" x14ac:dyDescent="0.3">
      <c r="E6210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13"/>
      <c r="R6210" s="17"/>
      <c r="S6210" s="2"/>
      <c r="T6210" s="17"/>
      <c r="V6210" s="16"/>
      <c r="W6210" s="15"/>
      <c r="X6210" s="16"/>
      <c r="Y6210" s="15"/>
      <c r="Z6210" s="16"/>
      <c r="AA6210" s="15"/>
      <c r="AB6210" s="16"/>
      <c r="AC6210" s="15"/>
    </row>
    <row r="6211" spans="5:29" hidden="1" x14ac:dyDescent="0.3">
      <c r="E6211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13"/>
      <c r="R6211" s="17"/>
      <c r="S6211" s="2"/>
      <c r="T6211" s="17"/>
      <c r="V6211" s="16"/>
      <c r="W6211" s="15"/>
      <c r="X6211" s="16"/>
      <c r="Y6211" s="15"/>
      <c r="Z6211" s="16"/>
      <c r="AA6211" s="15"/>
      <c r="AB6211" s="16"/>
      <c r="AC6211" s="15"/>
    </row>
    <row r="6212" spans="5:29" hidden="1" x14ac:dyDescent="0.3">
      <c r="E621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13"/>
      <c r="R6212" s="17"/>
      <c r="S6212" s="2"/>
      <c r="T6212" s="17"/>
      <c r="V6212" s="16"/>
      <c r="W6212" s="15"/>
      <c r="X6212" s="16"/>
      <c r="Y6212" s="15"/>
      <c r="Z6212" s="16"/>
      <c r="AA6212" s="15"/>
      <c r="AB6212" s="16"/>
      <c r="AC6212" s="15"/>
    </row>
    <row r="6213" spans="5:29" hidden="1" x14ac:dyDescent="0.3">
      <c r="E6213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13"/>
      <c r="R6213" s="17"/>
      <c r="S6213" s="2"/>
      <c r="T6213" s="17"/>
      <c r="V6213" s="16"/>
      <c r="W6213" s="15"/>
      <c r="X6213" s="16"/>
      <c r="Y6213" s="15"/>
      <c r="Z6213" s="16"/>
      <c r="AA6213" s="15"/>
      <c r="AB6213" s="16"/>
      <c r="AC6213" s="15"/>
    </row>
    <row r="6214" spans="5:29" hidden="1" x14ac:dyDescent="0.3">
      <c r="E6214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13"/>
      <c r="R6214" s="17"/>
      <c r="S6214" s="2"/>
      <c r="T6214" s="17"/>
      <c r="V6214" s="16"/>
      <c r="W6214" s="15"/>
      <c r="X6214" s="16"/>
      <c r="Y6214" s="15"/>
      <c r="Z6214" s="16"/>
      <c r="AA6214" s="15"/>
      <c r="AB6214" s="16"/>
      <c r="AC6214" s="15"/>
    </row>
    <row r="6215" spans="5:29" hidden="1" x14ac:dyDescent="0.3">
      <c r="E6215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13"/>
      <c r="R6215" s="17"/>
      <c r="S6215" s="2"/>
      <c r="T6215" s="17"/>
      <c r="V6215" s="16"/>
      <c r="W6215" s="15"/>
      <c r="X6215" s="16"/>
      <c r="Y6215" s="15"/>
      <c r="Z6215" s="16"/>
      <c r="AA6215" s="15"/>
      <c r="AB6215" s="16"/>
      <c r="AC6215" s="15"/>
    </row>
    <row r="6216" spans="5:29" hidden="1" x14ac:dyDescent="0.3">
      <c r="E6216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13"/>
      <c r="R6216" s="17"/>
      <c r="S6216" s="2"/>
      <c r="T6216" s="17"/>
      <c r="V6216" s="16"/>
      <c r="W6216" s="15"/>
      <c r="X6216" s="16"/>
      <c r="Y6216" s="15"/>
      <c r="Z6216" s="16"/>
      <c r="AA6216" s="15"/>
      <c r="AB6216" s="16"/>
      <c r="AC6216" s="15"/>
    </row>
    <row r="6217" spans="5:29" hidden="1" x14ac:dyDescent="0.3">
      <c r="E6217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13"/>
      <c r="R6217" s="17"/>
      <c r="S6217" s="2"/>
      <c r="T6217" s="17"/>
      <c r="V6217" s="16"/>
      <c r="W6217" s="15"/>
      <c r="X6217" s="16"/>
      <c r="Y6217" s="15"/>
      <c r="Z6217" s="16"/>
      <c r="AA6217" s="15"/>
      <c r="AB6217" s="16"/>
      <c r="AC6217" s="15"/>
    </row>
    <row r="6218" spans="5:29" hidden="1" x14ac:dyDescent="0.3">
      <c r="E6218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13"/>
      <c r="R6218" s="17"/>
      <c r="S6218" s="2"/>
      <c r="T6218" s="17"/>
      <c r="V6218" s="16"/>
      <c r="W6218" s="15"/>
      <c r="X6218" s="16"/>
      <c r="Y6218" s="15"/>
      <c r="Z6218" s="16"/>
      <c r="AA6218" s="15"/>
      <c r="AB6218" s="16"/>
      <c r="AC6218" s="15"/>
    </row>
    <row r="6219" spans="5:29" hidden="1" x14ac:dyDescent="0.3">
      <c r="E6219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13"/>
      <c r="R6219" s="17"/>
      <c r="S6219" s="2"/>
      <c r="T6219" s="17"/>
      <c r="V6219" s="16"/>
      <c r="W6219" s="15"/>
      <c r="X6219" s="16"/>
      <c r="Y6219" s="15"/>
      <c r="Z6219" s="16"/>
      <c r="AA6219" s="15"/>
      <c r="AB6219" s="16"/>
      <c r="AC6219" s="15"/>
    </row>
    <row r="6220" spans="5:29" hidden="1" x14ac:dyDescent="0.3">
      <c r="E6220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13"/>
      <c r="R6220" s="17"/>
      <c r="S6220" s="2"/>
      <c r="T6220" s="17"/>
      <c r="V6220" s="16"/>
      <c r="W6220" s="15"/>
      <c r="X6220" s="16"/>
      <c r="Y6220" s="15"/>
      <c r="Z6220" s="16"/>
      <c r="AA6220" s="15"/>
      <c r="AB6220" s="16"/>
      <c r="AC6220" s="15"/>
    </row>
    <row r="6221" spans="5:29" hidden="1" x14ac:dyDescent="0.3">
      <c r="E6221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13"/>
      <c r="R6221" s="17"/>
      <c r="S6221" s="2"/>
      <c r="T6221" s="17"/>
      <c r="V6221" s="16"/>
      <c r="W6221" s="15"/>
      <c r="X6221" s="16"/>
      <c r="Y6221" s="15"/>
      <c r="Z6221" s="16"/>
      <c r="AA6221" s="15"/>
      <c r="AB6221" s="16"/>
      <c r="AC6221" s="15"/>
    </row>
    <row r="6222" spans="5:29" hidden="1" x14ac:dyDescent="0.3">
      <c r="E622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13"/>
      <c r="R6222" s="17"/>
      <c r="S6222" s="2"/>
      <c r="T6222" s="17"/>
      <c r="V6222" s="16"/>
      <c r="W6222" s="15"/>
      <c r="X6222" s="16"/>
      <c r="Y6222" s="15"/>
      <c r="Z6222" s="16"/>
      <c r="AA6222" s="15"/>
      <c r="AB6222" s="16"/>
      <c r="AC6222" s="15"/>
    </row>
    <row r="6223" spans="5:29" hidden="1" x14ac:dyDescent="0.3">
      <c r="E6223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13"/>
      <c r="R6223" s="17"/>
      <c r="S6223" s="2"/>
      <c r="T6223" s="17"/>
      <c r="V6223" s="16"/>
      <c r="W6223" s="15"/>
      <c r="X6223" s="16"/>
      <c r="Y6223" s="15"/>
      <c r="Z6223" s="16"/>
      <c r="AA6223" s="15"/>
      <c r="AB6223" s="16"/>
      <c r="AC6223" s="15"/>
    </row>
    <row r="6224" spans="5:29" hidden="1" x14ac:dyDescent="0.3">
      <c r="E6224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13"/>
      <c r="R6224" s="17"/>
      <c r="S6224" s="2"/>
      <c r="T6224" s="17"/>
      <c r="V6224" s="16"/>
      <c r="W6224" s="15"/>
      <c r="X6224" s="16"/>
      <c r="Y6224" s="15"/>
      <c r="Z6224" s="16"/>
      <c r="AA6224" s="15"/>
      <c r="AB6224" s="16"/>
      <c r="AC6224" s="15"/>
    </row>
    <row r="6225" spans="5:29" hidden="1" x14ac:dyDescent="0.3">
      <c r="E6225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13"/>
      <c r="R6225" s="17"/>
      <c r="S6225" s="2"/>
      <c r="T6225" s="17"/>
      <c r="V6225" s="16"/>
      <c r="W6225" s="15"/>
      <c r="X6225" s="16"/>
      <c r="Y6225" s="15"/>
      <c r="Z6225" s="16"/>
      <c r="AA6225" s="15"/>
      <c r="AB6225" s="16"/>
      <c r="AC6225" s="15"/>
    </row>
    <row r="6226" spans="5:29" hidden="1" x14ac:dyDescent="0.3">
      <c r="E6226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13"/>
      <c r="R6226" s="17"/>
      <c r="S6226" s="2"/>
      <c r="T6226" s="17"/>
      <c r="V6226" s="16"/>
      <c r="W6226" s="15"/>
      <c r="X6226" s="16"/>
      <c r="Y6226" s="15"/>
      <c r="Z6226" s="16"/>
      <c r="AA6226" s="15"/>
      <c r="AB6226" s="16"/>
      <c r="AC6226" s="15"/>
    </row>
    <row r="6227" spans="5:29" hidden="1" x14ac:dyDescent="0.3">
      <c r="E6227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13"/>
      <c r="R6227" s="17"/>
      <c r="S6227" s="2"/>
      <c r="T6227" s="17"/>
      <c r="V6227" s="16"/>
      <c r="W6227" s="15"/>
      <c r="X6227" s="16"/>
      <c r="Y6227" s="15"/>
      <c r="Z6227" s="16"/>
      <c r="AA6227" s="15"/>
      <c r="AB6227" s="16"/>
      <c r="AC6227" s="15"/>
    </row>
    <row r="6228" spans="5:29" hidden="1" x14ac:dyDescent="0.3">
      <c r="E6228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13"/>
      <c r="R6228" s="17"/>
      <c r="S6228" s="2"/>
      <c r="T6228" s="17"/>
      <c r="V6228" s="16"/>
      <c r="W6228" s="15"/>
      <c r="X6228" s="16"/>
      <c r="Y6228" s="15"/>
      <c r="Z6228" s="16"/>
      <c r="AA6228" s="15"/>
      <c r="AB6228" s="16"/>
      <c r="AC6228" s="15"/>
    </row>
    <row r="6229" spans="5:29" hidden="1" x14ac:dyDescent="0.3">
      <c r="E6229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13"/>
      <c r="R6229" s="17"/>
      <c r="S6229" s="2"/>
      <c r="T6229" s="17"/>
      <c r="V6229" s="16"/>
      <c r="W6229" s="15"/>
      <c r="X6229" s="16"/>
      <c r="Y6229" s="15"/>
      <c r="Z6229" s="16"/>
      <c r="AA6229" s="15"/>
      <c r="AB6229" s="16"/>
      <c r="AC6229" s="15"/>
    </row>
    <row r="6230" spans="5:29" hidden="1" x14ac:dyDescent="0.3">
      <c r="E6230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13"/>
      <c r="R6230" s="17"/>
      <c r="S6230" s="2"/>
      <c r="T6230" s="17"/>
      <c r="V6230" s="16"/>
      <c r="W6230" s="15"/>
      <c r="X6230" s="16"/>
      <c r="Y6230" s="15"/>
      <c r="Z6230" s="16"/>
      <c r="AA6230" s="15"/>
      <c r="AB6230" s="16"/>
      <c r="AC6230" s="15"/>
    </row>
    <row r="6231" spans="5:29" hidden="1" x14ac:dyDescent="0.3">
      <c r="E6231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13"/>
      <c r="R6231" s="17"/>
      <c r="S6231" s="2"/>
      <c r="T6231" s="17"/>
      <c r="V6231" s="16"/>
      <c r="W6231" s="15"/>
      <c r="X6231" s="16"/>
      <c r="Y6231" s="15"/>
      <c r="Z6231" s="16"/>
      <c r="AA6231" s="15"/>
      <c r="AB6231" s="16"/>
      <c r="AC6231" s="15"/>
    </row>
    <row r="6232" spans="5:29" hidden="1" x14ac:dyDescent="0.3">
      <c r="E623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13"/>
      <c r="R6232" s="17"/>
      <c r="S6232" s="2"/>
      <c r="T6232" s="17"/>
      <c r="V6232" s="16"/>
      <c r="W6232" s="15"/>
      <c r="X6232" s="16"/>
      <c r="Y6232" s="15"/>
      <c r="Z6232" s="16"/>
      <c r="AA6232" s="15"/>
      <c r="AB6232" s="16"/>
      <c r="AC6232" s="15"/>
    </row>
    <row r="6233" spans="5:29" hidden="1" x14ac:dyDescent="0.3">
      <c r="E6233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13"/>
      <c r="R6233" s="17"/>
      <c r="S6233" s="2"/>
      <c r="T6233" s="17"/>
      <c r="V6233" s="16"/>
      <c r="W6233" s="15"/>
      <c r="X6233" s="16"/>
      <c r="Y6233" s="15"/>
      <c r="Z6233" s="16"/>
      <c r="AA6233" s="15"/>
      <c r="AB6233" s="16"/>
      <c r="AC6233" s="15"/>
    </row>
    <row r="6234" spans="5:29" hidden="1" x14ac:dyDescent="0.3">
      <c r="E6234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13"/>
      <c r="R6234" s="17"/>
      <c r="S6234" s="2"/>
      <c r="T6234" s="17"/>
      <c r="V6234" s="16"/>
      <c r="W6234" s="15"/>
      <c r="X6234" s="16"/>
      <c r="Y6234" s="15"/>
      <c r="Z6234" s="16"/>
      <c r="AA6234" s="15"/>
      <c r="AB6234" s="16"/>
      <c r="AC6234" s="15"/>
    </row>
    <row r="6235" spans="5:29" hidden="1" x14ac:dyDescent="0.3">
      <c r="E6235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13"/>
      <c r="R6235" s="17"/>
      <c r="S6235" s="2"/>
      <c r="T6235" s="17"/>
      <c r="V6235" s="16"/>
      <c r="W6235" s="15"/>
      <c r="X6235" s="16"/>
      <c r="Y6235" s="15"/>
      <c r="Z6235" s="16"/>
      <c r="AA6235" s="15"/>
      <c r="AB6235" s="16"/>
      <c r="AC6235" s="15"/>
    </row>
    <row r="6236" spans="5:29" hidden="1" x14ac:dyDescent="0.3">
      <c r="E6236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13"/>
      <c r="R6236" s="17"/>
      <c r="S6236" s="2"/>
      <c r="T6236" s="17"/>
      <c r="V6236" s="16"/>
      <c r="W6236" s="15"/>
      <c r="X6236" s="16"/>
      <c r="Y6236" s="15"/>
      <c r="Z6236" s="16"/>
      <c r="AA6236" s="15"/>
      <c r="AB6236" s="16"/>
      <c r="AC6236" s="15"/>
    </row>
    <row r="6237" spans="5:29" hidden="1" x14ac:dyDescent="0.3">
      <c r="E6237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13"/>
      <c r="R6237" s="17"/>
      <c r="S6237" s="2"/>
      <c r="T6237" s="17"/>
      <c r="V6237" s="16"/>
      <c r="W6237" s="15"/>
      <c r="X6237" s="16"/>
      <c r="Y6237" s="15"/>
      <c r="Z6237" s="16"/>
      <c r="AA6237" s="15"/>
      <c r="AB6237" s="16"/>
      <c r="AC6237" s="15"/>
    </row>
    <row r="6238" spans="5:29" hidden="1" x14ac:dyDescent="0.3">
      <c r="E6238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13"/>
      <c r="R6238" s="17"/>
      <c r="S6238" s="2"/>
      <c r="T6238" s="17"/>
      <c r="V6238" s="16"/>
      <c r="W6238" s="15"/>
      <c r="X6238" s="16"/>
      <c r="Y6238" s="15"/>
      <c r="Z6238" s="16"/>
      <c r="AA6238" s="15"/>
      <c r="AB6238" s="16"/>
      <c r="AC6238" s="15"/>
    </row>
    <row r="6239" spans="5:29" hidden="1" x14ac:dyDescent="0.3">
      <c r="E6239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13"/>
      <c r="R6239" s="17"/>
      <c r="S6239" s="2"/>
      <c r="T6239" s="17"/>
      <c r="V6239" s="16"/>
      <c r="W6239" s="15"/>
      <c r="X6239" s="16"/>
      <c r="Y6239" s="15"/>
      <c r="Z6239" s="16"/>
      <c r="AA6239" s="15"/>
      <c r="AB6239" s="16"/>
      <c r="AC6239" s="15"/>
    </row>
    <row r="6240" spans="5:29" hidden="1" x14ac:dyDescent="0.3">
      <c r="E6240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13"/>
      <c r="R6240" s="17"/>
      <c r="S6240" s="2"/>
      <c r="T6240" s="17"/>
      <c r="V6240" s="16"/>
      <c r="W6240" s="15"/>
      <c r="X6240" s="16"/>
      <c r="Y6240" s="15"/>
      <c r="Z6240" s="16"/>
      <c r="AA6240" s="15"/>
      <c r="AB6240" s="16"/>
      <c r="AC6240" s="15"/>
    </row>
    <row r="6241" spans="5:29" hidden="1" x14ac:dyDescent="0.3">
      <c r="E6241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13"/>
      <c r="R6241" s="17"/>
      <c r="S6241" s="2"/>
      <c r="T6241" s="17"/>
      <c r="V6241" s="16"/>
      <c r="W6241" s="15"/>
      <c r="X6241" s="16"/>
      <c r="Y6241" s="15"/>
      <c r="Z6241" s="16"/>
      <c r="AA6241" s="15"/>
      <c r="AB6241" s="16"/>
      <c r="AC6241" s="15"/>
    </row>
    <row r="6242" spans="5:29" hidden="1" x14ac:dyDescent="0.3">
      <c r="E624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13"/>
      <c r="R6242" s="17"/>
      <c r="S6242" s="2"/>
      <c r="T6242" s="17"/>
      <c r="V6242" s="16"/>
      <c r="W6242" s="15"/>
      <c r="X6242" s="16"/>
      <c r="Y6242" s="15"/>
      <c r="Z6242" s="16"/>
      <c r="AA6242" s="15"/>
      <c r="AB6242" s="16"/>
      <c r="AC6242" s="15"/>
    </row>
    <row r="6243" spans="5:29" hidden="1" x14ac:dyDescent="0.3">
      <c r="E6243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13"/>
      <c r="R6243" s="17"/>
      <c r="S6243" s="2"/>
      <c r="T6243" s="17"/>
      <c r="V6243" s="16"/>
      <c r="W6243" s="15"/>
      <c r="X6243" s="16"/>
      <c r="Y6243" s="15"/>
      <c r="Z6243" s="16"/>
      <c r="AA6243" s="15"/>
      <c r="AB6243" s="16"/>
      <c r="AC6243" s="15"/>
    </row>
    <row r="6244" spans="5:29" hidden="1" x14ac:dyDescent="0.3">
      <c r="E6244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13"/>
      <c r="R6244" s="17"/>
      <c r="S6244" s="2"/>
      <c r="T6244" s="17"/>
      <c r="V6244" s="16"/>
      <c r="W6244" s="15"/>
      <c r="X6244" s="16"/>
      <c r="Y6244" s="15"/>
      <c r="Z6244" s="16"/>
      <c r="AA6244" s="15"/>
      <c r="AB6244" s="16"/>
      <c r="AC6244" s="15"/>
    </row>
    <row r="6245" spans="5:29" hidden="1" x14ac:dyDescent="0.3">
      <c r="E6245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13"/>
      <c r="R6245" s="17"/>
      <c r="S6245" s="2"/>
      <c r="T6245" s="17"/>
      <c r="V6245" s="16"/>
      <c r="W6245" s="15"/>
      <c r="X6245" s="16"/>
      <c r="Y6245" s="15"/>
      <c r="Z6245" s="16"/>
      <c r="AA6245" s="15"/>
      <c r="AB6245" s="16"/>
      <c r="AC6245" s="15"/>
    </row>
    <row r="6246" spans="5:29" hidden="1" x14ac:dyDescent="0.3">
      <c r="E6246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13"/>
      <c r="R6246" s="17"/>
      <c r="S6246" s="2"/>
      <c r="T6246" s="17"/>
      <c r="V6246" s="16"/>
      <c r="W6246" s="15"/>
      <c r="X6246" s="16"/>
      <c r="Y6246" s="15"/>
      <c r="Z6246" s="16"/>
      <c r="AA6246" s="15"/>
      <c r="AB6246" s="16"/>
      <c r="AC6246" s="15"/>
    </row>
    <row r="6247" spans="5:29" hidden="1" x14ac:dyDescent="0.3">
      <c r="E6247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13"/>
      <c r="R6247" s="17"/>
      <c r="S6247" s="2"/>
      <c r="T6247" s="17"/>
      <c r="V6247" s="16"/>
      <c r="W6247" s="15"/>
      <c r="X6247" s="16"/>
      <c r="Y6247" s="15"/>
      <c r="Z6247" s="16"/>
      <c r="AA6247" s="15"/>
      <c r="AB6247" s="16"/>
      <c r="AC6247" s="15"/>
    </row>
    <row r="6248" spans="5:29" hidden="1" x14ac:dyDescent="0.3">
      <c r="E6248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13"/>
      <c r="R6248" s="17"/>
      <c r="S6248" s="2"/>
      <c r="T6248" s="17"/>
      <c r="V6248" s="16"/>
      <c r="W6248" s="15"/>
      <c r="X6248" s="16"/>
      <c r="Y6248" s="15"/>
      <c r="Z6248" s="16"/>
      <c r="AA6248" s="15"/>
      <c r="AB6248" s="16"/>
      <c r="AC6248" s="15"/>
    </row>
    <row r="6249" spans="5:29" hidden="1" x14ac:dyDescent="0.3">
      <c r="E6249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13"/>
      <c r="R6249" s="17"/>
      <c r="S6249" s="2"/>
      <c r="T6249" s="17"/>
      <c r="V6249" s="16"/>
      <c r="W6249" s="15"/>
      <c r="X6249" s="16"/>
      <c r="Y6249" s="15"/>
      <c r="Z6249" s="16"/>
      <c r="AA6249" s="15"/>
      <c r="AB6249" s="16"/>
      <c r="AC6249" s="15"/>
    </row>
    <row r="6250" spans="5:29" hidden="1" x14ac:dyDescent="0.3">
      <c r="E6250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13"/>
      <c r="R6250" s="17"/>
      <c r="S6250" s="2"/>
      <c r="T6250" s="17"/>
      <c r="V6250" s="16"/>
      <c r="W6250" s="15"/>
      <c r="X6250" s="16"/>
      <c r="Y6250" s="15"/>
      <c r="Z6250" s="16"/>
      <c r="AA6250" s="15"/>
      <c r="AB6250" s="16"/>
      <c r="AC6250" s="15"/>
    </row>
    <row r="6251" spans="5:29" hidden="1" x14ac:dyDescent="0.3">
      <c r="E6251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13"/>
      <c r="R6251" s="17"/>
      <c r="S6251" s="2"/>
      <c r="T6251" s="17"/>
      <c r="V6251" s="16"/>
      <c r="W6251" s="15"/>
      <c r="X6251" s="16"/>
      <c r="Y6251" s="15"/>
      <c r="Z6251" s="16"/>
      <c r="AA6251" s="15"/>
      <c r="AB6251" s="16"/>
      <c r="AC6251" s="15"/>
    </row>
    <row r="6252" spans="5:29" hidden="1" x14ac:dyDescent="0.3">
      <c r="E625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13"/>
      <c r="R6252" s="17"/>
      <c r="S6252" s="2"/>
      <c r="T6252" s="17"/>
      <c r="V6252" s="16"/>
      <c r="W6252" s="15"/>
      <c r="X6252" s="16"/>
      <c r="Y6252" s="15"/>
      <c r="Z6252" s="16"/>
      <c r="AA6252" s="15"/>
      <c r="AB6252" s="16"/>
      <c r="AC6252" s="15"/>
    </row>
    <row r="6253" spans="5:29" hidden="1" x14ac:dyDescent="0.3">
      <c r="E6253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13"/>
      <c r="R6253" s="17"/>
      <c r="S6253" s="2"/>
      <c r="T6253" s="17"/>
      <c r="V6253" s="16"/>
      <c r="W6253" s="15"/>
      <c r="X6253" s="16"/>
      <c r="Y6253" s="15"/>
      <c r="Z6253" s="16"/>
      <c r="AA6253" s="15"/>
      <c r="AB6253" s="16"/>
      <c r="AC6253" s="15"/>
    </row>
    <row r="6254" spans="5:29" hidden="1" x14ac:dyDescent="0.3">
      <c r="E6254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13"/>
      <c r="R6254" s="17"/>
      <c r="S6254" s="2"/>
      <c r="T6254" s="17"/>
      <c r="V6254" s="16"/>
      <c r="W6254" s="15"/>
      <c r="X6254" s="16"/>
      <c r="Y6254" s="15"/>
      <c r="Z6254" s="16"/>
      <c r="AA6254" s="15"/>
      <c r="AB6254" s="16"/>
      <c r="AC6254" s="15"/>
    </row>
    <row r="6255" spans="5:29" hidden="1" x14ac:dyDescent="0.3">
      <c r="E6255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13"/>
      <c r="R6255" s="17"/>
      <c r="S6255" s="2"/>
      <c r="T6255" s="17"/>
      <c r="V6255" s="16"/>
      <c r="W6255" s="15"/>
      <c r="X6255" s="16"/>
      <c r="Y6255" s="15"/>
      <c r="Z6255" s="16"/>
      <c r="AA6255" s="15"/>
      <c r="AB6255" s="16"/>
      <c r="AC6255" s="15"/>
    </row>
    <row r="6256" spans="5:29" hidden="1" x14ac:dyDescent="0.3">
      <c r="E6256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13"/>
      <c r="R6256" s="17"/>
      <c r="S6256" s="2"/>
      <c r="T6256" s="17"/>
      <c r="V6256" s="16"/>
      <c r="W6256" s="15"/>
      <c r="X6256" s="16"/>
      <c r="Y6256" s="15"/>
      <c r="Z6256" s="16"/>
      <c r="AA6256" s="15"/>
      <c r="AB6256" s="16"/>
      <c r="AC6256" s="15"/>
    </row>
    <row r="6257" spans="5:29" hidden="1" x14ac:dyDescent="0.3">
      <c r="E6257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13"/>
      <c r="R6257" s="17"/>
      <c r="S6257" s="2"/>
      <c r="T6257" s="17"/>
      <c r="V6257" s="16"/>
      <c r="W6257" s="15"/>
      <c r="X6257" s="16"/>
      <c r="Y6257" s="15"/>
      <c r="Z6257" s="16"/>
      <c r="AA6257" s="15"/>
      <c r="AB6257" s="16"/>
      <c r="AC6257" s="15"/>
    </row>
    <row r="6258" spans="5:29" hidden="1" x14ac:dyDescent="0.3">
      <c r="E6258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13"/>
      <c r="R6258" s="17"/>
      <c r="S6258" s="2"/>
      <c r="T6258" s="17"/>
      <c r="V6258" s="16"/>
      <c r="W6258" s="15"/>
      <c r="X6258" s="16"/>
      <c r="Y6258" s="15"/>
      <c r="Z6258" s="16"/>
      <c r="AA6258" s="15"/>
      <c r="AB6258" s="16"/>
      <c r="AC6258" s="15"/>
    </row>
    <row r="6259" spans="5:29" hidden="1" x14ac:dyDescent="0.3">
      <c r="E6259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13"/>
      <c r="R6259" s="17"/>
      <c r="S6259" s="2"/>
      <c r="T6259" s="17"/>
      <c r="V6259" s="16"/>
      <c r="W6259" s="15"/>
      <c r="X6259" s="16"/>
      <c r="Y6259" s="15"/>
      <c r="Z6259" s="16"/>
      <c r="AA6259" s="15"/>
      <c r="AB6259" s="16"/>
      <c r="AC6259" s="15"/>
    </row>
    <row r="6260" spans="5:29" hidden="1" x14ac:dyDescent="0.3">
      <c r="E6260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13"/>
      <c r="R6260" s="17"/>
      <c r="S6260" s="2"/>
      <c r="T6260" s="17"/>
      <c r="V6260" s="16"/>
      <c r="W6260" s="15"/>
      <c r="X6260" s="16"/>
      <c r="Y6260" s="15"/>
      <c r="Z6260" s="16"/>
      <c r="AA6260" s="15"/>
      <c r="AB6260" s="16"/>
      <c r="AC6260" s="15"/>
    </row>
    <row r="6261" spans="5:29" hidden="1" x14ac:dyDescent="0.3">
      <c r="E6261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13"/>
      <c r="R6261" s="17"/>
      <c r="S6261" s="2"/>
      <c r="T6261" s="17"/>
      <c r="V6261" s="16"/>
      <c r="W6261" s="15"/>
      <c r="X6261" s="16"/>
      <c r="Y6261" s="15"/>
      <c r="Z6261" s="16"/>
      <c r="AA6261" s="15"/>
      <c r="AB6261" s="16"/>
      <c r="AC6261" s="15"/>
    </row>
    <row r="6262" spans="5:29" hidden="1" x14ac:dyDescent="0.3">
      <c r="E626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13"/>
      <c r="R6262" s="17"/>
      <c r="S6262" s="2"/>
      <c r="T6262" s="17"/>
      <c r="V6262" s="16"/>
      <c r="W6262" s="15"/>
      <c r="X6262" s="16"/>
      <c r="Y6262" s="15"/>
      <c r="Z6262" s="16"/>
      <c r="AA6262" s="15"/>
      <c r="AB6262" s="16"/>
      <c r="AC6262" s="15"/>
    </row>
    <row r="6263" spans="5:29" hidden="1" x14ac:dyDescent="0.3">
      <c r="E6263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13"/>
      <c r="R6263" s="17"/>
      <c r="S6263" s="2"/>
      <c r="T6263" s="17"/>
      <c r="V6263" s="16"/>
      <c r="W6263" s="15"/>
      <c r="X6263" s="16"/>
      <c r="Y6263" s="15"/>
      <c r="Z6263" s="16"/>
      <c r="AA6263" s="15"/>
      <c r="AB6263" s="16"/>
      <c r="AC6263" s="15"/>
    </row>
    <row r="6264" spans="5:29" hidden="1" x14ac:dyDescent="0.3">
      <c r="E6264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13"/>
      <c r="R6264" s="17"/>
      <c r="S6264" s="2"/>
      <c r="T6264" s="17"/>
      <c r="V6264" s="16"/>
      <c r="W6264" s="15"/>
      <c r="X6264" s="16"/>
      <c r="Y6264" s="15"/>
      <c r="Z6264" s="16"/>
      <c r="AA6264" s="15"/>
      <c r="AB6264" s="16"/>
      <c r="AC6264" s="15"/>
    </row>
    <row r="6265" spans="5:29" hidden="1" x14ac:dyDescent="0.3">
      <c r="E6265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13"/>
      <c r="R6265" s="17"/>
      <c r="S6265" s="2"/>
      <c r="T6265" s="17"/>
      <c r="V6265" s="16"/>
      <c r="W6265" s="15"/>
      <c r="X6265" s="16"/>
      <c r="Y6265" s="15"/>
      <c r="Z6265" s="16"/>
      <c r="AA6265" s="15"/>
      <c r="AB6265" s="16"/>
      <c r="AC6265" s="15"/>
    </row>
    <row r="6266" spans="5:29" hidden="1" x14ac:dyDescent="0.3">
      <c r="E6266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13"/>
      <c r="R6266" s="17"/>
      <c r="S6266" s="2"/>
      <c r="T6266" s="17"/>
      <c r="V6266" s="16"/>
      <c r="W6266" s="15"/>
      <c r="X6266" s="16"/>
      <c r="Y6266" s="15"/>
      <c r="Z6266" s="16"/>
      <c r="AA6266" s="15"/>
      <c r="AB6266" s="16"/>
      <c r="AC6266" s="15"/>
    </row>
    <row r="6267" spans="5:29" hidden="1" x14ac:dyDescent="0.3">
      <c r="E6267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13"/>
      <c r="R6267" s="17"/>
      <c r="S6267" s="2"/>
      <c r="T6267" s="17"/>
      <c r="V6267" s="16"/>
      <c r="W6267" s="15"/>
      <c r="X6267" s="16"/>
      <c r="Y6267" s="15"/>
      <c r="Z6267" s="16"/>
      <c r="AA6267" s="15"/>
      <c r="AB6267" s="16"/>
      <c r="AC6267" s="15"/>
    </row>
    <row r="6268" spans="5:29" hidden="1" x14ac:dyDescent="0.3">
      <c r="E6268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13"/>
      <c r="R6268" s="17"/>
      <c r="S6268" s="2"/>
      <c r="T6268" s="17"/>
      <c r="V6268" s="16"/>
      <c r="W6268" s="15"/>
      <c r="X6268" s="16"/>
      <c r="Y6268" s="15"/>
      <c r="Z6268" s="16"/>
      <c r="AA6268" s="15"/>
      <c r="AB6268" s="16"/>
      <c r="AC6268" s="15"/>
    </row>
    <row r="6269" spans="5:29" hidden="1" x14ac:dyDescent="0.3">
      <c r="E6269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13"/>
      <c r="R6269" s="17"/>
      <c r="S6269" s="2"/>
      <c r="T6269" s="17"/>
      <c r="V6269" s="16"/>
      <c r="W6269" s="15"/>
      <c r="X6269" s="16"/>
      <c r="Y6269" s="15"/>
      <c r="Z6269" s="16"/>
      <c r="AA6269" s="15"/>
      <c r="AB6269" s="16"/>
      <c r="AC6269" s="15"/>
    </row>
    <row r="6270" spans="5:29" hidden="1" x14ac:dyDescent="0.3">
      <c r="E6270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13"/>
      <c r="R6270" s="17"/>
      <c r="S6270" s="2"/>
      <c r="T6270" s="17"/>
      <c r="V6270" s="16"/>
      <c r="W6270" s="15"/>
      <c r="X6270" s="16"/>
      <c r="Y6270" s="15"/>
      <c r="Z6270" s="16"/>
      <c r="AA6270" s="15"/>
      <c r="AB6270" s="16"/>
      <c r="AC6270" s="15"/>
    </row>
    <row r="6271" spans="5:29" hidden="1" x14ac:dyDescent="0.3">
      <c r="E6271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13"/>
      <c r="R6271" s="17"/>
      <c r="S6271" s="2"/>
      <c r="T6271" s="17"/>
      <c r="V6271" s="16"/>
      <c r="W6271" s="15"/>
      <c r="X6271" s="16"/>
      <c r="Y6271" s="15"/>
      <c r="Z6271" s="16"/>
      <c r="AA6271" s="15"/>
      <c r="AB6271" s="16"/>
      <c r="AC6271" s="15"/>
    </row>
    <row r="6272" spans="5:29" hidden="1" x14ac:dyDescent="0.3">
      <c r="E627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13"/>
      <c r="R6272" s="17"/>
      <c r="S6272" s="2"/>
      <c r="T6272" s="17"/>
      <c r="V6272" s="16"/>
      <c r="W6272" s="15"/>
      <c r="X6272" s="16"/>
      <c r="Y6272" s="15"/>
      <c r="Z6272" s="16"/>
      <c r="AA6272" s="15"/>
      <c r="AB6272" s="16"/>
      <c r="AC6272" s="15"/>
    </row>
    <row r="6273" spans="5:29" hidden="1" x14ac:dyDescent="0.3">
      <c r="E6273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13"/>
      <c r="R6273" s="17"/>
      <c r="S6273" s="2"/>
      <c r="T6273" s="17"/>
      <c r="V6273" s="16"/>
      <c r="W6273" s="15"/>
      <c r="X6273" s="16"/>
      <c r="Y6273" s="15"/>
      <c r="Z6273" s="16"/>
      <c r="AA6273" s="15"/>
      <c r="AB6273" s="16"/>
      <c r="AC6273" s="15"/>
    </row>
    <row r="6274" spans="5:29" hidden="1" x14ac:dyDescent="0.3">
      <c r="E6274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13"/>
      <c r="R6274" s="17"/>
      <c r="S6274" s="2"/>
      <c r="T6274" s="17"/>
      <c r="V6274" s="16"/>
      <c r="W6274" s="15"/>
      <c r="X6274" s="16"/>
      <c r="Y6274" s="15"/>
      <c r="Z6274" s="16"/>
      <c r="AA6274" s="15"/>
      <c r="AB6274" s="16"/>
      <c r="AC6274" s="15"/>
    </row>
    <row r="6275" spans="5:29" hidden="1" x14ac:dyDescent="0.3">
      <c r="E6275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13"/>
      <c r="R6275" s="17"/>
      <c r="S6275" s="2"/>
      <c r="T6275" s="17"/>
      <c r="V6275" s="16"/>
      <c r="W6275" s="15"/>
      <c r="X6275" s="16"/>
      <c r="Y6275" s="15"/>
      <c r="Z6275" s="16"/>
      <c r="AA6275" s="15"/>
      <c r="AB6275" s="16"/>
      <c r="AC6275" s="15"/>
    </row>
    <row r="6276" spans="5:29" hidden="1" x14ac:dyDescent="0.3">
      <c r="E6276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13"/>
      <c r="R6276" s="17"/>
      <c r="S6276" s="2"/>
      <c r="T6276" s="17"/>
      <c r="V6276" s="16"/>
      <c r="W6276" s="15"/>
      <c r="X6276" s="16"/>
      <c r="Y6276" s="15"/>
      <c r="Z6276" s="16"/>
      <c r="AA6276" s="15"/>
      <c r="AB6276" s="16"/>
      <c r="AC6276" s="15"/>
    </row>
    <row r="6277" spans="5:29" hidden="1" x14ac:dyDescent="0.3">
      <c r="E6277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13"/>
      <c r="R6277" s="17"/>
      <c r="S6277" s="2"/>
      <c r="T6277" s="17"/>
      <c r="V6277" s="16"/>
      <c r="W6277" s="15"/>
      <c r="X6277" s="16"/>
      <c r="Y6277" s="15"/>
      <c r="Z6277" s="16"/>
      <c r="AA6277" s="15"/>
      <c r="AB6277" s="16"/>
      <c r="AC6277" s="15"/>
    </row>
    <row r="6278" spans="5:29" hidden="1" x14ac:dyDescent="0.3">
      <c r="E6278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13"/>
      <c r="R6278" s="17"/>
      <c r="S6278" s="2"/>
      <c r="T6278" s="17"/>
      <c r="V6278" s="16"/>
      <c r="W6278" s="15"/>
      <c r="X6278" s="16"/>
      <c r="Y6278" s="15"/>
      <c r="Z6278" s="16"/>
      <c r="AA6278" s="15"/>
      <c r="AB6278" s="16"/>
      <c r="AC6278" s="15"/>
    </row>
    <row r="6279" spans="5:29" hidden="1" x14ac:dyDescent="0.3">
      <c r="E6279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13"/>
      <c r="R6279" s="17"/>
      <c r="S6279" s="2"/>
      <c r="T6279" s="17"/>
      <c r="V6279" s="16"/>
      <c r="W6279" s="15"/>
      <c r="X6279" s="16"/>
      <c r="Y6279" s="15"/>
      <c r="Z6279" s="16"/>
      <c r="AA6279" s="15"/>
      <c r="AB6279" s="16"/>
      <c r="AC6279" s="15"/>
    </row>
    <row r="6280" spans="5:29" hidden="1" x14ac:dyDescent="0.3">
      <c r="E6280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13"/>
      <c r="R6280" s="17"/>
      <c r="S6280" s="2"/>
      <c r="T6280" s="17"/>
      <c r="V6280" s="16"/>
      <c r="W6280" s="15"/>
      <c r="X6280" s="16"/>
      <c r="Y6280" s="15"/>
      <c r="Z6280" s="16"/>
      <c r="AA6280" s="15"/>
      <c r="AB6280" s="16"/>
      <c r="AC6280" s="15"/>
    </row>
    <row r="6281" spans="5:29" hidden="1" x14ac:dyDescent="0.3">
      <c r="E6281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13"/>
      <c r="R6281" s="17"/>
      <c r="S6281" s="2"/>
      <c r="T6281" s="17"/>
      <c r="V6281" s="16"/>
      <c r="W6281" s="15"/>
      <c r="X6281" s="16"/>
      <c r="Y6281" s="15"/>
      <c r="Z6281" s="16"/>
      <c r="AA6281" s="15"/>
      <c r="AB6281" s="16"/>
      <c r="AC6281" s="15"/>
    </row>
    <row r="6282" spans="5:29" hidden="1" x14ac:dyDescent="0.3">
      <c r="E628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13"/>
      <c r="R6282" s="17"/>
      <c r="S6282" s="2"/>
      <c r="T6282" s="17"/>
      <c r="V6282" s="16"/>
      <c r="W6282" s="15"/>
      <c r="X6282" s="16"/>
      <c r="Y6282" s="15"/>
      <c r="Z6282" s="16"/>
      <c r="AA6282" s="15"/>
      <c r="AB6282" s="16"/>
      <c r="AC6282" s="15"/>
    </row>
    <row r="6283" spans="5:29" hidden="1" x14ac:dyDescent="0.3">
      <c r="E6283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13"/>
      <c r="R6283" s="17"/>
      <c r="S6283" s="2"/>
      <c r="T6283" s="17"/>
      <c r="V6283" s="16"/>
      <c r="W6283" s="15"/>
      <c r="X6283" s="16"/>
      <c r="Y6283" s="15"/>
      <c r="Z6283" s="16"/>
      <c r="AA6283" s="15"/>
      <c r="AB6283" s="16"/>
      <c r="AC6283" s="15"/>
    </row>
    <row r="6284" spans="5:29" hidden="1" x14ac:dyDescent="0.3">
      <c r="E6284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13"/>
      <c r="R6284" s="17"/>
      <c r="S6284" s="2"/>
      <c r="T6284" s="17"/>
      <c r="V6284" s="16"/>
      <c r="W6284" s="15"/>
      <c r="X6284" s="16"/>
      <c r="Y6284" s="15"/>
      <c r="Z6284" s="16"/>
      <c r="AA6284" s="15"/>
      <c r="AB6284" s="16"/>
      <c r="AC6284" s="15"/>
    </row>
    <row r="6285" spans="5:29" hidden="1" x14ac:dyDescent="0.3">
      <c r="E6285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13"/>
      <c r="R6285" s="17"/>
      <c r="S6285" s="2"/>
      <c r="T6285" s="17"/>
      <c r="V6285" s="16"/>
      <c r="W6285" s="15"/>
      <c r="X6285" s="16"/>
      <c r="Y6285" s="15"/>
      <c r="Z6285" s="16"/>
      <c r="AA6285" s="15"/>
      <c r="AB6285" s="16"/>
      <c r="AC6285" s="15"/>
    </row>
    <row r="6286" spans="5:29" hidden="1" x14ac:dyDescent="0.3">
      <c r="E6286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13"/>
      <c r="R6286" s="17"/>
      <c r="S6286" s="2"/>
      <c r="T6286" s="17"/>
      <c r="V6286" s="16"/>
      <c r="W6286" s="15"/>
      <c r="X6286" s="16"/>
      <c r="Y6286" s="15"/>
      <c r="Z6286" s="16"/>
      <c r="AA6286" s="15"/>
      <c r="AB6286" s="16"/>
      <c r="AC6286" s="15"/>
    </row>
    <row r="6287" spans="5:29" hidden="1" x14ac:dyDescent="0.3">
      <c r="E6287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13"/>
      <c r="R6287" s="17"/>
      <c r="S6287" s="2"/>
      <c r="T6287" s="17"/>
      <c r="V6287" s="16"/>
      <c r="W6287" s="15"/>
      <c r="X6287" s="16"/>
      <c r="Y6287" s="15"/>
      <c r="Z6287" s="16"/>
      <c r="AA6287" s="15"/>
      <c r="AB6287" s="16"/>
      <c r="AC6287" s="15"/>
    </row>
    <row r="6288" spans="5:29" hidden="1" x14ac:dyDescent="0.3">
      <c r="E6288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13"/>
      <c r="R6288" s="17"/>
      <c r="S6288" s="2"/>
      <c r="T6288" s="17"/>
      <c r="V6288" s="16"/>
      <c r="W6288" s="15"/>
      <c r="X6288" s="16"/>
      <c r="Y6288" s="15"/>
      <c r="Z6288" s="16"/>
      <c r="AA6288" s="15"/>
      <c r="AB6288" s="16"/>
      <c r="AC6288" s="15"/>
    </row>
    <row r="6289" spans="5:29" hidden="1" x14ac:dyDescent="0.3">
      <c r="E6289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13"/>
      <c r="R6289" s="17"/>
      <c r="S6289" s="2"/>
      <c r="T6289" s="17"/>
      <c r="V6289" s="16"/>
      <c r="W6289" s="15"/>
      <c r="X6289" s="16"/>
      <c r="Y6289" s="15"/>
      <c r="Z6289" s="16"/>
      <c r="AA6289" s="15"/>
      <c r="AB6289" s="16"/>
      <c r="AC6289" s="15"/>
    </row>
    <row r="6290" spans="5:29" hidden="1" x14ac:dyDescent="0.3">
      <c r="E6290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13"/>
      <c r="R6290" s="17"/>
      <c r="S6290" s="2"/>
      <c r="T6290" s="17"/>
      <c r="V6290" s="16"/>
      <c r="W6290" s="15"/>
      <c r="X6290" s="16"/>
      <c r="Y6290" s="15"/>
      <c r="Z6290" s="16"/>
      <c r="AA6290" s="15"/>
      <c r="AB6290" s="16"/>
      <c r="AC6290" s="15"/>
    </row>
    <row r="6291" spans="5:29" hidden="1" x14ac:dyDescent="0.3">
      <c r="E6291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13"/>
      <c r="R6291" s="17"/>
      <c r="S6291" s="2"/>
      <c r="T6291" s="17"/>
      <c r="V6291" s="16"/>
      <c r="W6291" s="15"/>
      <c r="X6291" s="16"/>
      <c r="Y6291" s="15"/>
      <c r="Z6291" s="16"/>
      <c r="AA6291" s="15"/>
      <c r="AB6291" s="16"/>
      <c r="AC6291" s="15"/>
    </row>
    <row r="6292" spans="5:29" hidden="1" x14ac:dyDescent="0.3">
      <c r="E629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13"/>
      <c r="R6292" s="17"/>
      <c r="S6292" s="2"/>
      <c r="T6292" s="17"/>
      <c r="V6292" s="16"/>
      <c r="W6292" s="15"/>
      <c r="X6292" s="16"/>
      <c r="Y6292" s="15"/>
      <c r="Z6292" s="16"/>
      <c r="AA6292" s="15"/>
      <c r="AB6292" s="16"/>
      <c r="AC6292" s="15"/>
    </row>
    <row r="6293" spans="5:29" hidden="1" x14ac:dyDescent="0.3">
      <c r="E6293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13"/>
      <c r="R6293" s="17"/>
      <c r="S6293" s="2"/>
      <c r="T6293" s="17"/>
      <c r="V6293" s="16"/>
      <c r="W6293" s="15"/>
      <c r="X6293" s="16"/>
      <c r="Y6293" s="15"/>
      <c r="Z6293" s="16"/>
      <c r="AA6293" s="15"/>
      <c r="AB6293" s="16"/>
      <c r="AC6293" s="15"/>
    </row>
    <row r="6294" spans="5:29" hidden="1" x14ac:dyDescent="0.3">
      <c r="E6294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13"/>
      <c r="R6294" s="17"/>
      <c r="S6294" s="2"/>
      <c r="T6294" s="17"/>
      <c r="V6294" s="16"/>
      <c r="W6294" s="15"/>
      <c r="X6294" s="16"/>
      <c r="Y6294" s="15"/>
      <c r="Z6294" s="16"/>
      <c r="AA6294" s="15"/>
      <c r="AB6294" s="16"/>
      <c r="AC6294" s="15"/>
    </row>
    <row r="6295" spans="5:29" hidden="1" x14ac:dyDescent="0.3">
      <c r="E6295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13"/>
      <c r="R6295" s="17"/>
      <c r="S6295" s="2"/>
      <c r="T6295" s="17"/>
      <c r="V6295" s="16"/>
      <c r="W6295" s="15"/>
      <c r="X6295" s="16"/>
      <c r="Y6295" s="15"/>
      <c r="Z6295" s="16"/>
      <c r="AA6295" s="15"/>
      <c r="AB6295" s="16"/>
      <c r="AC6295" s="15"/>
    </row>
    <row r="6296" spans="5:29" hidden="1" x14ac:dyDescent="0.3">
      <c r="E6296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13"/>
      <c r="R6296" s="17"/>
      <c r="S6296" s="2"/>
      <c r="T6296" s="17"/>
      <c r="V6296" s="16"/>
      <c r="W6296" s="15"/>
      <c r="X6296" s="16"/>
      <c r="Y6296" s="15"/>
      <c r="Z6296" s="16"/>
      <c r="AA6296" s="15"/>
      <c r="AB6296" s="16"/>
      <c r="AC6296" s="15"/>
    </row>
    <row r="6297" spans="5:29" hidden="1" x14ac:dyDescent="0.3">
      <c r="E6297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13"/>
      <c r="R6297" s="17"/>
      <c r="S6297" s="2"/>
      <c r="T6297" s="17"/>
      <c r="V6297" s="16"/>
      <c r="W6297" s="15"/>
      <c r="X6297" s="16"/>
      <c r="Y6297" s="15"/>
      <c r="Z6297" s="16"/>
      <c r="AA6297" s="15"/>
      <c r="AB6297" s="16"/>
      <c r="AC6297" s="15"/>
    </row>
    <row r="6298" spans="5:29" hidden="1" x14ac:dyDescent="0.3">
      <c r="E6298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13"/>
      <c r="R6298" s="17"/>
      <c r="S6298" s="2"/>
      <c r="T6298" s="17"/>
      <c r="V6298" s="16"/>
      <c r="W6298" s="15"/>
      <c r="X6298" s="16"/>
      <c r="Y6298" s="15"/>
      <c r="Z6298" s="16"/>
      <c r="AA6298" s="15"/>
      <c r="AB6298" s="16"/>
      <c r="AC6298" s="15"/>
    </row>
    <row r="6299" spans="5:29" hidden="1" x14ac:dyDescent="0.3">
      <c r="E6299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13"/>
      <c r="R6299" s="17"/>
      <c r="S6299" s="2"/>
      <c r="T6299" s="17"/>
      <c r="V6299" s="16"/>
      <c r="W6299" s="15"/>
      <c r="X6299" s="16"/>
      <c r="Y6299" s="15"/>
      <c r="Z6299" s="16"/>
      <c r="AA6299" s="15"/>
      <c r="AB6299" s="16"/>
      <c r="AC6299" s="15"/>
    </row>
    <row r="6300" spans="5:29" hidden="1" x14ac:dyDescent="0.3">
      <c r="E6300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13"/>
      <c r="R6300" s="17"/>
      <c r="S6300" s="2"/>
      <c r="T6300" s="17"/>
      <c r="V6300" s="16"/>
      <c r="W6300" s="15"/>
      <c r="X6300" s="16"/>
      <c r="Y6300" s="15"/>
      <c r="Z6300" s="16"/>
      <c r="AA6300" s="15"/>
      <c r="AB6300" s="16"/>
      <c r="AC6300" s="15"/>
    </row>
    <row r="6301" spans="5:29" hidden="1" x14ac:dyDescent="0.3">
      <c r="E6301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13"/>
      <c r="R6301" s="17"/>
      <c r="S6301" s="2"/>
      <c r="T6301" s="17"/>
      <c r="V6301" s="16"/>
      <c r="W6301" s="15"/>
      <c r="X6301" s="16"/>
      <c r="Y6301" s="15"/>
      <c r="Z6301" s="16"/>
      <c r="AA6301" s="15"/>
      <c r="AB6301" s="16"/>
      <c r="AC6301" s="15"/>
    </row>
    <row r="6302" spans="5:29" hidden="1" x14ac:dyDescent="0.3">
      <c r="E630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13"/>
      <c r="R6302" s="17"/>
      <c r="S6302" s="2"/>
      <c r="T6302" s="17"/>
      <c r="V6302" s="16"/>
      <c r="W6302" s="15"/>
      <c r="X6302" s="16"/>
      <c r="Y6302" s="15"/>
      <c r="Z6302" s="16"/>
      <c r="AA6302" s="15"/>
      <c r="AB6302" s="16"/>
      <c r="AC6302" s="15"/>
    </row>
    <row r="6303" spans="5:29" hidden="1" x14ac:dyDescent="0.3">
      <c r="E6303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13"/>
      <c r="R6303" s="17"/>
      <c r="S6303" s="2"/>
      <c r="T6303" s="17"/>
      <c r="V6303" s="16"/>
      <c r="W6303" s="15"/>
      <c r="X6303" s="16"/>
      <c r="Y6303" s="15"/>
      <c r="Z6303" s="16"/>
      <c r="AA6303" s="15"/>
      <c r="AB6303" s="16"/>
      <c r="AC6303" s="15"/>
    </row>
    <row r="6304" spans="5:29" hidden="1" x14ac:dyDescent="0.3">
      <c r="E6304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13"/>
      <c r="R6304" s="17"/>
      <c r="S6304" s="2"/>
      <c r="T6304" s="17"/>
      <c r="V6304" s="16"/>
      <c r="W6304" s="15"/>
      <c r="X6304" s="16"/>
      <c r="Y6304" s="15"/>
      <c r="Z6304" s="16"/>
      <c r="AA6304" s="15"/>
      <c r="AB6304" s="16"/>
      <c r="AC6304" s="15"/>
    </row>
    <row r="6305" spans="5:29" hidden="1" x14ac:dyDescent="0.3">
      <c r="E6305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13"/>
      <c r="R6305" s="17"/>
      <c r="S6305" s="2"/>
      <c r="T6305" s="17"/>
      <c r="V6305" s="16"/>
      <c r="W6305" s="15"/>
      <c r="X6305" s="16"/>
      <c r="Y6305" s="15"/>
      <c r="Z6305" s="16"/>
      <c r="AA6305" s="15"/>
      <c r="AB6305" s="16"/>
      <c r="AC6305" s="15"/>
    </row>
    <row r="6306" spans="5:29" hidden="1" x14ac:dyDescent="0.3">
      <c r="E6306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13"/>
      <c r="R6306" s="17"/>
      <c r="S6306" s="2"/>
      <c r="T6306" s="17"/>
      <c r="V6306" s="16"/>
      <c r="W6306" s="15"/>
      <c r="X6306" s="16"/>
      <c r="Y6306" s="15"/>
      <c r="Z6306" s="16"/>
      <c r="AA6306" s="15"/>
      <c r="AB6306" s="16"/>
      <c r="AC6306" s="15"/>
    </row>
    <row r="6307" spans="5:29" hidden="1" x14ac:dyDescent="0.3">
      <c r="E6307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13"/>
      <c r="R6307" s="17"/>
      <c r="S6307" s="2"/>
      <c r="T6307" s="17"/>
      <c r="V6307" s="16"/>
      <c r="W6307" s="15"/>
      <c r="X6307" s="16"/>
      <c r="Y6307" s="15"/>
      <c r="Z6307" s="16"/>
      <c r="AA6307" s="15"/>
      <c r="AB6307" s="16"/>
      <c r="AC6307" s="15"/>
    </row>
    <row r="6308" spans="5:29" hidden="1" x14ac:dyDescent="0.3">
      <c r="E6308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13"/>
      <c r="R6308" s="17"/>
      <c r="S6308" s="2"/>
      <c r="T6308" s="17"/>
      <c r="V6308" s="16"/>
      <c r="W6308" s="15"/>
      <c r="X6308" s="16"/>
      <c r="Y6308" s="15"/>
      <c r="Z6308" s="16"/>
      <c r="AA6308" s="15"/>
      <c r="AB6308" s="16"/>
      <c r="AC6308" s="15"/>
    </row>
    <row r="6309" spans="5:29" hidden="1" x14ac:dyDescent="0.3">
      <c r="E6309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13"/>
      <c r="R6309" s="17"/>
      <c r="S6309" s="2"/>
      <c r="T6309" s="17"/>
      <c r="V6309" s="16"/>
      <c r="W6309" s="15"/>
      <c r="X6309" s="16"/>
      <c r="Y6309" s="15"/>
      <c r="Z6309" s="16"/>
      <c r="AA6309" s="15"/>
      <c r="AB6309" s="16"/>
      <c r="AC6309" s="15"/>
    </row>
    <row r="6310" spans="5:29" hidden="1" x14ac:dyDescent="0.3">
      <c r="E6310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13"/>
      <c r="R6310" s="17"/>
      <c r="S6310" s="2"/>
      <c r="T6310" s="17"/>
      <c r="V6310" s="16"/>
      <c r="W6310" s="15"/>
      <c r="X6310" s="16"/>
      <c r="Y6310" s="15"/>
      <c r="Z6310" s="16"/>
      <c r="AA6310" s="15"/>
      <c r="AB6310" s="16"/>
      <c r="AC6310" s="15"/>
    </row>
    <row r="6311" spans="5:29" hidden="1" x14ac:dyDescent="0.3">
      <c r="E6311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13"/>
      <c r="R6311" s="17"/>
      <c r="S6311" s="2"/>
      <c r="T6311" s="17"/>
      <c r="V6311" s="16"/>
      <c r="W6311" s="15"/>
      <c r="X6311" s="16"/>
      <c r="Y6311" s="15"/>
      <c r="Z6311" s="16"/>
      <c r="AA6311" s="15"/>
      <c r="AB6311" s="16"/>
      <c r="AC6311" s="15"/>
    </row>
    <row r="6312" spans="5:29" hidden="1" x14ac:dyDescent="0.3">
      <c r="E631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13"/>
      <c r="R6312" s="17"/>
      <c r="S6312" s="2"/>
      <c r="T6312" s="17"/>
      <c r="V6312" s="16"/>
      <c r="W6312" s="15"/>
      <c r="X6312" s="16"/>
      <c r="Y6312" s="15"/>
      <c r="Z6312" s="16"/>
      <c r="AA6312" s="15"/>
      <c r="AB6312" s="16"/>
      <c r="AC6312" s="15"/>
    </row>
    <row r="6313" spans="5:29" hidden="1" x14ac:dyDescent="0.3">
      <c r="E6313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13"/>
      <c r="R6313" s="17"/>
      <c r="S6313" s="2"/>
      <c r="T6313" s="17"/>
      <c r="V6313" s="16"/>
      <c r="W6313" s="15"/>
      <c r="X6313" s="16"/>
      <c r="Y6313" s="15"/>
      <c r="Z6313" s="16"/>
      <c r="AA6313" s="15"/>
      <c r="AB6313" s="16"/>
      <c r="AC6313" s="15"/>
    </row>
    <row r="6314" spans="5:29" hidden="1" x14ac:dyDescent="0.3">
      <c r="E6314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13"/>
      <c r="R6314" s="17"/>
      <c r="S6314" s="2"/>
      <c r="T6314" s="17"/>
      <c r="V6314" s="16"/>
      <c r="W6314" s="15"/>
      <c r="X6314" s="16"/>
      <c r="Y6314" s="15"/>
      <c r="Z6314" s="16"/>
      <c r="AA6314" s="15"/>
      <c r="AB6314" s="16"/>
      <c r="AC6314" s="15"/>
    </row>
    <row r="6315" spans="5:29" hidden="1" x14ac:dyDescent="0.3">
      <c r="E6315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13"/>
      <c r="R6315" s="17"/>
      <c r="S6315" s="2"/>
      <c r="T6315" s="17"/>
      <c r="V6315" s="16"/>
      <c r="W6315" s="15"/>
      <c r="X6315" s="16"/>
      <c r="Y6315" s="15"/>
      <c r="Z6315" s="16"/>
      <c r="AA6315" s="15"/>
      <c r="AB6315" s="16"/>
      <c r="AC6315" s="15"/>
    </row>
    <row r="6316" spans="5:29" hidden="1" x14ac:dyDescent="0.3">
      <c r="E6316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13"/>
      <c r="R6316" s="17"/>
      <c r="S6316" s="2"/>
      <c r="T6316" s="17"/>
      <c r="V6316" s="16"/>
      <c r="W6316" s="15"/>
      <c r="X6316" s="16"/>
      <c r="Y6316" s="15"/>
      <c r="Z6316" s="16"/>
      <c r="AA6316" s="15"/>
      <c r="AB6316" s="16"/>
      <c r="AC6316" s="15"/>
    </row>
    <row r="6317" spans="5:29" hidden="1" x14ac:dyDescent="0.3">
      <c r="E6317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13"/>
      <c r="R6317" s="17"/>
      <c r="S6317" s="2"/>
      <c r="T6317" s="17"/>
      <c r="V6317" s="16"/>
      <c r="W6317" s="15"/>
      <c r="X6317" s="16"/>
      <c r="Y6317" s="15"/>
      <c r="Z6317" s="16"/>
      <c r="AA6317" s="15"/>
      <c r="AB6317" s="16"/>
      <c r="AC6317" s="15"/>
    </row>
    <row r="6318" spans="5:29" hidden="1" x14ac:dyDescent="0.3">
      <c r="E6318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13"/>
      <c r="R6318" s="17"/>
      <c r="S6318" s="2"/>
      <c r="T6318" s="17"/>
      <c r="V6318" s="16"/>
      <c r="W6318" s="15"/>
      <c r="X6318" s="16"/>
      <c r="Y6318" s="15"/>
      <c r="Z6318" s="16"/>
      <c r="AA6318" s="15"/>
      <c r="AB6318" s="16"/>
      <c r="AC6318" s="15"/>
    </row>
    <row r="6319" spans="5:29" hidden="1" x14ac:dyDescent="0.3">
      <c r="E6319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13"/>
      <c r="R6319" s="17"/>
      <c r="S6319" s="2"/>
      <c r="T6319" s="17"/>
      <c r="V6319" s="16"/>
      <c r="W6319" s="15"/>
      <c r="X6319" s="16"/>
      <c r="Y6319" s="15"/>
      <c r="Z6319" s="16"/>
      <c r="AA6319" s="15"/>
      <c r="AB6319" s="16"/>
      <c r="AC6319" s="15"/>
    </row>
    <row r="6320" spans="5:29" hidden="1" x14ac:dyDescent="0.3">
      <c r="E6320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13"/>
      <c r="R6320" s="17"/>
      <c r="S6320" s="2"/>
      <c r="T6320" s="17"/>
      <c r="V6320" s="16"/>
      <c r="W6320" s="15"/>
      <c r="X6320" s="16"/>
      <c r="Y6320" s="15"/>
      <c r="Z6320" s="16"/>
      <c r="AA6320" s="15"/>
      <c r="AB6320" s="16"/>
      <c r="AC6320" s="15"/>
    </row>
    <row r="6321" spans="5:29" hidden="1" x14ac:dyDescent="0.3">
      <c r="E6321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13"/>
      <c r="R6321" s="17"/>
      <c r="S6321" s="2"/>
      <c r="T6321" s="17"/>
      <c r="V6321" s="16"/>
      <c r="W6321" s="15"/>
      <c r="X6321" s="16"/>
      <c r="Y6321" s="15"/>
      <c r="Z6321" s="16"/>
      <c r="AA6321" s="15"/>
      <c r="AB6321" s="16"/>
      <c r="AC6321" s="15"/>
    </row>
    <row r="6322" spans="5:29" hidden="1" x14ac:dyDescent="0.3">
      <c r="E632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13"/>
      <c r="R6322" s="17"/>
      <c r="S6322" s="2"/>
      <c r="T6322" s="17"/>
      <c r="V6322" s="16"/>
      <c r="W6322" s="15"/>
      <c r="X6322" s="16"/>
      <c r="Y6322" s="15"/>
      <c r="Z6322" s="16"/>
      <c r="AA6322" s="15"/>
      <c r="AB6322" s="16"/>
      <c r="AC6322" s="15"/>
    </row>
    <row r="6323" spans="5:29" hidden="1" x14ac:dyDescent="0.3">
      <c r="E6323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13"/>
      <c r="R6323" s="17"/>
      <c r="S6323" s="2"/>
      <c r="T6323" s="17"/>
      <c r="V6323" s="16"/>
      <c r="W6323" s="15"/>
      <c r="X6323" s="16"/>
      <c r="Y6323" s="15"/>
      <c r="Z6323" s="16"/>
      <c r="AA6323" s="15"/>
      <c r="AB6323" s="16"/>
      <c r="AC6323" s="15"/>
    </row>
    <row r="6324" spans="5:29" hidden="1" x14ac:dyDescent="0.3">
      <c r="E6324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13"/>
      <c r="R6324" s="17"/>
      <c r="S6324" s="2"/>
      <c r="T6324" s="17"/>
      <c r="V6324" s="16"/>
      <c r="W6324" s="15"/>
      <c r="X6324" s="16"/>
      <c r="Y6324" s="15"/>
      <c r="Z6324" s="16"/>
      <c r="AA6324" s="15"/>
      <c r="AB6324" s="16"/>
      <c r="AC6324" s="15"/>
    </row>
    <row r="6325" spans="5:29" hidden="1" x14ac:dyDescent="0.3">
      <c r="E6325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13"/>
      <c r="R6325" s="17"/>
      <c r="S6325" s="2"/>
      <c r="T6325" s="17"/>
      <c r="V6325" s="16"/>
      <c r="W6325" s="15"/>
      <c r="X6325" s="16"/>
      <c r="Y6325" s="15"/>
      <c r="Z6325" s="16"/>
      <c r="AA6325" s="15"/>
      <c r="AB6325" s="16"/>
      <c r="AC6325" s="15"/>
    </row>
    <row r="6326" spans="5:29" hidden="1" x14ac:dyDescent="0.3">
      <c r="E6326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13"/>
      <c r="R6326" s="17"/>
      <c r="S6326" s="2"/>
      <c r="T6326" s="17"/>
      <c r="V6326" s="16"/>
      <c r="W6326" s="15"/>
      <c r="X6326" s="16"/>
      <c r="Y6326" s="15"/>
      <c r="Z6326" s="16"/>
      <c r="AA6326" s="15"/>
      <c r="AB6326" s="16"/>
      <c r="AC6326" s="15"/>
    </row>
    <row r="6327" spans="5:29" hidden="1" x14ac:dyDescent="0.3">
      <c r="E6327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13"/>
      <c r="R6327" s="17"/>
      <c r="S6327" s="2"/>
      <c r="T6327" s="17"/>
      <c r="V6327" s="16"/>
      <c r="W6327" s="15"/>
      <c r="X6327" s="16"/>
      <c r="Y6327" s="15"/>
      <c r="Z6327" s="16"/>
      <c r="AA6327" s="15"/>
      <c r="AB6327" s="16"/>
      <c r="AC6327" s="15"/>
    </row>
    <row r="6328" spans="5:29" hidden="1" x14ac:dyDescent="0.3">
      <c r="E6328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13"/>
      <c r="R6328" s="17"/>
      <c r="S6328" s="2"/>
      <c r="T6328" s="17"/>
      <c r="V6328" s="16"/>
      <c r="W6328" s="15"/>
      <c r="X6328" s="16"/>
      <c r="Y6328" s="15"/>
      <c r="Z6328" s="16"/>
      <c r="AA6328" s="15"/>
      <c r="AB6328" s="16"/>
      <c r="AC6328" s="15"/>
    </row>
    <row r="6329" spans="5:29" hidden="1" x14ac:dyDescent="0.3">
      <c r="E6329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13"/>
      <c r="R6329" s="17"/>
      <c r="S6329" s="2"/>
      <c r="T6329" s="17"/>
      <c r="V6329" s="16"/>
      <c r="W6329" s="15"/>
      <c r="X6329" s="16"/>
      <c r="Y6329" s="15"/>
      <c r="Z6329" s="16"/>
      <c r="AA6329" s="15"/>
      <c r="AB6329" s="16"/>
      <c r="AC6329" s="15"/>
    </row>
    <row r="6330" spans="5:29" hidden="1" x14ac:dyDescent="0.3">
      <c r="E6330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13"/>
      <c r="R6330" s="17"/>
      <c r="S6330" s="2"/>
      <c r="T6330" s="17"/>
      <c r="V6330" s="16"/>
      <c r="W6330" s="15"/>
      <c r="X6330" s="16"/>
      <c r="Y6330" s="15"/>
      <c r="Z6330" s="16"/>
      <c r="AA6330" s="15"/>
      <c r="AB6330" s="16"/>
      <c r="AC6330" s="15"/>
    </row>
    <row r="6331" spans="5:29" hidden="1" x14ac:dyDescent="0.3">
      <c r="E6331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13"/>
      <c r="R6331" s="17"/>
      <c r="S6331" s="2"/>
      <c r="T6331" s="17"/>
      <c r="V6331" s="16"/>
      <c r="W6331" s="15"/>
      <c r="X6331" s="16"/>
      <c r="Y6331" s="15"/>
      <c r="Z6331" s="16"/>
      <c r="AA6331" s="15"/>
      <c r="AB6331" s="16"/>
      <c r="AC6331" s="15"/>
    </row>
    <row r="6332" spans="5:29" hidden="1" x14ac:dyDescent="0.3">
      <c r="E633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13"/>
      <c r="R6332" s="17"/>
      <c r="S6332" s="2"/>
      <c r="T6332" s="17"/>
      <c r="V6332" s="16"/>
      <c r="W6332" s="15"/>
      <c r="X6332" s="16"/>
      <c r="Y6332" s="15"/>
      <c r="Z6332" s="16"/>
      <c r="AA6332" s="15"/>
      <c r="AB6332" s="16"/>
      <c r="AC6332" s="15"/>
    </row>
    <row r="6333" spans="5:29" hidden="1" x14ac:dyDescent="0.3">
      <c r="E6333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13"/>
      <c r="R6333" s="17"/>
      <c r="S6333" s="2"/>
      <c r="T6333" s="17"/>
      <c r="V6333" s="16"/>
      <c r="W6333" s="15"/>
      <c r="X6333" s="16"/>
      <c r="Y6333" s="15"/>
      <c r="Z6333" s="16"/>
      <c r="AA6333" s="15"/>
      <c r="AB6333" s="16"/>
      <c r="AC6333" s="15"/>
    </row>
    <row r="6334" spans="5:29" hidden="1" x14ac:dyDescent="0.3">
      <c r="E6334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13"/>
      <c r="R6334" s="17"/>
      <c r="S6334" s="2"/>
      <c r="T6334" s="17"/>
      <c r="V6334" s="16"/>
      <c r="W6334" s="15"/>
      <c r="X6334" s="16"/>
      <c r="Y6334" s="15"/>
      <c r="Z6334" s="16"/>
      <c r="AA6334" s="15"/>
      <c r="AB6334" s="16"/>
      <c r="AC6334" s="15"/>
    </row>
    <row r="6335" spans="5:29" hidden="1" x14ac:dyDescent="0.3">
      <c r="E6335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13"/>
      <c r="R6335" s="17"/>
      <c r="S6335" s="2"/>
      <c r="T6335" s="17"/>
      <c r="V6335" s="16"/>
      <c r="W6335" s="15"/>
      <c r="X6335" s="16"/>
      <c r="Y6335" s="15"/>
      <c r="Z6335" s="16"/>
      <c r="AA6335" s="15"/>
      <c r="AB6335" s="16"/>
      <c r="AC6335" s="15"/>
    </row>
    <row r="6336" spans="5:29" hidden="1" x14ac:dyDescent="0.3">
      <c r="E6336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13"/>
      <c r="R6336" s="17"/>
      <c r="S6336" s="2"/>
      <c r="T6336" s="17"/>
      <c r="V6336" s="16"/>
      <c r="W6336" s="15"/>
      <c r="X6336" s="16"/>
      <c r="Y6336" s="15"/>
      <c r="Z6336" s="16"/>
      <c r="AA6336" s="15"/>
      <c r="AB6336" s="16"/>
      <c r="AC6336" s="15"/>
    </row>
    <row r="6337" spans="5:29" hidden="1" x14ac:dyDescent="0.3">
      <c r="E6337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13"/>
      <c r="R6337" s="17"/>
      <c r="S6337" s="2"/>
      <c r="T6337" s="17"/>
      <c r="V6337" s="16"/>
      <c r="W6337" s="15"/>
      <c r="X6337" s="16"/>
      <c r="Y6337" s="15"/>
      <c r="Z6337" s="16"/>
      <c r="AA6337" s="15"/>
      <c r="AB6337" s="16"/>
      <c r="AC6337" s="15"/>
    </row>
    <row r="6338" spans="5:29" hidden="1" x14ac:dyDescent="0.3">
      <c r="E6338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13"/>
      <c r="R6338" s="17"/>
      <c r="S6338" s="2"/>
      <c r="T6338" s="17"/>
      <c r="V6338" s="16"/>
      <c r="W6338" s="15"/>
      <c r="X6338" s="16"/>
      <c r="Y6338" s="15"/>
      <c r="Z6338" s="16"/>
      <c r="AA6338" s="15"/>
      <c r="AB6338" s="16"/>
      <c r="AC6338" s="15"/>
    </row>
    <row r="6339" spans="5:29" hidden="1" x14ac:dyDescent="0.3">
      <c r="E6339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13"/>
      <c r="R6339" s="17"/>
      <c r="S6339" s="2"/>
      <c r="T6339" s="17"/>
      <c r="V6339" s="16"/>
      <c r="W6339" s="15"/>
      <c r="X6339" s="16"/>
      <c r="Y6339" s="15"/>
      <c r="Z6339" s="16"/>
      <c r="AA6339" s="15"/>
      <c r="AB6339" s="16"/>
      <c r="AC6339" s="15"/>
    </row>
    <row r="6340" spans="5:29" hidden="1" x14ac:dyDescent="0.3">
      <c r="E6340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13"/>
      <c r="R6340" s="17"/>
      <c r="S6340" s="2"/>
      <c r="T6340" s="17"/>
      <c r="V6340" s="16"/>
      <c r="W6340" s="15"/>
      <c r="X6340" s="16"/>
      <c r="Y6340" s="15"/>
      <c r="Z6340" s="16"/>
      <c r="AA6340" s="15"/>
      <c r="AB6340" s="16"/>
      <c r="AC6340" s="15"/>
    </row>
    <row r="6341" spans="5:29" hidden="1" x14ac:dyDescent="0.3">
      <c r="E6341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13"/>
      <c r="R6341" s="17"/>
      <c r="S6341" s="2"/>
      <c r="T6341" s="17"/>
      <c r="V6341" s="16"/>
      <c r="W6341" s="15"/>
      <c r="X6341" s="16"/>
      <c r="Y6341" s="15"/>
      <c r="Z6341" s="16"/>
      <c r="AA6341" s="15"/>
      <c r="AB6341" s="16"/>
      <c r="AC6341" s="15"/>
    </row>
    <row r="6342" spans="5:29" hidden="1" x14ac:dyDescent="0.3">
      <c r="E634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13"/>
      <c r="R6342" s="17"/>
      <c r="S6342" s="2"/>
      <c r="T6342" s="17"/>
      <c r="V6342" s="16"/>
      <c r="W6342" s="15"/>
      <c r="X6342" s="16"/>
      <c r="Y6342" s="15"/>
      <c r="Z6342" s="16"/>
      <c r="AA6342" s="15"/>
      <c r="AB6342" s="16"/>
      <c r="AC6342" s="15"/>
    </row>
    <row r="6343" spans="5:29" hidden="1" x14ac:dyDescent="0.3">
      <c r="E6343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13"/>
      <c r="R6343" s="17"/>
      <c r="S6343" s="2"/>
      <c r="T6343" s="17"/>
      <c r="V6343" s="16"/>
      <c r="W6343" s="15"/>
      <c r="X6343" s="16"/>
      <c r="Y6343" s="15"/>
      <c r="Z6343" s="16"/>
      <c r="AA6343" s="15"/>
      <c r="AB6343" s="16"/>
      <c r="AC6343" s="15"/>
    </row>
    <row r="6344" spans="5:29" hidden="1" x14ac:dyDescent="0.3">
      <c r="E6344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13"/>
      <c r="R6344" s="17"/>
      <c r="S6344" s="2"/>
      <c r="T6344" s="17"/>
      <c r="V6344" s="16"/>
      <c r="W6344" s="15"/>
      <c r="X6344" s="16"/>
      <c r="Y6344" s="15"/>
      <c r="Z6344" s="16"/>
      <c r="AA6344" s="15"/>
      <c r="AB6344" s="16"/>
      <c r="AC6344" s="15"/>
    </row>
    <row r="6345" spans="5:29" hidden="1" x14ac:dyDescent="0.3">
      <c r="E6345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13"/>
      <c r="R6345" s="17"/>
      <c r="S6345" s="2"/>
      <c r="T6345" s="17"/>
      <c r="V6345" s="16"/>
      <c r="W6345" s="15"/>
      <c r="X6345" s="16"/>
      <c r="Y6345" s="15"/>
      <c r="Z6345" s="16"/>
      <c r="AA6345" s="15"/>
      <c r="AB6345" s="16"/>
      <c r="AC6345" s="15"/>
    </row>
    <row r="6346" spans="5:29" hidden="1" x14ac:dyDescent="0.3">
      <c r="E6346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13"/>
      <c r="R6346" s="17"/>
      <c r="S6346" s="2"/>
      <c r="T6346" s="17"/>
      <c r="V6346" s="16"/>
      <c r="W6346" s="15"/>
      <c r="X6346" s="16"/>
      <c r="Y6346" s="15"/>
      <c r="Z6346" s="16"/>
      <c r="AA6346" s="15"/>
      <c r="AB6346" s="16"/>
      <c r="AC6346" s="15"/>
    </row>
    <row r="6347" spans="5:29" hidden="1" x14ac:dyDescent="0.3">
      <c r="E6347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13"/>
      <c r="R6347" s="17"/>
      <c r="S6347" s="2"/>
      <c r="T6347" s="17"/>
      <c r="V6347" s="16"/>
      <c r="W6347" s="15"/>
      <c r="X6347" s="16"/>
      <c r="Y6347" s="15"/>
      <c r="Z6347" s="16"/>
      <c r="AA6347" s="15"/>
      <c r="AB6347" s="16"/>
      <c r="AC6347" s="15"/>
    </row>
    <row r="6348" spans="5:29" hidden="1" x14ac:dyDescent="0.3">
      <c r="E6348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13"/>
      <c r="R6348" s="17"/>
      <c r="S6348" s="2"/>
      <c r="T6348" s="17"/>
      <c r="V6348" s="16"/>
      <c r="W6348" s="15"/>
      <c r="X6348" s="16"/>
      <c r="Y6348" s="15"/>
      <c r="Z6348" s="16"/>
      <c r="AA6348" s="15"/>
      <c r="AB6348" s="16"/>
      <c r="AC6348" s="15"/>
    </row>
    <row r="6349" spans="5:29" hidden="1" x14ac:dyDescent="0.3">
      <c r="E6349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13"/>
      <c r="R6349" s="17"/>
      <c r="S6349" s="2"/>
      <c r="T6349" s="17"/>
      <c r="V6349" s="16"/>
      <c r="W6349" s="15"/>
      <c r="X6349" s="16"/>
      <c r="Y6349" s="15"/>
      <c r="Z6349" s="16"/>
      <c r="AA6349" s="15"/>
      <c r="AB6349" s="16"/>
      <c r="AC6349" s="15"/>
    </row>
    <row r="6350" spans="5:29" hidden="1" x14ac:dyDescent="0.3">
      <c r="E6350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13"/>
      <c r="R6350" s="17"/>
      <c r="S6350" s="2"/>
      <c r="T6350" s="17"/>
      <c r="V6350" s="16"/>
      <c r="W6350" s="15"/>
      <c r="X6350" s="16"/>
      <c r="Y6350" s="15"/>
      <c r="Z6350" s="16"/>
      <c r="AA6350" s="15"/>
      <c r="AB6350" s="16"/>
      <c r="AC6350" s="15"/>
    </row>
    <row r="6351" spans="5:29" hidden="1" x14ac:dyDescent="0.3">
      <c r="E6351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13"/>
      <c r="R6351" s="17"/>
      <c r="S6351" s="2"/>
      <c r="T6351" s="17"/>
      <c r="V6351" s="16"/>
      <c r="W6351" s="15"/>
      <c r="X6351" s="16"/>
      <c r="Y6351" s="15"/>
      <c r="Z6351" s="16"/>
      <c r="AA6351" s="15"/>
      <c r="AB6351" s="16"/>
      <c r="AC6351" s="15"/>
    </row>
    <row r="6352" spans="5:29" hidden="1" x14ac:dyDescent="0.3">
      <c r="E635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13"/>
      <c r="R6352" s="17"/>
      <c r="S6352" s="2"/>
      <c r="T6352" s="17"/>
      <c r="V6352" s="16"/>
      <c r="W6352" s="15"/>
      <c r="X6352" s="16"/>
      <c r="Y6352" s="15"/>
      <c r="Z6352" s="16"/>
      <c r="AA6352" s="15"/>
      <c r="AB6352" s="16"/>
      <c r="AC6352" s="15"/>
    </row>
    <row r="6353" spans="5:29" hidden="1" x14ac:dyDescent="0.3">
      <c r="E6353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13"/>
      <c r="R6353" s="17"/>
      <c r="S6353" s="2"/>
      <c r="T6353" s="17"/>
      <c r="V6353" s="16"/>
      <c r="W6353" s="15"/>
      <c r="X6353" s="16"/>
      <c r="Y6353" s="15"/>
      <c r="Z6353" s="16"/>
      <c r="AA6353" s="15"/>
      <c r="AB6353" s="16"/>
      <c r="AC6353" s="15"/>
    </row>
    <row r="6354" spans="5:29" hidden="1" x14ac:dyDescent="0.3">
      <c r="E6354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13"/>
      <c r="R6354" s="17"/>
      <c r="S6354" s="2"/>
      <c r="T6354" s="17"/>
      <c r="V6354" s="16"/>
      <c r="W6354" s="15"/>
      <c r="X6354" s="16"/>
      <c r="Y6354" s="15"/>
      <c r="Z6354" s="16"/>
      <c r="AA6354" s="15"/>
      <c r="AB6354" s="16"/>
      <c r="AC6354" s="15"/>
    </row>
    <row r="6355" spans="5:29" hidden="1" x14ac:dyDescent="0.3">
      <c r="E6355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13"/>
      <c r="R6355" s="17"/>
      <c r="S6355" s="2"/>
      <c r="T6355" s="17"/>
      <c r="V6355" s="16"/>
      <c r="W6355" s="15"/>
      <c r="X6355" s="16"/>
      <c r="Y6355" s="15"/>
      <c r="Z6355" s="16"/>
      <c r="AA6355" s="15"/>
      <c r="AB6355" s="16"/>
      <c r="AC6355" s="15"/>
    </row>
    <row r="6356" spans="5:29" hidden="1" x14ac:dyDescent="0.3">
      <c r="E6356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13"/>
      <c r="R6356" s="17"/>
      <c r="S6356" s="2"/>
      <c r="T6356" s="17"/>
      <c r="V6356" s="16"/>
      <c r="W6356" s="15"/>
      <c r="X6356" s="16"/>
      <c r="Y6356" s="15"/>
      <c r="Z6356" s="16"/>
      <c r="AA6356" s="15"/>
      <c r="AB6356" s="16"/>
      <c r="AC6356" s="15"/>
    </row>
    <row r="6357" spans="5:29" hidden="1" x14ac:dyDescent="0.3">
      <c r="E6357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13"/>
      <c r="R6357" s="17"/>
      <c r="S6357" s="2"/>
      <c r="T6357" s="17"/>
      <c r="V6357" s="16"/>
      <c r="W6357" s="15"/>
      <c r="X6357" s="16"/>
      <c r="Y6357" s="15"/>
      <c r="Z6357" s="16"/>
      <c r="AA6357" s="15"/>
      <c r="AB6357" s="16"/>
      <c r="AC6357" s="15"/>
    </row>
    <row r="6358" spans="5:29" hidden="1" x14ac:dyDescent="0.3">
      <c r="E6358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13"/>
      <c r="R6358" s="17"/>
      <c r="S6358" s="2"/>
      <c r="T6358" s="17"/>
      <c r="V6358" s="16"/>
      <c r="W6358" s="15"/>
      <c r="X6358" s="16"/>
      <c r="Y6358" s="15"/>
      <c r="Z6358" s="16"/>
      <c r="AA6358" s="15"/>
      <c r="AB6358" s="16"/>
      <c r="AC6358" s="15"/>
    </row>
    <row r="6359" spans="5:29" hidden="1" x14ac:dyDescent="0.3">
      <c r="E6359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13"/>
      <c r="R6359" s="17"/>
      <c r="S6359" s="2"/>
      <c r="T6359" s="17"/>
      <c r="V6359" s="16"/>
      <c r="W6359" s="15"/>
      <c r="X6359" s="16"/>
      <c r="Y6359" s="15"/>
      <c r="Z6359" s="16"/>
      <c r="AA6359" s="15"/>
      <c r="AB6359" s="16"/>
      <c r="AC6359" s="15"/>
    </row>
    <row r="6360" spans="5:29" hidden="1" x14ac:dyDescent="0.3">
      <c r="E6360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13"/>
      <c r="R6360" s="17"/>
      <c r="S6360" s="2"/>
      <c r="T6360" s="17"/>
      <c r="V6360" s="16"/>
      <c r="W6360" s="15"/>
      <c r="X6360" s="16"/>
      <c r="Y6360" s="15"/>
      <c r="Z6360" s="16"/>
      <c r="AA6360" s="15"/>
      <c r="AB6360" s="16"/>
      <c r="AC6360" s="15"/>
    </row>
    <row r="6361" spans="5:29" hidden="1" x14ac:dyDescent="0.3">
      <c r="E6361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13"/>
      <c r="R6361" s="17"/>
      <c r="S6361" s="2"/>
      <c r="T6361" s="17"/>
      <c r="V6361" s="16"/>
      <c r="W6361" s="15"/>
      <c r="X6361" s="16"/>
      <c r="Y6361" s="15"/>
      <c r="Z6361" s="16"/>
      <c r="AA6361" s="15"/>
      <c r="AB6361" s="16"/>
      <c r="AC6361" s="15"/>
    </row>
    <row r="6362" spans="5:29" hidden="1" x14ac:dyDescent="0.3">
      <c r="E636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13"/>
      <c r="R6362" s="17"/>
      <c r="S6362" s="2"/>
      <c r="T6362" s="17"/>
      <c r="V6362" s="16"/>
      <c r="W6362" s="15"/>
      <c r="X6362" s="16"/>
      <c r="Y6362" s="15"/>
      <c r="Z6362" s="16"/>
      <c r="AA6362" s="15"/>
      <c r="AB6362" s="16"/>
      <c r="AC6362" s="15"/>
    </row>
    <row r="6363" spans="5:29" hidden="1" x14ac:dyDescent="0.3">
      <c r="E6363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13"/>
      <c r="R6363" s="17"/>
      <c r="S6363" s="2"/>
      <c r="T6363" s="17"/>
      <c r="V6363" s="16"/>
      <c r="W6363" s="15"/>
      <c r="X6363" s="16"/>
      <c r="Y6363" s="15"/>
      <c r="Z6363" s="16"/>
      <c r="AA6363" s="15"/>
      <c r="AB6363" s="16"/>
      <c r="AC6363" s="15"/>
    </row>
    <row r="6364" spans="5:29" hidden="1" x14ac:dyDescent="0.3">
      <c r="E6364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13"/>
      <c r="R6364" s="17"/>
      <c r="S6364" s="2"/>
      <c r="T6364" s="17"/>
      <c r="V6364" s="16"/>
      <c r="W6364" s="15"/>
      <c r="X6364" s="16"/>
      <c r="Y6364" s="15"/>
      <c r="Z6364" s="16"/>
      <c r="AA6364" s="15"/>
      <c r="AB6364" s="16"/>
      <c r="AC6364" s="15"/>
    </row>
    <row r="6365" spans="5:29" hidden="1" x14ac:dyDescent="0.3">
      <c r="E6365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13"/>
      <c r="R6365" s="17"/>
      <c r="S6365" s="2"/>
      <c r="T6365" s="17"/>
      <c r="V6365" s="16"/>
      <c r="W6365" s="15"/>
      <c r="X6365" s="16"/>
      <c r="Y6365" s="15"/>
      <c r="Z6365" s="16"/>
      <c r="AA6365" s="15"/>
      <c r="AB6365" s="16"/>
      <c r="AC6365" s="15"/>
    </row>
    <row r="6366" spans="5:29" hidden="1" x14ac:dyDescent="0.3">
      <c r="E6366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13"/>
      <c r="R6366" s="17"/>
      <c r="S6366" s="2"/>
      <c r="T6366" s="17"/>
      <c r="V6366" s="16"/>
      <c r="W6366" s="15"/>
      <c r="X6366" s="16"/>
      <c r="Y6366" s="15"/>
      <c r="Z6366" s="16"/>
      <c r="AA6366" s="15"/>
      <c r="AB6366" s="16"/>
      <c r="AC6366" s="15"/>
    </row>
    <row r="6367" spans="5:29" hidden="1" x14ac:dyDescent="0.3">
      <c r="E6367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13"/>
      <c r="R6367" s="17"/>
      <c r="S6367" s="2"/>
      <c r="T6367" s="17"/>
      <c r="V6367" s="16"/>
      <c r="W6367" s="15"/>
      <c r="X6367" s="16"/>
      <c r="Y6367" s="15"/>
      <c r="Z6367" s="16"/>
      <c r="AA6367" s="15"/>
      <c r="AB6367" s="16"/>
      <c r="AC6367" s="15"/>
    </row>
    <row r="6368" spans="5:29" hidden="1" x14ac:dyDescent="0.3">
      <c r="E6368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13"/>
      <c r="R6368" s="17"/>
      <c r="S6368" s="2"/>
      <c r="T6368" s="17"/>
      <c r="V6368" s="16"/>
      <c r="W6368" s="15"/>
      <c r="X6368" s="16"/>
      <c r="Y6368" s="15"/>
      <c r="Z6368" s="16"/>
      <c r="AA6368" s="15"/>
      <c r="AB6368" s="16"/>
      <c r="AC6368" s="15"/>
    </row>
    <row r="6369" spans="5:29" hidden="1" x14ac:dyDescent="0.3">
      <c r="E6369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13"/>
      <c r="R6369" s="17"/>
      <c r="S6369" s="2"/>
      <c r="T6369" s="17"/>
      <c r="V6369" s="16"/>
      <c r="W6369" s="15"/>
      <c r="X6369" s="16"/>
      <c r="Y6369" s="15"/>
      <c r="Z6369" s="16"/>
      <c r="AA6369" s="15"/>
      <c r="AB6369" s="16"/>
      <c r="AC6369" s="15"/>
    </row>
    <row r="6370" spans="5:29" hidden="1" x14ac:dyDescent="0.3">
      <c r="E6370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13"/>
      <c r="R6370" s="17"/>
      <c r="S6370" s="2"/>
      <c r="T6370" s="17"/>
      <c r="V6370" s="16"/>
      <c r="W6370" s="15"/>
      <c r="X6370" s="16"/>
      <c r="Y6370" s="15"/>
      <c r="Z6370" s="16"/>
      <c r="AA6370" s="15"/>
      <c r="AB6370" s="16"/>
      <c r="AC6370" s="15"/>
    </row>
    <row r="6371" spans="5:29" hidden="1" x14ac:dyDescent="0.3">
      <c r="E6371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13"/>
      <c r="R6371" s="17"/>
      <c r="S6371" s="2"/>
      <c r="T6371" s="17"/>
      <c r="V6371" s="16"/>
      <c r="W6371" s="15"/>
      <c r="X6371" s="16"/>
      <c r="Y6371" s="15"/>
      <c r="Z6371" s="16"/>
      <c r="AA6371" s="15"/>
      <c r="AB6371" s="16"/>
      <c r="AC6371" s="15"/>
    </row>
    <row r="6372" spans="5:29" hidden="1" x14ac:dyDescent="0.3">
      <c r="E637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13"/>
      <c r="R6372" s="17"/>
      <c r="S6372" s="2"/>
      <c r="T6372" s="17"/>
      <c r="V6372" s="16"/>
      <c r="W6372" s="15"/>
      <c r="X6372" s="16"/>
      <c r="Y6372" s="15"/>
      <c r="Z6372" s="16"/>
      <c r="AA6372" s="15"/>
      <c r="AB6372" s="16"/>
      <c r="AC6372" s="15"/>
    </row>
    <row r="6373" spans="5:29" hidden="1" x14ac:dyDescent="0.3">
      <c r="E6373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13"/>
      <c r="R6373" s="17"/>
      <c r="S6373" s="2"/>
      <c r="T6373" s="17"/>
      <c r="V6373" s="16"/>
      <c r="W6373" s="15"/>
      <c r="X6373" s="16"/>
      <c r="Y6373" s="15"/>
      <c r="Z6373" s="16"/>
      <c r="AA6373" s="15"/>
      <c r="AB6373" s="16"/>
      <c r="AC6373" s="15"/>
    </row>
    <row r="6374" spans="5:29" hidden="1" x14ac:dyDescent="0.3">
      <c r="E6374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13"/>
      <c r="R6374" s="17"/>
      <c r="S6374" s="2"/>
      <c r="T6374" s="17"/>
      <c r="V6374" s="16"/>
      <c r="W6374" s="15"/>
      <c r="X6374" s="16"/>
      <c r="Y6374" s="15"/>
      <c r="Z6374" s="16"/>
      <c r="AA6374" s="15"/>
      <c r="AB6374" s="16"/>
      <c r="AC6374" s="15"/>
    </row>
    <row r="6375" spans="5:29" hidden="1" x14ac:dyDescent="0.3">
      <c r="E6375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13"/>
      <c r="R6375" s="17"/>
      <c r="S6375" s="2"/>
      <c r="T6375" s="17"/>
      <c r="V6375" s="16"/>
      <c r="W6375" s="15"/>
      <c r="X6375" s="16"/>
      <c r="Y6375" s="15"/>
      <c r="Z6375" s="16"/>
      <c r="AA6375" s="15"/>
      <c r="AB6375" s="16"/>
      <c r="AC6375" s="15"/>
    </row>
    <row r="6376" spans="5:29" hidden="1" x14ac:dyDescent="0.3">
      <c r="E6376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13"/>
      <c r="R6376" s="17"/>
      <c r="S6376" s="2"/>
      <c r="T6376" s="17"/>
      <c r="V6376" s="16"/>
      <c r="W6376" s="15"/>
      <c r="X6376" s="16"/>
      <c r="Y6376" s="15"/>
      <c r="Z6376" s="16"/>
      <c r="AA6376" s="15"/>
      <c r="AB6376" s="16"/>
      <c r="AC6376" s="15"/>
    </row>
    <row r="6377" spans="5:29" hidden="1" x14ac:dyDescent="0.3">
      <c r="E6377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13"/>
      <c r="R6377" s="17"/>
      <c r="S6377" s="2"/>
      <c r="T6377" s="17"/>
      <c r="V6377" s="16"/>
      <c r="W6377" s="15"/>
      <c r="X6377" s="16"/>
      <c r="Y6377" s="15"/>
      <c r="Z6377" s="16"/>
      <c r="AA6377" s="15"/>
      <c r="AB6377" s="16"/>
      <c r="AC6377" s="15"/>
    </row>
    <row r="6378" spans="5:29" hidden="1" x14ac:dyDescent="0.3">
      <c r="E6378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13"/>
      <c r="R6378" s="17"/>
      <c r="S6378" s="2"/>
      <c r="T6378" s="17"/>
      <c r="V6378" s="16"/>
      <c r="W6378" s="15"/>
      <c r="X6378" s="16"/>
      <c r="Y6378" s="15"/>
      <c r="Z6378" s="16"/>
      <c r="AA6378" s="15"/>
      <c r="AB6378" s="16"/>
      <c r="AC6378" s="15"/>
    </row>
    <row r="6379" spans="5:29" hidden="1" x14ac:dyDescent="0.3">
      <c r="E6379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13"/>
      <c r="R6379" s="17"/>
      <c r="S6379" s="2"/>
      <c r="T6379" s="17"/>
      <c r="V6379" s="16"/>
      <c r="W6379" s="15"/>
      <c r="X6379" s="16"/>
      <c r="Y6379" s="15"/>
      <c r="Z6379" s="16"/>
      <c r="AA6379" s="15"/>
      <c r="AB6379" s="16"/>
      <c r="AC6379" s="15"/>
    </row>
    <row r="6380" spans="5:29" hidden="1" x14ac:dyDescent="0.3">
      <c r="E6380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13"/>
      <c r="R6380" s="17"/>
      <c r="S6380" s="2"/>
      <c r="T6380" s="17"/>
      <c r="V6380" s="16"/>
      <c r="W6380" s="15"/>
      <c r="X6380" s="16"/>
      <c r="Y6380" s="15"/>
      <c r="Z6380" s="16"/>
      <c r="AA6380" s="15"/>
      <c r="AB6380" s="16"/>
      <c r="AC6380" s="15"/>
    </row>
    <row r="6381" spans="5:29" hidden="1" x14ac:dyDescent="0.3">
      <c r="E6381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13"/>
      <c r="R6381" s="17"/>
      <c r="S6381" s="2"/>
      <c r="T6381" s="17"/>
      <c r="V6381" s="16"/>
      <c r="W6381" s="15"/>
      <c r="X6381" s="16"/>
      <c r="Y6381" s="15"/>
      <c r="Z6381" s="16"/>
      <c r="AA6381" s="15"/>
      <c r="AB6381" s="16"/>
      <c r="AC6381" s="15"/>
    </row>
    <row r="6382" spans="5:29" hidden="1" x14ac:dyDescent="0.3">
      <c r="E638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13"/>
      <c r="R6382" s="17"/>
      <c r="S6382" s="2"/>
      <c r="T6382" s="17"/>
      <c r="V6382" s="16"/>
      <c r="W6382" s="15"/>
      <c r="X6382" s="16"/>
      <c r="Y6382" s="15"/>
      <c r="Z6382" s="16"/>
      <c r="AA6382" s="15"/>
      <c r="AB6382" s="16"/>
      <c r="AC6382" s="15"/>
    </row>
    <row r="6383" spans="5:29" hidden="1" x14ac:dyDescent="0.3">
      <c r="E6383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13"/>
      <c r="R6383" s="17"/>
      <c r="S6383" s="2"/>
      <c r="T6383" s="17"/>
      <c r="V6383" s="16"/>
      <c r="W6383" s="15"/>
      <c r="X6383" s="16"/>
      <c r="Y6383" s="15"/>
      <c r="Z6383" s="16"/>
      <c r="AA6383" s="15"/>
      <c r="AB6383" s="16"/>
      <c r="AC6383" s="15"/>
    </row>
    <row r="6384" spans="5:29" hidden="1" x14ac:dyDescent="0.3">
      <c r="E6384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13"/>
      <c r="R6384" s="17"/>
      <c r="S6384" s="2"/>
      <c r="T6384" s="17"/>
      <c r="V6384" s="16"/>
      <c r="W6384" s="15"/>
      <c r="X6384" s="16"/>
      <c r="Y6384" s="15"/>
      <c r="Z6384" s="16"/>
      <c r="AA6384" s="15"/>
      <c r="AB6384" s="16"/>
      <c r="AC6384" s="15"/>
    </row>
    <row r="6385" spans="5:29" hidden="1" x14ac:dyDescent="0.3">
      <c r="E6385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13"/>
      <c r="R6385" s="17"/>
      <c r="S6385" s="2"/>
      <c r="T6385" s="17"/>
      <c r="V6385" s="16"/>
      <c r="W6385" s="15"/>
      <c r="X6385" s="16"/>
      <c r="Y6385" s="15"/>
      <c r="Z6385" s="16"/>
      <c r="AA6385" s="15"/>
      <c r="AB6385" s="16"/>
      <c r="AC6385" s="15"/>
    </row>
    <row r="6386" spans="5:29" hidden="1" x14ac:dyDescent="0.3">
      <c r="E6386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13"/>
      <c r="R6386" s="17"/>
      <c r="S6386" s="2"/>
      <c r="T6386" s="17"/>
      <c r="V6386" s="16"/>
      <c r="W6386" s="15"/>
      <c r="X6386" s="16"/>
      <c r="Y6386" s="15"/>
      <c r="Z6386" s="16"/>
      <c r="AA6386" s="15"/>
      <c r="AB6386" s="16"/>
      <c r="AC6386" s="15"/>
    </row>
    <row r="6387" spans="5:29" hidden="1" x14ac:dyDescent="0.3">
      <c r="E6387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13"/>
      <c r="R6387" s="17"/>
      <c r="S6387" s="2"/>
      <c r="T6387" s="17"/>
      <c r="V6387" s="16"/>
      <c r="W6387" s="15"/>
      <c r="X6387" s="16"/>
      <c r="Y6387" s="15"/>
      <c r="Z6387" s="16"/>
      <c r="AA6387" s="15"/>
      <c r="AB6387" s="16"/>
      <c r="AC6387" s="15"/>
    </row>
    <row r="6388" spans="5:29" hidden="1" x14ac:dyDescent="0.3">
      <c r="E6388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13"/>
      <c r="R6388" s="17"/>
      <c r="S6388" s="2"/>
      <c r="T6388" s="17"/>
      <c r="V6388" s="16"/>
      <c r="W6388" s="15"/>
      <c r="X6388" s="16"/>
      <c r="Y6388" s="15"/>
      <c r="Z6388" s="16"/>
      <c r="AA6388" s="15"/>
      <c r="AB6388" s="16"/>
      <c r="AC6388" s="15"/>
    </row>
    <row r="6389" spans="5:29" hidden="1" x14ac:dyDescent="0.3">
      <c r="E6389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13"/>
      <c r="R6389" s="17"/>
      <c r="S6389" s="2"/>
      <c r="T6389" s="17"/>
      <c r="V6389" s="16"/>
      <c r="W6389" s="15"/>
      <c r="X6389" s="16"/>
      <c r="Y6389" s="15"/>
      <c r="Z6389" s="16"/>
      <c r="AA6389" s="15"/>
      <c r="AB6389" s="16"/>
      <c r="AC6389" s="15"/>
    </row>
    <row r="6390" spans="5:29" hidden="1" x14ac:dyDescent="0.3">
      <c r="E6390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13"/>
      <c r="R6390" s="17"/>
      <c r="S6390" s="2"/>
      <c r="T6390" s="17"/>
      <c r="V6390" s="16"/>
      <c r="W6390" s="15"/>
      <c r="X6390" s="16"/>
      <c r="Y6390" s="15"/>
      <c r="Z6390" s="16"/>
      <c r="AA6390" s="15"/>
      <c r="AB6390" s="16"/>
      <c r="AC6390" s="15"/>
    </row>
    <row r="6391" spans="5:29" hidden="1" x14ac:dyDescent="0.3">
      <c r="E6391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13"/>
      <c r="R6391" s="17"/>
      <c r="S6391" s="2"/>
      <c r="T6391" s="17"/>
      <c r="V6391" s="16"/>
      <c r="W6391" s="15"/>
      <c r="X6391" s="16"/>
      <c r="Y6391" s="15"/>
      <c r="Z6391" s="16"/>
      <c r="AA6391" s="15"/>
      <c r="AB6391" s="16"/>
      <c r="AC6391" s="15"/>
    </row>
    <row r="6392" spans="5:29" hidden="1" x14ac:dyDescent="0.3">
      <c r="E639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13"/>
      <c r="R6392" s="17"/>
      <c r="S6392" s="2"/>
      <c r="T6392" s="17"/>
      <c r="V6392" s="16"/>
      <c r="W6392" s="15"/>
      <c r="X6392" s="16"/>
      <c r="Y6392" s="15"/>
      <c r="Z6392" s="16"/>
      <c r="AA6392" s="15"/>
      <c r="AB6392" s="16"/>
      <c r="AC6392" s="15"/>
    </row>
    <row r="6393" spans="5:29" hidden="1" x14ac:dyDescent="0.3">
      <c r="E6393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13"/>
      <c r="R6393" s="17"/>
      <c r="S6393" s="2"/>
      <c r="T6393" s="17"/>
      <c r="V6393" s="16"/>
      <c r="W6393" s="15"/>
      <c r="X6393" s="16"/>
      <c r="Y6393" s="15"/>
      <c r="Z6393" s="16"/>
      <c r="AA6393" s="15"/>
      <c r="AB6393" s="16"/>
      <c r="AC6393" s="15"/>
    </row>
    <row r="6394" spans="5:29" hidden="1" x14ac:dyDescent="0.3">
      <c r="E6394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13"/>
      <c r="R6394" s="17"/>
      <c r="S6394" s="2"/>
      <c r="T6394" s="17"/>
      <c r="V6394" s="16"/>
      <c r="W6394" s="15"/>
      <c r="X6394" s="16"/>
      <c r="Y6394" s="15"/>
      <c r="Z6394" s="16"/>
      <c r="AA6394" s="15"/>
      <c r="AB6394" s="16"/>
      <c r="AC6394" s="15"/>
    </row>
    <row r="6395" spans="5:29" hidden="1" x14ac:dyDescent="0.3">
      <c r="E6395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13"/>
      <c r="R6395" s="17"/>
      <c r="S6395" s="2"/>
      <c r="T6395" s="17"/>
      <c r="V6395" s="16"/>
      <c r="W6395" s="15"/>
      <c r="X6395" s="16"/>
      <c r="Y6395" s="15"/>
      <c r="Z6395" s="16"/>
      <c r="AA6395" s="15"/>
      <c r="AB6395" s="16"/>
      <c r="AC6395" s="15"/>
    </row>
    <row r="6396" spans="5:29" hidden="1" x14ac:dyDescent="0.3">
      <c r="E6396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13"/>
      <c r="R6396" s="17"/>
      <c r="S6396" s="2"/>
      <c r="T6396" s="17"/>
      <c r="V6396" s="16"/>
      <c r="W6396" s="15"/>
      <c r="X6396" s="16"/>
      <c r="Y6396" s="15"/>
      <c r="Z6396" s="16"/>
      <c r="AA6396" s="15"/>
      <c r="AB6396" s="16"/>
      <c r="AC6396" s="15"/>
    </row>
    <row r="6397" spans="5:29" hidden="1" x14ac:dyDescent="0.3">
      <c r="E6397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13"/>
      <c r="R6397" s="17"/>
      <c r="S6397" s="2"/>
      <c r="T6397" s="17"/>
      <c r="V6397" s="16"/>
      <c r="W6397" s="15"/>
      <c r="X6397" s="16"/>
      <c r="Y6397" s="15"/>
      <c r="Z6397" s="16"/>
      <c r="AA6397" s="15"/>
      <c r="AB6397" s="16"/>
      <c r="AC6397" s="15"/>
    </row>
    <row r="6398" spans="5:29" hidden="1" x14ac:dyDescent="0.3">
      <c r="E6398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13"/>
      <c r="R6398" s="17"/>
      <c r="S6398" s="2"/>
      <c r="T6398" s="17"/>
      <c r="V6398" s="16"/>
      <c r="W6398" s="15"/>
      <c r="X6398" s="16"/>
      <c r="Y6398" s="15"/>
      <c r="Z6398" s="16"/>
      <c r="AA6398" s="15"/>
      <c r="AB6398" s="16"/>
      <c r="AC6398" s="15"/>
    </row>
    <row r="6399" spans="5:29" hidden="1" x14ac:dyDescent="0.3">
      <c r="E6399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13"/>
      <c r="R6399" s="17"/>
      <c r="S6399" s="2"/>
      <c r="T6399" s="17"/>
      <c r="V6399" s="16"/>
      <c r="W6399" s="15"/>
      <c r="X6399" s="16"/>
      <c r="Y6399" s="15"/>
      <c r="Z6399" s="16"/>
      <c r="AA6399" s="15"/>
      <c r="AB6399" s="16"/>
      <c r="AC6399" s="15"/>
    </row>
    <row r="6400" spans="5:29" hidden="1" x14ac:dyDescent="0.3">
      <c r="E6400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13"/>
      <c r="R6400" s="17"/>
      <c r="S6400" s="2"/>
      <c r="T6400" s="17"/>
      <c r="V6400" s="16"/>
      <c r="W6400" s="15"/>
      <c r="X6400" s="16"/>
      <c r="Y6400" s="15"/>
      <c r="Z6400" s="16"/>
      <c r="AA6400" s="15"/>
      <c r="AB6400" s="16"/>
      <c r="AC6400" s="15"/>
    </row>
    <row r="6401" spans="5:29" hidden="1" x14ac:dyDescent="0.3">
      <c r="E6401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13"/>
      <c r="R6401" s="17"/>
      <c r="S6401" s="2"/>
      <c r="T6401" s="17"/>
      <c r="V6401" s="16"/>
      <c r="W6401" s="15"/>
      <c r="X6401" s="16"/>
      <c r="Y6401" s="15"/>
      <c r="Z6401" s="16"/>
      <c r="AA6401" s="15"/>
      <c r="AB6401" s="16"/>
      <c r="AC6401" s="15"/>
    </row>
    <row r="6402" spans="5:29" hidden="1" x14ac:dyDescent="0.3">
      <c r="E640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13"/>
      <c r="R6402" s="17"/>
      <c r="S6402" s="2"/>
      <c r="T6402" s="17"/>
      <c r="V6402" s="16"/>
      <c r="W6402" s="15"/>
      <c r="X6402" s="16"/>
      <c r="Y6402" s="15"/>
      <c r="Z6402" s="16"/>
      <c r="AA6402" s="15"/>
      <c r="AB6402" s="16"/>
      <c r="AC6402" s="15"/>
    </row>
    <row r="6403" spans="5:29" hidden="1" x14ac:dyDescent="0.3">
      <c r="E6403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13"/>
      <c r="R6403" s="17"/>
      <c r="S6403" s="2"/>
      <c r="T6403" s="17"/>
      <c r="V6403" s="16"/>
      <c r="W6403" s="15"/>
      <c r="X6403" s="16"/>
      <c r="Y6403" s="15"/>
      <c r="Z6403" s="16"/>
      <c r="AA6403" s="15"/>
      <c r="AB6403" s="16"/>
      <c r="AC6403" s="15"/>
    </row>
    <row r="6404" spans="5:29" hidden="1" x14ac:dyDescent="0.3">
      <c r="E6404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13"/>
      <c r="R6404" s="17"/>
      <c r="S6404" s="2"/>
      <c r="T6404" s="17"/>
      <c r="V6404" s="16"/>
      <c r="W6404" s="15"/>
      <c r="X6404" s="16"/>
      <c r="Y6404" s="15"/>
      <c r="Z6404" s="16"/>
      <c r="AA6404" s="15"/>
      <c r="AB6404" s="16"/>
      <c r="AC6404" s="15"/>
    </row>
    <row r="6405" spans="5:29" hidden="1" x14ac:dyDescent="0.3">
      <c r="E6405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13"/>
      <c r="R6405" s="17"/>
      <c r="S6405" s="2"/>
      <c r="T6405" s="17"/>
      <c r="V6405" s="16"/>
      <c r="W6405" s="15"/>
      <c r="X6405" s="16"/>
      <c r="Y6405" s="15"/>
      <c r="Z6405" s="16"/>
      <c r="AA6405" s="15"/>
      <c r="AB6405" s="16"/>
      <c r="AC6405" s="15"/>
    </row>
    <row r="6406" spans="5:29" hidden="1" x14ac:dyDescent="0.3">
      <c r="E6406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13"/>
      <c r="R6406" s="17"/>
      <c r="S6406" s="2"/>
      <c r="T6406" s="17"/>
      <c r="V6406" s="16"/>
      <c r="W6406" s="15"/>
      <c r="X6406" s="16"/>
      <c r="Y6406" s="15"/>
      <c r="Z6406" s="16"/>
      <c r="AA6406" s="15"/>
      <c r="AB6406" s="16"/>
      <c r="AC6406" s="15"/>
    </row>
    <row r="6407" spans="5:29" hidden="1" x14ac:dyDescent="0.3">
      <c r="E6407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13"/>
      <c r="R6407" s="17"/>
      <c r="S6407" s="2"/>
      <c r="T6407" s="17"/>
      <c r="V6407" s="16"/>
      <c r="W6407" s="15"/>
      <c r="X6407" s="16"/>
      <c r="Y6407" s="15"/>
      <c r="Z6407" s="16"/>
      <c r="AA6407" s="15"/>
      <c r="AB6407" s="16"/>
      <c r="AC6407" s="15"/>
    </row>
    <row r="6408" spans="5:29" hidden="1" x14ac:dyDescent="0.3">
      <c r="E6408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13"/>
      <c r="R6408" s="17"/>
      <c r="S6408" s="2"/>
      <c r="T6408" s="17"/>
      <c r="V6408" s="16"/>
      <c r="W6408" s="15"/>
      <c r="X6408" s="16"/>
      <c r="Y6408" s="15"/>
      <c r="Z6408" s="16"/>
      <c r="AA6408" s="15"/>
      <c r="AB6408" s="16"/>
      <c r="AC6408" s="15"/>
    </row>
    <row r="6409" spans="5:29" hidden="1" x14ac:dyDescent="0.3">
      <c r="E6409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13"/>
      <c r="R6409" s="17"/>
      <c r="S6409" s="2"/>
      <c r="T6409" s="17"/>
      <c r="V6409" s="16"/>
      <c r="W6409" s="15"/>
      <c r="X6409" s="16"/>
      <c r="Y6409" s="15"/>
      <c r="Z6409" s="16"/>
      <c r="AA6409" s="15"/>
      <c r="AB6409" s="16"/>
      <c r="AC6409" s="15"/>
    </row>
    <row r="6410" spans="5:29" hidden="1" x14ac:dyDescent="0.3">
      <c r="E6410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13"/>
      <c r="R6410" s="17"/>
      <c r="S6410" s="2"/>
      <c r="T6410" s="17"/>
      <c r="V6410" s="16"/>
      <c r="W6410" s="15"/>
      <c r="X6410" s="16"/>
      <c r="Y6410" s="15"/>
      <c r="Z6410" s="16"/>
      <c r="AA6410" s="15"/>
      <c r="AB6410" s="16"/>
      <c r="AC6410" s="15"/>
    </row>
    <row r="6411" spans="5:29" hidden="1" x14ac:dyDescent="0.3">
      <c r="E6411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13"/>
      <c r="R6411" s="17"/>
      <c r="S6411" s="2"/>
      <c r="T6411" s="17"/>
      <c r="V6411" s="16"/>
      <c r="W6411" s="15"/>
      <c r="X6411" s="16"/>
      <c r="Y6411" s="15"/>
      <c r="Z6411" s="16"/>
      <c r="AA6411" s="15"/>
      <c r="AB6411" s="16"/>
      <c r="AC6411" s="15"/>
    </row>
    <row r="6412" spans="5:29" hidden="1" x14ac:dyDescent="0.3">
      <c r="E641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13"/>
      <c r="R6412" s="17"/>
      <c r="S6412" s="2"/>
      <c r="T6412" s="17"/>
      <c r="V6412" s="16"/>
      <c r="W6412" s="15"/>
      <c r="X6412" s="16"/>
      <c r="Y6412" s="15"/>
      <c r="Z6412" s="16"/>
      <c r="AA6412" s="15"/>
      <c r="AB6412" s="16"/>
      <c r="AC6412" s="15"/>
    </row>
    <row r="6413" spans="5:29" hidden="1" x14ac:dyDescent="0.3">
      <c r="E6413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13"/>
      <c r="R6413" s="17"/>
      <c r="S6413" s="2"/>
      <c r="T6413" s="17"/>
      <c r="V6413" s="16"/>
      <c r="W6413" s="15"/>
      <c r="X6413" s="16"/>
      <c r="Y6413" s="15"/>
      <c r="Z6413" s="16"/>
      <c r="AA6413" s="15"/>
      <c r="AB6413" s="16"/>
      <c r="AC6413" s="15"/>
    </row>
    <row r="6414" spans="5:29" hidden="1" x14ac:dyDescent="0.3">
      <c r="E6414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13"/>
      <c r="R6414" s="17"/>
      <c r="S6414" s="2"/>
      <c r="T6414" s="17"/>
      <c r="V6414" s="16"/>
      <c r="W6414" s="15"/>
      <c r="X6414" s="16"/>
      <c r="Y6414" s="15"/>
      <c r="Z6414" s="16"/>
      <c r="AA6414" s="15"/>
      <c r="AB6414" s="16"/>
      <c r="AC6414" s="15"/>
    </row>
    <row r="6415" spans="5:29" hidden="1" x14ac:dyDescent="0.3">
      <c r="E6415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13"/>
      <c r="R6415" s="17"/>
      <c r="S6415" s="2"/>
      <c r="T6415" s="17"/>
      <c r="V6415" s="16"/>
      <c r="W6415" s="15"/>
      <c r="X6415" s="16"/>
      <c r="Y6415" s="15"/>
      <c r="Z6415" s="16"/>
      <c r="AA6415" s="15"/>
      <c r="AB6415" s="16"/>
      <c r="AC6415" s="15"/>
    </row>
    <row r="6416" spans="5:29" hidden="1" x14ac:dyDescent="0.3">
      <c r="E6416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13"/>
      <c r="R6416" s="17"/>
      <c r="S6416" s="2"/>
      <c r="T6416" s="17"/>
      <c r="V6416" s="16"/>
      <c r="W6416" s="15"/>
      <c r="X6416" s="16"/>
      <c r="Y6416" s="15"/>
      <c r="Z6416" s="16"/>
      <c r="AA6416" s="15"/>
      <c r="AB6416" s="16"/>
      <c r="AC6416" s="15"/>
    </row>
    <row r="6417" spans="5:29" hidden="1" x14ac:dyDescent="0.3">
      <c r="E6417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13"/>
      <c r="R6417" s="17"/>
      <c r="S6417" s="2"/>
      <c r="T6417" s="17"/>
      <c r="V6417" s="16"/>
      <c r="W6417" s="15"/>
      <c r="X6417" s="16"/>
      <c r="Y6417" s="15"/>
      <c r="Z6417" s="16"/>
      <c r="AA6417" s="15"/>
      <c r="AB6417" s="16"/>
      <c r="AC6417" s="15"/>
    </row>
    <row r="6418" spans="5:29" hidden="1" x14ac:dyDescent="0.3">
      <c r="E6418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13"/>
      <c r="R6418" s="17"/>
      <c r="S6418" s="2"/>
      <c r="T6418" s="17"/>
      <c r="V6418" s="16"/>
      <c r="W6418" s="15"/>
      <c r="X6418" s="16"/>
      <c r="Y6418" s="15"/>
      <c r="Z6418" s="16"/>
      <c r="AA6418" s="15"/>
      <c r="AB6418" s="16"/>
      <c r="AC6418" s="15"/>
    </row>
    <row r="6419" spans="5:29" hidden="1" x14ac:dyDescent="0.3">
      <c r="E6419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13"/>
      <c r="R6419" s="17"/>
      <c r="S6419" s="2"/>
      <c r="T6419" s="17"/>
      <c r="V6419" s="16"/>
      <c r="W6419" s="15"/>
      <c r="X6419" s="16"/>
      <c r="Y6419" s="15"/>
      <c r="Z6419" s="16"/>
      <c r="AA6419" s="15"/>
      <c r="AB6419" s="16"/>
      <c r="AC6419" s="15"/>
    </row>
    <row r="6420" spans="5:29" hidden="1" x14ac:dyDescent="0.3">
      <c r="E6420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13"/>
      <c r="R6420" s="17"/>
      <c r="S6420" s="2"/>
      <c r="T6420" s="17"/>
      <c r="V6420" s="16"/>
      <c r="W6420" s="15"/>
      <c r="X6420" s="16"/>
      <c r="Y6420" s="15"/>
      <c r="Z6420" s="16"/>
      <c r="AA6420" s="15"/>
      <c r="AB6420" s="16"/>
      <c r="AC6420" s="15"/>
    </row>
    <row r="6421" spans="5:29" hidden="1" x14ac:dyDescent="0.3">
      <c r="E6421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13"/>
      <c r="R6421" s="17"/>
      <c r="S6421" s="2"/>
      <c r="T6421" s="17"/>
      <c r="V6421" s="16"/>
      <c r="W6421" s="15"/>
      <c r="X6421" s="16"/>
      <c r="Y6421" s="15"/>
      <c r="Z6421" s="16"/>
      <c r="AA6421" s="15"/>
      <c r="AB6421" s="16"/>
      <c r="AC6421" s="15"/>
    </row>
    <row r="6422" spans="5:29" hidden="1" x14ac:dyDescent="0.3">
      <c r="E642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13"/>
      <c r="R6422" s="17"/>
      <c r="S6422" s="2"/>
      <c r="T6422" s="17"/>
      <c r="V6422" s="16"/>
      <c r="W6422" s="15"/>
      <c r="X6422" s="16"/>
      <c r="Y6422" s="15"/>
      <c r="Z6422" s="16"/>
      <c r="AA6422" s="15"/>
      <c r="AB6422" s="16"/>
      <c r="AC6422" s="15"/>
    </row>
    <row r="6423" spans="5:29" hidden="1" x14ac:dyDescent="0.3">
      <c r="E6423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13"/>
      <c r="R6423" s="17"/>
      <c r="S6423" s="2"/>
      <c r="T6423" s="17"/>
      <c r="V6423" s="16"/>
      <c r="W6423" s="15"/>
      <c r="X6423" s="16"/>
      <c r="Y6423" s="15"/>
      <c r="Z6423" s="16"/>
      <c r="AA6423" s="15"/>
      <c r="AB6423" s="16"/>
      <c r="AC6423" s="15"/>
    </row>
    <row r="6424" spans="5:29" hidden="1" x14ac:dyDescent="0.3">
      <c r="E6424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13"/>
      <c r="R6424" s="17"/>
      <c r="S6424" s="2"/>
      <c r="T6424" s="17"/>
      <c r="V6424" s="16"/>
      <c r="W6424" s="15"/>
      <c r="X6424" s="16"/>
      <c r="Y6424" s="15"/>
      <c r="Z6424" s="16"/>
      <c r="AA6424" s="15"/>
      <c r="AB6424" s="16"/>
      <c r="AC6424" s="15"/>
    </row>
    <row r="6425" spans="5:29" hidden="1" x14ac:dyDescent="0.3">
      <c r="E6425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13"/>
      <c r="R6425" s="17"/>
      <c r="S6425" s="2"/>
      <c r="T6425" s="17"/>
      <c r="V6425" s="16"/>
      <c r="W6425" s="15"/>
      <c r="X6425" s="16"/>
      <c r="Y6425" s="15"/>
      <c r="Z6425" s="16"/>
      <c r="AA6425" s="15"/>
      <c r="AB6425" s="16"/>
      <c r="AC6425" s="15"/>
    </row>
    <row r="6426" spans="5:29" hidden="1" x14ac:dyDescent="0.3">
      <c r="E6426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13"/>
      <c r="R6426" s="17"/>
      <c r="S6426" s="2"/>
      <c r="T6426" s="17"/>
      <c r="V6426" s="16"/>
      <c r="W6426" s="15"/>
      <c r="X6426" s="16"/>
      <c r="Y6426" s="15"/>
      <c r="Z6426" s="16"/>
      <c r="AA6426" s="15"/>
      <c r="AB6426" s="16"/>
      <c r="AC6426" s="15"/>
    </row>
    <row r="6427" spans="5:29" hidden="1" x14ac:dyDescent="0.3">
      <c r="E6427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13"/>
      <c r="R6427" s="17"/>
      <c r="S6427" s="2"/>
      <c r="T6427" s="17"/>
      <c r="V6427" s="16"/>
      <c r="W6427" s="15"/>
      <c r="X6427" s="16"/>
      <c r="Y6427" s="15"/>
      <c r="Z6427" s="16"/>
      <c r="AA6427" s="15"/>
      <c r="AB6427" s="16"/>
      <c r="AC6427" s="15"/>
    </row>
    <row r="6428" spans="5:29" hidden="1" x14ac:dyDescent="0.3">
      <c r="E6428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13"/>
      <c r="R6428" s="17"/>
      <c r="S6428" s="2"/>
      <c r="T6428" s="17"/>
      <c r="V6428" s="16"/>
      <c r="W6428" s="15"/>
      <c r="X6428" s="16"/>
      <c r="Y6428" s="15"/>
      <c r="Z6428" s="16"/>
      <c r="AA6428" s="15"/>
      <c r="AB6428" s="16"/>
      <c r="AC6428" s="15"/>
    </row>
    <row r="6429" spans="5:29" hidden="1" x14ac:dyDescent="0.3">
      <c r="E6429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13"/>
      <c r="R6429" s="17"/>
      <c r="S6429" s="2"/>
      <c r="T6429" s="17"/>
      <c r="V6429" s="16"/>
      <c r="W6429" s="15"/>
      <c r="X6429" s="16"/>
      <c r="Y6429" s="15"/>
      <c r="Z6429" s="16"/>
      <c r="AA6429" s="15"/>
      <c r="AB6429" s="16"/>
      <c r="AC6429" s="15"/>
    </row>
    <row r="6430" spans="5:29" hidden="1" x14ac:dyDescent="0.3">
      <c r="E6430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13"/>
      <c r="R6430" s="17"/>
      <c r="S6430" s="2"/>
      <c r="T6430" s="17"/>
      <c r="V6430" s="16"/>
      <c r="W6430" s="15"/>
      <c r="X6430" s="16"/>
      <c r="Y6430" s="15"/>
      <c r="Z6430" s="16"/>
      <c r="AA6430" s="15"/>
      <c r="AB6430" s="16"/>
      <c r="AC6430" s="15"/>
    </row>
    <row r="6431" spans="5:29" hidden="1" x14ac:dyDescent="0.3">
      <c r="E6431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13"/>
      <c r="R6431" s="17"/>
      <c r="S6431" s="2"/>
      <c r="T6431" s="17"/>
      <c r="V6431" s="16"/>
      <c r="W6431" s="15"/>
      <c r="X6431" s="16"/>
      <c r="Y6431" s="15"/>
      <c r="Z6431" s="16"/>
      <c r="AA6431" s="15"/>
      <c r="AB6431" s="16"/>
      <c r="AC6431" s="15"/>
    </row>
    <row r="6432" spans="5:29" hidden="1" x14ac:dyDescent="0.3">
      <c r="E643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13"/>
      <c r="R6432" s="17"/>
      <c r="S6432" s="2"/>
      <c r="T6432" s="17"/>
      <c r="V6432" s="16"/>
      <c r="W6432" s="15"/>
      <c r="X6432" s="16"/>
      <c r="Y6432" s="15"/>
      <c r="Z6432" s="16"/>
      <c r="AA6432" s="15"/>
      <c r="AB6432" s="16"/>
      <c r="AC6432" s="15"/>
    </row>
    <row r="6433" spans="5:29" hidden="1" x14ac:dyDescent="0.3">
      <c r="E6433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13"/>
      <c r="R6433" s="17"/>
      <c r="S6433" s="2"/>
      <c r="T6433" s="17"/>
      <c r="V6433" s="16"/>
      <c r="W6433" s="15"/>
      <c r="X6433" s="16"/>
      <c r="Y6433" s="15"/>
      <c r="Z6433" s="16"/>
      <c r="AA6433" s="15"/>
      <c r="AB6433" s="16"/>
      <c r="AC6433" s="15"/>
    </row>
    <row r="6434" spans="5:29" hidden="1" x14ac:dyDescent="0.3">
      <c r="E6434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13"/>
      <c r="R6434" s="17"/>
      <c r="S6434" s="2"/>
      <c r="T6434" s="17"/>
      <c r="V6434" s="16"/>
      <c r="W6434" s="15"/>
      <c r="X6434" s="16"/>
      <c r="Y6434" s="15"/>
      <c r="Z6434" s="16"/>
      <c r="AA6434" s="15"/>
      <c r="AB6434" s="16"/>
      <c r="AC6434" s="15"/>
    </row>
    <row r="6435" spans="5:29" hidden="1" x14ac:dyDescent="0.3">
      <c r="E6435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13"/>
      <c r="R6435" s="17"/>
      <c r="S6435" s="2"/>
      <c r="T6435" s="17"/>
      <c r="V6435" s="16"/>
      <c r="W6435" s="15"/>
      <c r="X6435" s="16"/>
      <c r="Y6435" s="15"/>
      <c r="Z6435" s="16"/>
      <c r="AA6435" s="15"/>
      <c r="AB6435" s="16"/>
      <c r="AC6435" s="15"/>
    </row>
    <row r="6436" spans="5:29" hidden="1" x14ac:dyDescent="0.3">
      <c r="E6436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13"/>
      <c r="R6436" s="17"/>
      <c r="S6436" s="2"/>
      <c r="T6436" s="17"/>
      <c r="V6436" s="16"/>
      <c r="W6436" s="15"/>
      <c r="X6436" s="16"/>
      <c r="Y6436" s="15"/>
      <c r="Z6436" s="16"/>
      <c r="AA6436" s="15"/>
      <c r="AB6436" s="16"/>
      <c r="AC6436" s="15"/>
    </row>
    <row r="6437" spans="5:29" hidden="1" x14ac:dyDescent="0.3">
      <c r="E6437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13"/>
      <c r="R6437" s="17"/>
      <c r="S6437" s="2"/>
      <c r="T6437" s="17"/>
      <c r="V6437" s="16"/>
      <c r="W6437" s="15"/>
      <c r="X6437" s="16"/>
      <c r="Y6437" s="15"/>
      <c r="Z6437" s="16"/>
      <c r="AA6437" s="15"/>
      <c r="AB6437" s="16"/>
      <c r="AC6437" s="15"/>
    </row>
    <row r="6438" spans="5:29" hidden="1" x14ac:dyDescent="0.3">
      <c r="E6438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13"/>
      <c r="R6438" s="17"/>
      <c r="S6438" s="2"/>
      <c r="T6438" s="17"/>
      <c r="V6438" s="16"/>
      <c r="W6438" s="15"/>
      <c r="X6438" s="16"/>
      <c r="Y6438" s="15"/>
      <c r="Z6438" s="16"/>
      <c r="AA6438" s="15"/>
      <c r="AB6438" s="16"/>
      <c r="AC6438" s="15"/>
    </row>
    <row r="6439" spans="5:29" hidden="1" x14ac:dyDescent="0.3">
      <c r="E6439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13"/>
      <c r="R6439" s="17"/>
      <c r="S6439" s="2"/>
      <c r="T6439" s="17"/>
      <c r="V6439" s="16"/>
      <c r="W6439" s="15"/>
      <c r="X6439" s="16"/>
      <c r="Y6439" s="15"/>
      <c r="Z6439" s="16"/>
      <c r="AA6439" s="15"/>
      <c r="AB6439" s="16"/>
      <c r="AC6439" s="15"/>
    </row>
    <row r="6440" spans="5:29" hidden="1" x14ac:dyDescent="0.3">
      <c r="E6440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13"/>
      <c r="R6440" s="17"/>
      <c r="S6440" s="2"/>
      <c r="T6440" s="17"/>
      <c r="V6440" s="16"/>
      <c r="W6440" s="15"/>
      <c r="X6440" s="16"/>
      <c r="Y6440" s="15"/>
      <c r="Z6440" s="16"/>
      <c r="AA6440" s="15"/>
      <c r="AB6440" s="16"/>
      <c r="AC6440" s="15"/>
    </row>
    <row r="6441" spans="5:29" hidden="1" x14ac:dyDescent="0.3">
      <c r="E6441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13"/>
      <c r="R6441" s="17"/>
      <c r="S6441" s="2"/>
      <c r="T6441" s="17"/>
      <c r="V6441" s="16"/>
      <c r="W6441" s="15"/>
      <c r="X6441" s="16"/>
      <c r="Y6441" s="15"/>
      <c r="Z6441" s="16"/>
      <c r="AA6441" s="15"/>
      <c r="AB6441" s="16"/>
      <c r="AC6441" s="15"/>
    </row>
    <row r="6442" spans="5:29" hidden="1" x14ac:dyDescent="0.3">
      <c r="E644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13"/>
      <c r="R6442" s="17"/>
      <c r="S6442" s="2"/>
      <c r="T6442" s="17"/>
      <c r="V6442" s="16"/>
      <c r="W6442" s="15"/>
      <c r="X6442" s="16"/>
      <c r="Y6442" s="15"/>
      <c r="Z6442" s="16"/>
      <c r="AA6442" s="15"/>
      <c r="AB6442" s="16"/>
      <c r="AC6442" s="15"/>
    </row>
    <row r="6443" spans="5:29" hidden="1" x14ac:dyDescent="0.3">
      <c r="E6443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13"/>
      <c r="R6443" s="17"/>
      <c r="S6443" s="2"/>
      <c r="T6443" s="17"/>
      <c r="V6443" s="16"/>
      <c r="W6443" s="15"/>
      <c r="X6443" s="16"/>
      <c r="Y6443" s="15"/>
      <c r="Z6443" s="16"/>
      <c r="AA6443" s="15"/>
      <c r="AB6443" s="16"/>
      <c r="AC6443" s="15"/>
    </row>
    <row r="6444" spans="5:29" hidden="1" x14ac:dyDescent="0.3">
      <c r="E6444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13"/>
      <c r="R6444" s="17"/>
      <c r="S6444" s="2"/>
      <c r="T6444" s="17"/>
      <c r="V6444" s="16"/>
      <c r="W6444" s="15"/>
      <c r="X6444" s="16"/>
      <c r="Y6444" s="15"/>
      <c r="Z6444" s="16"/>
      <c r="AA6444" s="15"/>
      <c r="AB6444" s="16"/>
      <c r="AC6444" s="15"/>
    </row>
    <row r="6445" spans="5:29" hidden="1" x14ac:dyDescent="0.3">
      <c r="E6445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13"/>
      <c r="R6445" s="17"/>
      <c r="S6445" s="2"/>
      <c r="T6445" s="17"/>
      <c r="V6445" s="16"/>
      <c r="W6445" s="15"/>
      <c r="X6445" s="16"/>
      <c r="Y6445" s="15"/>
      <c r="Z6445" s="16"/>
      <c r="AA6445" s="15"/>
      <c r="AB6445" s="16"/>
      <c r="AC6445" s="15"/>
    </row>
    <row r="6446" spans="5:29" hidden="1" x14ac:dyDescent="0.3">
      <c r="E6446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13"/>
      <c r="R6446" s="17"/>
      <c r="S6446" s="2"/>
      <c r="T6446" s="17"/>
      <c r="V6446" s="16"/>
      <c r="W6446" s="15"/>
      <c r="X6446" s="16"/>
      <c r="Y6446" s="15"/>
      <c r="Z6446" s="16"/>
      <c r="AA6446" s="15"/>
      <c r="AB6446" s="16"/>
      <c r="AC6446" s="15"/>
    </row>
    <row r="6447" spans="5:29" hidden="1" x14ac:dyDescent="0.3">
      <c r="E6447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13"/>
      <c r="R6447" s="17"/>
      <c r="S6447" s="2"/>
      <c r="T6447" s="17"/>
      <c r="V6447" s="16"/>
      <c r="W6447" s="15"/>
      <c r="X6447" s="16"/>
      <c r="Y6447" s="15"/>
      <c r="Z6447" s="16"/>
      <c r="AA6447" s="15"/>
      <c r="AB6447" s="16"/>
      <c r="AC6447" s="15"/>
    </row>
    <row r="6448" spans="5:29" hidden="1" x14ac:dyDescent="0.3">
      <c r="E6448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13"/>
      <c r="R6448" s="17"/>
      <c r="S6448" s="2"/>
      <c r="T6448" s="17"/>
      <c r="V6448" s="16"/>
      <c r="W6448" s="15"/>
      <c r="X6448" s="16"/>
      <c r="Y6448" s="15"/>
      <c r="Z6448" s="16"/>
      <c r="AA6448" s="15"/>
      <c r="AB6448" s="16"/>
      <c r="AC6448" s="15"/>
    </row>
    <row r="6449" spans="5:29" hidden="1" x14ac:dyDescent="0.3">
      <c r="E6449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13"/>
      <c r="R6449" s="17"/>
      <c r="S6449" s="2"/>
      <c r="T6449" s="17"/>
      <c r="V6449" s="16"/>
      <c r="W6449" s="15"/>
      <c r="X6449" s="16"/>
      <c r="Y6449" s="15"/>
      <c r="Z6449" s="16"/>
      <c r="AA6449" s="15"/>
      <c r="AB6449" s="16"/>
      <c r="AC6449" s="15"/>
    </row>
    <row r="6450" spans="5:29" hidden="1" x14ac:dyDescent="0.3">
      <c r="E6450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13"/>
      <c r="R6450" s="17"/>
      <c r="S6450" s="2"/>
      <c r="T6450" s="17"/>
      <c r="V6450" s="16"/>
      <c r="W6450" s="15"/>
      <c r="X6450" s="16"/>
      <c r="Y6450" s="15"/>
      <c r="Z6450" s="16"/>
      <c r="AA6450" s="15"/>
      <c r="AB6450" s="16"/>
      <c r="AC6450" s="15"/>
    </row>
    <row r="6451" spans="5:29" hidden="1" x14ac:dyDescent="0.3">
      <c r="E6451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13"/>
      <c r="R6451" s="17"/>
      <c r="S6451" s="2"/>
      <c r="T6451" s="17"/>
      <c r="V6451" s="16"/>
      <c r="W6451" s="15"/>
      <c r="X6451" s="16"/>
      <c r="Y6451" s="15"/>
      <c r="Z6451" s="16"/>
      <c r="AA6451" s="15"/>
      <c r="AB6451" s="16"/>
      <c r="AC6451" s="15"/>
    </row>
    <row r="6452" spans="5:29" hidden="1" x14ac:dyDescent="0.3">
      <c r="E645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13"/>
      <c r="R6452" s="17"/>
      <c r="S6452" s="2"/>
      <c r="T6452" s="17"/>
      <c r="V6452" s="16"/>
      <c r="W6452" s="15"/>
      <c r="X6452" s="16"/>
      <c r="Y6452" s="15"/>
      <c r="Z6452" s="16"/>
      <c r="AA6452" s="15"/>
      <c r="AB6452" s="16"/>
      <c r="AC6452" s="15"/>
    </row>
    <row r="6453" spans="5:29" hidden="1" x14ac:dyDescent="0.3">
      <c r="E6453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13"/>
      <c r="R6453" s="17"/>
      <c r="S6453" s="2"/>
      <c r="T6453" s="17"/>
      <c r="V6453" s="16"/>
      <c r="W6453" s="15"/>
      <c r="X6453" s="16"/>
      <c r="Y6453" s="15"/>
      <c r="Z6453" s="16"/>
      <c r="AA6453" s="15"/>
      <c r="AB6453" s="16"/>
      <c r="AC6453" s="15"/>
    </row>
    <row r="6454" spans="5:29" hidden="1" x14ac:dyDescent="0.3">
      <c r="E6454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13"/>
      <c r="R6454" s="17"/>
      <c r="S6454" s="2"/>
      <c r="T6454" s="17"/>
      <c r="V6454" s="16"/>
      <c r="W6454" s="15"/>
      <c r="X6454" s="16"/>
      <c r="Y6454" s="15"/>
      <c r="Z6454" s="16"/>
      <c r="AA6454" s="15"/>
      <c r="AB6454" s="16"/>
      <c r="AC6454" s="15"/>
    </row>
    <row r="6455" spans="5:29" hidden="1" x14ac:dyDescent="0.3">
      <c r="E6455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13"/>
      <c r="R6455" s="17"/>
      <c r="S6455" s="2"/>
      <c r="T6455" s="17"/>
      <c r="V6455" s="16"/>
      <c r="W6455" s="15"/>
      <c r="X6455" s="16"/>
      <c r="Y6455" s="15"/>
      <c r="Z6455" s="16"/>
      <c r="AA6455" s="15"/>
      <c r="AB6455" s="16"/>
      <c r="AC6455" s="15"/>
    </row>
    <row r="6456" spans="5:29" hidden="1" x14ac:dyDescent="0.3">
      <c r="E6456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13"/>
      <c r="R6456" s="17"/>
      <c r="S6456" s="2"/>
      <c r="T6456" s="17"/>
      <c r="V6456" s="16"/>
      <c r="W6456" s="15"/>
      <c r="X6456" s="16"/>
      <c r="Y6456" s="15"/>
      <c r="Z6456" s="16"/>
      <c r="AA6456" s="15"/>
      <c r="AB6456" s="16"/>
      <c r="AC6456" s="15"/>
    </row>
    <row r="6457" spans="5:29" hidden="1" x14ac:dyDescent="0.3">
      <c r="E6457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13"/>
      <c r="R6457" s="17"/>
      <c r="S6457" s="2"/>
      <c r="T6457" s="17"/>
      <c r="V6457" s="16"/>
      <c r="W6457" s="15"/>
      <c r="X6457" s="16"/>
      <c r="Y6457" s="15"/>
      <c r="Z6457" s="16"/>
      <c r="AA6457" s="15"/>
      <c r="AB6457" s="16"/>
      <c r="AC6457" s="15"/>
    </row>
    <row r="6458" spans="5:29" hidden="1" x14ac:dyDescent="0.3">
      <c r="E6458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13"/>
      <c r="R6458" s="17"/>
      <c r="S6458" s="2"/>
      <c r="T6458" s="17"/>
      <c r="V6458" s="16"/>
      <c r="W6458" s="15"/>
      <c r="X6458" s="16"/>
      <c r="Y6458" s="15"/>
      <c r="Z6458" s="16"/>
      <c r="AA6458" s="15"/>
      <c r="AB6458" s="16"/>
      <c r="AC6458" s="15"/>
    </row>
    <row r="6459" spans="5:29" hidden="1" x14ac:dyDescent="0.3">
      <c r="E6459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13"/>
      <c r="R6459" s="17"/>
      <c r="S6459" s="2"/>
      <c r="T6459" s="17"/>
      <c r="V6459" s="16"/>
      <c r="W6459" s="15"/>
      <c r="X6459" s="16"/>
      <c r="Y6459" s="15"/>
      <c r="Z6459" s="16"/>
      <c r="AA6459" s="15"/>
      <c r="AB6459" s="16"/>
      <c r="AC6459" s="15"/>
    </row>
    <row r="6460" spans="5:29" hidden="1" x14ac:dyDescent="0.3">
      <c r="E6460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13"/>
      <c r="R6460" s="17"/>
      <c r="S6460" s="2"/>
      <c r="T6460" s="17"/>
      <c r="V6460" s="16"/>
      <c r="W6460" s="15"/>
      <c r="X6460" s="16"/>
      <c r="Y6460" s="15"/>
      <c r="Z6460" s="16"/>
      <c r="AA6460" s="15"/>
      <c r="AB6460" s="16"/>
      <c r="AC6460" s="15"/>
    </row>
    <row r="6461" spans="5:29" hidden="1" x14ac:dyDescent="0.3">
      <c r="E6461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13"/>
      <c r="R6461" s="17"/>
      <c r="S6461" s="2"/>
      <c r="T6461" s="17"/>
      <c r="V6461" s="16"/>
      <c r="W6461" s="15"/>
      <c r="X6461" s="16"/>
      <c r="Y6461" s="15"/>
      <c r="Z6461" s="16"/>
      <c r="AA6461" s="15"/>
      <c r="AB6461" s="16"/>
      <c r="AC6461" s="15"/>
    </row>
    <row r="6462" spans="5:29" hidden="1" x14ac:dyDescent="0.3">
      <c r="E646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13"/>
      <c r="R6462" s="17"/>
      <c r="S6462" s="2"/>
      <c r="T6462" s="17"/>
      <c r="V6462" s="16"/>
      <c r="W6462" s="15"/>
      <c r="X6462" s="16"/>
      <c r="Y6462" s="15"/>
      <c r="Z6462" s="16"/>
      <c r="AA6462" s="15"/>
      <c r="AB6462" s="16"/>
      <c r="AC6462" s="15"/>
    </row>
    <row r="6463" spans="5:29" hidden="1" x14ac:dyDescent="0.3">
      <c r="E6463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13"/>
      <c r="R6463" s="17"/>
      <c r="S6463" s="2"/>
      <c r="T6463" s="17"/>
      <c r="V6463" s="16"/>
      <c r="W6463" s="15"/>
      <c r="X6463" s="16"/>
      <c r="Y6463" s="15"/>
      <c r="Z6463" s="16"/>
      <c r="AA6463" s="15"/>
      <c r="AB6463" s="16"/>
      <c r="AC6463" s="15"/>
    </row>
    <row r="6464" spans="5:29" hidden="1" x14ac:dyDescent="0.3">
      <c r="E6464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13"/>
      <c r="R6464" s="17"/>
      <c r="S6464" s="2"/>
      <c r="T6464" s="17"/>
      <c r="V6464" s="16"/>
      <c r="W6464" s="15"/>
      <c r="X6464" s="16"/>
      <c r="Y6464" s="15"/>
      <c r="Z6464" s="16"/>
      <c r="AA6464" s="15"/>
      <c r="AB6464" s="16"/>
      <c r="AC6464" s="15"/>
    </row>
    <row r="6465" spans="5:29" hidden="1" x14ac:dyDescent="0.3">
      <c r="E6465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13"/>
      <c r="R6465" s="17"/>
      <c r="S6465" s="2"/>
      <c r="T6465" s="17"/>
      <c r="V6465" s="16"/>
      <c r="W6465" s="15"/>
      <c r="X6465" s="16"/>
      <c r="Y6465" s="15"/>
      <c r="Z6465" s="16"/>
      <c r="AA6465" s="15"/>
      <c r="AB6465" s="16"/>
      <c r="AC6465" s="15"/>
    </row>
    <row r="6466" spans="5:29" hidden="1" x14ac:dyDescent="0.3">
      <c r="E6466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13"/>
      <c r="R6466" s="17"/>
      <c r="S6466" s="2"/>
      <c r="T6466" s="17"/>
      <c r="V6466" s="16"/>
      <c r="W6466" s="15"/>
      <c r="X6466" s="16"/>
      <c r="Y6466" s="15"/>
      <c r="Z6466" s="16"/>
      <c r="AA6466" s="15"/>
      <c r="AB6466" s="16"/>
      <c r="AC6466" s="15"/>
    </row>
    <row r="6467" spans="5:29" hidden="1" x14ac:dyDescent="0.3">
      <c r="E6467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13"/>
      <c r="R6467" s="17"/>
      <c r="S6467" s="2"/>
      <c r="T6467" s="17"/>
      <c r="V6467" s="16"/>
      <c r="W6467" s="15"/>
      <c r="X6467" s="16"/>
      <c r="Y6467" s="15"/>
      <c r="Z6467" s="16"/>
      <c r="AA6467" s="15"/>
      <c r="AB6467" s="16"/>
      <c r="AC6467" s="15"/>
    </row>
    <row r="6468" spans="5:29" hidden="1" x14ac:dyDescent="0.3">
      <c r="E6468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13"/>
      <c r="R6468" s="17"/>
      <c r="S6468" s="2"/>
      <c r="T6468" s="17"/>
      <c r="V6468" s="16"/>
      <c r="W6468" s="15"/>
      <c r="X6468" s="16"/>
      <c r="Y6468" s="15"/>
      <c r="Z6468" s="16"/>
      <c r="AA6468" s="15"/>
      <c r="AB6468" s="16"/>
      <c r="AC6468" s="15"/>
    </row>
    <row r="6469" spans="5:29" hidden="1" x14ac:dyDescent="0.3">
      <c r="E6469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13"/>
      <c r="R6469" s="17"/>
      <c r="S6469" s="2"/>
      <c r="T6469" s="17"/>
      <c r="V6469" s="16"/>
      <c r="W6469" s="15"/>
      <c r="X6469" s="16"/>
      <c r="Y6469" s="15"/>
      <c r="Z6469" s="16"/>
      <c r="AA6469" s="15"/>
      <c r="AB6469" s="16"/>
      <c r="AC6469" s="15"/>
    </row>
    <row r="6470" spans="5:29" hidden="1" x14ac:dyDescent="0.3">
      <c r="E6470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13"/>
      <c r="R6470" s="17"/>
      <c r="S6470" s="2"/>
      <c r="T6470" s="17"/>
      <c r="V6470" s="16"/>
      <c r="W6470" s="15"/>
      <c r="X6470" s="16"/>
      <c r="Y6470" s="15"/>
      <c r="Z6470" s="16"/>
      <c r="AA6470" s="15"/>
      <c r="AB6470" s="16"/>
      <c r="AC6470" s="15"/>
    </row>
    <row r="6471" spans="5:29" hidden="1" x14ac:dyDescent="0.3">
      <c r="E6471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13"/>
      <c r="R6471" s="17"/>
      <c r="S6471" s="2"/>
      <c r="T6471" s="17"/>
      <c r="V6471" s="16"/>
      <c r="W6471" s="15"/>
      <c r="X6471" s="16"/>
      <c r="Y6471" s="15"/>
      <c r="Z6471" s="16"/>
      <c r="AA6471" s="15"/>
      <c r="AB6471" s="16"/>
      <c r="AC6471" s="15"/>
    </row>
    <row r="6472" spans="5:29" hidden="1" x14ac:dyDescent="0.3">
      <c r="E647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13"/>
      <c r="R6472" s="17"/>
      <c r="S6472" s="2"/>
      <c r="T6472" s="17"/>
      <c r="V6472" s="16"/>
      <c r="W6472" s="15"/>
      <c r="X6472" s="16"/>
      <c r="Y6472" s="15"/>
      <c r="Z6472" s="16"/>
      <c r="AA6472" s="15"/>
      <c r="AB6472" s="16"/>
      <c r="AC6472" s="15"/>
    </row>
    <row r="6473" spans="5:29" hidden="1" x14ac:dyDescent="0.3">
      <c r="E6473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13"/>
      <c r="R6473" s="17"/>
      <c r="S6473" s="2"/>
      <c r="T6473" s="17"/>
      <c r="V6473" s="16"/>
      <c r="W6473" s="15"/>
      <c r="X6473" s="16"/>
      <c r="Y6473" s="15"/>
      <c r="Z6473" s="16"/>
      <c r="AA6473" s="15"/>
      <c r="AB6473" s="16"/>
      <c r="AC6473" s="15"/>
    </row>
    <row r="6474" spans="5:29" hidden="1" x14ac:dyDescent="0.3">
      <c r="E6474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13"/>
      <c r="R6474" s="17"/>
      <c r="S6474" s="2"/>
      <c r="T6474" s="17"/>
      <c r="V6474" s="16"/>
      <c r="W6474" s="15"/>
      <c r="X6474" s="16"/>
      <c r="Y6474" s="15"/>
      <c r="Z6474" s="16"/>
      <c r="AA6474" s="15"/>
      <c r="AB6474" s="16"/>
      <c r="AC6474" s="15"/>
    </row>
    <row r="6475" spans="5:29" hidden="1" x14ac:dyDescent="0.3">
      <c r="E6475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13"/>
      <c r="R6475" s="17"/>
      <c r="S6475" s="2"/>
      <c r="T6475" s="17"/>
      <c r="V6475" s="16"/>
      <c r="W6475" s="15"/>
      <c r="X6475" s="16"/>
      <c r="Y6475" s="15"/>
      <c r="Z6475" s="16"/>
      <c r="AA6475" s="15"/>
      <c r="AB6475" s="16"/>
      <c r="AC6475" s="15"/>
    </row>
    <row r="6476" spans="5:29" hidden="1" x14ac:dyDescent="0.3">
      <c r="E6476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13"/>
      <c r="R6476" s="17"/>
      <c r="S6476" s="2"/>
      <c r="T6476" s="17"/>
      <c r="V6476" s="16"/>
      <c r="W6476" s="15"/>
      <c r="X6476" s="16"/>
      <c r="Y6476" s="15"/>
      <c r="Z6476" s="16"/>
      <c r="AA6476" s="15"/>
      <c r="AB6476" s="16"/>
      <c r="AC6476" s="15"/>
    </row>
    <row r="6477" spans="5:29" hidden="1" x14ac:dyDescent="0.3">
      <c r="E6477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13"/>
      <c r="R6477" s="17"/>
      <c r="S6477" s="2"/>
      <c r="T6477" s="17"/>
      <c r="V6477" s="16"/>
      <c r="W6477" s="15"/>
      <c r="X6477" s="16"/>
      <c r="Y6477" s="15"/>
      <c r="Z6477" s="16"/>
      <c r="AA6477" s="15"/>
      <c r="AB6477" s="16"/>
      <c r="AC6477" s="15"/>
    </row>
    <row r="6478" spans="5:29" hidden="1" x14ac:dyDescent="0.3">
      <c r="E6478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13"/>
      <c r="R6478" s="17"/>
      <c r="S6478" s="2"/>
      <c r="T6478" s="17"/>
      <c r="V6478" s="16"/>
      <c r="W6478" s="15"/>
      <c r="X6478" s="16"/>
      <c r="Y6478" s="15"/>
      <c r="Z6478" s="16"/>
      <c r="AA6478" s="15"/>
      <c r="AB6478" s="16"/>
      <c r="AC6478" s="15"/>
    </row>
    <row r="6479" spans="5:29" hidden="1" x14ac:dyDescent="0.3">
      <c r="E6479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13"/>
      <c r="R6479" s="17"/>
      <c r="S6479" s="2"/>
      <c r="T6479" s="17"/>
      <c r="V6479" s="16"/>
      <c r="W6479" s="15"/>
      <c r="X6479" s="16"/>
      <c r="Y6479" s="15"/>
      <c r="Z6479" s="16"/>
      <c r="AA6479" s="15"/>
      <c r="AB6479" s="16"/>
      <c r="AC6479" s="15"/>
    </row>
    <row r="6480" spans="5:29" hidden="1" x14ac:dyDescent="0.3">
      <c r="E6480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13"/>
      <c r="R6480" s="17"/>
      <c r="S6480" s="2"/>
      <c r="T6480" s="17"/>
      <c r="V6480" s="16"/>
      <c r="W6480" s="15"/>
      <c r="X6480" s="16"/>
      <c r="Y6480" s="15"/>
      <c r="Z6480" s="16"/>
      <c r="AA6480" s="15"/>
      <c r="AB6480" s="16"/>
      <c r="AC6480" s="15"/>
    </row>
    <row r="6481" spans="5:29" hidden="1" x14ac:dyDescent="0.3">
      <c r="E6481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13"/>
      <c r="R6481" s="17"/>
      <c r="S6481" s="2"/>
      <c r="T6481" s="17"/>
      <c r="V6481" s="16"/>
      <c r="W6481" s="15"/>
      <c r="X6481" s="16"/>
      <c r="Y6481" s="15"/>
      <c r="Z6481" s="16"/>
      <c r="AA6481" s="15"/>
      <c r="AB6481" s="16"/>
      <c r="AC6481" s="15"/>
    </row>
    <row r="6482" spans="5:29" hidden="1" x14ac:dyDescent="0.3">
      <c r="E648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13"/>
      <c r="R6482" s="17"/>
      <c r="S6482" s="2"/>
      <c r="T6482" s="17"/>
      <c r="V6482" s="16"/>
      <c r="W6482" s="15"/>
      <c r="X6482" s="16"/>
      <c r="Y6482" s="15"/>
      <c r="Z6482" s="16"/>
      <c r="AA6482" s="15"/>
      <c r="AB6482" s="16"/>
      <c r="AC6482" s="15"/>
    </row>
    <row r="6483" spans="5:29" hidden="1" x14ac:dyDescent="0.3">
      <c r="E6483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13"/>
      <c r="R6483" s="17"/>
      <c r="S6483" s="2"/>
      <c r="T6483" s="17"/>
      <c r="V6483" s="16"/>
      <c r="W6483" s="15"/>
      <c r="X6483" s="16"/>
      <c r="Y6483" s="15"/>
      <c r="Z6483" s="16"/>
      <c r="AA6483" s="15"/>
      <c r="AB6483" s="16"/>
      <c r="AC6483" s="15"/>
    </row>
    <row r="6484" spans="5:29" hidden="1" x14ac:dyDescent="0.3">
      <c r="E6484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13"/>
      <c r="R6484" s="17"/>
      <c r="S6484" s="2"/>
      <c r="T6484" s="17"/>
      <c r="V6484" s="16"/>
      <c r="W6484" s="15"/>
      <c r="X6484" s="16"/>
      <c r="Y6484" s="15"/>
      <c r="Z6484" s="16"/>
      <c r="AA6484" s="15"/>
      <c r="AB6484" s="16"/>
      <c r="AC6484" s="15"/>
    </row>
    <row r="6485" spans="5:29" hidden="1" x14ac:dyDescent="0.3">
      <c r="E6485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13"/>
      <c r="R6485" s="17"/>
      <c r="S6485" s="2"/>
      <c r="T6485" s="17"/>
      <c r="V6485" s="16"/>
      <c r="W6485" s="15"/>
      <c r="X6485" s="16"/>
      <c r="Y6485" s="15"/>
      <c r="Z6485" s="16"/>
      <c r="AA6485" s="15"/>
      <c r="AB6485" s="16"/>
      <c r="AC6485" s="15"/>
    </row>
    <row r="6486" spans="5:29" hidden="1" x14ac:dyDescent="0.3">
      <c r="E6486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13"/>
      <c r="R6486" s="17"/>
      <c r="S6486" s="2"/>
      <c r="T6486" s="17"/>
      <c r="V6486" s="16"/>
      <c r="W6486" s="15"/>
      <c r="X6486" s="16"/>
      <c r="Y6486" s="15"/>
      <c r="Z6486" s="16"/>
      <c r="AA6486" s="15"/>
      <c r="AB6486" s="16"/>
      <c r="AC6486" s="15"/>
    </row>
    <row r="6487" spans="5:29" hidden="1" x14ac:dyDescent="0.3">
      <c r="E6487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13"/>
      <c r="R6487" s="17"/>
      <c r="S6487" s="2"/>
      <c r="T6487" s="17"/>
      <c r="V6487" s="16"/>
      <c r="W6487" s="15"/>
      <c r="X6487" s="16"/>
      <c r="Y6487" s="15"/>
      <c r="Z6487" s="16"/>
      <c r="AA6487" s="15"/>
      <c r="AB6487" s="16"/>
      <c r="AC6487" s="15"/>
    </row>
    <row r="6488" spans="5:29" hidden="1" x14ac:dyDescent="0.3">
      <c r="E6488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13"/>
      <c r="R6488" s="17"/>
      <c r="S6488" s="2"/>
      <c r="T6488" s="17"/>
      <c r="V6488" s="16"/>
      <c r="W6488" s="15"/>
      <c r="X6488" s="16"/>
      <c r="Y6488" s="15"/>
      <c r="Z6488" s="16"/>
      <c r="AA6488" s="15"/>
      <c r="AB6488" s="16"/>
      <c r="AC6488" s="15"/>
    </row>
    <row r="6489" spans="5:29" hidden="1" x14ac:dyDescent="0.3">
      <c r="E6489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13"/>
      <c r="R6489" s="17"/>
      <c r="S6489" s="2"/>
      <c r="T6489" s="17"/>
      <c r="V6489" s="16"/>
      <c r="W6489" s="15"/>
      <c r="X6489" s="16"/>
      <c r="Y6489" s="15"/>
      <c r="Z6489" s="16"/>
      <c r="AA6489" s="15"/>
      <c r="AB6489" s="16"/>
      <c r="AC6489" s="15"/>
    </row>
    <row r="6490" spans="5:29" hidden="1" x14ac:dyDescent="0.3">
      <c r="E6490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13"/>
      <c r="R6490" s="17"/>
      <c r="S6490" s="2"/>
      <c r="T6490" s="17"/>
      <c r="V6490" s="16"/>
      <c r="W6490" s="15"/>
      <c r="X6490" s="16"/>
      <c r="Y6490" s="15"/>
      <c r="Z6490" s="16"/>
      <c r="AA6490" s="15"/>
      <c r="AB6490" s="16"/>
      <c r="AC6490" s="15"/>
    </row>
    <row r="6491" spans="5:29" hidden="1" x14ac:dyDescent="0.3">
      <c r="E6491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13"/>
      <c r="R6491" s="17"/>
      <c r="S6491" s="2"/>
      <c r="T6491" s="17"/>
      <c r="V6491" s="16"/>
      <c r="W6491" s="15"/>
      <c r="X6491" s="16"/>
      <c r="Y6491" s="15"/>
      <c r="Z6491" s="16"/>
      <c r="AA6491" s="15"/>
      <c r="AB6491" s="16"/>
      <c r="AC6491" s="15"/>
    </row>
    <row r="6492" spans="5:29" hidden="1" x14ac:dyDescent="0.3">
      <c r="E649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13"/>
      <c r="R6492" s="17"/>
      <c r="S6492" s="2"/>
      <c r="T6492" s="17"/>
      <c r="V6492" s="16"/>
      <c r="W6492" s="15"/>
      <c r="X6492" s="16"/>
      <c r="Y6492" s="15"/>
      <c r="Z6492" s="16"/>
      <c r="AA6492" s="15"/>
      <c r="AB6492" s="16"/>
      <c r="AC6492" s="15"/>
    </row>
    <row r="6493" spans="5:29" hidden="1" x14ac:dyDescent="0.3">
      <c r="E6493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13"/>
      <c r="R6493" s="17"/>
      <c r="S6493" s="2"/>
      <c r="T6493" s="17"/>
      <c r="V6493" s="16"/>
      <c r="W6493" s="15"/>
      <c r="X6493" s="16"/>
      <c r="Y6493" s="15"/>
      <c r="Z6493" s="16"/>
      <c r="AA6493" s="15"/>
      <c r="AB6493" s="16"/>
      <c r="AC6493" s="15"/>
    </row>
    <row r="6494" spans="5:29" hidden="1" x14ac:dyDescent="0.3">
      <c r="E6494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13"/>
      <c r="R6494" s="17"/>
      <c r="S6494" s="2"/>
      <c r="T6494" s="17"/>
      <c r="V6494" s="16"/>
      <c r="W6494" s="15"/>
      <c r="X6494" s="16"/>
      <c r="Y6494" s="15"/>
      <c r="Z6494" s="16"/>
      <c r="AA6494" s="15"/>
      <c r="AB6494" s="16"/>
      <c r="AC6494" s="15"/>
    </row>
    <row r="6495" spans="5:29" hidden="1" x14ac:dyDescent="0.3">
      <c r="E6495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13"/>
      <c r="R6495" s="17"/>
      <c r="S6495" s="2"/>
      <c r="T6495" s="17"/>
      <c r="V6495" s="16"/>
      <c r="W6495" s="15"/>
      <c r="X6495" s="16"/>
      <c r="Y6495" s="15"/>
      <c r="Z6495" s="16"/>
      <c r="AA6495" s="15"/>
      <c r="AB6495" s="16"/>
      <c r="AC6495" s="15"/>
    </row>
    <row r="6496" spans="5:29" hidden="1" x14ac:dyDescent="0.3">
      <c r="E6496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13"/>
      <c r="R6496" s="17"/>
      <c r="S6496" s="2"/>
      <c r="T6496" s="17"/>
      <c r="V6496" s="16"/>
      <c r="W6496" s="15"/>
      <c r="X6496" s="16"/>
      <c r="Y6496" s="15"/>
      <c r="Z6496" s="16"/>
      <c r="AA6496" s="15"/>
      <c r="AB6496" s="16"/>
      <c r="AC6496" s="15"/>
    </row>
    <row r="6497" spans="5:29" hidden="1" x14ac:dyDescent="0.3">
      <c r="E6497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13"/>
      <c r="R6497" s="17"/>
      <c r="S6497" s="2"/>
      <c r="T6497" s="17"/>
      <c r="V6497" s="16"/>
      <c r="W6497" s="15"/>
      <c r="X6497" s="16"/>
      <c r="Y6497" s="15"/>
      <c r="Z6497" s="16"/>
      <c r="AA6497" s="15"/>
      <c r="AB6497" s="16"/>
      <c r="AC6497" s="15"/>
    </row>
    <row r="6498" spans="5:29" hidden="1" x14ac:dyDescent="0.3">
      <c r="E6498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13"/>
      <c r="R6498" s="17"/>
      <c r="S6498" s="2"/>
      <c r="T6498" s="17"/>
      <c r="V6498" s="16"/>
      <c r="W6498" s="15"/>
      <c r="X6498" s="16"/>
      <c r="Y6498" s="15"/>
      <c r="Z6498" s="16"/>
      <c r="AA6498" s="15"/>
      <c r="AB6498" s="16"/>
      <c r="AC6498" s="15"/>
    </row>
    <row r="6499" spans="5:29" hidden="1" x14ac:dyDescent="0.3">
      <c r="E6499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13"/>
      <c r="R6499" s="17"/>
      <c r="S6499" s="2"/>
      <c r="T6499" s="17"/>
      <c r="V6499" s="16"/>
      <c r="W6499" s="15"/>
      <c r="X6499" s="16"/>
      <c r="Y6499" s="15"/>
      <c r="Z6499" s="16"/>
      <c r="AA6499" s="15"/>
      <c r="AB6499" s="16"/>
      <c r="AC6499" s="15"/>
    </row>
    <row r="6500" spans="5:29" hidden="1" x14ac:dyDescent="0.3">
      <c r="E6500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13"/>
      <c r="R6500" s="17"/>
      <c r="S6500" s="2"/>
      <c r="T6500" s="17"/>
      <c r="V6500" s="16"/>
      <c r="W6500" s="15"/>
      <c r="X6500" s="16"/>
      <c r="Y6500" s="15"/>
      <c r="Z6500" s="16"/>
      <c r="AA6500" s="15"/>
      <c r="AB6500" s="16"/>
      <c r="AC6500" s="15"/>
    </row>
    <row r="6501" spans="5:29" hidden="1" x14ac:dyDescent="0.3">
      <c r="E6501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13"/>
      <c r="R6501" s="17"/>
      <c r="S6501" s="2"/>
      <c r="T6501" s="17"/>
      <c r="V6501" s="16"/>
      <c r="W6501" s="15"/>
      <c r="X6501" s="16"/>
      <c r="Y6501" s="15"/>
      <c r="Z6501" s="16"/>
      <c r="AA6501" s="15"/>
      <c r="AB6501" s="16"/>
      <c r="AC6501" s="15"/>
    </row>
    <row r="6502" spans="5:29" hidden="1" x14ac:dyDescent="0.3">
      <c r="E650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13"/>
      <c r="R6502" s="17"/>
      <c r="S6502" s="2"/>
      <c r="T6502" s="17"/>
      <c r="V6502" s="16"/>
      <c r="W6502" s="15"/>
      <c r="X6502" s="16"/>
      <c r="Y6502" s="15"/>
      <c r="Z6502" s="16"/>
      <c r="AA6502" s="15"/>
      <c r="AB6502" s="16"/>
      <c r="AC6502" s="15"/>
    </row>
    <row r="6503" spans="5:29" hidden="1" x14ac:dyDescent="0.3">
      <c r="E6503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13"/>
      <c r="R6503" s="17"/>
      <c r="S6503" s="2"/>
      <c r="T6503" s="17"/>
      <c r="V6503" s="16"/>
      <c r="W6503" s="15"/>
      <c r="X6503" s="16"/>
      <c r="Y6503" s="15"/>
      <c r="Z6503" s="16"/>
      <c r="AA6503" s="15"/>
      <c r="AB6503" s="16"/>
      <c r="AC6503" s="15"/>
    </row>
    <row r="6504" spans="5:29" hidden="1" x14ac:dyDescent="0.3">
      <c r="E6504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13"/>
      <c r="R6504" s="17"/>
      <c r="S6504" s="2"/>
      <c r="T6504" s="17"/>
      <c r="V6504" s="16"/>
      <c r="W6504" s="15"/>
      <c r="X6504" s="16"/>
      <c r="Y6504" s="15"/>
      <c r="Z6504" s="16"/>
      <c r="AA6504" s="15"/>
      <c r="AB6504" s="16"/>
      <c r="AC6504" s="15"/>
    </row>
    <row r="6505" spans="5:29" hidden="1" x14ac:dyDescent="0.3">
      <c r="E6505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13"/>
      <c r="R6505" s="17"/>
      <c r="S6505" s="2"/>
      <c r="T6505" s="17"/>
      <c r="V6505" s="16"/>
      <c r="W6505" s="15"/>
      <c r="X6505" s="16"/>
      <c r="Y6505" s="15"/>
      <c r="Z6505" s="16"/>
      <c r="AA6505" s="15"/>
      <c r="AB6505" s="16"/>
      <c r="AC6505" s="15"/>
    </row>
    <row r="6506" spans="5:29" hidden="1" x14ac:dyDescent="0.3">
      <c r="E6506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13"/>
      <c r="R6506" s="17"/>
      <c r="S6506" s="2"/>
      <c r="T6506" s="17"/>
      <c r="V6506" s="16"/>
      <c r="W6506" s="15"/>
      <c r="X6506" s="16"/>
      <c r="Y6506" s="15"/>
      <c r="Z6506" s="16"/>
      <c r="AA6506" s="15"/>
      <c r="AB6506" s="16"/>
      <c r="AC6506" s="15"/>
    </row>
    <row r="6507" spans="5:29" hidden="1" x14ac:dyDescent="0.3">
      <c r="E6507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13"/>
      <c r="R6507" s="17"/>
      <c r="S6507" s="2"/>
      <c r="T6507" s="17"/>
      <c r="V6507" s="16"/>
      <c r="W6507" s="15"/>
      <c r="X6507" s="16"/>
      <c r="Y6507" s="15"/>
      <c r="Z6507" s="16"/>
      <c r="AA6507" s="15"/>
      <c r="AB6507" s="16"/>
      <c r="AC6507" s="15"/>
    </row>
    <row r="6508" spans="5:29" hidden="1" x14ac:dyDescent="0.3">
      <c r="E6508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13"/>
      <c r="R6508" s="17"/>
      <c r="S6508" s="2"/>
      <c r="T6508" s="17"/>
      <c r="V6508" s="16"/>
      <c r="W6508" s="15"/>
      <c r="X6508" s="16"/>
      <c r="Y6508" s="15"/>
      <c r="Z6508" s="16"/>
      <c r="AA6508" s="15"/>
      <c r="AB6508" s="16"/>
      <c r="AC6508" s="15"/>
    </row>
    <row r="6509" spans="5:29" hidden="1" x14ac:dyDescent="0.3">
      <c r="E6509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13"/>
      <c r="R6509" s="17"/>
      <c r="S6509" s="2"/>
      <c r="T6509" s="17"/>
      <c r="V6509" s="16"/>
      <c r="W6509" s="15"/>
      <c r="X6509" s="16"/>
      <c r="Y6509" s="15"/>
      <c r="Z6509" s="16"/>
      <c r="AA6509" s="15"/>
      <c r="AB6509" s="16"/>
      <c r="AC6509" s="15"/>
    </row>
    <row r="6510" spans="5:29" hidden="1" x14ac:dyDescent="0.3">
      <c r="E6510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13"/>
      <c r="R6510" s="17"/>
      <c r="S6510" s="2"/>
      <c r="T6510" s="17"/>
      <c r="V6510" s="16"/>
      <c r="W6510" s="15"/>
      <c r="X6510" s="16"/>
      <c r="Y6510" s="15"/>
      <c r="Z6510" s="16"/>
      <c r="AA6510" s="15"/>
      <c r="AB6510" s="16"/>
      <c r="AC6510" s="15"/>
    </row>
    <row r="6511" spans="5:29" hidden="1" x14ac:dyDescent="0.3">
      <c r="E6511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13"/>
      <c r="R6511" s="17"/>
      <c r="S6511" s="2"/>
      <c r="T6511" s="17"/>
      <c r="V6511" s="16"/>
      <c r="W6511" s="15"/>
      <c r="X6511" s="16"/>
      <c r="Y6511" s="15"/>
      <c r="Z6511" s="16"/>
      <c r="AA6511" s="15"/>
      <c r="AB6511" s="16"/>
      <c r="AC6511" s="15"/>
    </row>
    <row r="6512" spans="5:29" hidden="1" x14ac:dyDescent="0.3">
      <c r="E651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13"/>
      <c r="R6512" s="17"/>
      <c r="S6512" s="2"/>
      <c r="T6512" s="17"/>
      <c r="V6512" s="16"/>
      <c r="W6512" s="15"/>
      <c r="X6512" s="16"/>
      <c r="Y6512" s="15"/>
      <c r="Z6512" s="16"/>
      <c r="AA6512" s="15"/>
      <c r="AB6512" s="16"/>
      <c r="AC6512" s="15"/>
    </row>
    <row r="6513" spans="5:29" hidden="1" x14ac:dyDescent="0.3">
      <c r="E6513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13"/>
      <c r="R6513" s="17"/>
      <c r="S6513" s="2"/>
      <c r="T6513" s="17"/>
      <c r="V6513" s="16"/>
      <c r="W6513" s="15"/>
      <c r="X6513" s="16"/>
      <c r="Y6513" s="15"/>
      <c r="Z6513" s="16"/>
      <c r="AA6513" s="15"/>
      <c r="AB6513" s="16"/>
      <c r="AC6513" s="15"/>
    </row>
    <row r="6514" spans="5:29" hidden="1" x14ac:dyDescent="0.3">
      <c r="E6514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13"/>
      <c r="R6514" s="17"/>
      <c r="S6514" s="2"/>
      <c r="T6514" s="17"/>
      <c r="V6514" s="16"/>
      <c r="W6514" s="15"/>
      <c r="X6514" s="16"/>
      <c r="Y6514" s="15"/>
      <c r="Z6514" s="16"/>
      <c r="AA6514" s="15"/>
      <c r="AB6514" s="16"/>
      <c r="AC6514" s="15"/>
    </row>
    <row r="6515" spans="5:29" hidden="1" x14ac:dyDescent="0.3">
      <c r="E6515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13"/>
      <c r="R6515" s="17"/>
      <c r="S6515" s="2"/>
      <c r="T6515" s="17"/>
      <c r="V6515" s="16"/>
      <c r="W6515" s="15"/>
      <c r="X6515" s="16"/>
      <c r="Y6515" s="15"/>
      <c r="Z6515" s="16"/>
      <c r="AA6515" s="15"/>
      <c r="AB6515" s="16"/>
      <c r="AC6515" s="15"/>
    </row>
    <row r="6516" spans="5:29" hidden="1" x14ac:dyDescent="0.3">
      <c r="E6516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13"/>
      <c r="R6516" s="17"/>
      <c r="S6516" s="2"/>
      <c r="T6516" s="17"/>
      <c r="V6516" s="16"/>
      <c r="W6516" s="15"/>
      <c r="X6516" s="16"/>
      <c r="Y6516" s="15"/>
      <c r="Z6516" s="16"/>
      <c r="AA6516" s="15"/>
      <c r="AB6516" s="16"/>
      <c r="AC6516" s="15"/>
    </row>
    <row r="6517" spans="5:29" hidden="1" x14ac:dyDescent="0.3">
      <c r="E6517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13"/>
      <c r="R6517" s="17"/>
      <c r="S6517" s="2"/>
      <c r="T6517" s="17"/>
      <c r="V6517" s="16"/>
      <c r="W6517" s="15"/>
      <c r="X6517" s="16"/>
      <c r="Y6517" s="15"/>
      <c r="Z6517" s="16"/>
      <c r="AA6517" s="15"/>
      <c r="AB6517" s="16"/>
      <c r="AC6517" s="15"/>
    </row>
    <row r="6518" spans="5:29" hidden="1" x14ac:dyDescent="0.3">
      <c r="E6518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13"/>
      <c r="R6518" s="17"/>
      <c r="S6518" s="2"/>
      <c r="T6518" s="17"/>
      <c r="V6518" s="16"/>
      <c r="W6518" s="15"/>
      <c r="X6518" s="16"/>
      <c r="Y6518" s="15"/>
      <c r="Z6518" s="16"/>
      <c r="AA6518" s="15"/>
      <c r="AB6518" s="16"/>
      <c r="AC6518" s="15"/>
    </row>
    <row r="6519" spans="5:29" hidden="1" x14ac:dyDescent="0.3">
      <c r="E6519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13"/>
      <c r="R6519" s="17"/>
      <c r="S6519" s="2"/>
      <c r="T6519" s="17"/>
      <c r="V6519" s="16"/>
      <c r="W6519" s="15"/>
      <c r="X6519" s="16"/>
      <c r="Y6519" s="15"/>
      <c r="Z6519" s="16"/>
      <c r="AA6519" s="15"/>
      <c r="AB6519" s="16"/>
      <c r="AC6519" s="15"/>
    </row>
    <row r="6520" spans="5:29" hidden="1" x14ac:dyDescent="0.3">
      <c r="E6520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13"/>
      <c r="R6520" s="17"/>
      <c r="S6520" s="2"/>
      <c r="T6520" s="17"/>
      <c r="V6520" s="16"/>
      <c r="W6520" s="15"/>
      <c r="X6520" s="16"/>
      <c r="Y6520" s="15"/>
      <c r="Z6520" s="16"/>
      <c r="AA6520" s="15"/>
      <c r="AB6520" s="16"/>
      <c r="AC6520" s="15"/>
    </row>
    <row r="6521" spans="5:29" hidden="1" x14ac:dyDescent="0.3">
      <c r="E6521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13"/>
      <c r="R6521" s="17"/>
      <c r="S6521" s="2"/>
      <c r="T6521" s="17"/>
      <c r="V6521" s="16"/>
      <c r="W6521" s="15"/>
      <c r="X6521" s="16"/>
      <c r="Y6521" s="15"/>
      <c r="Z6521" s="16"/>
      <c r="AA6521" s="15"/>
      <c r="AB6521" s="16"/>
      <c r="AC6521" s="15"/>
    </row>
    <row r="6522" spans="5:29" hidden="1" x14ac:dyDescent="0.3">
      <c r="E652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13"/>
      <c r="R6522" s="17"/>
      <c r="S6522" s="2"/>
      <c r="T6522" s="17"/>
      <c r="V6522" s="16"/>
      <c r="W6522" s="15"/>
      <c r="X6522" s="16"/>
      <c r="Y6522" s="15"/>
      <c r="Z6522" s="16"/>
      <c r="AA6522" s="15"/>
      <c r="AB6522" s="16"/>
      <c r="AC6522" s="15"/>
    </row>
    <row r="6523" spans="5:29" hidden="1" x14ac:dyDescent="0.3">
      <c r="E6523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13"/>
      <c r="R6523" s="17"/>
      <c r="S6523" s="2"/>
      <c r="T6523" s="17"/>
      <c r="V6523" s="16"/>
      <c r="W6523" s="15"/>
      <c r="X6523" s="16"/>
      <c r="Y6523" s="15"/>
      <c r="Z6523" s="16"/>
      <c r="AA6523" s="15"/>
      <c r="AB6523" s="16"/>
      <c r="AC6523" s="15"/>
    </row>
    <row r="6524" spans="5:29" hidden="1" x14ac:dyDescent="0.3">
      <c r="E6524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13"/>
      <c r="R6524" s="17"/>
      <c r="S6524" s="2"/>
      <c r="T6524" s="17"/>
      <c r="V6524" s="16"/>
      <c r="W6524" s="15"/>
      <c r="X6524" s="16"/>
      <c r="Y6524" s="15"/>
      <c r="Z6524" s="16"/>
      <c r="AA6524" s="15"/>
      <c r="AB6524" s="16"/>
      <c r="AC6524" s="15"/>
    </row>
    <row r="6525" spans="5:29" hidden="1" x14ac:dyDescent="0.3">
      <c r="E6525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13"/>
      <c r="R6525" s="17"/>
      <c r="S6525" s="2"/>
      <c r="T6525" s="17"/>
      <c r="V6525" s="16"/>
      <c r="W6525" s="15"/>
      <c r="X6525" s="16"/>
      <c r="Y6525" s="15"/>
      <c r="Z6525" s="16"/>
      <c r="AA6525" s="15"/>
      <c r="AB6525" s="16"/>
      <c r="AC6525" s="15"/>
    </row>
    <row r="6526" spans="5:29" hidden="1" x14ac:dyDescent="0.3">
      <c r="E6526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13"/>
      <c r="R6526" s="17"/>
      <c r="S6526" s="2"/>
      <c r="T6526" s="17"/>
      <c r="V6526" s="16"/>
      <c r="W6526" s="15"/>
      <c r="X6526" s="16"/>
      <c r="Y6526" s="15"/>
      <c r="Z6526" s="16"/>
      <c r="AA6526" s="15"/>
      <c r="AB6526" s="16"/>
      <c r="AC6526" s="15"/>
    </row>
    <row r="6527" spans="5:29" hidden="1" x14ac:dyDescent="0.3">
      <c r="E6527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13"/>
      <c r="R6527" s="17"/>
      <c r="S6527" s="2"/>
      <c r="T6527" s="17"/>
      <c r="V6527" s="16"/>
      <c r="W6527" s="15"/>
      <c r="X6527" s="16"/>
      <c r="Y6527" s="15"/>
      <c r="Z6527" s="16"/>
      <c r="AA6527" s="15"/>
      <c r="AB6527" s="16"/>
      <c r="AC6527" s="15"/>
    </row>
    <row r="6528" spans="5:29" hidden="1" x14ac:dyDescent="0.3">
      <c r="E6528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13"/>
      <c r="R6528" s="17"/>
      <c r="S6528" s="2"/>
      <c r="T6528" s="17"/>
      <c r="V6528" s="16"/>
      <c r="W6528" s="15"/>
      <c r="X6528" s="16"/>
      <c r="Y6528" s="15"/>
      <c r="Z6528" s="16"/>
      <c r="AA6528" s="15"/>
      <c r="AB6528" s="16"/>
      <c r="AC6528" s="15"/>
    </row>
    <row r="6529" spans="5:29" hidden="1" x14ac:dyDescent="0.3">
      <c r="E6529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13"/>
      <c r="R6529" s="17"/>
      <c r="S6529" s="2"/>
      <c r="T6529" s="17"/>
      <c r="V6529" s="16"/>
      <c r="W6529" s="15"/>
      <c r="X6529" s="16"/>
      <c r="Y6529" s="15"/>
      <c r="Z6529" s="16"/>
      <c r="AA6529" s="15"/>
      <c r="AB6529" s="16"/>
      <c r="AC6529" s="15"/>
    </row>
    <row r="6530" spans="5:29" hidden="1" x14ac:dyDescent="0.3">
      <c r="E6530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13"/>
      <c r="R6530" s="17"/>
      <c r="S6530" s="2"/>
      <c r="T6530" s="17"/>
      <c r="V6530" s="16"/>
      <c r="W6530" s="15"/>
      <c r="X6530" s="16"/>
      <c r="Y6530" s="15"/>
      <c r="Z6530" s="16"/>
      <c r="AA6530" s="15"/>
      <c r="AB6530" s="16"/>
      <c r="AC6530" s="15"/>
    </row>
    <row r="6531" spans="5:29" hidden="1" x14ac:dyDescent="0.3">
      <c r="E6531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13"/>
      <c r="R6531" s="17"/>
      <c r="S6531" s="2"/>
      <c r="T6531" s="17"/>
      <c r="V6531" s="16"/>
      <c r="W6531" s="15"/>
      <c r="X6531" s="16"/>
      <c r="Y6531" s="15"/>
      <c r="Z6531" s="16"/>
      <c r="AA6531" s="15"/>
      <c r="AB6531" s="16"/>
      <c r="AC6531" s="15"/>
    </row>
    <row r="6532" spans="5:29" hidden="1" x14ac:dyDescent="0.3">
      <c r="E653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13"/>
      <c r="R6532" s="17"/>
      <c r="S6532" s="2"/>
      <c r="T6532" s="17"/>
      <c r="V6532" s="16"/>
      <c r="W6532" s="15"/>
      <c r="X6532" s="16"/>
      <c r="Y6532" s="15"/>
      <c r="Z6532" s="16"/>
      <c r="AA6532" s="15"/>
      <c r="AB6532" s="16"/>
      <c r="AC6532" s="15"/>
    </row>
    <row r="6533" spans="5:29" hidden="1" x14ac:dyDescent="0.3">
      <c r="E6533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13"/>
      <c r="R6533" s="17"/>
      <c r="S6533" s="2"/>
      <c r="T6533" s="17"/>
      <c r="V6533" s="16"/>
      <c r="W6533" s="15"/>
      <c r="X6533" s="16"/>
      <c r="Y6533" s="15"/>
      <c r="Z6533" s="16"/>
      <c r="AA6533" s="15"/>
      <c r="AB6533" s="16"/>
      <c r="AC6533" s="15"/>
    </row>
    <row r="6534" spans="5:29" hidden="1" x14ac:dyDescent="0.3">
      <c r="E6534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13"/>
      <c r="R6534" s="17"/>
      <c r="S6534" s="2"/>
      <c r="T6534" s="17"/>
      <c r="V6534" s="16"/>
      <c r="W6534" s="15"/>
      <c r="X6534" s="16"/>
      <c r="Y6534" s="15"/>
      <c r="Z6534" s="16"/>
      <c r="AA6534" s="15"/>
      <c r="AB6534" s="16"/>
      <c r="AC6534" s="15"/>
    </row>
    <row r="6535" spans="5:29" hidden="1" x14ac:dyDescent="0.3">
      <c r="E6535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13"/>
      <c r="R6535" s="17"/>
      <c r="S6535" s="2"/>
      <c r="T6535" s="17"/>
      <c r="V6535" s="16"/>
      <c r="W6535" s="15"/>
      <c r="X6535" s="16"/>
      <c r="Y6535" s="15"/>
      <c r="Z6535" s="16"/>
      <c r="AA6535" s="15"/>
      <c r="AB6535" s="16"/>
      <c r="AC6535" s="15"/>
    </row>
    <row r="6536" spans="5:29" hidden="1" x14ac:dyDescent="0.3">
      <c r="E6536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13"/>
      <c r="R6536" s="17"/>
      <c r="S6536" s="2"/>
      <c r="T6536" s="17"/>
      <c r="V6536" s="16"/>
      <c r="W6536" s="15"/>
      <c r="X6536" s="16"/>
      <c r="Y6536" s="15"/>
      <c r="Z6536" s="16"/>
      <c r="AA6536" s="15"/>
      <c r="AB6536" s="16"/>
      <c r="AC6536" s="15"/>
    </row>
    <row r="6537" spans="5:29" hidden="1" x14ac:dyDescent="0.3">
      <c r="E6537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13"/>
      <c r="R6537" s="17"/>
      <c r="S6537" s="2"/>
      <c r="T6537" s="17"/>
      <c r="V6537" s="16"/>
      <c r="W6537" s="15"/>
      <c r="X6537" s="16"/>
      <c r="Y6537" s="15"/>
      <c r="Z6537" s="16"/>
      <c r="AA6537" s="15"/>
      <c r="AB6537" s="16"/>
      <c r="AC6537" s="15"/>
    </row>
    <row r="6538" spans="5:29" hidden="1" x14ac:dyDescent="0.3">
      <c r="E6538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13"/>
      <c r="R6538" s="17"/>
      <c r="S6538" s="2"/>
      <c r="T6538" s="17"/>
      <c r="V6538" s="16"/>
      <c r="W6538" s="15"/>
      <c r="X6538" s="16"/>
      <c r="Y6538" s="15"/>
      <c r="Z6538" s="16"/>
      <c r="AA6538" s="15"/>
      <c r="AB6538" s="16"/>
      <c r="AC6538" s="15"/>
    </row>
    <row r="6539" spans="5:29" hidden="1" x14ac:dyDescent="0.3">
      <c r="E6539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13"/>
      <c r="R6539" s="17"/>
      <c r="S6539" s="2"/>
      <c r="T6539" s="17"/>
      <c r="V6539" s="16"/>
      <c r="W6539" s="15"/>
      <c r="X6539" s="16"/>
      <c r="Y6539" s="15"/>
      <c r="Z6539" s="16"/>
      <c r="AA6539" s="15"/>
      <c r="AB6539" s="16"/>
      <c r="AC6539" s="15"/>
    </row>
    <row r="6540" spans="5:29" hidden="1" x14ac:dyDescent="0.3">
      <c r="E6540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13"/>
      <c r="R6540" s="17"/>
      <c r="S6540" s="2"/>
      <c r="T6540" s="17"/>
      <c r="V6540" s="16"/>
      <c r="W6540" s="15"/>
      <c r="X6540" s="16"/>
      <c r="Y6540" s="15"/>
      <c r="Z6540" s="16"/>
      <c r="AA6540" s="15"/>
      <c r="AB6540" s="16"/>
      <c r="AC6540" s="15"/>
    </row>
    <row r="6541" spans="5:29" hidden="1" x14ac:dyDescent="0.3">
      <c r="E6541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13"/>
      <c r="R6541" s="17"/>
      <c r="S6541" s="2"/>
      <c r="T6541" s="17"/>
      <c r="V6541" s="16"/>
      <c r="W6541" s="15"/>
      <c r="X6541" s="16"/>
      <c r="Y6541" s="15"/>
      <c r="Z6541" s="16"/>
      <c r="AA6541" s="15"/>
      <c r="AB6541" s="16"/>
      <c r="AC6541" s="15"/>
    </row>
    <row r="6542" spans="5:29" hidden="1" x14ac:dyDescent="0.3">
      <c r="E654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13"/>
      <c r="R6542" s="17"/>
      <c r="S6542" s="2"/>
      <c r="T6542" s="17"/>
      <c r="V6542" s="16"/>
      <c r="W6542" s="15"/>
      <c r="X6542" s="16"/>
      <c r="Y6542" s="15"/>
      <c r="Z6542" s="16"/>
      <c r="AA6542" s="15"/>
      <c r="AB6542" s="16"/>
      <c r="AC6542" s="15"/>
    </row>
    <row r="6543" spans="5:29" hidden="1" x14ac:dyDescent="0.3">
      <c r="E6543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13"/>
      <c r="R6543" s="17"/>
      <c r="S6543" s="2"/>
      <c r="T6543" s="17"/>
      <c r="V6543" s="16"/>
      <c r="W6543" s="15"/>
      <c r="X6543" s="16"/>
      <c r="Y6543" s="15"/>
      <c r="Z6543" s="16"/>
      <c r="AA6543" s="15"/>
      <c r="AB6543" s="16"/>
      <c r="AC6543" s="15"/>
    </row>
    <row r="6544" spans="5:29" hidden="1" x14ac:dyDescent="0.3">
      <c r="E6544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13"/>
      <c r="R6544" s="17"/>
      <c r="S6544" s="2"/>
      <c r="T6544" s="17"/>
      <c r="V6544" s="16"/>
      <c r="W6544" s="15"/>
      <c r="X6544" s="16"/>
      <c r="Y6544" s="15"/>
      <c r="Z6544" s="16"/>
      <c r="AA6544" s="15"/>
      <c r="AB6544" s="16"/>
      <c r="AC6544" s="15"/>
    </row>
    <row r="6545" spans="5:29" hidden="1" x14ac:dyDescent="0.3">
      <c r="E6545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13"/>
      <c r="R6545" s="17"/>
      <c r="S6545" s="2"/>
      <c r="T6545" s="17"/>
      <c r="V6545" s="16"/>
      <c r="W6545" s="15"/>
      <c r="X6545" s="16"/>
      <c r="Y6545" s="15"/>
      <c r="Z6545" s="16"/>
      <c r="AA6545" s="15"/>
      <c r="AB6545" s="16"/>
      <c r="AC6545" s="15"/>
    </row>
    <row r="6546" spans="5:29" hidden="1" x14ac:dyDescent="0.3">
      <c r="E6546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13"/>
      <c r="R6546" s="17"/>
      <c r="S6546" s="2"/>
      <c r="T6546" s="17"/>
      <c r="V6546" s="16"/>
      <c r="W6546" s="15"/>
      <c r="X6546" s="16"/>
      <c r="Y6546" s="15"/>
      <c r="Z6546" s="16"/>
      <c r="AA6546" s="15"/>
      <c r="AB6546" s="16"/>
      <c r="AC6546" s="15"/>
    </row>
    <row r="6547" spans="5:29" hidden="1" x14ac:dyDescent="0.3">
      <c r="E6547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13"/>
      <c r="R6547" s="17"/>
      <c r="S6547" s="2"/>
      <c r="T6547" s="17"/>
      <c r="V6547" s="16"/>
      <c r="W6547" s="15"/>
      <c r="X6547" s="16"/>
      <c r="Y6547" s="15"/>
      <c r="Z6547" s="16"/>
      <c r="AA6547" s="15"/>
      <c r="AB6547" s="16"/>
      <c r="AC6547" s="15"/>
    </row>
    <row r="6548" spans="5:29" hidden="1" x14ac:dyDescent="0.3">
      <c r="E6548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13"/>
      <c r="R6548" s="17"/>
      <c r="S6548" s="2"/>
      <c r="T6548" s="17"/>
      <c r="V6548" s="16"/>
      <c r="W6548" s="15"/>
      <c r="X6548" s="16"/>
      <c r="Y6548" s="15"/>
      <c r="Z6548" s="16"/>
      <c r="AA6548" s="15"/>
      <c r="AB6548" s="16"/>
      <c r="AC6548" s="15"/>
    </row>
    <row r="6549" spans="5:29" hidden="1" x14ac:dyDescent="0.3">
      <c r="E6549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13"/>
      <c r="R6549" s="17"/>
      <c r="S6549" s="2"/>
      <c r="T6549" s="17"/>
      <c r="V6549" s="16"/>
      <c r="W6549" s="15"/>
      <c r="X6549" s="16"/>
      <c r="Y6549" s="15"/>
      <c r="Z6549" s="16"/>
      <c r="AA6549" s="15"/>
      <c r="AB6549" s="16"/>
      <c r="AC6549" s="15"/>
    </row>
    <row r="6550" spans="5:29" hidden="1" x14ac:dyDescent="0.3">
      <c r="E6550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13"/>
      <c r="R6550" s="17"/>
      <c r="S6550" s="2"/>
      <c r="T6550" s="17"/>
      <c r="V6550" s="16"/>
      <c r="W6550" s="15"/>
      <c r="X6550" s="16"/>
      <c r="Y6550" s="15"/>
      <c r="Z6550" s="16"/>
      <c r="AA6550" s="15"/>
      <c r="AB6550" s="16"/>
      <c r="AC6550" s="15"/>
    </row>
    <row r="6551" spans="5:29" hidden="1" x14ac:dyDescent="0.3">
      <c r="E6551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13"/>
      <c r="R6551" s="17"/>
      <c r="S6551" s="2"/>
      <c r="T6551" s="17"/>
      <c r="V6551" s="16"/>
      <c r="W6551" s="15"/>
      <c r="X6551" s="16"/>
      <c r="Y6551" s="15"/>
      <c r="Z6551" s="16"/>
      <c r="AA6551" s="15"/>
      <c r="AB6551" s="16"/>
      <c r="AC6551" s="15"/>
    </row>
    <row r="6552" spans="5:29" hidden="1" x14ac:dyDescent="0.3">
      <c r="E655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13"/>
      <c r="R6552" s="17"/>
      <c r="S6552" s="2"/>
      <c r="T6552" s="17"/>
      <c r="V6552" s="16"/>
      <c r="W6552" s="15"/>
      <c r="X6552" s="16"/>
      <c r="Y6552" s="15"/>
      <c r="Z6552" s="16"/>
      <c r="AA6552" s="15"/>
      <c r="AB6552" s="16"/>
      <c r="AC6552" s="15"/>
    </row>
    <row r="6553" spans="5:29" hidden="1" x14ac:dyDescent="0.3">
      <c r="E6553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13"/>
      <c r="R6553" s="17"/>
      <c r="S6553" s="2"/>
      <c r="T6553" s="17"/>
      <c r="V6553" s="16"/>
      <c r="W6553" s="15"/>
      <c r="X6553" s="16"/>
      <c r="Y6553" s="15"/>
      <c r="Z6553" s="16"/>
      <c r="AA6553" s="15"/>
      <c r="AB6553" s="16"/>
      <c r="AC6553" s="15"/>
    </row>
    <row r="6554" spans="5:29" hidden="1" x14ac:dyDescent="0.3">
      <c r="E6554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13"/>
      <c r="R6554" s="17"/>
      <c r="S6554" s="2"/>
      <c r="T6554" s="17"/>
      <c r="V6554" s="16"/>
      <c r="W6554" s="15"/>
      <c r="X6554" s="16"/>
      <c r="Y6554" s="15"/>
      <c r="Z6554" s="16"/>
      <c r="AA6554" s="15"/>
      <c r="AB6554" s="16"/>
      <c r="AC6554" s="15"/>
    </row>
    <row r="6555" spans="5:29" hidden="1" x14ac:dyDescent="0.3">
      <c r="E6555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13"/>
      <c r="R6555" s="17"/>
      <c r="S6555" s="2"/>
      <c r="T6555" s="17"/>
      <c r="V6555" s="16"/>
      <c r="W6555" s="15"/>
      <c r="X6555" s="16"/>
      <c r="Y6555" s="15"/>
      <c r="Z6555" s="16"/>
      <c r="AA6555" s="15"/>
      <c r="AB6555" s="16"/>
      <c r="AC6555" s="15"/>
    </row>
    <row r="6556" spans="5:29" hidden="1" x14ac:dyDescent="0.3">
      <c r="E6556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13"/>
      <c r="R6556" s="17"/>
      <c r="S6556" s="2"/>
      <c r="T6556" s="17"/>
      <c r="V6556" s="16"/>
      <c r="W6556" s="15"/>
      <c r="X6556" s="16"/>
      <c r="Y6556" s="15"/>
      <c r="Z6556" s="16"/>
      <c r="AA6556" s="15"/>
      <c r="AB6556" s="16"/>
      <c r="AC6556" s="15"/>
    </row>
    <row r="6557" spans="5:29" hidden="1" x14ac:dyDescent="0.3">
      <c r="E6557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13"/>
      <c r="R6557" s="17"/>
      <c r="S6557" s="2"/>
      <c r="T6557" s="17"/>
      <c r="V6557" s="16"/>
      <c r="W6557" s="15"/>
      <c r="X6557" s="16"/>
      <c r="Y6557" s="15"/>
      <c r="Z6557" s="16"/>
      <c r="AA6557" s="15"/>
      <c r="AB6557" s="16"/>
      <c r="AC6557" s="15"/>
    </row>
    <row r="6558" spans="5:29" hidden="1" x14ac:dyDescent="0.3">
      <c r="E6558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13"/>
      <c r="R6558" s="17"/>
      <c r="S6558" s="2"/>
      <c r="T6558" s="17"/>
      <c r="V6558" s="16"/>
      <c r="W6558" s="15"/>
      <c r="X6558" s="16"/>
      <c r="Y6558" s="15"/>
      <c r="Z6558" s="16"/>
      <c r="AA6558" s="15"/>
      <c r="AB6558" s="16"/>
      <c r="AC6558" s="15"/>
    </row>
    <row r="6559" spans="5:29" hidden="1" x14ac:dyDescent="0.3">
      <c r="E6559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13"/>
      <c r="R6559" s="17"/>
      <c r="S6559" s="2"/>
      <c r="T6559" s="17"/>
      <c r="V6559" s="16"/>
      <c r="W6559" s="15"/>
      <c r="X6559" s="16"/>
      <c r="Y6559" s="15"/>
      <c r="Z6559" s="16"/>
      <c r="AA6559" s="15"/>
      <c r="AB6559" s="16"/>
      <c r="AC6559" s="15"/>
    </row>
    <row r="6560" spans="5:29" hidden="1" x14ac:dyDescent="0.3">
      <c r="E6560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13"/>
      <c r="R6560" s="17"/>
      <c r="S6560" s="2"/>
      <c r="T6560" s="17"/>
      <c r="V6560" s="16"/>
      <c r="W6560" s="15"/>
      <c r="X6560" s="16"/>
      <c r="Y6560" s="15"/>
      <c r="Z6560" s="16"/>
      <c r="AA6560" s="15"/>
      <c r="AB6560" s="16"/>
      <c r="AC6560" s="15"/>
    </row>
    <row r="6561" spans="5:29" hidden="1" x14ac:dyDescent="0.3">
      <c r="E6561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13"/>
      <c r="R6561" s="17"/>
      <c r="S6561" s="2"/>
      <c r="T6561" s="17"/>
      <c r="V6561" s="16"/>
      <c r="W6561" s="15"/>
      <c r="X6561" s="16"/>
      <c r="Y6561" s="15"/>
      <c r="Z6561" s="16"/>
      <c r="AA6561" s="15"/>
      <c r="AB6561" s="16"/>
      <c r="AC6561" s="15"/>
    </row>
    <row r="6562" spans="5:29" hidden="1" x14ac:dyDescent="0.3">
      <c r="E656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13"/>
      <c r="R6562" s="17"/>
      <c r="S6562" s="2"/>
      <c r="T6562" s="17"/>
      <c r="V6562" s="16"/>
      <c r="W6562" s="15"/>
      <c r="X6562" s="16"/>
      <c r="Y6562" s="15"/>
      <c r="Z6562" s="16"/>
      <c r="AA6562" s="15"/>
      <c r="AB6562" s="16"/>
      <c r="AC6562" s="15"/>
    </row>
    <row r="6563" spans="5:29" hidden="1" x14ac:dyDescent="0.3">
      <c r="E6563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13"/>
      <c r="R6563" s="17"/>
      <c r="S6563" s="2"/>
      <c r="T6563" s="17"/>
      <c r="V6563" s="16"/>
      <c r="W6563" s="15"/>
      <c r="X6563" s="16"/>
      <c r="Y6563" s="15"/>
      <c r="Z6563" s="16"/>
      <c r="AA6563" s="15"/>
      <c r="AB6563" s="16"/>
      <c r="AC6563" s="15"/>
    </row>
    <row r="6564" spans="5:29" hidden="1" x14ac:dyDescent="0.3">
      <c r="E6564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13"/>
      <c r="R6564" s="17"/>
      <c r="S6564" s="2"/>
      <c r="T6564" s="17"/>
      <c r="V6564" s="16"/>
      <c r="W6564" s="15"/>
      <c r="X6564" s="16"/>
      <c r="Y6564" s="15"/>
      <c r="Z6564" s="16"/>
      <c r="AA6564" s="15"/>
      <c r="AB6564" s="16"/>
      <c r="AC6564" s="15"/>
    </row>
    <row r="6565" spans="5:29" hidden="1" x14ac:dyDescent="0.3">
      <c r="E6565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13"/>
      <c r="R6565" s="17"/>
      <c r="S6565" s="2"/>
      <c r="T6565" s="17"/>
      <c r="V6565" s="16"/>
      <c r="W6565" s="15"/>
      <c r="X6565" s="16"/>
      <c r="Y6565" s="15"/>
      <c r="Z6565" s="16"/>
      <c r="AA6565" s="15"/>
      <c r="AB6565" s="16"/>
      <c r="AC6565" s="15"/>
    </row>
    <row r="6566" spans="5:29" hidden="1" x14ac:dyDescent="0.3">
      <c r="E6566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13"/>
      <c r="R6566" s="17"/>
      <c r="S6566" s="2"/>
      <c r="T6566" s="17"/>
      <c r="V6566" s="16"/>
      <c r="W6566" s="15"/>
      <c r="X6566" s="16"/>
      <c r="Y6566" s="15"/>
      <c r="Z6566" s="16"/>
      <c r="AA6566" s="15"/>
      <c r="AB6566" s="16"/>
      <c r="AC6566" s="15"/>
    </row>
    <row r="6567" spans="5:29" hidden="1" x14ac:dyDescent="0.3">
      <c r="E6567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13"/>
      <c r="R6567" s="17"/>
      <c r="S6567" s="2"/>
      <c r="T6567" s="17"/>
      <c r="V6567" s="16"/>
      <c r="W6567" s="15"/>
      <c r="X6567" s="16"/>
      <c r="Y6567" s="15"/>
      <c r="Z6567" s="16"/>
      <c r="AA6567" s="15"/>
      <c r="AB6567" s="16"/>
      <c r="AC6567" s="15"/>
    </row>
    <row r="6568" spans="5:29" hidden="1" x14ac:dyDescent="0.3">
      <c r="E6568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13"/>
      <c r="R6568" s="17"/>
      <c r="S6568" s="2"/>
      <c r="T6568" s="17"/>
      <c r="V6568" s="16"/>
      <c r="W6568" s="15"/>
      <c r="X6568" s="16"/>
      <c r="Y6568" s="15"/>
      <c r="Z6568" s="16"/>
      <c r="AA6568" s="15"/>
      <c r="AB6568" s="16"/>
      <c r="AC6568" s="15"/>
    </row>
    <row r="6569" spans="5:29" hidden="1" x14ac:dyDescent="0.3">
      <c r="E6569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13"/>
      <c r="R6569" s="17"/>
      <c r="S6569" s="2"/>
      <c r="T6569" s="17"/>
      <c r="V6569" s="16"/>
      <c r="W6569" s="15"/>
      <c r="X6569" s="16"/>
      <c r="Y6569" s="15"/>
      <c r="Z6569" s="16"/>
      <c r="AA6569" s="15"/>
      <c r="AB6569" s="16"/>
      <c r="AC6569" s="15"/>
    </row>
    <row r="6570" spans="5:29" hidden="1" x14ac:dyDescent="0.3">
      <c r="E6570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13"/>
      <c r="R6570" s="17"/>
      <c r="S6570" s="2"/>
      <c r="T6570" s="17"/>
      <c r="V6570" s="16"/>
      <c r="W6570" s="15"/>
      <c r="X6570" s="16"/>
      <c r="Y6570" s="15"/>
      <c r="Z6570" s="16"/>
      <c r="AA6570" s="15"/>
      <c r="AB6570" s="16"/>
      <c r="AC6570" s="15"/>
    </row>
    <row r="6571" spans="5:29" hidden="1" x14ac:dyDescent="0.3">
      <c r="E6571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13"/>
      <c r="R6571" s="17"/>
      <c r="S6571" s="2"/>
      <c r="T6571" s="17"/>
      <c r="V6571" s="16"/>
      <c r="W6571" s="15"/>
      <c r="X6571" s="16"/>
      <c r="Y6571" s="15"/>
      <c r="Z6571" s="16"/>
      <c r="AA6571" s="15"/>
      <c r="AB6571" s="16"/>
      <c r="AC6571" s="15"/>
    </row>
    <row r="6572" spans="5:29" hidden="1" x14ac:dyDescent="0.3">
      <c r="E657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13"/>
      <c r="R6572" s="17"/>
      <c r="S6572" s="2"/>
      <c r="T6572" s="17"/>
      <c r="V6572" s="16"/>
      <c r="W6572" s="15"/>
      <c r="X6572" s="16"/>
      <c r="Y6572" s="15"/>
      <c r="Z6572" s="16"/>
      <c r="AA6572" s="15"/>
      <c r="AB6572" s="16"/>
      <c r="AC6572" s="15"/>
    </row>
    <row r="6573" spans="5:29" hidden="1" x14ac:dyDescent="0.3">
      <c r="E6573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13"/>
      <c r="R6573" s="17"/>
      <c r="S6573" s="2"/>
      <c r="T6573" s="17"/>
      <c r="V6573" s="16"/>
      <c r="W6573" s="15"/>
      <c r="X6573" s="16"/>
      <c r="Y6573" s="15"/>
      <c r="Z6573" s="16"/>
      <c r="AA6573" s="15"/>
      <c r="AB6573" s="16"/>
      <c r="AC6573" s="15"/>
    </row>
    <row r="6574" spans="5:29" hidden="1" x14ac:dyDescent="0.3">
      <c r="E6574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13"/>
      <c r="R6574" s="17"/>
      <c r="S6574" s="2"/>
      <c r="T6574" s="17"/>
      <c r="V6574" s="16"/>
      <c r="W6574" s="15"/>
      <c r="X6574" s="16"/>
      <c r="Y6574" s="15"/>
      <c r="Z6574" s="16"/>
      <c r="AA6574" s="15"/>
      <c r="AB6574" s="16"/>
      <c r="AC6574" s="15"/>
    </row>
    <row r="6575" spans="5:29" hidden="1" x14ac:dyDescent="0.3">
      <c r="E6575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13"/>
      <c r="R6575" s="17"/>
      <c r="S6575" s="2"/>
      <c r="T6575" s="17"/>
      <c r="V6575" s="16"/>
      <c r="W6575" s="15"/>
      <c r="X6575" s="16"/>
      <c r="Y6575" s="15"/>
      <c r="Z6575" s="16"/>
      <c r="AA6575" s="15"/>
      <c r="AB6575" s="16"/>
      <c r="AC6575" s="15"/>
    </row>
    <row r="6576" spans="5:29" hidden="1" x14ac:dyDescent="0.3">
      <c r="E6576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13"/>
      <c r="R6576" s="17"/>
      <c r="S6576" s="2"/>
      <c r="T6576" s="17"/>
      <c r="V6576" s="16"/>
      <c r="W6576" s="15"/>
      <c r="X6576" s="16"/>
      <c r="Y6576" s="15"/>
      <c r="Z6576" s="16"/>
      <c r="AA6576" s="15"/>
      <c r="AB6576" s="16"/>
      <c r="AC6576" s="15"/>
    </row>
    <row r="6577" spans="5:29" hidden="1" x14ac:dyDescent="0.3">
      <c r="E6577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13"/>
      <c r="R6577" s="17"/>
      <c r="S6577" s="2"/>
      <c r="T6577" s="17"/>
      <c r="V6577" s="16"/>
      <c r="W6577" s="15"/>
      <c r="X6577" s="16"/>
      <c r="Y6577" s="15"/>
      <c r="Z6577" s="16"/>
      <c r="AA6577" s="15"/>
      <c r="AB6577" s="16"/>
      <c r="AC6577" s="15"/>
    </row>
    <row r="6578" spans="5:29" hidden="1" x14ac:dyDescent="0.3">
      <c r="E6578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13"/>
      <c r="R6578" s="17"/>
      <c r="S6578" s="2"/>
      <c r="T6578" s="17"/>
      <c r="V6578" s="16"/>
      <c r="W6578" s="15"/>
      <c r="X6578" s="16"/>
      <c r="Y6578" s="15"/>
      <c r="Z6578" s="16"/>
      <c r="AA6578" s="15"/>
      <c r="AB6578" s="16"/>
      <c r="AC6578" s="15"/>
    </row>
    <row r="6579" spans="5:29" hidden="1" x14ac:dyDescent="0.3">
      <c r="E6579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13"/>
      <c r="R6579" s="17"/>
      <c r="S6579" s="2"/>
      <c r="T6579" s="17"/>
      <c r="V6579" s="16"/>
      <c r="W6579" s="15"/>
      <c r="X6579" s="16"/>
      <c r="Y6579" s="15"/>
      <c r="Z6579" s="16"/>
      <c r="AA6579" s="15"/>
      <c r="AB6579" s="16"/>
      <c r="AC6579" s="15"/>
    </row>
    <row r="6580" spans="5:29" hidden="1" x14ac:dyDescent="0.3">
      <c r="E6580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13"/>
      <c r="R6580" s="17"/>
      <c r="S6580" s="2"/>
      <c r="T6580" s="17"/>
      <c r="V6580" s="16"/>
      <c r="W6580" s="15"/>
      <c r="X6580" s="16"/>
      <c r="Y6580" s="15"/>
      <c r="Z6580" s="16"/>
      <c r="AA6580" s="15"/>
      <c r="AB6580" s="16"/>
      <c r="AC6580" s="15"/>
    </row>
    <row r="6581" spans="5:29" hidden="1" x14ac:dyDescent="0.3">
      <c r="E6581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13"/>
      <c r="R6581" s="17"/>
      <c r="S6581" s="2"/>
      <c r="T6581" s="17"/>
      <c r="V6581" s="16"/>
      <c r="W6581" s="15"/>
      <c r="X6581" s="16"/>
      <c r="Y6581" s="15"/>
      <c r="Z6581" s="16"/>
      <c r="AA6581" s="15"/>
      <c r="AB6581" s="16"/>
      <c r="AC6581" s="15"/>
    </row>
    <row r="6582" spans="5:29" hidden="1" x14ac:dyDescent="0.3">
      <c r="E658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13"/>
      <c r="R6582" s="17"/>
      <c r="S6582" s="2"/>
      <c r="T6582" s="17"/>
      <c r="V6582" s="16"/>
      <c r="W6582" s="15"/>
      <c r="X6582" s="16"/>
      <c r="Y6582" s="15"/>
      <c r="Z6582" s="16"/>
      <c r="AA6582" s="15"/>
      <c r="AB6582" s="16"/>
      <c r="AC6582" s="15"/>
    </row>
    <row r="6583" spans="5:29" hidden="1" x14ac:dyDescent="0.3">
      <c r="E6583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13"/>
      <c r="R6583" s="17"/>
      <c r="S6583" s="2"/>
      <c r="T6583" s="17"/>
      <c r="V6583" s="16"/>
      <c r="W6583" s="15"/>
      <c r="X6583" s="16"/>
      <c r="Y6583" s="15"/>
      <c r="Z6583" s="16"/>
      <c r="AA6583" s="15"/>
      <c r="AB6583" s="16"/>
      <c r="AC6583" s="15"/>
    </row>
    <row r="6584" spans="5:29" hidden="1" x14ac:dyDescent="0.3">
      <c r="E6584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13"/>
      <c r="R6584" s="17"/>
      <c r="S6584" s="2"/>
      <c r="T6584" s="17"/>
      <c r="V6584" s="16"/>
      <c r="W6584" s="15"/>
      <c r="X6584" s="16"/>
      <c r="Y6584" s="15"/>
      <c r="Z6584" s="16"/>
      <c r="AA6584" s="15"/>
      <c r="AB6584" s="16"/>
      <c r="AC6584" s="15"/>
    </row>
    <row r="6585" spans="5:29" hidden="1" x14ac:dyDescent="0.3">
      <c r="E6585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13"/>
      <c r="R6585" s="17"/>
      <c r="S6585" s="2"/>
      <c r="T6585" s="17"/>
      <c r="V6585" s="16"/>
      <c r="W6585" s="15"/>
      <c r="X6585" s="16"/>
      <c r="Y6585" s="15"/>
      <c r="Z6585" s="16"/>
      <c r="AA6585" s="15"/>
      <c r="AB6585" s="16"/>
      <c r="AC6585" s="15"/>
    </row>
    <row r="6586" spans="5:29" hidden="1" x14ac:dyDescent="0.3">
      <c r="E6586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13"/>
      <c r="R6586" s="17"/>
      <c r="S6586" s="2"/>
      <c r="T6586" s="17"/>
      <c r="V6586" s="16"/>
      <c r="W6586" s="15"/>
      <c r="X6586" s="16"/>
      <c r="Y6586" s="15"/>
      <c r="Z6586" s="16"/>
      <c r="AA6586" s="15"/>
      <c r="AB6586" s="16"/>
      <c r="AC6586" s="15"/>
    </row>
    <row r="6587" spans="5:29" hidden="1" x14ac:dyDescent="0.3">
      <c r="E6587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13"/>
      <c r="R6587" s="17"/>
      <c r="S6587" s="2"/>
      <c r="T6587" s="17"/>
      <c r="V6587" s="16"/>
      <c r="W6587" s="15"/>
      <c r="X6587" s="16"/>
      <c r="Y6587" s="15"/>
      <c r="Z6587" s="16"/>
      <c r="AA6587" s="15"/>
      <c r="AB6587" s="16"/>
      <c r="AC6587" s="15"/>
    </row>
    <row r="6588" spans="5:29" hidden="1" x14ac:dyDescent="0.3">
      <c r="E6588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13"/>
      <c r="R6588" s="17"/>
      <c r="S6588" s="2"/>
      <c r="T6588" s="17"/>
      <c r="V6588" s="16"/>
      <c r="W6588" s="15"/>
      <c r="X6588" s="16"/>
      <c r="Y6588" s="15"/>
      <c r="Z6588" s="16"/>
      <c r="AA6588" s="15"/>
      <c r="AB6588" s="16"/>
      <c r="AC6588" s="15"/>
    </row>
    <row r="6589" spans="5:29" hidden="1" x14ac:dyDescent="0.3">
      <c r="E6589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13"/>
      <c r="R6589" s="17"/>
      <c r="S6589" s="2"/>
      <c r="T6589" s="17"/>
      <c r="V6589" s="16"/>
      <c r="W6589" s="15"/>
      <c r="X6589" s="16"/>
      <c r="Y6589" s="15"/>
      <c r="Z6589" s="16"/>
      <c r="AA6589" s="15"/>
      <c r="AB6589" s="16"/>
      <c r="AC6589" s="15"/>
    </row>
    <row r="6590" spans="5:29" hidden="1" x14ac:dyDescent="0.3">
      <c r="E6590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13"/>
      <c r="R6590" s="17"/>
      <c r="S6590" s="2"/>
      <c r="T6590" s="17"/>
      <c r="V6590" s="16"/>
      <c r="W6590" s="15"/>
      <c r="X6590" s="16"/>
      <c r="Y6590" s="15"/>
      <c r="Z6590" s="16"/>
      <c r="AA6590" s="15"/>
      <c r="AB6590" s="16"/>
      <c r="AC6590" s="15"/>
    </row>
    <row r="6591" spans="5:29" hidden="1" x14ac:dyDescent="0.3">
      <c r="E6591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13"/>
      <c r="R6591" s="17"/>
      <c r="S6591" s="2"/>
      <c r="T6591" s="17"/>
      <c r="V6591" s="16"/>
      <c r="W6591" s="15"/>
      <c r="X6591" s="16"/>
      <c r="Y6591" s="15"/>
      <c r="Z6591" s="16"/>
      <c r="AA6591" s="15"/>
      <c r="AB6591" s="16"/>
      <c r="AC6591" s="15"/>
    </row>
    <row r="6592" spans="5:29" hidden="1" x14ac:dyDescent="0.3">
      <c r="E659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13"/>
      <c r="R6592" s="17"/>
      <c r="S6592" s="2"/>
      <c r="T6592" s="17"/>
      <c r="V6592" s="16"/>
      <c r="W6592" s="15"/>
      <c r="X6592" s="16"/>
      <c r="Y6592" s="15"/>
      <c r="Z6592" s="16"/>
      <c r="AA6592" s="15"/>
      <c r="AB6592" s="16"/>
      <c r="AC6592" s="15"/>
    </row>
    <row r="6593" spans="5:29" hidden="1" x14ac:dyDescent="0.3">
      <c r="E6593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13"/>
      <c r="R6593" s="17"/>
      <c r="S6593" s="2"/>
      <c r="T6593" s="17"/>
      <c r="V6593" s="16"/>
      <c r="W6593" s="15"/>
      <c r="X6593" s="16"/>
      <c r="Y6593" s="15"/>
      <c r="Z6593" s="16"/>
      <c r="AA6593" s="15"/>
      <c r="AB6593" s="16"/>
      <c r="AC6593" s="15"/>
    </row>
    <row r="6594" spans="5:29" hidden="1" x14ac:dyDescent="0.3">
      <c r="E6594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13"/>
      <c r="R6594" s="17"/>
      <c r="S6594" s="2"/>
      <c r="T6594" s="17"/>
      <c r="V6594" s="16"/>
      <c r="W6594" s="15"/>
      <c r="X6594" s="16"/>
      <c r="Y6594" s="15"/>
      <c r="Z6594" s="16"/>
      <c r="AA6594" s="15"/>
      <c r="AB6594" s="16"/>
      <c r="AC6594" s="15"/>
    </row>
    <row r="6595" spans="5:29" hidden="1" x14ac:dyDescent="0.3">
      <c r="E6595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13"/>
      <c r="R6595" s="17"/>
      <c r="S6595" s="2"/>
      <c r="T6595" s="17"/>
      <c r="V6595" s="16"/>
      <c r="W6595" s="15"/>
      <c r="X6595" s="16"/>
      <c r="Y6595" s="15"/>
      <c r="Z6595" s="16"/>
      <c r="AA6595" s="15"/>
      <c r="AB6595" s="16"/>
      <c r="AC6595" s="15"/>
    </row>
    <row r="6596" spans="5:29" hidden="1" x14ac:dyDescent="0.3">
      <c r="E6596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13"/>
      <c r="R6596" s="17"/>
      <c r="S6596" s="2"/>
      <c r="T6596" s="17"/>
      <c r="V6596" s="16"/>
      <c r="W6596" s="15"/>
      <c r="X6596" s="16"/>
      <c r="Y6596" s="15"/>
      <c r="Z6596" s="16"/>
      <c r="AA6596" s="15"/>
      <c r="AB6596" s="16"/>
      <c r="AC6596" s="15"/>
    </row>
    <row r="6597" spans="5:29" hidden="1" x14ac:dyDescent="0.3">
      <c r="E6597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13"/>
      <c r="R6597" s="17"/>
      <c r="S6597" s="2"/>
      <c r="T6597" s="17"/>
      <c r="V6597" s="16"/>
      <c r="W6597" s="15"/>
      <c r="X6597" s="16"/>
      <c r="Y6597" s="15"/>
      <c r="Z6597" s="16"/>
      <c r="AA6597" s="15"/>
      <c r="AB6597" s="16"/>
      <c r="AC6597" s="15"/>
    </row>
    <row r="6598" spans="5:29" hidden="1" x14ac:dyDescent="0.3">
      <c r="E6598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13"/>
      <c r="R6598" s="17"/>
      <c r="S6598" s="2"/>
      <c r="T6598" s="17"/>
      <c r="V6598" s="16"/>
      <c r="W6598" s="15"/>
      <c r="X6598" s="16"/>
      <c r="Y6598" s="15"/>
      <c r="Z6598" s="16"/>
      <c r="AA6598" s="15"/>
      <c r="AB6598" s="16"/>
      <c r="AC6598" s="15"/>
    </row>
    <row r="6599" spans="5:29" hidden="1" x14ac:dyDescent="0.3">
      <c r="E6599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13"/>
      <c r="R6599" s="17"/>
      <c r="S6599" s="2"/>
      <c r="T6599" s="17"/>
      <c r="V6599" s="16"/>
      <c r="W6599" s="15"/>
      <c r="X6599" s="16"/>
      <c r="Y6599" s="15"/>
      <c r="Z6599" s="16"/>
      <c r="AA6599" s="15"/>
      <c r="AB6599" s="16"/>
      <c r="AC6599" s="15"/>
    </row>
    <row r="6600" spans="5:29" hidden="1" x14ac:dyDescent="0.3">
      <c r="E6600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13"/>
      <c r="R6600" s="17"/>
      <c r="S6600" s="2"/>
      <c r="T6600" s="17"/>
      <c r="V6600" s="16"/>
      <c r="W6600" s="15"/>
      <c r="X6600" s="16"/>
      <c r="Y6600" s="15"/>
      <c r="Z6600" s="16"/>
      <c r="AA6600" s="15"/>
      <c r="AB6600" s="16"/>
      <c r="AC6600" s="15"/>
    </row>
    <row r="6601" spans="5:29" hidden="1" x14ac:dyDescent="0.3">
      <c r="E6601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13"/>
      <c r="R6601" s="17"/>
      <c r="S6601" s="2"/>
      <c r="T6601" s="17"/>
      <c r="V6601" s="16"/>
      <c r="W6601" s="15"/>
      <c r="X6601" s="16"/>
      <c r="Y6601" s="15"/>
      <c r="Z6601" s="16"/>
      <c r="AA6601" s="15"/>
      <c r="AB6601" s="16"/>
      <c r="AC6601" s="15"/>
    </row>
    <row r="6602" spans="5:29" hidden="1" x14ac:dyDescent="0.3">
      <c r="E660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13"/>
      <c r="R6602" s="17"/>
      <c r="S6602" s="2"/>
      <c r="T6602" s="17"/>
      <c r="V6602" s="16"/>
      <c r="W6602" s="15"/>
      <c r="X6602" s="16"/>
      <c r="Y6602" s="15"/>
      <c r="Z6602" s="16"/>
      <c r="AA6602" s="15"/>
      <c r="AB6602" s="16"/>
      <c r="AC6602" s="15"/>
    </row>
    <row r="6603" spans="5:29" hidden="1" x14ac:dyDescent="0.3">
      <c r="E6603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13"/>
      <c r="R6603" s="17"/>
      <c r="S6603" s="2"/>
      <c r="T6603" s="17"/>
      <c r="V6603" s="16"/>
      <c r="W6603" s="15"/>
      <c r="X6603" s="16"/>
      <c r="Y6603" s="15"/>
      <c r="Z6603" s="16"/>
      <c r="AA6603" s="15"/>
      <c r="AB6603" s="16"/>
      <c r="AC6603" s="15"/>
    </row>
    <row r="6604" spans="5:29" hidden="1" x14ac:dyDescent="0.3">
      <c r="E6604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13"/>
      <c r="R6604" s="17"/>
      <c r="S6604" s="2"/>
      <c r="T6604" s="17"/>
      <c r="V6604" s="16"/>
      <c r="W6604" s="15"/>
      <c r="X6604" s="16"/>
      <c r="Y6604" s="15"/>
      <c r="Z6604" s="16"/>
      <c r="AA6604" s="15"/>
      <c r="AB6604" s="16"/>
      <c r="AC6604" s="15"/>
    </row>
    <row r="6605" spans="5:29" hidden="1" x14ac:dyDescent="0.3">
      <c r="E6605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13"/>
      <c r="R6605" s="17"/>
      <c r="S6605" s="2"/>
      <c r="T6605" s="17"/>
      <c r="V6605" s="16"/>
      <c r="W6605" s="15"/>
      <c r="X6605" s="16"/>
      <c r="Y6605" s="15"/>
      <c r="Z6605" s="16"/>
      <c r="AA6605" s="15"/>
      <c r="AB6605" s="16"/>
      <c r="AC6605" s="15"/>
    </row>
    <row r="6606" spans="5:29" hidden="1" x14ac:dyDescent="0.3">
      <c r="E6606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13"/>
      <c r="R6606" s="17"/>
      <c r="S6606" s="2"/>
      <c r="T6606" s="17"/>
      <c r="V6606" s="16"/>
      <c r="W6606" s="15"/>
      <c r="X6606" s="16"/>
      <c r="Y6606" s="15"/>
      <c r="Z6606" s="16"/>
      <c r="AA6606" s="15"/>
      <c r="AB6606" s="16"/>
      <c r="AC6606" s="15"/>
    </row>
    <row r="6607" spans="5:29" hidden="1" x14ac:dyDescent="0.3">
      <c r="E6607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13"/>
      <c r="R6607" s="17"/>
      <c r="S6607" s="2"/>
      <c r="T6607" s="17"/>
      <c r="V6607" s="16"/>
      <c r="W6607" s="15"/>
      <c r="X6607" s="16"/>
      <c r="Y6607" s="15"/>
      <c r="Z6607" s="16"/>
      <c r="AA6607" s="15"/>
      <c r="AB6607" s="16"/>
      <c r="AC6607" s="15"/>
    </row>
    <row r="6608" spans="5:29" hidden="1" x14ac:dyDescent="0.3">
      <c r="E6608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13"/>
      <c r="R6608" s="17"/>
      <c r="S6608" s="2"/>
      <c r="T6608" s="17"/>
      <c r="V6608" s="16"/>
      <c r="W6608" s="15"/>
      <c r="X6608" s="16"/>
      <c r="Y6608" s="15"/>
      <c r="Z6608" s="16"/>
      <c r="AA6608" s="15"/>
      <c r="AB6608" s="16"/>
      <c r="AC6608" s="15"/>
    </row>
    <row r="6609" spans="5:29" hidden="1" x14ac:dyDescent="0.3">
      <c r="E6609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13"/>
      <c r="R6609" s="17"/>
      <c r="S6609" s="2"/>
      <c r="T6609" s="17"/>
      <c r="V6609" s="16"/>
      <c r="W6609" s="15"/>
      <c r="X6609" s="16"/>
      <c r="Y6609" s="15"/>
      <c r="Z6609" s="16"/>
      <c r="AA6609" s="15"/>
      <c r="AB6609" s="16"/>
      <c r="AC6609" s="15"/>
    </row>
    <row r="6610" spans="5:29" hidden="1" x14ac:dyDescent="0.3">
      <c r="E6610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13"/>
      <c r="R6610" s="17"/>
      <c r="S6610" s="2"/>
      <c r="T6610" s="17"/>
      <c r="V6610" s="16"/>
      <c r="W6610" s="15"/>
      <c r="X6610" s="16"/>
      <c r="Y6610" s="15"/>
      <c r="Z6610" s="16"/>
      <c r="AA6610" s="15"/>
      <c r="AB6610" s="16"/>
      <c r="AC6610" s="15"/>
    </row>
    <row r="6611" spans="5:29" hidden="1" x14ac:dyDescent="0.3">
      <c r="E6611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13"/>
      <c r="R6611" s="17"/>
      <c r="S6611" s="2"/>
      <c r="T6611" s="17"/>
      <c r="V6611" s="16"/>
      <c r="W6611" s="15"/>
      <c r="X6611" s="16"/>
      <c r="Y6611" s="15"/>
      <c r="Z6611" s="16"/>
      <c r="AA6611" s="15"/>
      <c r="AB6611" s="16"/>
      <c r="AC6611" s="15"/>
    </row>
    <row r="6612" spans="5:29" hidden="1" x14ac:dyDescent="0.3">
      <c r="E661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13"/>
      <c r="R6612" s="17"/>
      <c r="S6612" s="2"/>
      <c r="T6612" s="17"/>
      <c r="V6612" s="16"/>
      <c r="W6612" s="15"/>
      <c r="X6612" s="16"/>
      <c r="Y6612" s="15"/>
      <c r="Z6612" s="16"/>
      <c r="AA6612" s="15"/>
      <c r="AB6612" s="16"/>
      <c r="AC6612" s="15"/>
    </row>
    <row r="6613" spans="5:29" hidden="1" x14ac:dyDescent="0.3">
      <c r="E6613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13"/>
      <c r="R6613" s="17"/>
      <c r="S6613" s="2"/>
      <c r="T6613" s="17"/>
      <c r="V6613" s="16"/>
      <c r="W6613" s="15"/>
      <c r="X6613" s="16"/>
      <c r="Y6613" s="15"/>
      <c r="Z6613" s="16"/>
      <c r="AA6613" s="15"/>
      <c r="AB6613" s="16"/>
      <c r="AC6613" s="15"/>
    </row>
    <row r="6614" spans="5:29" hidden="1" x14ac:dyDescent="0.3">
      <c r="E6614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13"/>
      <c r="R6614" s="17"/>
      <c r="S6614" s="2"/>
      <c r="T6614" s="17"/>
      <c r="V6614" s="16"/>
      <c r="W6614" s="15"/>
      <c r="X6614" s="16"/>
      <c r="Y6614" s="15"/>
      <c r="Z6614" s="16"/>
      <c r="AA6614" s="15"/>
      <c r="AB6614" s="16"/>
      <c r="AC6614" s="15"/>
    </row>
    <row r="6615" spans="5:29" hidden="1" x14ac:dyDescent="0.3">
      <c r="E6615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13"/>
      <c r="R6615" s="17"/>
      <c r="S6615" s="2"/>
      <c r="T6615" s="17"/>
      <c r="V6615" s="16"/>
      <c r="W6615" s="15"/>
      <c r="X6615" s="16"/>
      <c r="Y6615" s="15"/>
      <c r="Z6615" s="16"/>
      <c r="AA6615" s="15"/>
      <c r="AB6615" s="16"/>
      <c r="AC6615" s="15"/>
    </row>
    <row r="6616" spans="5:29" hidden="1" x14ac:dyDescent="0.3">
      <c r="E6616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13"/>
      <c r="R6616" s="17"/>
      <c r="S6616" s="2"/>
      <c r="T6616" s="17"/>
      <c r="V6616" s="16"/>
      <c r="W6616" s="15"/>
      <c r="X6616" s="16"/>
      <c r="Y6616" s="15"/>
      <c r="Z6616" s="16"/>
      <c r="AA6616" s="15"/>
      <c r="AB6616" s="16"/>
      <c r="AC6616" s="15"/>
    </row>
    <row r="6617" spans="5:29" hidden="1" x14ac:dyDescent="0.3">
      <c r="E6617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13"/>
      <c r="R6617" s="17"/>
      <c r="S6617" s="2"/>
      <c r="T6617" s="17"/>
      <c r="V6617" s="16"/>
      <c r="W6617" s="15"/>
      <c r="X6617" s="16"/>
      <c r="Y6617" s="15"/>
      <c r="Z6617" s="16"/>
      <c r="AA6617" s="15"/>
      <c r="AB6617" s="16"/>
      <c r="AC6617" s="15"/>
    </row>
    <row r="6618" spans="5:29" hidden="1" x14ac:dyDescent="0.3">
      <c r="E6618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13"/>
      <c r="R6618" s="17"/>
      <c r="S6618" s="2"/>
      <c r="T6618" s="17"/>
      <c r="V6618" s="16"/>
      <c r="W6618" s="15"/>
      <c r="X6618" s="16"/>
      <c r="Y6618" s="15"/>
      <c r="Z6618" s="16"/>
      <c r="AA6618" s="15"/>
      <c r="AB6618" s="16"/>
      <c r="AC6618" s="15"/>
    </row>
    <row r="6619" spans="5:29" hidden="1" x14ac:dyDescent="0.3">
      <c r="E6619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13"/>
      <c r="R6619" s="17"/>
      <c r="S6619" s="2"/>
      <c r="T6619" s="17"/>
      <c r="V6619" s="16"/>
      <c r="W6619" s="15"/>
      <c r="X6619" s="16"/>
      <c r="Y6619" s="15"/>
      <c r="Z6619" s="16"/>
      <c r="AA6619" s="15"/>
      <c r="AB6619" s="16"/>
      <c r="AC6619" s="15"/>
    </row>
    <row r="6620" spans="5:29" hidden="1" x14ac:dyDescent="0.3">
      <c r="E6620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13"/>
      <c r="R6620" s="17"/>
      <c r="S6620" s="2"/>
      <c r="T6620" s="17"/>
      <c r="V6620" s="16"/>
      <c r="W6620" s="15"/>
      <c r="X6620" s="16"/>
      <c r="Y6620" s="15"/>
      <c r="Z6620" s="16"/>
      <c r="AA6620" s="15"/>
      <c r="AB6620" s="16"/>
      <c r="AC6620" s="15"/>
    </row>
    <row r="6621" spans="5:29" hidden="1" x14ac:dyDescent="0.3">
      <c r="E6621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13"/>
      <c r="R6621" s="17"/>
      <c r="S6621" s="2"/>
      <c r="T6621" s="17"/>
      <c r="V6621" s="16"/>
      <c r="W6621" s="15"/>
      <c r="X6621" s="16"/>
      <c r="Y6621" s="15"/>
      <c r="Z6621" s="16"/>
      <c r="AA6621" s="15"/>
      <c r="AB6621" s="16"/>
      <c r="AC6621" s="15"/>
    </row>
    <row r="6622" spans="5:29" hidden="1" x14ac:dyDescent="0.3">
      <c r="E662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13"/>
      <c r="R6622" s="17"/>
      <c r="S6622" s="2"/>
      <c r="T6622" s="17"/>
      <c r="V6622" s="16"/>
      <c r="W6622" s="15"/>
      <c r="X6622" s="16"/>
      <c r="Y6622" s="15"/>
      <c r="Z6622" s="16"/>
      <c r="AA6622" s="15"/>
      <c r="AB6622" s="16"/>
      <c r="AC6622" s="15"/>
    </row>
    <row r="6623" spans="5:29" hidden="1" x14ac:dyDescent="0.3">
      <c r="E6623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13"/>
      <c r="R6623" s="17"/>
      <c r="S6623" s="2"/>
      <c r="T6623" s="17"/>
      <c r="V6623" s="16"/>
      <c r="W6623" s="15"/>
      <c r="X6623" s="16"/>
      <c r="Y6623" s="15"/>
      <c r="Z6623" s="16"/>
      <c r="AA6623" s="15"/>
      <c r="AB6623" s="16"/>
      <c r="AC6623" s="15"/>
    </row>
    <row r="6624" spans="5:29" hidden="1" x14ac:dyDescent="0.3">
      <c r="E6624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13"/>
      <c r="R6624" s="17"/>
      <c r="S6624" s="2"/>
      <c r="T6624" s="17"/>
      <c r="V6624" s="16"/>
      <c r="W6624" s="15"/>
      <c r="X6624" s="16"/>
      <c r="Y6624" s="15"/>
      <c r="Z6624" s="16"/>
      <c r="AA6624" s="15"/>
      <c r="AB6624" s="16"/>
      <c r="AC6624" s="15"/>
    </row>
    <row r="6625" spans="5:29" hidden="1" x14ac:dyDescent="0.3">
      <c r="E6625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13"/>
      <c r="R6625" s="17"/>
      <c r="S6625" s="2"/>
      <c r="T6625" s="17"/>
      <c r="V6625" s="16"/>
      <c r="W6625" s="15"/>
      <c r="X6625" s="16"/>
      <c r="Y6625" s="15"/>
      <c r="Z6625" s="16"/>
      <c r="AA6625" s="15"/>
      <c r="AB6625" s="16"/>
      <c r="AC6625" s="15"/>
    </row>
    <row r="6626" spans="5:29" hidden="1" x14ac:dyDescent="0.3">
      <c r="E6626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13"/>
      <c r="R6626" s="17"/>
      <c r="S6626" s="2"/>
      <c r="T6626" s="17"/>
      <c r="V6626" s="16"/>
      <c r="W6626" s="15"/>
      <c r="X6626" s="16"/>
      <c r="Y6626" s="15"/>
      <c r="Z6626" s="16"/>
      <c r="AA6626" s="15"/>
      <c r="AB6626" s="16"/>
      <c r="AC6626" s="15"/>
    </row>
    <row r="6627" spans="5:29" hidden="1" x14ac:dyDescent="0.3">
      <c r="E6627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13"/>
      <c r="R6627" s="17"/>
      <c r="S6627" s="2"/>
      <c r="T6627" s="17"/>
      <c r="V6627" s="16"/>
      <c r="W6627" s="15"/>
      <c r="X6627" s="16"/>
      <c r="Y6627" s="15"/>
      <c r="Z6627" s="16"/>
      <c r="AA6627" s="15"/>
      <c r="AB6627" s="16"/>
      <c r="AC6627" s="15"/>
    </row>
    <row r="6628" spans="5:29" hidden="1" x14ac:dyDescent="0.3">
      <c r="E6628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13"/>
      <c r="R6628" s="17"/>
      <c r="S6628" s="2"/>
      <c r="T6628" s="17"/>
      <c r="V6628" s="16"/>
      <c r="W6628" s="15"/>
      <c r="X6628" s="16"/>
      <c r="Y6628" s="15"/>
      <c r="Z6628" s="16"/>
      <c r="AA6628" s="15"/>
      <c r="AB6628" s="16"/>
      <c r="AC6628" s="15"/>
    </row>
    <row r="6629" spans="5:29" hidden="1" x14ac:dyDescent="0.3">
      <c r="E6629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13"/>
      <c r="R6629" s="17"/>
      <c r="S6629" s="2"/>
      <c r="T6629" s="17"/>
      <c r="V6629" s="16"/>
      <c r="W6629" s="15"/>
      <c r="X6629" s="16"/>
      <c r="Y6629" s="15"/>
      <c r="Z6629" s="16"/>
      <c r="AA6629" s="15"/>
      <c r="AB6629" s="16"/>
      <c r="AC6629" s="15"/>
    </row>
    <row r="6630" spans="5:29" hidden="1" x14ac:dyDescent="0.3">
      <c r="E6630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13"/>
      <c r="R6630" s="17"/>
      <c r="S6630" s="2"/>
      <c r="T6630" s="17"/>
      <c r="V6630" s="16"/>
      <c r="W6630" s="15"/>
      <c r="X6630" s="16"/>
      <c r="Y6630" s="15"/>
      <c r="Z6630" s="16"/>
      <c r="AA6630" s="15"/>
      <c r="AB6630" s="16"/>
      <c r="AC6630" s="15"/>
    </row>
    <row r="6631" spans="5:29" hidden="1" x14ac:dyDescent="0.3">
      <c r="E6631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13"/>
      <c r="R6631" s="17"/>
      <c r="S6631" s="2"/>
      <c r="T6631" s="17"/>
      <c r="V6631" s="16"/>
      <c r="W6631" s="15"/>
      <c r="X6631" s="16"/>
      <c r="Y6631" s="15"/>
      <c r="Z6631" s="16"/>
      <c r="AA6631" s="15"/>
      <c r="AB6631" s="16"/>
      <c r="AC6631" s="15"/>
    </row>
    <row r="6632" spans="5:29" hidden="1" x14ac:dyDescent="0.3">
      <c r="E663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13"/>
      <c r="R6632" s="17"/>
      <c r="S6632" s="2"/>
      <c r="T6632" s="17"/>
      <c r="V6632" s="16"/>
      <c r="W6632" s="15"/>
      <c r="X6632" s="16"/>
      <c r="Y6632" s="15"/>
      <c r="Z6632" s="16"/>
      <c r="AA6632" s="15"/>
      <c r="AB6632" s="16"/>
      <c r="AC6632" s="15"/>
    </row>
    <row r="6633" spans="5:29" hidden="1" x14ac:dyDescent="0.3">
      <c r="E6633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13"/>
      <c r="R6633" s="17"/>
      <c r="S6633" s="2"/>
      <c r="T6633" s="17"/>
      <c r="V6633" s="16"/>
      <c r="W6633" s="15"/>
      <c r="X6633" s="16"/>
      <c r="Y6633" s="15"/>
      <c r="Z6633" s="16"/>
      <c r="AA6633" s="15"/>
      <c r="AB6633" s="16"/>
      <c r="AC6633" s="15"/>
    </row>
    <row r="6634" spans="5:29" hidden="1" x14ac:dyDescent="0.3">
      <c r="E6634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13"/>
      <c r="R6634" s="17"/>
      <c r="S6634" s="2"/>
      <c r="T6634" s="17"/>
      <c r="V6634" s="16"/>
      <c r="W6634" s="15"/>
      <c r="X6634" s="16"/>
      <c r="Y6634" s="15"/>
      <c r="Z6634" s="16"/>
      <c r="AA6634" s="15"/>
      <c r="AB6634" s="16"/>
      <c r="AC6634" s="15"/>
    </row>
    <row r="6635" spans="5:29" hidden="1" x14ac:dyDescent="0.3">
      <c r="E6635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13"/>
      <c r="R6635" s="17"/>
      <c r="S6635" s="2"/>
      <c r="T6635" s="17"/>
      <c r="V6635" s="16"/>
      <c r="W6635" s="15"/>
      <c r="X6635" s="16"/>
      <c r="Y6635" s="15"/>
      <c r="Z6635" s="16"/>
      <c r="AA6635" s="15"/>
      <c r="AB6635" s="16"/>
      <c r="AC6635" s="15"/>
    </row>
    <row r="6636" spans="5:29" hidden="1" x14ac:dyDescent="0.3">
      <c r="E6636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13"/>
      <c r="R6636" s="17"/>
      <c r="S6636" s="2"/>
      <c r="T6636" s="17"/>
      <c r="V6636" s="16"/>
      <c r="W6636" s="15"/>
      <c r="X6636" s="16"/>
      <c r="Y6636" s="15"/>
      <c r="Z6636" s="16"/>
      <c r="AA6636" s="15"/>
      <c r="AB6636" s="16"/>
      <c r="AC6636" s="15"/>
    </row>
    <row r="6637" spans="5:29" hidden="1" x14ac:dyDescent="0.3">
      <c r="E6637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13"/>
      <c r="R6637" s="17"/>
      <c r="S6637" s="2"/>
      <c r="T6637" s="17"/>
      <c r="V6637" s="16"/>
      <c r="W6637" s="15"/>
      <c r="X6637" s="16"/>
      <c r="Y6637" s="15"/>
      <c r="Z6637" s="16"/>
      <c r="AA6637" s="15"/>
      <c r="AB6637" s="16"/>
      <c r="AC6637" s="15"/>
    </row>
    <row r="6638" spans="5:29" hidden="1" x14ac:dyDescent="0.3">
      <c r="E6638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13"/>
      <c r="R6638" s="17"/>
      <c r="S6638" s="2"/>
      <c r="T6638" s="17"/>
      <c r="V6638" s="16"/>
      <c r="W6638" s="15"/>
      <c r="X6638" s="16"/>
      <c r="Y6638" s="15"/>
      <c r="Z6638" s="16"/>
      <c r="AA6638" s="15"/>
      <c r="AB6638" s="16"/>
      <c r="AC6638" s="15"/>
    </row>
    <row r="6639" spans="5:29" hidden="1" x14ac:dyDescent="0.3">
      <c r="E6639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13"/>
      <c r="R6639" s="17"/>
      <c r="S6639" s="2"/>
      <c r="T6639" s="17"/>
      <c r="V6639" s="16"/>
      <c r="W6639" s="15"/>
      <c r="X6639" s="16"/>
      <c r="Y6639" s="15"/>
      <c r="Z6639" s="16"/>
      <c r="AA6639" s="15"/>
      <c r="AB6639" s="16"/>
      <c r="AC6639" s="15"/>
    </row>
    <row r="6640" spans="5:29" hidden="1" x14ac:dyDescent="0.3">
      <c r="E6640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13"/>
      <c r="R6640" s="17"/>
      <c r="S6640" s="2"/>
      <c r="T6640" s="17"/>
      <c r="V6640" s="16"/>
      <c r="W6640" s="15"/>
      <c r="X6640" s="16"/>
      <c r="Y6640" s="15"/>
      <c r="Z6640" s="16"/>
      <c r="AA6640" s="15"/>
      <c r="AB6640" s="16"/>
      <c r="AC6640" s="15"/>
    </row>
    <row r="6641" spans="5:29" hidden="1" x14ac:dyDescent="0.3">
      <c r="E6641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13"/>
      <c r="R6641" s="17"/>
      <c r="S6641" s="2"/>
      <c r="T6641" s="17"/>
      <c r="V6641" s="16"/>
      <c r="W6641" s="15"/>
      <c r="X6641" s="16"/>
      <c r="Y6641" s="15"/>
      <c r="Z6641" s="16"/>
      <c r="AA6641" s="15"/>
      <c r="AB6641" s="16"/>
      <c r="AC6641" s="15"/>
    </row>
    <row r="6642" spans="5:29" hidden="1" x14ac:dyDescent="0.3">
      <c r="E664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13"/>
      <c r="R6642" s="17"/>
      <c r="S6642" s="2"/>
      <c r="T6642" s="17"/>
      <c r="V6642" s="16"/>
      <c r="W6642" s="15"/>
      <c r="X6642" s="16"/>
      <c r="Y6642" s="15"/>
      <c r="Z6642" s="16"/>
      <c r="AA6642" s="15"/>
      <c r="AB6642" s="16"/>
      <c r="AC6642" s="15"/>
    </row>
    <row r="6643" spans="5:29" hidden="1" x14ac:dyDescent="0.3">
      <c r="E6643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13"/>
      <c r="R6643" s="17"/>
      <c r="S6643" s="2"/>
      <c r="T6643" s="17"/>
      <c r="V6643" s="16"/>
      <c r="W6643" s="15"/>
      <c r="X6643" s="16"/>
      <c r="Y6643" s="15"/>
      <c r="Z6643" s="16"/>
      <c r="AA6643" s="15"/>
      <c r="AB6643" s="16"/>
      <c r="AC6643" s="15"/>
    </row>
    <row r="6644" spans="5:29" hidden="1" x14ac:dyDescent="0.3">
      <c r="E6644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13"/>
      <c r="R6644" s="17"/>
      <c r="S6644" s="2"/>
      <c r="T6644" s="17"/>
      <c r="V6644" s="16"/>
      <c r="W6644" s="15"/>
      <c r="X6644" s="16"/>
      <c r="Y6644" s="15"/>
      <c r="Z6644" s="16"/>
      <c r="AA6644" s="15"/>
      <c r="AB6644" s="16"/>
      <c r="AC6644" s="15"/>
    </row>
    <row r="6645" spans="5:29" hidden="1" x14ac:dyDescent="0.3">
      <c r="E6645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13"/>
      <c r="R6645" s="17"/>
      <c r="S6645" s="2"/>
      <c r="T6645" s="17"/>
      <c r="V6645" s="16"/>
      <c r="W6645" s="15"/>
      <c r="X6645" s="16"/>
      <c r="Y6645" s="15"/>
      <c r="Z6645" s="16"/>
      <c r="AA6645" s="15"/>
      <c r="AB6645" s="16"/>
      <c r="AC6645" s="15"/>
    </row>
    <row r="6646" spans="5:29" hidden="1" x14ac:dyDescent="0.3">
      <c r="E6646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13"/>
      <c r="R6646" s="17"/>
      <c r="S6646" s="2"/>
      <c r="T6646" s="17"/>
      <c r="V6646" s="16"/>
      <c r="W6646" s="15"/>
      <c r="X6646" s="16"/>
      <c r="Y6646" s="15"/>
      <c r="Z6646" s="16"/>
      <c r="AA6646" s="15"/>
      <c r="AB6646" s="16"/>
      <c r="AC6646" s="15"/>
    </row>
    <row r="6647" spans="5:29" hidden="1" x14ac:dyDescent="0.3">
      <c r="E6647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13"/>
      <c r="R6647" s="17"/>
      <c r="S6647" s="2"/>
      <c r="T6647" s="17"/>
      <c r="V6647" s="16"/>
      <c r="W6647" s="15"/>
      <c r="X6647" s="16"/>
      <c r="Y6647" s="15"/>
      <c r="Z6647" s="16"/>
      <c r="AA6647" s="15"/>
      <c r="AB6647" s="16"/>
      <c r="AC6647" s="15"/>
    </row>
    <row r="6648" spans="5:29" hidden="1" x14ac:dyDescent="0.3">
      <c r="E6648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13"/>
      <c r="R6648" s="17"/>
      <c r="S6648" s="2"/>
      <c r="T6648" s="17"/>
      <c r="V6648" s="16"/>
      <c r="W6648" s="15"/>
      <c r="X6648" s="16"/>
      <c r="Y6648" s="15"/>
      <c r="Z6648" s="16"/>
      <c r="AA6648" s="15"/>
      <c r="AB6648" s="16"/>
      <c r="AC6648" s="15"/>
    </row>
    <row r="6649" spans="5:29" hidden="1" x14ac:dyDescent="0.3">
      <c r="E6649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13"/>
      <c r="R6649" s="17"/>
      <c r="S6649" s="2"/>
      <c r="T6649" s="17"/>
      <c r="V6649" s="16"/>
      <c r="W6649" s="15"/>
      <c r="X6649" s="16"/>
      <c r="Y6649" s="15"/>
      <c r="Z6649" s="16"/>
      <c r="AA6649" s="15"/>
      <c r="AB6649" s="16"/>
      <c r="AC6649" s="15"/>
    </row>
    <row r="6650" spans="5:29" hidden="1" x14ac:dyDescent="0.3">
      <c r="E6650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13"/>
      <c r="R6650" s="17"/>
      <c r="S6650" s="2"/>
      <c r="T6650" s="17"/>
      <c r="V6650" s="16"/>
      <c r="W6650" s="15"/>
      <c r="X6650" s="16"/>
      <c r="Y6650" s="15"/>
      <c r="Z6650" s="16"/>
      <c r="AA6650" s="15"/>
      <c r="AB6650" s="16"/>
      <c r="AC6650" s="15"/>
    </row>
    <row r="6651" spans="5:29" hidden="1" x14ac:dyDescent="0.3">
      <c r="E6651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13"/>
      <c r="R6651" s="17"/>
      <c r="S6651" s="2"/>
      <c r="T6651" s="17"/>
      <c r="V6651" s="16"/>
      <c r="W6651" s="15"/>
      <c r="X6651" s="16"/>
      <c r="Y6651" s="15"/>
      <c r="Z6651" s="16"/>
      <c r="AA6651" s="15"/>
      <c r="AB6651" s="16"/>
      <c r="AC6651" s="15"/>
    </row>
    <row r="6652" spans="5:29" hidden="1" x14ac:dyDescent="0.3">
      <c r="E665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13"/>
      <c r="R6652" s="17"/>
      <c r="S6652" s="2"/>
      <c r="T6652" s="17"/>
      <c r="V6652" s="16"/>
      <c r="W6652" s="15"/>
      <c r="X6652" s="16"/>
      <c r="Y6652" s="15"/>
      <c r="Z6652" s="16"/>
      <c r="AA6652" s="15"/>
      <c r="AB6652" s="16"/>
      <c r="AC6652" s="15"/>
    </row>
    <row r="6653" spans="5:29" hidden="1" x14ac:dyDescent="0.3">
      <c r="E6653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13"/>
      <c r="R6653" s="17"/>
      <c r="S6653" s="2"/>
      <c r="T6653" s="17"/>
      <c r="V6653" s="16"/>
      <c r="W6653" s="15"/>
      <c r="X6653" s="16"/>
      <c r="Y6653" s="15"/>
      <c r="Z6653" s="16"/>
      <c r="AA6653" s="15"/>
      <c r="AB6653" s="16"/>
      <c r="AC6653" s="15"/>
    </row>
    <row r="6654" spans="5:29" hidden="1" x14ac:dyDescent="0.3">
      <c r="E6654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13"/>
      <c r="R6654" s="17"/>
      <c r="S6654" s="2"/>
      <c r="T6654" s="17"/>
      <c r="V6654" s="16"/>
      <c r="W6654" s="15"/>
      <c r="X6654" s="16"/>
      <c r="Y6654" s="15"/>
      <c r="Z6654" s="16"/>
      <c r="AA6654" s="15"/>
      <c r="AB6654" s="16"/>
      <c r="AC6654" s="15"/>
    </row>
    <row r="6655" spans="5:29" hidden="1" x14ac:dyDescent="0.3">
      <c r="E6655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13"/>
      <c r="R6655" s="17"/>
      <c r="S6655" s="2"/>
      <c r="T6655" s="17"/>
      <c r="V6655" s="16"/>
      <c r="W6655" s="15"/>
      <c r="X6655" s="16"/>
      <c r="Y6655" s="15"/>
      <c r="Z6655" s="16"/>
      <c r="AA6655" s="15"/>
      <c r="AB6655" s="16"/>
      <c r="AC6655" s="15"/>
    </row>
    <row r="6656" spans="5:29" hidden="1" x14ac:dyDescent="0.3">
      <c r="E6656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13"/>
      <c r="R6656" s="17"/>
      <c r="S6656" s="2"/>
      <c r="T6656" s="17"/>
      <c r="V6656" s="16"/>
      <c r="W6656" s="15"/>
      <c r="X6656" s="16"/>
      <c r="Y6656" s="15"/>
      <c r="Z6656" s="16"/>
      <c r="AA6656" s="15"/>
      <c r="AB6656" s="16"/>
      <c r="AC6656" s="15"/>
    </row>
    <row r="6657" spans="5:29" hidden="1" x14ac:dyDescent="0.3">
      <c r="E6657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13"/>
      <c r="R6657" s="17"/>
      <c r="S6657" s="2"/>
      <c r="T6657" s="17"/>
      <c r="V6657" s="16"/>
      <c r="W6657" s="15"/>
      <c r="X6657" s="16"/>
      <c r="Y6657" s="15"/>
      <c r="Z6657" s="16"/>
      <c r="AA6657" s="15"/>
      <c r="AB6657" s="16"/>
      <c r="AC6657" s="15"/>
    </row>
    <row r="6658" spans="5:29" hidden="1" x14ac:dyDescent="0.3">
      <c r="E6658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13"/>
      <c r="R6658" s="17"/>
      <c r="S6658" s="2"/>
      <c r="T6658" s="17"/>
      <c r="V6658" s="16"/>
      <c r="W6658" s="15"/>
      <c r="X6658" s="16"/>
      <c r="Y6658" s="15"/>
      <c r="Z6658" s="16"/>
      <c r="AA6658" s="15"/>
      <c r="AB6658" s="16"/>
      <c r="AC6658" s="15"/>
    </row>
    <row r="6659" spans="5:29" hidden="1" x14ac:dyDescent="0.3">
      <c r="E6659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13"/>
      <c r="R6659" s="17"/>
      <c r="S6659" s="2"/>
      <c r="T6659" s="17"/>
      <c r="V6659" s="16"/>
      <c r="W6659" s="15"/>
      <c r="X6659" s="16"/>
      <c r="Y6659" s="15"/>
      <c r="Z6659" s="16"/>
      <c r="AA6659" s="15"/>
      <c r="AB6659" s="16"/>
      <c r="AC6659" s="15"/>
    </row>
    <row r="6660" spans="5:29" hidden="1" x14ac:dyDescent="0.3">
      <c r="E6660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13"/>
      <c r="R6660" s="17"/>
      <c r="S6660" s="2"/>
      <c r="T6660" s="17"/>
      <c r="V6660" s="16"/>
      <c r="W6660" s="15"/>
      <c r="X6660" s="16"/>
      <c r="Y6660" s="15"/>
      <c r="Z6660" s="16"/>
      <c r="AA6660" s="15"/>
      <c r="AB6660" s="16"/>
      <c r="AC6660" s="15"/>
    </row>
    <row r="6661" spans="5:29" hidden="1" x14ac:dyDescent="0.3">
      <c r="E6661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13"/>
      <c r="R6661" s="17"/>
      <c r="S6661" s="2"/>
      <c r="T6661" s="17"/>
      <c r="V6661" s="16"/>
      <c r="W6661" s="15"/>
      <c r="X6661" s="16"/>
      <c r="Y6661" s="15"/>
      <c r="Z6661" s="16"/>
      <c r="AA6661" s="15"/>
      <c r="AB6661" s="16"/>
      <c r="AC6661" s="15"/>
    </row>
    <row r="6662" spans="5:29" hidden="1" x14ac:dyDescent="0.3">
      <c r="E666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13"/>
      <c r="R6662" s="17"/>
      <c r="S6662" s="2"/>
      <c r="T6662" s="17"/>
      <c r="V6662" s="16"/>
      <c r="W6662" s="15"/>
      <c r="X6662" s="16"/>
      <c r="Y6662" s="15"/>
      <c r="Z6662" s="16"/>
      <c r="AA6662" s="15"/>
      <c r="AB6662" s="16"/>
      <c r="AC6662" s="15"/>
    </row>
    <row r="6663" spans="5:29" hidden="1" x14ac:dyDescent="0.3">
      <c r="E6663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13"/>
      <c r="R6663" s="17"/>
      <c r="S6663" s="2"/>
      <c r="T6663" s="17"/>
      <c r="V6663" s="16"/>
      <c r="W6663" s="15"/>
      <c r="X6663" s="16"/>
      <c r="Y6663" s="15"/>
      <c r="Z6663" s="16"/>
      <c r="AA6663" s="15"/>
      <c r="AB6663" s="16"/>
      <c r="AC6663" s="15"/>
    </row>
    <row r="6664" spans="5:29" hidden="1" x14ac:dyDescent="0.3">
      <c r="E6664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13"/>
      <c r="R6664" s="17"/>
      <c r="S6664" s="2"/>
      <c r="T6664" s="17"/>
      <c r="V6664" s="16"/>
      <c r="W6664" s="15"/>
      <c r="X6664" s="16"/>
      <c r="Y6664" s="15"/>
      <c r="Z6664" s="16"/>
      <c r="AA6664" s="15"/>
      <c r="AB6664" s="16"/>
      <c r="AC6664" s="15"/>
    </row>
    <row r="6665" spans="5:29" hidden="1" x14ac:dyDescent="0.3">
      <c r="E6665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13"/>
      <c r="R6665" s="17"/>
      <c r="S6665" s="2"/>
      <c r="T6665" s="17"/>
      <c r="V6665" s="16"/>
      <c r="W6665" s="15"/>
      <c r="X6665" s="16"/>
      <c r="Y6665" s="15"/>
      <c r="Z6665" s="16"/>
      <c r="AA6665" s="15"/>
      <c r="AB6665" s="16"/>
      <c r="AC6665" s="15"/>
    </row>
    <row r="6666" spans="5:29" hidden="1" x14ac:dyDescent="0.3">
      <c r="E6666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13"/>
      <c r="R6666" s="17"/>
      <c r="S6666" s="2"/>
      <c r="T6666" s="17"/>
      <c r="V6666" s="16"/>
      <c r="W6666" s="15"/>
      <c r="X6666" s="16"/>
      <c r="Y6666" s="15"/>
      <c r="Z6666" s="16"/>
      <c r="AA6666" s="15"/>
      <c r="AB6666" s="16"/>
      <c r="AC6666" s="15"/>
    </row>
    <row r="6667" spans="5:29" hidden="1" x14ac:dyDescent="0.3">
      <c r="E6667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13"/>
      <c r="R6667" s="17"/>
      <c r="S6667" s="2"/>
      <c r="T6667" s="17"/>
      <c r="V6667" s="16"/>
      <c r="W6667" s="15"/>
      <c r="X6667" s="16"/>
      <c r="Y6667" s="15"/>
      <c r="Z6667" s="16"/>
      <c r="AA6667" s="15"/>
      <c r="AB6667" s="16"/>
      <c r="AC6667" s="15"/>
    </row>
    <row r="6668" spans="5:29" hidden="1" x14ac:dyDescent="0.3">
      <c r="E6668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13"/>
      <c r="R6668" s="17"/>
      <c r="S6668" s="2"/>
      <c r="T6668" s="17"/>
      <c r="V6668" s="16"/>
      <c r="W6668" s="15"/>
      <c r="X6668" s="16"/>
      <c r="Y6668" s="15"/>
      <c r="Z6668" s="16"/>
      <c r="AA6668" s="15"/>
      <c r="AB6668" s="16"/>
      <c r="AC6668" s="15"/>
    </row>
    <row r="6669" spans="5:29" hidden="1" x14ac:dyDescent="0.3">
      <c r="E6669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13"/>
      <c r="R6669" s="17"/>
      <c r="S6669" s="2"/>
      <c r="T6669" s="17"/>
      <c r="V6669" s="16"/>
      <c r="W6669" s="15"/>
      <c r="X6669" s="16"/>
      <c r="Y6669" s="15"/>
      <c r="Z6669" s="16"/>
      <c r="AA6669" s="15"/>
      <c r="AB6669" s="16"/>
      <c r="AC6669" s="15"/>
    </row>
    <row r="6670" spans="5:29" hidden="1" x14ac:dyDescent="0.3">
      <c r="E6670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13"/>
      <c r="R6670" s="17"/>
      <c r="S6670" s="2"/>
      <c r="T6670" s="17"/>
      <c r="V6670" s="16"/>
      <c r="W6670" s="15"/>
      <c r="X6670" s="16"/>
      <c r="Y6670" s="15"/>
      <c r="Z6670" s="16"/>
      <c r="AA6670" s="15"/>
      <c r="AB6670" s="16"/>
      <c r="AC6670" s="15"/>
    </row>
    <row r="6671" spans="5:29" hidden="1" x14ac:dyDescent="0.3">
      <c r="E6671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13"/>
      <c r="R6671" s="17"/>
      <c r="S6671" s="2"/>
      <c r="T6671" s="17"/>
      <c r="V6671" s="16"/>
      <c r="W6671" s="15"/>
      <c r="X6671" s="16"/>
      <c r="Y6671" s="15"/>
      <c r="Z6671" s="16"/>
      <c r="AA6671" s="15"/>
      <c r="AB6671" s="16"/>
      <c r="AC6671" s="15"/>
    </row>
    <row r="6672" spans="5:29" hidden="1" x14ac:dyDescent="0.3">
      <c r="E667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13"/>
      <c r="R6672" s="17"/>
      <c r="S6672" s="2"/>
      <c r="T6672" s="17"/>
      <c r="V6672" s="16"/>
      <c r="W6672" s="15"/>
      <c r="X6672" s="16"/>
      <c r="Y6672" s="15"/>
      <c r="Z6672" s="16"/>
      <c r="AA6672" s="15"/>
      <c r="AB6672" s="16"/>
      <c r="AC6672" s="15"/>
    </row>
    <row r="6673" spans="5:29" hidden="1" x14ac:dyDescent="0.3">
      <c r="E6673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13"/>
      <c r="R6673" s="17"/>
      <c r="S6673" s="2"/>
      <c r="T6673" s="17"/>
      <c r="V6673" s="16"/>
      <c r="W6673" s="15"/>
      <c r="X6673" s="16"/>
      <c r="Y6673" s="15"/>
      <c r="Z6673" s="16"/>
      <c r="AA6673" s="15"/>
      <c r="AB6673" s="16"/>
      <c r="AC6673" s="15"/>
    </row>
    <row r="6674" spans="5:29" hidden="1" x14ac:dyDescent="0.3">
      <c r="E6674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13"/>
      <c r="R6674" s="17"/>
      <c r="S6674" s="2"/>
      <c r="T6674" s="17"/>
      <c r="V6674" s="16"/>
      <c r="W6674" s="15"/>
      <c r="X6674" s="16"/>
      <c r="Y6674" s="15"/>
      <c r="Z6674" s="16"/>
      <c r="AA6674" s="15"/>
      <c r="AB6674" s="16"/>
      <c r="AC6674" s="15"/>
    </row>
    <row r="6675" spans="5:29" hidden="1" x14ac:dyDescent="0.3">
      <c r="E6675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13"/>
      <c r="R6675" s="17"/>
      <c r="S6675" s="2"/>
      <c r="T6675" s="17"/>
      <c r="V6675" s="16"/>
      <c r="W6675" s="15"/>
      <c r="X6675" s="16"/>
      <c r="Y6675" s="15"/>
      <c r="Z6675" s="16"/>
      <c r="AA6675" s="15"/>
      <c r="AB6675" s="16"/>
      <c r="AC6675" s="15"/>
    </row>
    <row r="6676" spans="5:29" hidden="1" x14ac:dyDescent="0.3">
      <c r="E6676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13"/>
      <c r="R6676" s="17"/>
      <c r="S6676" s="2"/>
      <c r="T6676" s="17"/>
      <c r="V6676" s="16"/>
      <c r="W6676" s="15"/>
      <c r="X6676" s="16"/>
      <c r="Y6676" s="15"/>
      <c r="Z6676" s="16"/>
      <c r="AA6676" s="15"/>
      <c r="AB6676" s="16"/>
      <c r="AC6676" s="15"/>
    </row>
    <row r="6677" spans="5:29" hidden="1" x14ac:dyDescent="0.3">
      <c r="E6677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13"/>
      <c r="R6677" s="17"/>
      <c r="S6677" s="2"/>
      <c r="T6677" s="17"/>
      <c r="V6677" s="16"/>
      <c r="W6677" s="15"/>
      <c r="X6677" s="16"/>
      <c r="Y6677" s="15"/>
      <c r="Z6677" s="16"/>
      <c r="AA6677" s="15"/>
      <c r="AB6677" s="16"/>
      <c r="AC6677" s="15"/>
    </row>
    <row r="6678" spans="5:29" hidden="1" x14ac:dyDescent="0.3">
      <c r="E6678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13"/>
      <c r="R6678" s="17"/>
      <c r="S6678" s="2"/>
      <c r="T6678" s="17"/>
      <c r="V6678" s="16"/>
      <c r="W6678" s="15"/>
      <c r="X6678" s="16"/>
      <c r="Y6678" s="15"/>
      <c r="Z6678" s="16"/>
      <c r="AA6678" s="15"/>
      <c r="AB6678" s="16"/>
      <c r="AC6678" s="15"/>
    </row>
    <row r="6679" spans="5:29" hidden="1" x14ac:dyDescent="0.3">
      <c r="E6679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13"/>
      <c r="R6679" s="17"/>
      <c r="S6679" s="2"/>
      <c r="T6679" s="17"/>
      <c r="V6679" s="16"/>
      <c r="W6679" s="15"/>
      <c r="X6679" s="16"/>
      <c r="Y6679" s="15"/>
      <c r="Z6679" s="16"/>
      <c r="AA6679" s="15"/>
      <c r="AB6679" s="16"/>
      <c r="AC6679" s="15"/>
    </row>
    <row r="6680" spans="5:29" hidden="1" x14ac:dyDescent="0.3">
      <c r="E6680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13"/>
      <c r="R6680" s="17"/>
      <c r="S6680" s="2"/>
      <c r="T6680" s="17"/>
      <c r="V6680" s="16"/>
      <c r="W6680" s="15"/>
      <c r="X6680" s="16"/>
      <c r="Y6680" s="15"/>
      <c r="Z6680" s="16"/>
      <c r="AA6680" s="15"/>
      <c r="AB6680" s="16"/>
      <c r="AC6680" s="15"/>
    </row>
    <row r="6681" spans="5:29" hidden="1" x14ac:dyDescent="0.3">
      <c r="E6681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13"/>
      <c r="R6681" s="17"/>
      <c r="S6681" s="2"/>
      <c r="T6681" s="17"/>
      <c r="V6681" s="16"/>
      <c r="W6681" s="15"/>
      <c r="X6681" s="16"/>
      <c r="Y6681" s="15"/>
      <c r="Z6681" s="16"/>
      <c r="AA6681" s="15"/>
      <c r="AB6681" s="16"/>
      <c r="AC6681" s="15"/>
    </row>
    <row r="6682" spans="5:29" hidden="1" x14ac:dyDescent="0.3">
      <c r="E668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13"/>
      <c r="R6682" s="17"/>
      <c r="S6682" s="2"/>
      <c r="T6682" s="17"/>
      <c r="V6682" s="16"/>
      <c r="W6682" s="15"/>
      <c r="X6682" s="16"/>
      <c r="Y6682" s="15"/>
      <c r="Z6682" s="16"/>
      <c r="AA6682" s="15"/>
      <c r="AB6682" s="16"/>
      <c r="AC6682" s="15"/>
    </row>
    <row r="6683" spans="5:29" hidden="1" x14ac:dyDescent="0.3">
      <c r="E6683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13"/>
      <c r="R6683" s="17"/>
      <c r="S6683" s="2"/>
      <c r="T6683" s="17"/>
      <c r="V6683" s="16"/>
      <c r="W6683" s="15"/>
      <c r="X6683" s="16"/>
      <c r="Y6683" s="15"/>
      <c r="Z6683" s="16"/>
      <c r="AA6683" s="15"/>
      <c r="AB6683" s="16"/>
      <c r="AC6683" s="15"/>
    </row>
    <row r="6684" spans="5:29" hidden="1" x14ac:dyDescent="0.3">
      <c r="E6684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13"/>
      <c r="R6684" s="17"/>
      <c r="S6684" s="2"/>
      <c r="T6684" s="17"/>
      <c r="V6684" s="16"/>
      <c r="W6684" s="15"/>
      <c r="X6684" s="16"/>
      <c r="Y6684" s="15"/>
      <c r="Z6684" s="16"/>
      <c r="AA6684" s="15"/>
      <c r="AB6684" s="16"/>
      <c r="AC6684" s="15"/>
    </row>
    <row r="6685" spans="5:29" hidden="1" x14ac:dyDescent="0.3">
      <c r="E6685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13"/>
      <c r="R6685" s="17"/>
      <c r="S6685" s="2"/>
      <c r="T6685" s="17"/>
      <c r="V6685" s="16"/>
      <c r="W6685" s="15"/>
      <c r="X6685" s="16"/>
      <c r="Y6685" s="15"/>
      <c r="Z6685" s="16"/>
      <c r="AA6685" s="15"/>
      <c r="AB6685" s="16"/>
      <c r="AC6685" s="15"/>
    </row>
    <row r="6686" spans="5:29" hidden="1" x14ac:dyDescent="0.3">
      <c r="E6686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13"/>
      <c r="R6686" s="17"/>
      <c r="S6686" s="2"/>
      <c r="T6686" s="17"/>
      <c r="V6686" s="16"/>
      <c r="W6686" s="15"/>
      <c r="X6686" s="16"/>
      <c r="Y6686" s="15"/>
      <c r="Z6686" s="16"/>
      <c r="AA6686" s="15"/>
      <c r="AB6686" s="16"/>
      <c r="AC6686" s="15"/>
    </row>
    <row r="6687" spans="5:29" hidden="1" x14ac:dyDescent="0.3">
      <c r="E6687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13"/>
      <c r="R6687" s="17"/>
      <c r="S6687" s="2"/>
      <c r="T6687" s="17"/>
      <c r="V6687" s="16"/>
      <c r="W6687" s="15"/>
      <c r="X6687" s="16"/>
      <c r="Y6687" s="15"/>
      <c r="Z6687" s="16"/>
      <c r="AA6687" s="15"/>
      <c r="AB6687" s="16"/>
      <c r="AC6687" s="15"/>
    </row>
    <row r="6688" spans="5:29" hidden="1" x14ac:dyDescent="0.3">
      <c r="E6688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13"/>
      <c r="R6688" s="17"/>
      <c r="S6688" s="2"/>
      <c r="T6688" s="17"/>
      <c r="V6688" s="16"/>
      <c r="W6688" s="15"/>
      <c r="X6688" s="16"/>
      <c r="Y6688" s="15"/>
      <c r="Z6688" s="16"/>
      <c r="AA6688" s="15"/>
      <c r="AB6688" s="16"/>
      <c r="AC6688" s="15"/>
    </row>
    <row r="6689" spans="5:29" hidden="1" x14ac:dyDescent="0.3">
      <c r="E6689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13"/>
      <c r="R6689" s="17"/>
      <c r="S6689" s="2"/>
      <c r="T6689" s="17"/>
      <c r="V6689" s="16"/>
      <c r="W6689" s="15"/>
      <c r="X6689" s="16"/>
      <c r="Y6689" s="15"/>
      <c r="Z6689" s="16"/>
      <c r="AA6689" s="15"/>
      <c r="AB6689" s="16"/>
      <c r="AC6689" s="15"/>
    </row>
    <row r="6690" spans="5:29" hidden="1" x14ac:dyDescent="0.3">
      <c r="E6690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13"/>
      <c r="R6690" s="17"/>
      <c r="S6690" s="2"/>
      <c r="T6690" s="17"/>
      <c r="V6690" s="16"/>
      <c r="W6690" s="15"/>
      <c r="X6690" s="16"/>
      <c r="Y6690" s="15"/>
      <c r="Z6690" s="16"/>
      <c r="AA6690" s="15"/>
      <c r="AB6690" s="16"/>
      <c r="AC6690" s="15"/>
    </row>
    <row r="6691" spans="5:29" hidden="1" x14ac:dyDescent="0.3">
      <c r="E6691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13"/>
      <c r="R6691" s="17"/>
      <c r="S6691" s="2"/>
      <c r="T6691" s="17"/>
      <c r="V6691" s="16"/>
      <c r="W6691" s="15"/>
      <c r="X6691" s="16"/>
      <c r="Y6691" s="15"/>
      <c r="Z6691" s="16"/>
      <c r="AA6691" s="15"/>
      <c r="AB6691" s="16"/>
      <c r="AC6691" s="15"/>
    </row>
    <row r="6692" spans="5:29" hidden="1" x14ac:dyDescent="0.3">
      <c r="E669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13"/>
      <c r="R6692" s="17"/>
      <c r="S6692" s="2"/>
      <c r="T6692" s="17"/>
      <c r="V6692" s="16"/>
      <c r="W6692" s="15"/>
      <c r="X6692" s="16"/>
      <c r="Y6692" s="15"/>
      <c r="Z6692" s="16"/>
      <c r="AA6692" s="15"/>
      <c r="AB6692" s="16"/>
      <c r="AC6692" s="15"/>
    </row>
    <row r="6693" spans="5:29" hidden="1" x14ac:dyDescent="0.3">
      <c r="E6693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13"/>
      <c r="R6693" s="17"/>
      <c r="S6693" s="2"/>
      <c r="T6693" s="17"/>
      <c r="V6693" s="16"/>
      <c r="W6693" s="15"/>
      <c r="X6693" s="16"/>
      <c r="Y6693" s="15"/>
      <c r="Z6693" s="16"/>
      <c r="AA6693" s="15"/>
      <c r="AB6693" s="16"/>
      <c r="AC6693" s="15"/>
    </row>
    <row r="6694" spans="5:29" hidden="1" x14ac:dyDescent="0.3">
      <c r="E6694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13"/>
      <c r="R6694" s="17"/>
      <c r="S6694" s="2"/>
      <c r="T6694" s="17"/>
      <c r="V6694" s="16"/>
      <c r="W6694" s="15"/>
      <c r="X6694" s="16"/>
      <c r="Y6694" s="15"/>
      <c r="Z6694" s="16"/>
      <c r="AA6694" s="15"/>
      <c r="AB6694" s="16"/>
      <c r="AC6694" s="15"/>
    </row>
    <row r="6695" spans="5:29" hidden="1" x14ac:dyDescent="0.3">
      <c r="E6695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13"/>
      <c r="R6695" s="17"/>
      <c r="S6695" s="2"/>
      <c r="T6695" s="17"/>
      <c r="V6695" s="16"/>
      <c r="W6695" s="15"/>
      <c r="X6695" s="16"/>
      <c r="Y6695" s="15"/>
      <c r="Z6695" s="16"/>
      <c r="AA6695" s="15"/>
      <c r="AB6695" s="16"/>
      <c r="AC6695" s="15"/>
    </row>
    <row r="6696" spans="5:29" hidden="1" x14ac:dyDescent="0.3">
      <c r="E6696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13"/>
      <c r="R6696" s="17"/>
      <c r="S6696" s="2"/>
      <c r="T6696" s="17"/>
      <c r="V6696" s="16"/>
      <c r="W6696" s="15"/>
      <c r="X6696" s="16"/>
      <c r="Y6696" s="15"/>
      <c r="Z6696" s="16"/>
      <c r="AA6696" s="15"/>
      <c r="AB6696" s="16"/>
      <c r="AC6696" s="15"/>
    </row>
    <row r="6697" spans="5:29" hidden="1" x14ac:dyDescent="0.3">
      <c r="E6697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13"/>
      <c r="R6697" s="17"/>
      <c r="S6697" s="2"/>
      <c r="T6697" s="17"/>
      <c r="V6697" s="16"/>
      <c r="W6697" s="15"/>
      <c r="X6697" s="16"/>
      <c r="Y6697" s="15"/>
      <c r="Z6697" s="16"/>
      <c r="AA6697" s="15"/>
      <c r="AB6697" s="16"/>
      <c r="AC6697" s="15"/>
    </row>
    <row r="6698" spans="5:29" hidden="1" x14ac:dyDescent="0.3">
      <c r="E6698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13"/>
      <c r="R6698" s="17"/>
      <c r="S6698" s="2"/>
      <c r="T6698" s="17"/>
      <c r="V6698" s="16"/>
      <c r="W6698" s="15"/>
      <c r="X6698" s="16"/>
      <c r="Y6698" s="15"/>
      <c r="Z6698" s="16"/>
      <c r="AA6698" s="15"/>
      <c r="AB6698" s="16"/>
      <c r="AC6698" s="15"/>
    </row>
    <row r="6699" spans="5:29" hidden="1" x14ac:dyDescent="0.3">
      <c r="E6699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13"/>
      <c r="R6699" s="17"/>
      <c r="S6699" s="2"/>
      <c r="T6699" s="17"/>
      <c r="V6699" s="16"/>
      <c r="W6699" s="15"/>
      <c r="X6699" s="16"/>
      <c r="Y6699" s="15"/>
      <c r="Z6699" s="16"/>
      <c r="AA6699" s="15"/>
      <c r="AB6699" s="16"/>
      <c r="AC6699" s="15"/>
    </row>
    <row r="6700" spans="5:29" hidden="1" x14ac:dyDescent="0.3">
      <c r="E6700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13"/>
      <c r="R6700" s="17"/>
      <c r="S6700" s="2"/>
      <c r="T6700" s="17"/>
      <c r="V6700" s="16"/>
      <c r="W6700" s="15"/>
      <c r="X6700" s="16"/>
      <c r="Y6700" s="15"/>
      <c r="Z6700" s="16"/>
      <c r="AA6700" s="15"/>
      <c r="AB6700" s="16"/>
      <c r="AC6700" s="15"/>
    </row>
    <row r="6701" spans="5:29" hidden="1" x14ac:dyDescent="0.3">
      <c r="E6701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13"/>
      <c r="R6701" s="17"/>
      <c r="S6701" s="2"/>
      <c r="T6701" s="17"/>
      <c r="V6701" s="16"/>
      <c r="W6701" s="15"/>
      <c r="X6701" s="16"/>
      <c r="Y6701" s="15"/>
      <c r="Z6701" s="16"/>
      <c r="AA6701" s="15"/>
      <c r="AB6701" s="16"/>
      <c r="AC6701" s="15"/>
    </row>
    <row r="6702" spans="5:29" hidden="1" x14ac:dyDescent="0.3">
      <c r="E670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13"/>
      <c r="R6702" s="17"/>
      <c r="S6702" s="2"/>
      <c r="T6702" s="17"/>
      <c r="V6702" s="16"/>
      <c r="W6702" s="15"/>
      <c r="X6702" s="16"/>
      <c r="Y6702" s="15"/>
      <c r="Z6702" s="16"/>
      <c r="AA6702" s="15"/>
      <c r="AB6702" s="16"/>
      <c r="AC6702" s="15"/>
    </row>
    <row r="6703" spans="5:29" hidden="1" x14ac:dyDescent="0.3">
      <c r="E6703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13"/>
      <c r="R6703" s="17"/>
      <c r="S6703" s="2"/>
      <c r="T6703" s="17"/>
      <c r="V6703" s="16"/>
      <c r="W6703" s="15"/>
      <c r="X6703" s="16"/>
      <c r="Y6703" s="15"/>
      <c r="Z6703" s="16"/>
      <c r="AA6703" s="15"/>
      <c r="AB6703" s="16"/>
      <c r="AC6703" s="15"/>
    </row>
    <row r="6704" spans="5:29" hidden="1" x14ac:dyDescent="0.3">
      <c r="E6704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13"/>
      <c r="R6704" s="17"/>
      <c r="S6704" s="2"/>
      <c r="T6704" s="17"/>
      <c r="V6704" s="16"/>
      <c r="W6704" s="15"/>
      <c r="X6704" s="16"/>
      <c r="Y6704" s="15"/>
      <c r="Z6704" s="16"/>
      <c r="AA6704" s="15"/>
      <c r="AB6704" s="16"/>
      <c r="AC6704" s="15"/>
    </row>
    <row r="6705" spans="5:29" hidden="1" x14ac:dyDescent="0.3">
      <c r="E6705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13"/>
      <c r="R6705" s="17"/>
      <c r="S6705" s="2"/>
      <c r="T6705" s="17"/>
      <c r="V6705" s="16"/>
      <c r="W6705" s="15"/>
      <c r="X6705" s="16"/>
      <c r="Y6705" s="15"/>
      <c r="Z6705" s="16"/>
      <c r="AA6705" s="15"/>
      <c r="AB6705" s="16"/>
      <c r="AC6705" s="15"/>
    </row>
    <row r="6706" spans="5:29" hidden="1" x14ac:dyDescent="0.3">
      <c r="E6706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13"/>
      <c r="R6706" s="17"/>
      <c r="S6706" s="2"/>
      <c r="T6706" s="17"/>
      <c r="V6706" s="16"/>
      <c r="W6706" s="15"/>
      <c r="X6706" s="16"/>
      <c r="Y6706" s="15"/>
      <c r="Z6706" s="16"/>
      <c r="AA6706" s="15"/>
      <c r="AB6706" s="16"/>
      <c r="AC6706" s="15"/>
    </row>
    <row r="6707" spans="5:29" hidden="1" x14ac:dyDescent="0.3">
      <c r="E6707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13"/>
      <c r="R6707" s="17"/>
      <c r="S6707" s="2"/>
      <c r="T6707" s="17"/>
      <c r="V6707" s="16"/>
      <c r="W6707" s="15"/>
      <c r="X6707" s="16"/>
      <c r="Y6707" s="15"/>
      <c r="Z6707" s="16"/>
      <c r="AA6707" s="15"/>
      <c r="AB6707" s="16"/>
      <c r="AC6707" s="15"/>
    </row>
    <row r="6708" spans="5:29" hidden="1" x14ac:dyDescent="0.3">
      <c r="E6708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13"/>
      <c r="R6708" s="17"/>
      <c r="S6708" s="2"/>
      <c r="T6708" s="17"/>
      <c r="V6708" s="16"/>
      <c r="W6708" s="15"/>
      <c r="X6708" s="16"/>
      <c r="Y6708" s="15"/>
      <c r="Z6708" s="16"/>
      <c r="AA6708" s="15"/>
      <c r="AB6708" s="16"/>
      <c r="AC6708" s="15"/>
    </row>
    <row r="6709" spans="5:29" hidden="1" x14ac:dyDescent="0.3">
      <c r="E6709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13"/>
      <c r="R6709" s="17"/>
      <c r="S6709" s="2"/>
      <c r="T6709" s="17"/>
      <c r="V6709" s="16"/>
      <c r="W6709" s="15"/>
      <c r="X6709" s="16"/>
      <c r="Y6709" s="15"/>
      <c r="Z6709" s="16"/>
      <c r="AA6709" s="15"/>
      <c r="AB6709" s="16"/>
      <c r="AC6709" s="15"/>
    </row>
    <row r="6710" spans="5:29" hidden="1" x14ac:dyDescent="0.3">
      <c r="E6710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13"/>
      <c r="R6710" s="17"/>
      <c r="S6710" s="2"/>
      <c r="T6710" s="17"/>
      <c r="V6710" s="16"/>
      <c r="W6710" s="15"/>
      <c r="X6710" s="16"/>
      <c r="Y6710" s="15"/>
      <c r="Z6710" s="16"/>
      <c r="AA6710" s="15"/>
      <c r="AB6710" s="16"/>
      <c r="AC6710" s="15"/>
    </row>
    <row r="6711" spans="5:29" hidden="1" x14ac:dyDescent="0.3">
      <c r="E6711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13"/>
      <c r="R6711" s="17"/>
      <c r="S6711" s="2"/>
      <c r="T6711" s="17"/>
      <c r="V6711" s="16"/>
      <c r="W6711" s="15"/>
      <c r="X6711" s="16"/>
      <c r="Y6711" s="15"/>
      <c r="Z6711" s="16"/>
      <c r="AA6711" s="15"/>
      <c r="AB6711" s="16"/>
      <c r="AC6711" s="15"/>
    </row>
    <row r="6712" spans="5:29" hidden="1" x14ac:dyDescent="0.3">
      <c r="E671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13"/>
      <c r="R6712" s="17"/>
      <c r="S6712" s="2"/>
      <c r="T6712" s="17"/>
      <c r="V6712" s="16"/>
      <c r="W6712" s="15"/>
      <c r="X6712" s="16"/>
      <c r="Y6712" s="15"/>
      <c r="Z6712" s="16"/>
      <c r="AA6712" s="15"/>
      <c r="AB6712" s="16"/>
      <c r="AC6712" s="15"/>
    </row>
    <row r="6713" spans="5:29" hidden="1" x14ac:dyDescent="0.3">
      <c r="E6713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13"/>
      <c r="R6713" s="17"/>
      <c r="S6713" s="2"/>
      <c r="T6713" s="17"/>
      <c r="V6713" s="16"/>
      <c r="W6713" s="15"/>
      <c r="X6713" s="16"/>
      <c r="Y6713" s="15"/>
      <c r="Z6713" s="16"/>
      <c r="AA6713" s="15"/>
      <c r="AB6713" s="16"/>
      <c r="AC6713" s="15"/>
    </row>
    <row r="6714" spans="5:29" hidden="1" x14ac:dyDescent="0.3">
      <c r="E6714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13"/>
      <c r="R6714" s="17"/>
      <c r="S6714" s="2"/>
      <c r="T6714" s="17"/>
      <c r="V6714" s="16"/>
      <c r="W6714" s="15"/>
      <c r="X6714" s="16"/>
      <c r="Y6714" s="15"/>
      <c r="Z6714" s="16"/>
      <c r="AA6714" s="15"/>
      <c r="AB6714" s="16"/>
      <c r="AC6714" s="15"/>
    </row>
    <row r="6715" spans="5:29" hidden="1" x14ac:dyDescent="0.3">
      <c r="E6715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13"/>
      <c r="R6715" s="17"/>
      <c r="S6715" s="2"/>
      <c r="T6715" s="17"/>
      <c r="V6715" s="16"/>
      <c r="W6715" s="15"/>
      <c r="X6715" s="16"/>
      <c r="Y6715" s="15"/>
      <c r="Z6715" s="16"/>
      <c r="AA6715" s="15"/>
      <c r="AB6715" s="16"/>
      <c r="AC6715" s="15"/>
    </row>
    <row r="6716" spans="5:29" hidden="1" x14ac:dyDescent="0.3">
      <c r="E6716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13"/>
      <c r="R6716" s="17"/>
      <c r="S6716" s="2"/>
      <c r="T6716" s="17"/>
      <c r="V6716" s="16"/>
      <c r="W6716" s="15"/>
      <c r="X6716" s="16"/>
      <c r="Y6716" s="15"/>
      <c r="Z6716" s="16"/>
      <c r="AA6716" s="15"/>
      <c r="AB6716" s="16"/>
      <c r="AC6716" s="15"/>
    </row>
    <row r="6717" spans="5:29" hidden="1" x14ac:dyDescent="0.3">
      <c r="E6717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13"/>
      <c r="R6717" s="17"/>
      <c r="S6717" s="2"/>
      <c r="T6717" s="17"/>
      <c r="V6717" s="16"/>
      <c r="W6717" s="15"/>
      <c r="X6717" s="16"/>
      <c r="Y6717" s="15"/>
      <c r="Z6717" s="16"/>
      <c r="AA6717" s="15"/>
      <c r="AB6717" s="16"/>
      <c r="AC6717" s="15"/>
    </row>
    <row r="6718" spans="5:29" hidden="1" x14ac:dyDescent="0.3">
      <c r="E6718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13"/>
      <c r="R6718" s="17"/>
      <c r="S6718" s="2"/>
      <c r="T6718" s="17"/>
      <c r="V6718" s="16"/>
      <c r="W6718" s="15"/>
      <c r="X6718" s="16"/>
      <c r="Y6718" s="15"/>
      <c r="Z6718" s="16"/>
      <c r="AA6718" s="15"/>
      <c r="AB6718" s="16"/>
      <c r="AC6718" s="15"/>
    </row>
    <row r="6719" spans="5:29" hidden="1" x14ac:dyDescent="0.3">
      <c r="E6719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13"/>
      <c r="R6719" s="17"/>
      <c r="S6719" s="2"/>
      <c r="T6719" s="17"/>
      <c r="V6719" s="16"/>
      <c r="W6719" s="15"/>
      <c r="X6719" s="16"/>
      <c r="Y6719" s="15"/>
      <c r="Z6719" s="16"/>
      <c r="AA6719" s="15"/>
      <c r="AB6719" s="16"/>
      <c r="AC6719" s="15"/>
    </row>
    <row r="6720" spans="5:29" hidden="1" x14ac:dyDescent="0.3">
      <c r="E6720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13"/>
      <c r="R6720" s="17"/>
      <c r="S6720" s="2"/>
      <c r="T6720" s="17"/>
      <c r="V6720" s="16"/>
      <c r="W6720" s="15"/>
      <c r="X6720" s="16"/>
      <c r="Y6720" s="15"/>
      <c r="Z6720" s="16"/>
      <c r="AA6720" s="15"/>
      <c r="AB6720" s="16"/>
      <c r="AC6720" s="15"/>
    </row>
    <row r="6721" spans="5:29" hidden="1" x14ac:dyDescent="0.3">
      <c r="E6721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13"/>
      <c r="R6721" s="17"/>
      <c r="S6721" s="2"/>
      <c r="T6721" s="17"/>
      <c r="V6721" s="16"/>
      <c r="W6721" s="15"/>
      <c r="X6721" s="16"/>
      <c r="Y6721" s="15"/>
      <c r="Z6721" s="16"/>
      <c r="AA6721" s="15"/>
      <c r="AB6721" s="16"/>
      <c r="AC6721" s="15"/>
    </row>
    <row r="6722" spans="5:29" hidden="1" x14ac:dyDescent="0.3">
      <c r="E672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13"/>
      <c r="R6722" s="17"/>
      <c r="S6722" s="2"/>
      <c r="T6722" s="17"/>
      <c r="V6722" s="16"/>
      <c r="W6722" s="15"/>
      <c r="X6722" s="16"/>
      <c r="Y6722" s="15"/>
      <c r="Z6722" s="16"/>
      <c r="AA6722" s="15"/>
      <c r="AB6722" s="16"/>
      <c r="AC6722" s="15"/>
    </row>
    <row r="6723" spans="5:29" hidden="1" x14ac:dyDescent="0.3">
      <c r="E6723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13"/>
      <c r="R6723" s="17"/>
      <c r="S6723" s="2"/>
      <c r="T6723" s="17"/>
      <c r="V6723" s="16"/>
      <c r="W6723" s="15"/>
      <c r="X6723" s="16"/>
      <c r="Y6723" s="15"/>
      <c r="Z6723" s="16"/>
      <c r="AA6723" s="15"/>
      <c r="AB6723" s="16"/>
      <c r="AC6723" s="15"/>
    </row>
    <row r="6724" spans="5:29" hidden="1" x14ac:dyDescent="0.3">
      <c r="E6724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13"/>
      <c r="R6724" s="17"/>
      <c r="S6724" s="2"/>
      <c r="T6724" s="17"/>
      <c r="V6724" s="16"/>
      <c r="W6724" s="15"/>
      <c r="X6724" s="16"/>
      <c r="Y6724" s="15"/>
      <c r="Z6724" s="16"/>
      <c r="AA6724" s="15"/>
      <c r="AB6724" s="16"/>
      <c r="AC6724" s="15"/>
    </row>
    <row r="6725" spans="5:29" hidden="1" x14ac:dyDescent="0.3">
      <c r="E6725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13"/>
      <c r="R6725" s="17"/>
      <c r="S6725" s="2"/>
      <c r="T6725" s="17"/>
      <c r="V6725" s="16"/>
      <c r="W6725" s="15"/>
      <c r="X6725" s="16"/>
      <c r="Y6725" s="15"/>
      <c r="Z6725" s="16"/>
      <c r="AA6725" s="15"/>
      <c r="AB6725" s="16"/>
      <c r="AC6725" s="15"/>
    </row>
    <row r="6726" spans="5:29" hidden="1" x14ac:dyDescent="0.3">
      <c r="E6726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13"/>
      <c r="R6726" s="17"/>
      <c r="S6726" s="2"/>
      <c r="T6726" s="17"/>
      <c r="V6726" s="16"/>
      <c r="W6726" s="15"/>
      <c r="X6726" s="16"/>
      <c r="Y6726" s="15"/>
      <c r="Z6726" s="16"/>
      <c r="AA6726" s="15"/>
      <c r="AB6726" s="16"/>
      <c r="AC6726" s="15"/>
    </row>
    <row r="6727" spans="5:29" hidden="1" x14ac:dyDescent="0.3">
      <c r="E6727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13"/>
      <c r="R6727" s="17"/>
      <c r="S6727" s="2"/>
      <c r="T6727" s="17"/>
      <c r="V6727" s="16"/>
      <c r="W6727" s="15"/>
      <c r="X6727" s="16"/>
      <c r="Y6727" s="15"/>
      <c r="Z6727" s="16"/>
      <c r="AA6727" s="15"/>
      <c r="AB6727" s="16"/>
      <c r="AC6727" s="15"/>
    </row>
    <row r="6728" spans="5:29" hidden="1" x14ac:dyDescent="0.3">
      <c r="E6728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13"/>
      <c r="R6728" s="17"/>
      <c r="S6728" s="2"/>
      <c r="T6728" s="17"/>
      <c r="V6728" s="16"/>
      <c r="W6728" s="15"/>
      <c r="X6728" s="16"/>
      <c r="Y6728" s="15"/>
      <c r="Z6728" s="16"/>
      <c r="AA6728" s="15"/>
      <c r="AB6728" s="16"/>
      <c r="AC6728" s="15"/>
    </row>
    <row r="6729" spans="5:29" hidden="1" x14ac:dyDescent="0.3">
      <c r="E6729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13"/>
      <c r="R6729" s="17"/>
      <c r="S6729" s="2"/>
      <c r="T6729" s="17"/>
      <c r="V6729" s="16"/>
      <c r="W6729" s="15"/>
      <c r="X6729" s="16"/>
      <c r="Y6729" s="15"/>
      <c r="Z6729" s="16"/>
      <c r="AA6729" s="15"/>
      <c r="AB6729" s="16"/>
      <c r="AC6729" s="15"/>
    </row>
    <row r="6730" spans="5:29" hidden="1" x14ac:dyDescent="0.3">
      <c r="E6730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13"/>
      <c r="R6730" s="17"/>
      <c r="S6730" s="2"/>
      <c r="T6730" s="17"/>
      <c r="V6730" s="16"/>
      <c r="W6730" s="15"/>
      <c r="X6730" s="16"/>
      <c r="Y6730" s="15"/>
      <c r="Z6730" s="16"/>
      <c r="AA6730" s="15"/>
      <c r="AB6730" s="16"/>
      <c r="AC6730" s="15"/>
    </row>
    <row r="6731" spans="5:29" hidden="1" x14ac:dyDescent="0.3">
      <c r="E6731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13"/>
      <c r="R6731" s="17"/>
      <c r="S6731" s="2"/>
      <c r="T6731" s="17"/>
      <c r="V6731" s="16"/>
      <c r="W6731" s="15"/>
      <c r="X6731" s="16"/>
      <c r="Y6731" s="15"/>
      <c r="Z6731" s="16"/>
      <c r="AA6731" s="15"/>
      <c r="AB6731" s="16"/>
      <c r="AC6731" s="15"/>
    </row>
    <row r="6732" spans="5:29" hidden="1" x14ac:dyDescent="0.3">
      <c r="E673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13"/>
      <c r="R6732" s="17"/>
      <c r="S6732" s="2"/>
      <c r="T6732" s="17"/>
      <c r="V6732" s="16"/>
      <c r="W6732" s="15"/>
      <c r="X6732" s="16"/>
      <c r="Y6732" s="15"/>
      <c r="Z6732" s="16"/>
      <c r="AA6732" s="15"/>
      <c r="AB6732" s="16"/>
      <c r="AC6732" s="15"/>
    </row>
    <row r="6733" spans="5:29" hidden="1" x14ac:dyDescent="0.3">
      <c r="E6733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13"/>
      <c r="R6733" s="17"/>
      <c r="S6733" s="2"/>
      <c r="T6733" s="17"/>
      <c r="V6733" s="16"/>
      <c r="W6733" s="15"/>
      <c r="X6733" s="16"/>
      <c r="Y6733" s="15"/>
      <c r="Z6733" s="16"/>
      <c r="AA6733" s="15"/>
      <c r="AB6733" s="16"/>
      <c r="AC6733" s="15"/>
    </row>
    <row r="6734" spans="5:29" hidden="1" x14ac:dyDescent="0.3">
      <c r="E6734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13"/>
      <c r="R6734" s="17"/>
      <c r="S6734" s="2"/>
      <c r="T6734" s="17"/>
      <c r="V6734" s="16"/>
      <c r="W6734" s="15"/>
      <c r="X6734" s="16"/>
      <c r="Y6734" s="15"/>
      <c r="Z6734" s="16"/>
      <c r="AA6734" s="15"/>
      <c r="AB6734" s="16"/>
      <c r="AC6734" s="15"/>
    </row>
    <row r="6735" spans="5:29" hidden="1" x14ac:dyDescent="0.3">
      <c r="E6735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13"/>
      <c r="R6735" s="17"/>
      <c r="S6735" s="2"/>
      <c r="T6735" s="17"/>
      <c r="V6735" s="16"/>
      <c r="W6735" s="15"/>
      <c r="X6735" s="16"/>
      <c r="Y6735" s="15"/>
      <c r="Z6735" s="16"/>
      <c r="AA6735" s="15"/>
      <c r="AB6735" s="16"/>
      <c r="AC6735" s="15"/>
    </row>
    <row r="6736" spans="5:29" hidden="1" x14ac:dyDescent="0.3">
      <c r="E6736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13"/>
      <c r="R6736" s="17"/>
      <c r="S6736" s="2"/>
      <c r="T6736" s="17"/>
      <c r="V6736" s="16"/>
      <c r="W6736" s="15"/>
      <c r="X6736" s="16"/>
      <c r="Y6736" s="15"/>
      <c r="Z6736" s="16"/>
      <c r="AA6736" s="15"/>
      <c r="AB6736" s="16"/>
      <c r="AC6736" s="15"/>
    </row>
    <row r="6737" spans="5:29" hidden="1" x14ac:dyDescent="0.3">
      <c r="E6737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13"/>
      <c r="R6737" s="17"/>
      <c r="S6737" s="2"/>
      <c r="T6737" s="17"/>
      <c r="V6737" s="16"/>
      <c r="W6737" s="15"/>
      <c r="X6737" s="16"/>
      <c r="Y6737" s="15"/>
      <c r="Z6737" s="16"/>
      <c r="AA6737" s="15"/>
      <c r="AB6737" s="16"/>
      <c r="AC6737" s="15"/>
    </row>
    <row r="6738" spans="5:29" hidden="1" x14ac:dyDescent="0.3">
      <c r="E6738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13"/>
      <c r="R6738" s="17"/>
      <c r="S6738" s="2"/>
      <c r="T6738" s="17"/>
      <c r="V6738" s="16"/>
      <c r="W6738" s="15"/>
      <c r="X6738" s="16"/>
      <c r="Y6738" s="15"/>
      <c r="Z6738" s="16"/>
      <c r="AA6738" s="15"/>
      <c r="AB6738" s="16"/>
      <c r="AC6738" s="15"/>
    </row>
    <row r="6739" spans="5:29" hidden="1" x14ac:dyDescent="0.3">
      <c r="E6739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13"/>
      <c r="R6739" s="17"/>
      <c r="S6739" s="2"/>
      <c r="T6739" s="17"/>
      <c r="V6739" s="16"/>
      <c r="W6739" s="15"/>
      <c r="X6739" s="16"/>
      <c r="Y6739" s="15"/>
      <c r="Z6739" s="16"/>
      <c r="AA6739" s="15"/>
      <c r="AB6739" s="16"/>
      <c r="AC6739" s="15"/>
    </row>
    <row r="6740" spans="5:29" hidden="1" x14ac:dyDescent="0.3">
      <c r="E6740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13"/>
      <c r="R6740" s="17"/>
      <c r="S6740" s="2"/>
      <c r="T6740" s="17"/>
      <c r="V6740" s="16"/>
      <c r="W6740" s="15"/>
      <c r="X6740" s="16"/>
      <c r="Y6740" s="15"/>
      <c r="Z6740" s="16"/>
      <c r="AA6740" s="15"/>
      <c r="AB6740" s="16"/>
      <c r="AC6740" s="15"/>
    </row>
    <row r="6741" spans="5:29" hidden="1" x14ac:dyDescent="0.3">
      <c r="E6741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13"/>
      <c r="R6741" s="17"/>
      <c r="S6741" s="2"/>
      <c r="T6741" s="17"/>
      <c r="V6741" s="16"/>
      <c r="W6741" s="15"/>
      <c r="X6741" s="16"/>
      <c r="Y6741" s="15"/>
      <c r="Z6741" s="16"/>
      <c r="AA6741" s="15"/>
      <c r="AB6741" s="16"/>
      <c r="AC6741" s="15"/>
    </row>
    <row r="6742" spans="5:29" hidden="1" x14ac:dyDescent="0.3">
      <c r="E674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13"/>
      <c r="R6742" s="17"/>
      <c r="S6742" s="2"/>
      <c r="T6742" s="17"/>
      <c r="V6742" s="16"/>
      <c r="W6742" s="15"/>
      <c r="X6742" s="16"/>
      <c r="Y6742" s="15"/>
      <c r="Z6742" s="16"/>
      <c r="AA6742" s="15"/>
      <c r="AB6742" s="16"/>
      <c r="AC6742" s="15"/>
    </row>
    <row r="6743" spans="5:29" hidden="1" x14ac:dyDescent="0.3">
      <c r="E6743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13"/>
      <c r="R6743" s="17"/>
      <c r="S6743" s="2"/>
      <c r="T6743" s="17"/>
      <c r="V6743" s="16"/>
      <c r="W6743" s="15"/>
      <c r="X6743" s="16"/>
      <c r="Y6743" s="15"/>
      <c r="Z6743" s="16"/>
      <c r="AA6743" s="15"/>
      <c r="AB6743" s="16"/>
      <c r="AC6743" s="15"/>
    </row>
    <row r="6744" spans="5:29" hidden="1" x14ac:dyDescent="0.3">
      <c r="E6744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13"/>
      <c r="R6744" s="17"/>
      <c r="S6744" s="2"/>
      <c r="T6744" s="17"/>
      <c r="V6744" s="16"/>
      <c r="W6744" s="15"/>
      <c r="X6744" s="16"/>
      <c r="Y6744" s="15"/>
      <c r="Z6744" s="16"/>
      <c r="AA6744" s="15"/>
      <c r="AB6744" s="16"/>
      <c r="AC6744" s="15"/>
    </row>
    <row r="6745" spans="5:29" hidden="1" x14ac:dyDescent="0.3">
      <c r="E6745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13"/>
      <c r="R6745" s="17"/>
      <c r="S6745" s="2"/>
      <c r="T6745" s="17"/>
      <c r="V6745" s="16"/>
      <c r="W6745" s="15"/>
      <c r="X6745" s="16"/>
      <c r="Y6745" s="15"/>
      <c r="Z6745" s="16"/>
      <c r="AA6745" s="15"/>
      <c r="AB6745" s="16"/>
      <c r="AC6745" s="15"/>
    </row>
    <row r="6746" spans="5:29" hidden="1" x14ac:dyDescent="0.3">
      <c r="E6746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13"/>
      <c r="R6746" s="17"/>
      <c r="S6746" s="2"/>
      <c r="T6746" s="17"/>
      <c r="V6746" s="16"/>
      <c r="W6746" s="15"/>
      <c r="X6746" s="16"/>
      <c r="Y6746" s="15"/>
      <c r="Z6746" s="16"/>
      <c r="AA6746" s="15"/>
      <c r="AB6746" s="16"/>
      <c r="AC6746" s="15"/>
    </row>
    <row r="6747" spans="5:29" hidden="1" x14ac:dyDescent="0.3">
      <c r="E6747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13"/>
      <c r="R6747" s="17"/>
      <c r="S6747" s="2"/>
      <c r="T6747" s="17"/>
      <c r="V6747" s="16"/>
      <c r="W6747" s="15"/>
      <c r="X6747" s="16"/>
      <c r="Y6747" s="15"/>
      <c r="Z6747" s="16"/>
      <c r="AA6747" s="15"/>
      <c r="AB6747" s="16"/>
      <c r="AC6747" s="15"/>
    </row>
    <row r="6748" spans="5:29" hidden="1" x14ac:dyDescent="0.3">
      <c r="E6748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13"/>
      <c r="R6748" s="17"/>
      <c r="S6748" s="2"/>
      <c r="T6748" s="17"/>
      <c r="V6748" s="16"/>
      <c r="W6748" s="15"/>
      <c r="X6748" s="16"/>
      <c r="Y6748" s="15"/>
      <c r="Z6748" s="16"/>
      <c r="AA6748" s="15"/>
      <c r="AB6748" s="16"/>
      <c r="AC6748" s="15"/>
    </row>
    <row r="6749" spans="5:29" hidden="1" x14ac:dyDescent="0.3">
      <c r="E6749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13"/>
      <c r="R6749" s="17"/>
      <c r="S6749" s="2"/>
      <c r="T6749" s="17"/>
      <c r="V6749" s="16"/>
      <c r="W6749" s="15"/>
      <c r="X6749" s="16"/>
      <c r="Y6749" s="15"/>
      <c r="Z6749" s="16"/>
      <c r="AA6749" s="15"/>
      <c r="AB6749" s="16"/>
      <c r="AC6749" s="15"/>
    </row>
    <row r="6750" spans="5:29" hidden="1" x14ac:dyDescent="0.3">
      <c r="E6750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13"/>
      <c r="R6750" s="17"/>
      <c r="S6750" s="2"/>
      <c r="T6750" s="17"/>
      <c r="V6750" s="16"/>
      <c r="W6750" s="15"/>
      <c r="X6750" s="16"/>
      <c r="Y6750" s="15"/>
      <c r="Z6750" s="16"/>
      <c r="AA6750" s="15"/>
      <c r="AB6750" s="16"/>
      <c r="AC6750" s="15"/>
    </row>
    <row r="6751" spans="5:29" hidden="1" x14ac:dyDescent="0.3">
      <c r="E6751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13"/>
      <c r="R6751" s="17"/>
      <c r="S6751" s="2"/>
      <c r="T6751" s="17"/>
      <c r="V6751" s="16"/>
      <c r="W6751" s="15"/>
      <c r="X6751" s="16"/>
      <c r="Y6751" s="15"/>
      <c r="Z6751" s="16"/>
      <c r="AA6751" s="15"/>
      <c r="AB6751" s="16"/>
      <c r="AC6751" s="15"/>
    </row>
    <row r="6752" spans="5:29" hidden="1" x14ac:dyDescent="0.3">
      <c r="E675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13"/>
      <c r="R6752" s="17"/>
      <c r="S6752" s="2"/>
      <c r="T6752" s="17"/>
      <c r="V6752" s="16"/>
      <c r="W6752" s="15"/>
      <c r="X6752" s="16"/>
      <c r="Y6752" s="15"/>
      <c r="Z6752" s="16"/>
      <c r="AA6752" s="15"/>
      <c r="AB6752" s="16"/>
      <c r="AC6752" s="15"/>
    </row>
    <row r="6753" spans="5:29" hidden="1" x14ac:dyDescent="0.3">
      <c r="E6753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13"/>
      <c r="R6753" s="17"/>
      <c r="S6753" s="2"/>
      <c r="T6753" s="17"/>
      <c r="V6753" s="16"/>
      <c r="W6753" s="15"/>
      <c r="X6753" s="16"/>
      <c r="Y6753" s="15"/>
      <c r="Z6753" s="16"/>
      <c r="AA6753" s="15"/>
      <c r="AB6753" s="16"/>
      <c r="AC6753" s="15"/>
    </row>
    <row r="6754" spans="5:29" hidden="1" x14ac:dyDescent="0.3">
      <c r="E6754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13"/>
      <c r="R6754" s="17"/>
      <c r="S6754" s="2"/>
      <c r="T6754" s="17"/>
      <c r="V6754" s="16"/>
      <c r="W6754" s="15"/>
      <c r="X6754" s="16"/>
      <c r="Y6754" s="15"/>
      <c r="Z6754" s="16"/>
      <c r="AA6754" s="15"/>
      <c r="AB6754" s="16"/>
      <c r="AC6754" s="15"/>
    </row>
    <row r="6755" spans="5:29" hidden="1" x14ac:dyDescent="0.3">
      <c r="E6755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13"/>
      <c r="R6755" s="17"/>
      <c r="S6755" s="2"/>
      <c r="T6755" s="17"/>
      <c r="V6755" s="16"/>
      <c r="W6755" s="15"/>
      <c r="X6755" s="16"/>
      <c r="Y6755" s="15"/>
      <c r="Z6755" s="16"/>
      <c r="AA6755" s="15"/>
      <c r="AB6755" s="16"/>
      <c r="AC6755" s="15"/>
    </row>
    <row r="6756" spans="5:29" hidden="1" x14ac:dyDescent="0.3">
      <c r="E6756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13"/>
      <c r="R6756" s="17"/>
      <c r="S6756" s="2"/>
      <c r="T6756" s="17"/>
      <c r="V6756" s="16"/>
      <c r="W6756" s="15"/>
      <c r="X6756" s="16"/>
      <c r="Y6756" s="15"/>
      <c r="Z6756" s="16"/>
      <c r="AA6756" s="15"/>
      <c r="AB6756" s="16"/>
      <c r="AC6756" s="15"/>
    </row>
    <row r="6757" spans="5:29" hidden="1" x14ac:dyDescent="0.3">
      <c r="E6757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13"/>
      <c r="R6757" s="17"/>
      <c r="S6757" s="2"/>
      <c r="T6757" s="17"/>
      <c r="V6757" s="16"/>
      <c r="W6757" s="15"/>
      <c r="X6757" s="16"/>
      <c r="Y6757" s="15"/>
      <c r="Z6757" s="16"/>
      <c r="AA6757" s="15"/>
      <c r="AB6757" s="16"/>
      <c r="AC6757" s="15"/>
    </row>
    <row r="6758" spans="5:29" hidden="1" x14ac:dyDescent="0.3">
      <c r="E6758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13"/>
      <c r="R6758" s="17"/>
      <c r="S6758" s="2"/>
      <c r="T6758" s="17"/>
      <c r="V6758" s="16"/>
      <c r="W6758" s="15"/>
      <c r="X6758" s="16"/>
      <c r="Y6758" s="15"/>
      <c r="Z6758" s="16"/>
      <c r="AA6758" s="15"/>
      <c r="AB6758" s="16"/>
      <c r="AC6758" s="15"/>
    </row>
    <row r="6759" spans="5:29" hidden="1" x14ac:dyDescent="0.3">
      <c r="E6759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13"/>
      <c r="R6759" s="17"/>
      <c r="S6759" s="2"/>
      <c r="T6759" s="17"/>
      <c r="V6759" s="16"/>
      <c r="W6759" s="15"/>
      <c r="X6759" s="16"/>
      <c r="Y6759" s="15"/>
      <c r="Z6759" s="16"/>
      <c r="AA6759" s="15"/>
      <c r="AB6759" s="16"/>
      <c r="AC6759" s="15"/>
    </row>
    <row r="6760" spans="5:29" hidden="1" x14ac:dyDescent="0.3">
      <c r="E6760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13"/>
      <c r="R6760" s="17"/>
      <c r="S6760" s="2"/>
      <c r="T6760" s="17"/>
      <c r="V6760" s="16"/>
      <c r="W6760" s="15"/>
      <c r="X6760" s="16"/>
      <c r="Y6760" s="15"/>
      <c r="Z6760" s="16"/>
      <c r="AA6760" s="15"/>
      <c r="AB6760" s="16"/>
      <c r="AC6760" s="15"/>
    </row>
    <row r="6761" spans="5:29" hidden="1" x14ac:dyDescent="0.3">
      <c r="E6761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13"/>
      <c r="R6761" s="17"/>
      <c r="S6761" s="2"/>
      <c r="T6761" s="17"/>
      <c r="V6761" s="16"/>
      <c r="W6761" s="15"/>
      <c r="X6761" s="16"/>
      <c r="Y6761" s="15"/>
      <c r="Z6761" s="16"/>
      <c r="AA6761" s="15"/>
      <c r="AB6761" s="16"/>
      <c r="AC6761" s="15"/>
    </row>
    <row r="6762" spans="5:29" hidden="1" x14ac:dyDescent="0.3">
      <c r="E676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13"/>
      <c r="R6762" s="17"/>
      <c r="S6762" s="2"/>
      <c r="T6762" s="17"/>
      <c r="V6762" s="16"/>
      <c r="W6762" s="15"/>
      <c r="X6762" s="16"/>
      <c r="Y6762" s="15"/>
      <c r="Z6762" s="16"/>
      <c r="AA6762" s="15"/>
      <c r="AB6762" s="16"/>
      <c r="AC6762" s="15"/>
    </row>
    <row r="6763" spans="5:29" hidden="1" x14ac:dyDescent="0.3">
      <c r="E6763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13"/>
      <c r="R6763" s="17"/>
      <c r="S6763" s="2"/>
      <c r="T6763" s="17"/>
      <c r="V6763" s="16"/>
      <c r="W6763" s="15"/>
      <c r="X6763" s="16"/>
      <c r="Y6763" s="15"/>
      <c r="Z6763" s="16"/>
      <c r="AA6763" s="15"/>
      <c r="AB6763" s="16"/>
      <c r="AC6763" s="15"/>
    </row>
    <row r="6764" spans="5:29" hidden="1" x14ac:dyDescent="0.3">
      <c r="E6764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13"/>
      <c r="R6764" s="17"/>
      <c r="S6764" s="2"/>
      <c r="T6764" s="17"/>
      <c r="V6764" s="16"/>
      <c r="W6764" s="15"/>
      <c r="X6764" s="16"/>
      <c r="Y6764" s="15"/>
      <c r="Z6764" s="16"/>
      <c r="AA6764" s="15"/>
      <c r="AB6764" s="16"/>
      <c r="AC6764" s="15"/>
    </row>
    <row r="6765" spans="5:29" hidden="1" x14ac:dyDescent="0.3">
      <c r="E6765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13"/>
      <c r="R6765" s="17"/>
      <c r="S6765" s="2"/>
      <c r="T6765" s="17"/>
      <c r="V6765" s="16"/>
      <c r="W6765" s="15"/>
      <c r="X6765" s="16"/>
      <c r="Y6765" s="15"/>
      <c r="Z6765" s="16"/>
      <c r="AA6765" s="15"/>
      <c r="AB6765" s="16"/>
      <c r="AC6765" s="15"/>
    </row>
    <row r="6766" spans="5:29" hidden="1" x14ac:dyDescent="0.3">
      <c r="E6766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13"/>
      <c r="R6766" s="17"/>
      <c r="S6766" s="2"/>
      <c r="T6766" s="17"/>
      <c r="V6766" s="16"/>
      <c r="W6766" s="15"/>
      <c r="X6766" s="16"/>
      <c r="Y6766" s="15"/>
      <c r="Z6766" s="16"/>
      <c r="AA6766" s="15"/>
      <c r="AB6766" s="16"/>
      <c r="AC6766" s="15"/>
    </row>
    <row r="6767" spans="5:29" hidden="1" x14ac:dyDescent="0.3">
      <c r="E6767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13"/>
      <c r="R6767" s="17"/>
      <c r="S6767" s="2"/>
      <c r="T6767" s="17"/>
      <c r="V6767" s="16"/>
      <c r="W6767" s="15"/>
      <c r="X6767" s="16"/>
      <c r="Y6767" s="15"/>
      <c r="Z6767" s="16"/>
      <c r="AA6767" s="15"/>
      <c r="AB6767" s="16"/>
      <c r="AC6767" s="15"/>
    </row>
    <row r="6768" spans="5:29" hidden="1" x14ac:dyDescent="0.3">
      <c r="E6768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13"/>
      <c r="R6768" s="17"/>
      <c r="S6768" s="2"/>
      <c r="T6768" s="17"/>
      <c r="V6768" s="16"/>
      <c r="W6768" s="15"/>
      <c r="X6768" s="16"/>
      <c r="Y6768" s="15"/>
      <c r="Z6768" s="16"/>
      <c r="AA6768" s="15"/>
      <c r="AB6768" s="16"/>
      <c r="AC6768" s="15"/>
    </row>
    <row r="6769" spans="5:29" hidden="1" x14ac:dyDescent="0.3">
      <c r="E6769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13"/>
      <c r="R6769" s="17"/>
      <c r="S6769" s="2"/>
      <c r="T6769" s="17"/>
      <c r="V6769" s="16"/>
      <c r="W6769" s="15"/>
      <c r="X6769" s="16"/>
      <c r="Y6769" s="15"/>
      <c r="Z6769" s="16"/>
      <c r="AA6769" s="15"/>
      <c r="AB6769" s="16"/>
      <c r="AC6769" s="15"/>
    </row>
    <row r="6770" spans="5:29" hidden="1" x14ac:dyDescent="0.3">
      <c r="E6770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13"/>
      <c r="R6770" s="17"/>
      <c r="S6770" s="2"/>
      <c r="T6770" s="17"/>
      <c r="V6770" s="16"/>
      <c r="W6770" s="15"/>
      <c r="X6770" s="16"/>
      <c r="Y6770" s="15"/>
      <c r="Z6770" s="16"/>
      <c r="AA6770" s="15"/>
      <c r="AB6770" s="16"/>
      <c r="AC6770" s="15"/>
    </row>
    <row r="6771" spans="5:29" hidden="1" x14ac:dyDescent="0.3">
      <c r="E6771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13"/>
      <c r="R6771" s="17"/>
      <c r="S6771" s="2"/>
      <c r="T6771" s="17"/>
      <c r="V6771" s="16"/>
      <c r="W6771" s="15"/>
      <c r="X6771" s="16"/>
      <c r="Y6771" s="15"/>
      <c r="Z6771" s="16"/>
      <c r="AA6771" s="15"/>
      <c r="AB6771" s="16"/>
      <c r="AC6771" s="15"/>
    </row>
    <row r="6772" spans="5:29" hidden="1" x14ac:dyDescent="0.3">
      <c r="E677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13"/>
      <c r="R6772" s="17"/>
      <c r="S6772" s="2"/>
      <c r="T6772" s="17"/>
      <c r="V6772" s="16"/>
      <c r="W6772" s="15"/>
      <c r="X6772" s="16"/>
      <c r="Y6772" s="15"/>
      <c r="Z6772" s="16"/>
      <c r="AA6772" s="15"/>
      <c r="AB6772" s="16"/>
      <c r="AC6772" s="15"/>
    </row>
    <row r="6773" spans="5:29" hidden="1" x14ac:dyDescent="0.3">
      <c r="E6773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13"/>
      <c r="R6773" s="17"/>
      <c r="S6773" s="2"/>
      <c r="T6773" s="17"/>
      <c r="V6773" s="16"/>
      <c r="W6773" s="15"/>
      <c r="X6773" s="16"/>
      <c r="Y6773" s="15"/>
      <c r="Z6773" s="16"/>
      <c r="AA6773" s="15"/>
      <c r="AB6773" s="16"/>
      <c r="AC6773" s="15"/>
    </row>
    <row r="6774" spans="5:29" hidden="1" x14ac:dyDescent="0.3">
      <c r="E6774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13"/>
      <c r="R6774" s="17"/>
      <c r="S6774" s="2"/>
      <c r="T6774" s="17"/>
      <c r="V6774" s="16"/>
      <c r="W6774" s="15"/>
      <c r="X6774" s="16"/>
      <c r="Y6774" s="15"/>
      <c r="Z6774" s="16"/>
      <c r="AA6774" s="15"/>
      <c r="AB6774" s="16"/>
      <c r="AC6774" s="15"/>
    </row>
    <row r="6775" spans="5:29" hidden="1" x14ac:dyDescent="0.3">
      <c r="E6775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13"/>
      <c r="R6775" s="17"/>
      <c r="S6775" s="2"/>
      <c r="T6775" s="17"/>
      <c r="V6775" s="16"/>
      <c r="W6775" s="15"/>
      <c r="X6775" s="16"/>
      <c r="Y6775" s="15"/>
      <c r="Z6775" s="16"/>
      <c r="AA6775" s="15"/>
      <c r="AB6775" s="16"/>
      <c r="AC6775" s="15"/>
    </row>
    <row r="6776" spans="5:29" hidden="1" x14ac:dyDescent="0.3">
      <c r="E6776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13"/>
      <c r="R6776" s="17"/>
      <c r="S6776" s="2"/>
      <c r="T6776" s="17"/>
      <c r="V6776" s="16"/>
      <c r="W6776" s="15"/>
      <c r="X6776" s="16"/>
      <c r="Y6776" s="15"/>
      <c r="Z6776" s="16"/>
      <c r="AA6776" s="15"/>
      <c r="AB6776" s="16"/>
      <c r="AC6776" s="15"/>
    </row>
    <row r="6777" spans="5:29" hidden="1" x14ac:dyDescent="0.3">
      <c r="E6777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13"/>
      <c r="R6777" s="17"/>
      <c r="S6777" s="2"/>
      <c r="T6777" s="17"/>
      <c r="V6777" s="16"/>
      <c r="W6777" s="15"/>
      <c r="X6777" s="16"/>
      <c r="Y6777" s="15"/>
      <c r="Z6777" s="16"/>
      <c r="AA6777" s="15"/>
      <c r="AB6777" s="16"/>
      <c r="AC6777" s="15"/>
    </row>
    <row r="6778" spans="5:29" hidden="1" x14ac:dyDescent="0.3">
      <c r="E6778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13"/>
      <c r="R6778" s="17"/>
      <c r="S6778" s="2"/>
      <c r="T6778" s="17"/>
      <c r="V6778" s="16"/>
      <c r="W6778" s="15"/>
      <c r="X6778" s="16"/>
      <c r="Y6778" s="15"/>
      <c r="Z6778" s="16"/>
      <c r="AA6778" s="15"/>
      <c r="AB6778" s="16"/>
      <c r="AC6778" s="15"/>
    </row>
    <row r="6779" spans="5:29" hidden="1" x14ac:dyDescent="0.3">
      <c r="E6779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13"/>
      <c r="R6779" s="17"/>
      <c r="S6779" s="2"/>
      <c r="T6779" s="17"/>
      <c r="V6779" s="16"/>
      <c r="W6779" s="15"/>
      <c r="X6779" s="16"/>
      <c r="Y6779" s="15"/>
      <c r="Z6779" s="16"/>
      <c r="AA6779" s="15"/>
      <c r="AB6779" s="16"/>
      <c r="AC6779" s="15"/>
    </row>
    <row r="6780" spans="5:29" hidden="1" x14ac:dyDescent="0.3">
      <c r="E6780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13"/>
      <c r="R6780" s="17"/>
      <c r="S6780" s="2"/>
      <c r="T6780" s="17"/>
      <c r="V6780" s="16"/>
      <c r="W6780" s="15"/>
      <c r="X6780" s="16"/>
      <c r="Y6780" s="15"/>
      <c r="Z6780" s="16"/>
      <c r="AA6780" s="15"/>
      <c r="AB6780" s="16"/>
      <c r="AC6780" s="15"/>
    </row>
    <row r="6781" spans="5:29" hidden="1" x14ac:dyDescent="0.3">
      <c r="E6781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13"/>
      <c r="R6781" s="17"/>
      <c r="S6781" s="2"/>
      <c r="T6781" s="17"/>
      <c r="V6781" s="16"/>
      <c r="W6781" s="15"/>
      <c r="X6781" s="16"/>
      <c r="Y6781" s="15"/>
      <c r="Z6781" s="16"/>
      <c r="AA6781" s="15"/>
      <c r="AB6781" s="16"/>
      <c r="AC6781" s="15"/>
    </row>
    <row r="6782" spans="5:29" hidden="1" x14ac:dyDescent="0.3">
      <c r="E678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13"/>
      <c r="R6782" s="17"/>
      <c r="S6782" s="2"/>
      <c r="T6782" s="17"/>
      <c r="V6782" s="16"/>
      <c r="W6782" s="15"/>
      <c r="X6782" s="16"/>
      <c r="Y6782" s="15"/>
      <c r="Z6782" s="16"/>
      <c r="AA6782" s="15"/>
      <c r="AB6782" s="16"/>
      <c r="AC6782" s="15"/>
    </row>
    <row r="6783" spans="5:29" hidden="1" x14ac:dyDescent="0.3">
      <c r="E6783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13"/>
      <c r="R6783" s="17"/>
      <c r="S6783" s="2"/>
      <c r="T6783" s="17"/>
      <c r="V6783" s="16"/>
      <c r="W6783" s="15"/>
      <c r="X6783" s="16"/>
      <c r="Y6783" s="15"/>
      <c r="Z6783" s="16"/>
      <c r="AA6783" s="15"/>
      <c r="AB6783" s="16"/>
      <c r="AC6783" s="15"/>
    </row>
    <row r="6784" spans="5:29" hidden="1" x14ac:dyDescent="0.3">
      <c r="E6784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13"/>
      <c r="R6784" s="17"/>
      <c r="S6784" s="2"/>
      <c r="T6784" s="17"/>
      <c r="V6784" s="16"/>
      <c r="W6784" s="15"/>
      <c r="X6784" s="16"/>
      <c r="Y6784" s="15"/>
      <c r="Z6784" s="16"/>
      <c r="AA6784" s="15"/>
      <c r="AB6784" s="16"/>
      <c r="AC6784" s="15"/>
    </row>
    <row r="6785" spans="5:29" hidden="1" x14ac:dyDescent="0.3">
      <c r="E6785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13"/>
      <c r="R6785" s="17"/>
      <c r="S6785" s="2"/>
      <c r="T6785" s="17"/>
      <c r="V6785" s="16"/>
      <c r="W6785" s="15"/>
      <c r="X6785" s="16"/>
      <c r="Y6785" s="15"/>
      <c r="Z6785" s="16"/>
      <c r="AA6785" s="15"/>
      <c r="AB6785" s="16"/>
      <c r="AC6785" s="15"/>
    </row>
    <row r="6786" spans="5:29" hidden="1" x14ac:dyDescent="0.3">
      <c r="E6786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13"/>
      <c r="R6786" s="17"/>
      <c r="S6786" s="2"/>
      <c r="T6786" s="17"/>
      <c r="V6786" s="16"/>
      <c r="W6786" s="15"/>
      <c r="X6786" s="16"/>
      <c r="Y6786" s="15"/>
      <c r="Z6786" s="16"/>
      <c r="AA6786" s="15"/>
      <c r="AB6786" s="16"/>
      <c r="AC6786" s="15"/>
    </row>
    <row r="6787" spans="5:29" hidden="1" x14ac:dyDescent="0.3">
      <c r="E6787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13"/>
      <c r="R6787" s="17"/>
      <c r="S6787" s="2"/>
      <c r="T6787" s="17"/>
      <c r="V6787" s="16"/>
      <c r="W6787" s="15"/>
      <c r="X6787" s="16"/>
      <c r="Y6787" s="15"/>
      <c r="Z6787" s="16"/>
      <c r="AA6787" s="15"/>
      <c r="AB6787" s="16"/>
      <c r="AC6787" s="15"/>
    </row>
    <row r="6788" spans="5:29" hidden="1" x14ac:dyDescent="0.3">
      <c r="E6788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13"/>
      <c r="R6788" s="17"/>
      <c r="S6788" s="2"/>
      <c r="T6788" s="17"/>
      <c r="V6788" s="16"/>
      <c r="W6788" s="15"/>
      <c r="X6788" s="16"/>
      <c r="Y6788" s="15"/>
      <c r="Z6788" s="16"/>
      <c r="AA6788" s="15"/>
      <c r="AB6788" s="16"/>
      <c r="AC6788" s="15"/>
    </row>
    <row r="6789" spans="5:29" hidden="1" x14ac:dyDescent="0.3">
      <c r="E6789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13"/>
      <c r="R6789" s="17"/>
      <c r="S6789" s="2"/>
      <c r="T6789" s="17"/>
      <c r="V6789" s="16"/>
      <c r="W6789" s="15"/>
      <c r="X6789" s="16"/>
      <c r="Y6789" s="15"/>
      <c r="Z6789" s="16"/>
      <c r="AA6789" s="15"/>
      <c r="AB6789" s="16"/>
      <c r="AC6789" s="15"/>
    </row>
    <row r="6790" spans="5:29" hidden="1" x14ac:dyDescent="0.3">
      <c r="E6790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13"/>
      <c r="R6790" s="17"/>
      <c r="S6790" s="2"/>
      <c r="T6790" s="17"/>
      <c r="V6790" s="16"/>
      <c r="W6790" s="15"/>
      <c r="X6790" s="16"/>
      <c r="Y6790" s="15"/>
      <c r="Z6790" s="16"/>
      <c r="AA6790" s="15"/>
      <c r="AB6790" s="16"/>
      <c r="AC6790" s="15"/>
    </row>
    <row r="6791" spans="5:29" hidden="1" x14ac:dyDescent="0.3">
      <c r="E6791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13"/>
      <c r="R6791" s="17"/>
      <c r="S6791" s="2"/>
      <c r="T6791" s="17"/>
      <c r="V6791" s="16"/>
      <c r="W6791" s="15"/>
      <c r="X6791" s="16"/>
      <c r="Y6791" s="15"/>
      <c r="Z6791" s="16"/>
      <c r="AA6791" s="15"/>
      <c r="AB6791" s="16"/>
      <c r="AC6791" s="15"/>
    </row>
    <row r="6792" spans="5:29" hidden="1" x14ac:dyDescent="0.3">
      <c r="E679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13"/>
      <c r="R6792" s="17"/>
      <c r="S6792" s="2"/>
      <c r="T6792" s="17"/>
      <c r="V6792" s="16"/>
      <c r="W6792" s="15"/>
      <c r="X6792" s="16"/>
      <c r="Y6792" s="15"/>
      <c r="Z6792" s="16"/>
      <c r="AA6792" s="15"/>
      <c r="AB6792" s="16"/>
      <c r="AC6792" s="15"/>
    </row>
    <row r="6793" spans="5:29" hidden="1" x14ac:dyDescent="0.3">
      <c r="E6793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13"/>
      <c r="R6793" s="17"/>
      <c r="S6793" s="2"/>
      <c r="T6793" s="17"/>
      <c r="V6793" s="16"/>
      <c r="W6793" s="15"/>
      <c r="X6793" s="16"/>
      <c r="Y6793" s="15"/>
      <c r="Z6793" s="16"/>
      <c r="AA6793" s="15"/>
      <c r="AB6793" s="16"/>
      <c r="AC6793" s="15"/>
    </row>
    <row r="6794" spans="5:29" hidden="1" x14ac:dyDescent="0.3">
      <c r="E6794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13"/>
      <c r="R6794" s="17"/>
      <c r="S6794" s="2"/>
      <c r="T6794" s="17"/>
      <c r="V6794" s="16"/>
      <c r="W6794" s="15"/>
      <c r="X6794" s="16"/>
      <c r="Y6794" s="15"/>
      <c r="Z6794" s="16"/>
      <c r="AA6794" s="15"/>
      <c r="AB6794" s="16"/>
      <c r="AC6794" s="15"/>
    </row>
    <row r="6795" spans="5:29" hidden="1" x14ac:dyDescent="0.3">
      <c r="E6795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13"/>
      <c r="R6795" s="17"/>
      <c r="S6795" s="2"/>
      <c r="T6795" s="17"/>
      <c r="V6795" s="16"/>
      <c r="W6795" s="15"/>
      <c r="X6795" s="16"/>
      <c r="Y6795" s="15"/>
      <c r="Z6795" s="16"/>
      <c r="AA6795" s="15"/>
      <c r="AB6795" s="16"/>
      <c r="AC6795" s="15"/>
    </row>
    <row r="6796" spans="5:29" hidden="1" x14ac:dyDescent="0.3">
      <c r="E6796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13"/>
      <c r="R6796" s="17"/>
      <c r="S6796" s="2"/>
      <c r="T6796" s="17"/>
      <c r="V6796" s="16"/>
      <c r="W6796" s="15"/>
      <c r="X6796" s="16"/>
      <c r="Y6796" s="15"/>
      <c r="Z6796" s="16"/>
      <c r="AA6796" s="15"/>
      <c r="AB6796" s="16"/>
      <c r="AC6796" s="15"/>
    </row>
    <row r="6797" spans="5:29" hidden="1" x14ac:dyDescent="0.3">
      <c r="E6797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13"/>
      <c r="R6797" s="17"/>
      <c r="S6797" s="2"/>
      <c r="T6797" s="17"/>
      <c r="V6797" s="16"/>
      <c r="W6797" s="15"/>
      <c r="X6797" s="16"/>
      <c r="Y6797" s="15"/>
      <c r="Z6797" s="16"/>
      <c r="AA6797" s="15"/>
      <c r="AB6797" s="16"/>
      <c r="AC6797" s="15"/>
    </row>
    <row r="6798" spans="5:29" hidden="1" x14ac:dyDescent="0.3">
      <c r="E6798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13"/>
      <c r="R6798" s="17"/>
      <c r="S6798" s="2"/>
      <c r="T6798" s="17"/>
      <c r="V6798" s="16"/>
      <c r="W6798" s="15"/>
      <c r="X6798" s="16"/>
      <c r="Y6798" s="15"/>
      <c r="Z6798" s="16"/>
      <c r="AA6798" s="15"/>
      <c r="AB6798" s="16"/>
      <c r="AC6798" s="15"/>
    </row>
    <row r="6799" spans="5:29" hidden="1" x14ac:dyDescent="0.3">
      <c r="E6799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13"/>
      <c r="R6799" s="17"/>
      <c r="S6799" s="2"/>
      <c r="T6799" s="17"/>
      <c r="V6799" s="16"/>
      <c r="W6799" s="15"/>
      <c r="X6799" s="16"/>
      <c r="Y6799" s="15"/>
      <c r="Z6799" s="16"/>
      <c r="AA6799" s="15"/>
      <c r="AB6799" s="16"/>
      <c r="AC6799" s="15"/>
    </row>
    <row r="6800" spans="5:29" hidden="1" x14ac:dyDescent="0.3">
      <c r="E6800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13"/>
      <c r="R6800" s="17"/>
      <c r="S6800" s="2"/>
      <c r="T6800" s="17"/>
      <c r="V6800" s="16"/>
      <c r="W6800" s="15"/>
      <c r="X6800" s="16"/>
      <c r="Y6800" s="15"/>
      <c r="Z6800" s="16"/>
      <c r="AA6800" s="15"/>
      <c r="AB6800" s="16"/>
      <c r="AC6800" s="15"/>
    </row>
    <row r="6801" spans="5:29" hidden="1" x14ac:dyDescent="0.3">
      <c r="E6801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13"/>
      <c r="R6801" s="17"/>
      <c r="S6801" s="2"/>
      <c r="T6801" s="17"/>
      <c r="V6801" s="16"/>
      <c r="W6801" s="15"/>
      <c r="X6801" s="16"/>
      <c r="Y6801" s="15"/>
      <c r="Z6801" s="16"/>
      <c r="AA6801" s="15"/>
      <c r="AB6801" s="16"/>
      <c r="AC6801" s="15"/>
    </row>
    <row r="6802" spans="5:29" hidden="1" x14ac:dyDescent="0.3">
      <c r="E680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13"/>
      <c r="R6802" s="17"/>
      <c r="S6802" s="2"/>
      <c r="T6802" s="17"/>
      <c r="V6802" s="16"/>
      <c r="W6802" s="15"/>
      <c r="X6802" s="16"/>
      <c r="Y6802" s="15"/>
      <c r="Z6802" s="16"/>
      <c r="AA6802" s="15"/>
      <c r="AB6802" s="16"/>
      <c r="AC6802" s="15"/>
    </row>
    <row r="6803" spans="5:29" hidden="1" x14ac:dyDescent="0.3">
      <c r="E6803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13"/>
      <c r="R6803" s="17"/>
      <c r="S6803" s="2"/>
      <c r="T6803" s="17"/>
      <c r="V6803" s="16"/>
      <c r="W6803" s="15"/>
      <c r="X6803" s="16"/>
      <c r="Y6803" s="15"/>
      <c r="Z6803" s="16"/>
      <c r="AA6803" s="15"/>
      <c r="AB6803" s="16"/>
      <c r="AC6803" s="15"/>
    </row>
    <row r="6804" spans="5:29" hidden="1" x14ac:dyDescent="0.3">
      <c r="E6804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13"/>
      <c r="R6804" s="17"/>
      <c r="S6804" s="2"/>
      <c r="T6804" s="17"/>
      <c r="V6804" s="16"/>
      <c r="W6804" s="15"/>
      <c r="X6804" s="16"/>
      <c r="Y6804" s="15"/>
      <c r="Z6804" s="16"/>
      <c r="AA6804" s="15"/>
      <c r="AB6804" s="16"/>
      <c r="AC6804" s="15"/>
    </row>
    <row r="6805" spans="5:29" hidden="1" x14ac:dyDescent="0.3">
      <c r="E6805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13"/>
      <c r="R6805" s="17"/>
      <c r="S6805" s="2"/>
      <c r="T6805" s="17"/>
      <c r="V6805" s="16"/>
      <c r="W6805" s="15"/>
      <c r="X6805" s="16"/>
      <c r="Y6805" s="15"/>
      <c r="Z6805" s="16"/>
      <c r="AA6805" s="15"/>
      <c r="AB6805" s="16"/>
      <c r="AC6805" s="15"/>
    </row>
    <row r="6806" spans="5:29" hidden="1" x14ac:dyDescent="0.3">
      <c r="E6806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13"/>
      <c r="R6806" s="17"/>
      <c r="S6806" s="2"/>
      <c r="T6806" s="17"/>
      <c r="V6806" s="16"/>
      <c r="W6806" s="15"/>
      <c r="X6806" s="16"/>
      <c r="Y6806" s="15"/>
      <c r="Z6806" s="16"/>
      <c r="AA6806" s="15"/>
      <c r="AB6806" s="16"/>
      <c r="AC6806" s="15"/>
    </row>
    <row r="6807" spans="5:29" hidden="1" x14ac:dyDescent="0.3">
      <c r="E6807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13"/>
      <c r="R6807" s="17"/>
      <c r="S6807" s="2"/>
      <c r="T6807" s="17"/>
      <c r="V6807" s="16"/>
      <c r="W6807" s="15"/>
      <c r="X6807" s="16"/>
      <c r="Y6807" s="15"/>
      <c r="Z6807" s="16"/>
      <c r="AA6807" s="15"/>
      <c r="AB6807" s="16"/>
      <c r="AC6807" s="15"/>
    </row>
    <row r="6808" spans="5:29" hidden="1" x14ac:dyDescent="0.3">
      <c r="E6808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13"/>
      <c r="R6808" s="17"/>
      <c r="S6808" s="2"/>
      <c r="T6808" s="17"/>
      <c r="V6808" s="16"/>
      <c r="W6808" s="15"/>
      <c r="X6808" s="16"/>
      <c r="Y6808" s="15"/>
      <c r="Z6808" s="16"/>
      <c r="AA6808" s="15"/>
      <c r="AB6808" s="16"/>
      <c r="AC6808" s="15"/>
    </row>
    <row r="6809" spans="5:29" hidden="1" x14ac:dyDescent="0.3">
      <c r="E6809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13"/>
      <c r="R6809" s="17"/>
      <c r="S6809" s="2"/>
      <c r="T6809" s="17"/>
      <c r="V6809" s="16"/>
      <c r="W6809" s="15"/>
      <c r="X6809" s="16"/>
      <c r="Y6809" s="15"/>
      <c r="Z6809" s="16"/>
      <c r="AA6809" s="15"/>
      <c r="AB6809" s="16"/>
      <c r="AC6809" s="15"/>
    </row>
    <row r="6810" spans="5:29" hidden="1" x14ac:dyDescent="0.3">
      <c r="E6810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13"/>
      <c r="R6810" s="17"/>
      <c r="S6810" s="2"/>
      <c r="T6810" s="17"/>
      <c r="V6810" s="16"/>
      <c r="W6810" s="15"/>
      <c r="X6810" s="16"/>
      <c r="Y6810" s="15"/>
      <c r="Z6810" s="16"/>
      <c r="AA6810" s="15"/>
      <c r="AB6810" s="16"/>
      <c r="AC6810" s="15"/>
    </row>
    <row r="6811" spans="5:29" hidden="1" x14ac:dyDescent="0.3">
      <c r="E6811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13"/>
      <c r="R6811" s="17"/>
      <c r="S6811" s="2"/>
      <c r="T6811" s="17"/>
      <c r="V6811" s="16"/>
      <c r="W6811" s="15"/>
      <c r="X6811" s="16"/>
      <c r="Y6811" s="15"/>
      <c r="Z6811" s="16"/>
      <c r="AA6811" s="15"/>
      <c r="AB6811" s="16"/>
      <c r="AC6811" s="15"/>
    </row>
    <row r="6812" spans="5:29" hidden="1" x14ac:dyDescent="0.3">
      <c r="E681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13"/>
      <c r="R6812" s="17"/>
      <c r="S6812" s="2"/>
      <c r="T6812" s="17"/>
      <c r="V6812" s="16"/>
      <c r="W6812" s="15"/>
      <c r="X6812" s="16"/>
      <c r="Y6812" s="15"/>
      <c r="Z6812" s="16"/>
      <c r="AA6812" s="15"/>
      <c r="AB6812" s="16"/>
      <c r="AC6812" s="15"/>
    </row>
    <row r="6813" spans="5:29" hidden="1" x14ac:dyDescent="0.3">
      <c r="E6813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13"/>
      <c r="R6813" s="17"/>
      <c r="S6813" s="2"/>
      <c r="T6813" s="17"/>
      <c r="V6813" s="16"/>
      <c r="W6813" s="15"/>
      <c r="X6813" s="16"/>
      <c r="Y6813" s="15"/>
      <c r="Z6813" s="16"/>
      <c r="AA6813" s="15"/>
      <c r="AB6813" s="16"/>
      <c r="AC6813" s="15"/>
    </row>
    <row r="6814" spans="5:29" hidden="1" x14ac:dyDescent="0.3">
      <c r="E6814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13"/>
      <c r="R6814" s="17"/>
      <c r="S6814" s="2"/>
      <c r="T6814" s="17"/>
      <c r="V6814" s="16"/>
      <c r="W6814" s="15"/>
      <c r="X6814" s="16"/>
      <c r="Y6814" s="15"/>
      <c r="Z6814" s="16"/>
      <c r="AA6814" s="15"/>
      <c r="AB6814" s="16"/>
      <c r="AC6814" s="15"/>
    </row>
    <row r="6815" spans="5:29" hidden="1" x14ac:dyDescent="0.3">
      <c r="E6815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13"/>
      <c r="R6815" s="17"/>
      <c r="S6815" s="2"/>
      <c r="T6815" s="17"/>
      <c r="V6815" s="16"/>
      <c r="W6815" s="15"/>
      <c r="X6815" s="16"/>
      <c r="Y6815" s="15"/>
      <c r="Z6815" s="16"/>
      <c r="AA6815" s="15"/>
      <c r="AB6815" s="16"/>
      <c r="AC6815" s="15"/>
    </row>
    <row r="6816" spans="5:29" hidden="1" x14ac:dyDescent="0.3">
      <c r="E6816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13"/>
      <c r="R6816" s="17"/>
      <c r="S6816" s="2"/>
      <c r="T6816" s="17"/>
      <c r="V6816" s="16"/>
      <c r="W6816" s="15"/>
      <c r="X6816" s="16"/>
      <c r="Y6816" s="15"/>
      <c r="Z6816" s="16"/>
      <c r="AA6816" s="15"/>
      <c r="AB6816" s="16"/>
      <c r="AC6816" s="15"/>
    </row>
    <row r="6817" spans="5:29" hidden="1" x14ac:dyDescent="0.3">
      <c r="E6817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13"/>
      <c r="R6817" s="17"/>
      <c r="S6817" s="2"/>
      <c r="T6817" s="17"/>
      <c r="V6817" s="16"/>
      <c r="W6817" s="15"/>
      <c r="X6817" s="16"/>
      <c r="Y6817" s="15"/>
      <c r="Z6817" s="16"/>
      <c r="AA6817" s="15"/>
      <c r="AB6817" s="16"/>
      <c r="AC6817" s="15"/>
    </row>
    <row r="6818" spans="5:29" hidden="1" x14ac:dyDescent="0.3">
      <c r="E6818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13"/>
      <c r="R6818" s="17"/>
      <c r="S6818" s="2"/>
      <c r="T6818" s="17"/>
      <c r="V6818" s="16"/>
      <c r="W6818" s="15"/>
      <c r="X6818" s="16"/>
      <c r="Y6818" s="15"/>
      <c r="Z6818" s="16"/>
      <c r="AA6818" s="15"/>
      <c r="AB6818" s="16"/>
      <c r="AC6818" s="15"/>
    </row>
    <row r="6819" spans="5:29" hidden="1" x14ac:dyDescent="0.3">
      <c r="E6819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13"/>
      <c r="R6819" s="17"/>
      <c r="S6819" s="2"/>
      <c r="T6819" s="17"/>
      <c r="V6819" s="16"/>
      <c r="W6819" s="15"/>
      <c r="X6819" s="16"/>
      <c r="Y6819" s="15"/>
      <c r="Z6819" s="16"/>
      <c r="AA6819" s="15"/>
      <c r="AB6819" s="16"/>
      <c r="AC6819" s="15"/>
    </row>
    <row r="6820" spans="5:29" hidden="1" x14ac:dyDescent="0.3">
      <c r="E6820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13"/>
      <c r="R6820" s="17"/>
      <c r="S6820" s="2"/>
      <c r="T6820" s="17"/>
      <c r="V6820" s="16"/>
      <c r="W6820" s="15"/>
      <c r="X6820" s="16"/>
      <c r="Y6820" s="15"/>
      <c r="Z6820" s="16"/>
      <c r="AA6820" s="15"/>
      <c r="AB6820" s="16"/>
      <c r="AC6820" s="15"/>
    </row>
    <row r="6821" spans="5:29" hidden="1" x14ac:dyDescent="0.3">
      <c r="E6821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13"/>
      <c r="R6821" s="17"/>
      <c r="S6821" s="2"/>
      <c r="T6821" s="17"/>
      <c r="V6821" s="16"/>
      <c r="W6821" s="15"/>
      <c r="X6821" s="16"/>
      <c r="Y6821" s="15"/>
      <c r="Z6821" s="16"/>
      <c r="AA6821" s="15"/>
      <c r="AB6821" s="16"/>
      <c r="AC6821" s="15"/>
    </row>
    <row r="6822" spans="5:29" hidden="1" x14ac:dyDescent="0.3">
      <c r="E682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13"/>
      <c r="R6822" s="17"/>
      <c r="S6822" s="2"/>
      <c r="T6822" s="17"/>
      <c r="V6822" s="16"/>
      <c r="W6822" s="15"/>
      <c r="X6822" s="16"/>
      <c r="Y6822" s="15"/>
      <c r="Z6822" s="16"/>
      <c r="AA6822" s="15"/>
      <c r="AB6822" s="16"/>
      <c r="AC6822" s="15"/>
    </row>
    <row r="6823" spans="5:29" hidden="1" x14ac:dyDescent="0.3">
      <c r="E6823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13"/>
      <c r="R6823" s="17"/>
      <c r="S6823" s="2"/>
      <c r="T6823" s="17"/>
      <c r="V6823" s="16"/>
      <c r="W6823" s="15"/>
      <c r="X6823" s="16"/>
      <c r="Y6823" s="15"/>
      <c r="Z6823" s="16"/>
      <c r="AA6823" s="15"/>
      <c r="AB6823" s="16"/>
      <c r="AC6823" s="15"/>
    </row>
    <row r="6824" spans="5:29" hidden="1" x14ac:dyDescent="0.3">
      <c r="E6824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13"/>
      <c r="R6824" s="17"/>
      <c r="S6824" s="2"/>
      <c r="T6824" s="17"/>
      <c r="V6824" s="16"/>
      <c r="W6824" s="15"/>
      <c r="X6824" s="16"/>
      <c r="Y6824" s="15"/>
      <c r="Z6824" s="16"/>
      <c r="AA6824" s="15"/>
      <c r="AB6824" s="16"/>
      <c r="AC6824" s="15"/>
    </row>
    <row r="6825" spans="5:29" hidden="1" x14ac:dyDescent="0.3">
      <c r="E6825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13"/>
      <c r="R6825" s="17"/>
      <c r="S6825" s="2"/>
      <c r="T6825" s="17"/>
      <c r="V6825" s="16"/>
      <c r="W6825" s="15"/>
      <c r="X6825" s="16"/>
      <c r="Y6825" s="15"/>
      <c r="Z6825" s="16"/>
      <c r="AA6825" s="15"/>
      <c r="AB6825" s="16"/>
      <c r="AC6825" s="15"/>
    </row>
    <row r="6826" spans="5:29" hidden="1" x14ac:dyDescent="0.3">
      <c r="E6826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13"/>
      <c r="R6826" s="17"/>
      <c r="S6826" s="2"/>
      <c r="T6826" s="17"/>
      <c r="V6826" s="16"/>
      <c r="W6826" s="15"/>
      <c r="X6826" s="16"/>
      <c r="Y6826" s="15"/>
      <c r="Z6826" s="16"/>
      <c r="AA6826" s="15"/>
      <c r="AB6826" s="16"/>
      <c r="AC6826" s="15"/>
    </row>
    <row r="6827" spans="5:29" hidden="1" x14ac:dyDescent="0.3">
      <c r="E6827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13"/>
      <c r="R6827" s="17"/>
      <c r="S6827" s="2"/>
      <c r="T6827" s="17"/>
      <c r="V6827" s="16"/>
      <c r="W6827" s="15"/>
      <c r="X6827" s="16"/>
      <c r="Y6827" s="15"/>
      <c r="Z6827" s="16"/>
      <c r="AA6827" s="15"/>
      <c r="AB6827" s="16"/>
      <c r="AC6827" s="15"/>
    </row>
    <row r="6828" spans="5:29" hidden="1" x14ac:dyDescent="0.3">
      <c r="E6828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13"/>
      <c r="R6828" s="17"/>
      <c r="S6828" s="2"/>
      <c r="T6828" s="17"/>
      <c r="V6828" s="16"/>
      <c r="W6828" s="15"/>
      <c r="X6828" s="16"/>
      <c r="Y6828" s="15"/>
      <c r="Z6828" s="16"/>
      <c r="AA6828" s="15"/>
      <c r="AB6828" s="16"/>
      <c r="AC6828" s="15"/>
    </row>
    <row r="6829" spans="5:29" hidden="1" x14ac:dyDescent="0.3">
      <c r="E6829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13"/>
      <c r="R6829" s="17"/>
      <c r="S6829" s="2"/>
      <c r="T6829" s="17"/>
      <c r="V6829" s="16"/>
      <c r="W6829" s="15"/>
      <c r="X6829" s="16"/>
      <c r="Y6829" s="15"/>
      <c r="Z6829" s="16"/>
      <c r="AA6829" s="15"/>
      <c r="AB6829" s="16"/>
      <c r="AC6829" s="15"/>
    </row>
    <row r="6830" spans="5:29" hidden="1" x14ac:dyDescent="0.3">
      <c r="E6830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13"/>
      <c r="R6830" s="17"/>
      <c r="S6830" s="2"/>
      <c r="T6830" s="17"/>
      <c r="V6830" s="16"/>
      <c r="W6830" s="15"/>
      <c r="X6830" s="16"/>
      <c r="Y6830" s="15"/>
      <c r="Z6830" s="16"/>
      <c r="AA6830" s="15"/>
      <c r="AB6830" s="16"/>
      <c r="AC6830" s="15"/>
    </row>
    <row r="6831" spans="5:29" hidden="1" x14ac:dyDescent="0.3">
      <c r="E6831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13"/>
      <c r="R6831" s="17"/>
      <c r="S6831" s="2"/>
      <c r="T6831" s="17"/>
      <c r="V6831" s="16"/>
      <c r="W6831" s="15"/>
      <c r="X6831" s="16"/>
      <c r="Y6831" s="15"/>
      <c r="Z6831" s="16"/>
      <c r="AA6831" s="15"/>
      <c r="AB6831" s="16"/>
      <c r="AC6831" s="15"/>
    </row>
    <row r="6832" spans="5:29" hidden="1" x14ac:dyDescent="0.3">
      <c r="E683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13"/>
      <c r="R6832" s="17"/>
      <c r="S6832" s="2"/>
      <c r="T6832" s="17"/>
      <c r="V6832" s="16"/>
      <c r="W6832" s="15"/>
      <c r="X6832" s="16"/>
      <c r="Y6832" s="15"/>
      <c r="Z6832" s="16"/>
      <c r="AA6832" s="15"/>
      <c r="AB6832" s="16"/>
      <c r="AC6832" s="15"/>
    </row>
    <row r="6833" spans="5:29" hidden="1" x14ac:dyDescent="0.3">
      <c r="E6833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13"/>
      <c r="R6833" s="17"/>
      <c r="S6833" s="2"/>
      <c r="T6833" s="17"/>
      <c r="V6833" s="16"/>
      <c r="W6833" s="15"/>
      <c r="X6833" s="16"/>
      <c r="Y6833" s="15"/>
      <c r="Z6833" s="16"/>
      <c r="AA6833" s="15"/>
      <c r="AB6833" s="16"/>
      <c r="AC6833" s="15"/>
    </row>
    <row r="6834" spans="5:29" hidden="1" x14ac:dyDescent="0.3">
      <c r="E6834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13"/>
      <c r="R6834" s="17"/>
      <c r="S6834" s="2"/>
      <c r="T6834" s="17"/>
      <c r="V6834" s="16"/>
      <c r="W6834" s="15"/>
      <c r="X6834" s="16"/>
      <c r="Y6834" s="15"/>
      <c r="Z6834" s="16"/>
      <c r="AA6834" s="15"/>
      <c r="AB6834" s="16"/>
      <c r="AC6834" s="15"/>
    </row>
    <row r="6835" spans="5:29" hidden="1" x14ac:dyDescent="0.3">
      <c r="E6835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13"/>
      <c r="R6835" s="17"/>
      <c r="S6835" s="2"/>
      <c r="T6835" s="17"/>
      <c r="V6835" s="16"/>
      <c r="W6835" s="15"/>
      <c r="X6835" s="16"/>
      <c r="Y6835" s="15"/>
      <c r="Z6835" s="16"/>
      <c r="AA6835" s="15"/>
      <c r="AB6835" s="16"/>
      <c r="AC6835" s="15"/>
    </row>
    <row r="6836" spans="5:29" hidden="1" x14ac:dyDescent="0.3">
      <c r="E6836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13"/>
      <c r="R6836" s="17"/>
      <c r="S6836" s="2"/>
      <c r="T6836" s="17"/>
      <c r="V6836" s="16"/>
      <c r="W6836" s="15"/>
      <c r="X6836" s="16"/>
      <c r="Y6836" s="15"/>
      <c r="Z6836" s="16"/>
      <c r="AA6836" s="15"/>
      <c r="AB6836" s="16"/>
      <c r="AC6836" s="15"/>
    </row>
    <row r="6837" spans="5:29" hidden="1" x14ac:dyDescent="0.3">
      <c r="E6837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13"/>
      <c r="R6837" s="17"/>
      <c r="S6837" s="2"/>
      <c r="T6837" s="17"/>
      <c r="V6837" s="16"/>
      <c r="W6837" s="15"/>
      <c r="X6837" s="16"/>
      <c r="Y6837" s="15"/>
      <c r="Z6837" s="16"/>
      <c r="AA6837" s="15"/>
      <c r="AB6837" s="16"/>
      <c r="AC6837" s="15"/>
    </row>
    <row r="6838" spans="5:29" hidden="1" x14ac:dyDescent="0.3">
      <c r="E6838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13"/>
      <c r="R6838" s="17"/>
      <c r="S6838" s="2"/>
      <c r="T6838" s="17"/>
      <c r="V6838" s="16"/>
      <c r="W6838" s="15"/>
      <c r="X6838" s="16"/>
      <c r="Y6838" s="15"/>
      <c r="Z6838" s="16"/>
      <c r="AA6838" s="15"/>
      <c r="AB6838" s="16"/>
      <c r="AC6838" s="15"/>
    </row>
    <row r="6839" spans="5:29" hidden="1" x14ac:dyDescent="0.3">
      <c r="E6839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13"/>
      <c r="R6839" s="17"/>
      <c r="S6839" s="2"/>
      <c r="T6839" s="17"/>
      <c r="V6839" s="16"/>
      <c r="W6839" s="15"/>
      <c r="X6839" s="16"/>
      <c r="Y6839" s="15"/>
      <c r="Z6839" s="16"/>
      <c r="AA6839" s="15"/>
      <c r="AB6839" s="16"/>
      <c r="AC6839" s="15"/>
    </row>
    <row r="6840" spans="5:29" hidden="1" x14ac:dyDescent="0.3">
      <c r="E6840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13"/>
      <c r="R6840" s="17"/>
      <c r="S6840" s="2"/>
      <c r="T6840" s="17"/>
      <c r="V6840" s="16"/>
      <c r="W6840" s="15"/>
      <c r="X6840" s="16"/>
      <c r="Y6840" s="15"/>
      <c r="Z6840" s="16"/>
      <c r="AA6840" s="15"/>
      <c r="AB6840" s="16"/>
      <c r="AC6840" s="15"/>
    </row>
    <row r="6841" spans="5:29" hidden="1" x14ac:dyDescent="0.3">
      <c r="E6841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13"/>
      <c r="R6841" s="17"/>
      <c r="S6841" s="2"/>
      <c r="T6841" s="17"/>
      <c r="V6841" s="16"/>
      <c r="W6841" s="15"/>
      <c r="X6841" s="16"/>
      <c r="Y6841" s="15"/>
      <c r="Z6841" s="16"/>
      <c r="AA6841" s="15"/>
      <c r="AB6841" s="16"/>
      <c r="AC6841" s="15"/>
    </row>
    <row r="6842" spans="5:29" hidden="1" x14ac:dyDescent="0.3">
      <c r="E684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13"/>
      <c r="R6842" s="17"/>
      <c r="S6842" s="2"/>
      <c r="T6842" s="17"/>
      <c r="V6842" s="16"/>
      <c r="W6842" s="15"/>
      <c r="X6842" s="16"/>
      <c r="Y6842" s="15"/>
      <c r="Z6842" s="16"/>
      <c r="AA6842" s="15"/>
      <c r="AB6842" s="16"/>
      <c r="AC6842" s="15"/>
    </row>
    <row r="6843" spans="5:29" hidden="1" x14ac:dyDescent="0.3">
      <c r="E6843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13"/>
      <c r="R6843" s="17"/>
      <c r="S6843" s="2"/>
      <c r="T6843" s="17"/>
      <c r="V6843" s="16"/>
      <c r="W6843" s="15"/>
      <c r="X6843" s="16"/>
      <c r="Y6843" s="15"/>
      <c r="Z6843" s="16"/>
      <c r="AA6843" s="15"/>
      <c r="AB6843" s="16"/>
      <c r="AC6843" s="15"/>
    </row>
    <row r="6844" spans="5:29" hidden="1" x14ac:dyDescent="0.3">
      <c r="E6844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13"/>
      <c r="R6844" s="17"/>
      <c r="S6844" s="2"/>
      <c r="T6844" s="17"/>
      <c r="V6844" s="16"/>
      <c r="W6844" s="15"/>
      <c r="X6844" s="16"/>
      <c r="Y6844" s="15"/>
      <c r="Z6844" s="16"/>
      <c r="AA6844" s="15"/>
      <c r="AB6844" s="16"/>
      <c r="AC6844" s="15"/>
    </row>
    <row r="6845" spans="5:29" hidden="1" x14ac:dyDescent="0.3">
      <c r="E6845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13"/>
      <c r="R6845" s="17"/>
      <c r="S6845" s="2"/>
      <c r="T6845" s="17"/>
      <c r="V6845" s="16"/>
      <c r="W6845" s="15"/>
      <c r="X6845" s="16"/>
      <c r="Y6845" s="15"/>
      <c r="Z6845" s="16"/>
      <c r="AA6845" s="15"/>
      <c r="AB6845" s="16"/>
      <c r="AC6845" s="15"/>
    </row>
    <row r="6846" spans="5:29" hidden="1" x14ac:dyDescent="0.3">
      <c r="E6846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13"/>
      <c r="R6846" s="17"/>
      <c r="S6846" s="2"/>
      <c r="T6846" s="17"/>
      <c r="V6846" s="16"/>
      <c r="W6846" s="15"/>
      <c r="X6846" s="16"/>
      <c r="Y6846" s="15"/>
      <c r="Z6846" s="16"/>
      <c r="AA6846" s="15"/>
      <c r="AB6846" s="16"/>
      <c r="AC6846" s="15"/>
    </row>
    <row r="6847" spans="5:29" hidden="1" x14ac:dyDescent="0.3">
      <c r="E6847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13"/>
      <c r="R6847" s="17"/>
      <c r="S6847" s="2"/>
      <c r="T6847" s="17"/>
      <c r="V6847" s="16"/>
      <c r="W6847" s="15"/>
      <c r="X6847" s="16"/>
      <c r="Y6847" s="15"/>
      <c r="Z6847" s="16"/>
      <c r="AA6847" s="15"/>
      <c r="AB6847" s="16"/>
      <c r="AC6847" s="15"/>
    </row>
    <row r="6848" spans="5:29" hidden="1" x14ac:dyDescent="0.3">
      <c r="E6848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13"/>
      <c r="R6848" s="17"/>
      <c r="S6848" s="2"/>
      <c r="T6848" s="17"/>
      <c r="V6848" s="16"/>
      <c r="W6848" s="15"/>
      <c r="X6848" s="16"/>
      <c r="Y6848" s="15"/>
      <c r="Z6848" s="16"/>
      <c r="AA6848" s="15"/>
      <c r="AB6848" s="16"/>
      <c r="AC6848" s="15"/>
    </row>
    <row r="6849" spans="5:29" hidden="1" x14ac:dyDescent="0.3">
      <c r="E6849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13"/>
      <c r="R6849" s="17"/>
      <c r="S6849" s="2"/>
      <c r="T6849" s="17"/>
      <c r="V6849" s="16"/>
      <c r="W6849" s="15"/>
      <c r="X6849" s="16"/>
      <c r="Y6849" s="15"/>
      <c r="Z6849" s="16"/>
      <c r="AA6849" s="15"/>
      <c r="AB6849" s="16"/>
      <c r="AC6849" s="15"/>
    </row>
    <row r="6850" spans="5:29" hidden="1" x14ac:dyDescent="0.3">
      <c r="E6850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13"/>
      <c r="R6850" s="17"/>
      <c r="S6850" s="2"/>
      <c r="T6850" s="17"/>
      <c r="V6850" s="16"/>
      <c r="W6850" s="15"/>
      <c r="X6850" s="16"/>
      <c r="Y6850" s="15"/>
      <c r="Z6850" s="16"/>
      <c r="AA6850" s="15"/>
      <c r="AB6850" s="16"/>
      <c r="AC6850" s="15"/>
    </row>
    <row r="6851" spans="5:29" hidden="1" x14ac:dyDescent="0.3">
      <c r="E6851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13"/>
      <c r="R6851" s="17"/>
      <c r="S6851" s="2"/>
      <c r="T6851" s="17"/>
      <c r="V6851" s="16"/>
      <c r="W6851" s="15"/>
      <c r="X6851" s="16"/>
      <c r="Y6851" s="15"/>
      <c r="Z6851" s="16"/>
      <c r="AA6851" s="15"/>
      <c r="AB6851" s="16"/>
      <c r="AC6851" s="15"/>
    </row>
    <row r="6852" spans="5:29" hidden="1" x14ac:dyDescent="0.3">
      <c r="E685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13"/>
      <c r="R6852" s="17"/>
      <c r="S6852" s="2"/>
      <c r="T6852" s="17"/>
      <c r="V6852" s="16"/>
      <c r="W6852" s="15"/>
      <c r="X6852" s="16"/>
      <c r="Y6852" s="15"/>
      <c r="Z6852" s="16"/>
      <c r="AA6852" s="15"/>
      <c r="AB6852" s="16"/>
      <c r="AC6852" s="15"/>
    </row>
    <row r="6853" spans="5:29" hidden="1" x14ac:dyDescent="0.3">
      <c r="E6853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13"/>
      <c r="R6853" s="17"/>
      <c r="S6853" s="2"/>
      <c r="T6853" s="17"/>
      <c r="V6853" s="16"/>
      <c r="W6853" s="15"/>
      <c r="X6853" s="16"/>
      <c r="Y6853" s="15"/>
      <c r="Z6853" s="16"/>
      <c r="AA6853" s="15"/>
      <c r="AB6853" s="16"/>
      <c r="AC6853" s="15"/>
    </row>
    <row r="6854" spans="5:29" hidden="1" x14ac:dyDescent="0.3">
      <c r="E6854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13"/>
      <c r="R6854" s="17"/>
      <c r="S6854" s="2"/>
      <c r="T6854" s="17"/>
      <c r="V6854" s="16"/>
      <c r="W6854" s="15"/>
      <c r="X6854" s="16"/>
      <c r="Y6854" s="15"/>
      <c r="Z6854" s="16"/>
      <c r="AA6854" s="15"/>
      <c r="AB6854" s="16"/>
      <c r="AC6854" s="15"/>
    </row>
    <row r="6855" spans="5:29" hidden="1" x14ac:dyDescent="0.3">
      <c r="E6855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13"/>
      <c r="R6855" s="17"/>
      <c r="S6855" s="2"/>
      <c r="T6855" s="17"/>
      <c r="V6855" s="16"/>
      <c r="W6855" s="15"/>
      <c r="X6855" s="16"/>
      <c r="Y6855" s="15"/>
      <c r="Z6855" s="16"/>
      <c r="AA6855" s="15"/>
      <c r="AB6855" s="16"/>
      <c r="AC6855" s="15"/>
    </row>
    <row r="6856" spans="5:29" hidden="1" x14ac:dyDescent="0.3">
      <c r="E6856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13"/>
      <c r="R6856" s="17"/>
      <c r="S6856" s="2"/>
      <c r="T6856" s="17"/>
      <c r="V6856" s="16"/>
      <c r="W6856" s="15"/>
      <c r="X6856" s="16"/>
      <c r="Y6856" s="15"/>
      <c r="Z6856" s="16"/>
      <c r="AA6856" s="15"/>
      <c r="AB6856" s="16"/>
      <c r="AC6856" s="15"/>
    </row>
    <row r="6857" spans="5:29" hidden="1" x14ac:dyDescent="0.3">
      <c r="E6857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13"/>
      <c r="R6857" s="17"/>
      <c r="S6857" s="2"/>
      <c r="T6857" s="17"/>
      <c r="V6857" s="16"/>
      <c r="W6857" s="15"/>
      <c r="X6857" s="16"/>
      <c r="Y6857" s="15"/>
      <c r="Z6857" s="16"/>
      <c r="AA6857" s="15"/>
      <c r="AB6857" s="16"/>
      <c r="AC6857" s="15"/>
    </row>
    <row r="6858" spans="5:29" hidden="1" x14ac:dyDescent="0.3">
      <c r="E6858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13"/>
      <c r="R6858" s="17"/>
      <c r="S6858" s="2"/>
      <c r="T6858" s="17"/>
      <c r="V6858" s="16"/>
      <c r="W6858" s="15"/>
      <c r="X6858" s="16"/>
      <c r="Y6858" s="15"/>
      <c r="Z6858" s="16"/>
      <c r="AA6858" s="15"/>
      <c r="AB6858" s="16"/>
      <c r="AC6858" s="15"/>
    </row>
    <row r="6859" spans="5:29" hidden="1" x14ac:dyDescent="0.3">
      <c r="E6859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13"/>
      <c r="R6859" s="17"/>
      <c r="S6859" s="2"/>
      <c r="T6859" s="17"/>
      <c r="V6859" s="16"/>
      <c r="W6859" s="15"/>
      <c r="X6859" s="16"/>
      <c r="Y6859" s="15"/>
      <c r="Z6859" s="16"/>
      <c r="AA6859" s="15"/>
      <c r="AB6859" s="16"/>
      <c r="AC6859" s="15"/>
    </row>
    <row r="6860" spans="5:29" hidden="1" x14ac:dyDescent="0.3">
      <c r="E6860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13"/>
      <c r="R6860" s="17"/>
      <c r="S6860" s="2"/>
      <c r="T6860" s="17"/>
      <c r="V6860" s="16"/>
      <c r="W6860" s="15"/>
      <c r="X6860" s="16"/>
      <c r="Y6860" s="15"/>
      <c r="Z6860" s="16"/>
      <c r="AA6860" s="15"/>
      <c r="AB6860" s="16"/>
      <c r="AC6860" s="15"/>
    </row>
    <row r="6861" spans="5:29" hidden="1" x14ac:dyDescent="0.3">
      <c r="E6861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13"/>
      <c r="R6861" s="17"/>
      <c r="S6861" s="2"/>
      <c r="T6861" s="17"/>
      <c r="V6861" s="16"/>
      <c r="W6861" s="15"/>
      <c r="X6861" s="16"/>
      <c r="Y6861" s="15"/>
      <c r="Z6861" s="16"/>
      <c r="AA6861" s="15"/>
      <c r="AB6861" s="16"/>
      <c r="AC6861" s="15"/>
    </row>
    <row r="6862" spans="5:29" hidden="1" x14ac:dyDescent="0.3">
      <c r="E686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13"/>
      <c r="R6862" s="17"/>
      <c r="S6862" s="2"/>
      <c r="T6862" s="17"/>
      <c r="V6862" s="16"/>
      <c r="W6862" s="15"/>
      <c r="X6862" s="16"/>
      <c r="Y6862" s="15"/>
      <c r="Z6862" s="16"/>
      <c r="AA6862" s="15"/>
      <c r="AB6862" s="16"/>
      <c r="AC6862" s="15"/>
    </row>
    <row r="6863" spans="5:29" hidden="1" x14ac:dyDescent="0.3">
      <c r="E6863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13"/>
      <c r="R6863" s="17"/>
      <c r="S6863" s="2"/>
      <c r="T6863" s="17"/>
      <c r="V6863" s="16"/>
      <c r="W6863" s="15"/>
      <c r="X6863" s="16"/>
      <c r="Y6863" s="15"/>
      <c r="Z6863" s="16"/>
      <c r="AA6863" s="15"/>
      <c r="AB6863" s="16"/>
      <c r="AC6863" s="15"/>
    </row>
    <row r="6864" spans="5:29" hidden="1" x14ac:dyDescent="0.3">
      <c r="E6864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13"/>
      <c r="R6864" s="17"/>
      <c r="S6864" s="2"/>
      <c r="T6864" s="17"/>
      <c r="V6864" s="16"/>
      <c r="W6864" s="15"/>
      <c r="X6864" s="16"/>
      <c r="Y6864" s="15"/>
      <c r="Z6864" s="16"/>
      <c r="AA6864" s="15"/>
      <c r="AB6864" s="16"/>
      <c r="AC6864" s="15"/>
    </row>
    <row r="6865" spans="5:29" hidden="1" x14ac:dyDescent="0.3">
      <c r="E6865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13"/>
      <c r="R6865" s="17"/>
      <c r="S6865" s="2"/>
      <c r="T6865" s="17"/>
      <c r="V6865" s="16"/>
      <c r="W6865" s="15"/>
      <c r="X6865" s="16"/>
      <c r="Y6865" s="15"/>
      <c r="Z6865" s="16"/>
      <c r="AA6865" s="15"/>
      <c r="AB6865" s="16"/>
      <c r="AC6865" s="15"/>
    </row>
    <row r="6866" spans="5:29" hidden="1" x14ac:dyDescent="0.3">
      <c r="E6866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13"/>
      <c r="R6866" s="17"/>
      <c r="S6866" s="2"/>
      <c r="T6866" s="17"/>
      <c r="V6866" s="16"/>
      <c r="W6866" s="15"/>
      <c r="X6866" s="16"/>
      <c r="Y6866" s="15"/>
      <c r="Z6866" s="16"/>
      <c r="AA6866" s="15"/>
      <c r="AB6866" s="16"/>
      <c r="AC6866" s="15"/>
    </row>
    <row r="6867" spans="5:29" hidden="1" x14ac:dyDescent="0.3">
      <c r="E6867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13"/>
      <c r="R6867" s="17"/>
      <c r="S6867" s="2"/>
      <c r="T6867" s="17"/>
      <c r="V6867" s="16"/>
      <c r="W6867" s="15"/>
      <c r="X6867" s="16"/>
      <c r="Y6867" s="15"/>
      <c r="Z6867" s="16"/>
      <c r="AA6867" s="15"/>
      <c r="AB6867" s="16"/>
      <c r="AC6867" s="15"/>
    </row>
    <row r="6868" spans="5:29" hidden="1" x14ac:dyDescent="0.3">
      <c r="E6868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13"/>
      <c r="R6868" s="17"/>
      <c r="S6868" s="2"/>
      <c r="T6868" s="17"/>
      <c r="V6868" s="16"/>
      <c r="W6868" s="15"/>
      <c r="X6868" s="16"/>
      <c r="Y6868" s="15"/>
      <c r="Z6868" s="16"/>
      <c r="AA6868" s="15"/>
      <c r="AB6868" s="16"/>
      <c r="AC6868" s="15"/>
    </row>
    <row r="6869" spans="5:29" hidden="1" x14ac:dyDescent="0.3">
      <c r="E6869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13"/>
      <c r="R6869" s="17"/>
      <c r="S6869" s="2"/>
      <c r="T6869" s="17"/>
      <c r="V6869" s="16"/>
      <c r="W6869" s="15"/>
      <c r="X6869" s="16"/>
      <c r="Y6869" s="15"/>
      <c r="Z6869" s="16"/>
      <c r="AA6869" s="15"/>
      <c r="AB6869" s="16"/>
      <c r="AC6869" s="15"/>
    </row>
    <row r="6870" spans="5:29" hidden="1" x14ac:dyDescent="0.3">
      <c r="E6870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13"/>
      <c r="R6870" s="17"/>
      <c r="S6870" s="2"/>
      <c r="T6870" s="17"/>
      <c r="V6870" s="16"/>
      <c r="W6870" s="15"/>
      <c r="X6870" s="16"/>
      <c r="Y6870" s="15"/>
      <c r="Z6870" s="16"/>
      <c r="AA6870" s="15"/>
      <c r="AB6870" s="16"/>
      <c r="AC6870" s="15"/>
    </row>
    <row r="6871" spans="5:29" hidden="1" x14ac:dyDescent="0.3">
      <c r="E6871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13"/>
      <c r="R6871" s="17"/>
      <c r="S6871" s="2"/>
      <c r="T6871" s="17"/>
      <c r="V6871" s="16"/>
      <c r="W6871" s="15"/>
      <c r="X6871" s="16"/>
      <c r="Y6871" s="15"/>
      <c r="Z6871" s="16"/>
      <c r="AA6871" s="15"/>
      <c r="AB6871" s="16"/>
      <c r="AC6871" s="15"/>
    </row>
    <row r="6872" spans="5:29" hidden="1" x14ac:dyDescent="0.3">
      <c r="E687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13"/>
      <c r="R6872" s="17"/>
      <c r="S6872" s="2"/>
      <c r="T6872" s="17"/>
      <c r="V6872" s="16"/>
      <c r="W6872" s="15"/>
      <c r="X6872" s="16"/>
      <c r="Y6872" s="15"/>
      <c r="Z6872" s="16"/>
      <c r="AA6872" s="15"/>
      <c r="AB6872" s="16"/>
      <c r="AC6872" s="15"/>
    </row>
    <row r="6873" spans="5:29" hidden="1" x14ac:dyDescent="0.3">
      <c r="E6873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13"/>
      <c r="R6873" s="17"/>
      <c r="S6873" s="2"/>
      <c r="T6873" s="17"/>
      <c r="V6873" s="16"/>
      <c r="W6873" s="15"/>
      <c r="X6873" s="16"/>
      <c r="Y6873" s="15"/>
      <c r="Z6873" s="16"/>
      <c r="AA6873" s="15"/>
      <c r="AB6873" s="16"/>
      <c r="AC6873" s="15"/>
    </row>
    <row r="6874" spans="5:29" hidden="1" x14ac:dyDescent="0.3">
      <c r="E6874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13"/>
      <c r="R6874" s="17"/>
      <c r="S6874" s="2"/>
      <c r="T6874" s="17"/>
      <c r="V6874" s="16"/>
      <c r="W6874" s="15"/>
      <c r="X6874" s="16"/>
      <c r="Y6874" s="15"/>
      <c r="Z6874" s="16"/>
      <c r="AA6874" s="15"/>
      <c r="AB6874" s="16"/>
      <c r="AC6874" s="15"/>
    </row>
    <row r="6875" spans="5:29" hidden="1" x14ac:dyDescent="0.3">
      <c r="E6875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13"/>
      <c r="R6875" s="17"/>
      <c r="S6875" s="2"/>
      <c r="T6875" s="17"/>
      <c r="V6875" s="16"/>
      <c r="W6875" s="15"/>
      <c r="X6875" s="16"/>
      <c r="Y6875" s="15"/>
      <c r="Z6875" s="16"/>
      <c r="AA6875" s="15"/>
      <c r="AB6875" s="16"/>
      <c r="AC6875" s="15"/>
    </row>
    <row r="6876" spans="5:29" hidden="1" x14ac:dyDescent="0.3">
      <c r="E6876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13"/>
      <c r="R6876" s="17"/>
      <c r="S6876" s="2"/>
      <c r="T6876" s="17"/>
      <c r="V6876" s="16"/>
      <c r="W6876" s="15"/>
      <c r="X6876" s="16"/>
      <c r="Y6876" s="15"/>
      <c r="Z6876" s="16"/>
      <c r="AA6876" s="15"/>
      <c r="AB6876" s="16"/>
      <c r="AC6876" s="15"/>
    </row>
    <row r="6877" spans="5:29" hidden="1" x14ac:dyDescent="0.3">
      <c r="E6877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13"/>
      <c r="R6877" s="17"/>
      <c r="S6877" s="2"/>
      <c r="T6877" s="17"/>
      <c r="V6877" s="16"/>
      <c r="W6877" s="15"/>
      <c r="X6877" s="16"/>
      <c r="Y6877" s="15"/>
      <c r="Z6877" s="16"/>
      <c r="AA6877" s="15"/>
      <c r="AB6877" s="16"/>
      <c r="AC6877" s="15"/>
    </row>
    <row r="6878" spans="5:29" hidden="1" x14ac:dyDescent="0.3">
      <c r="E6878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13"/>
      <c r="R6878" s="17"/>
      <c r="S6878" s="2"/>
      <c r="T6878" s="17"/>
      <c r="V6878" s="16"/>
      <c r="W6878" s="15"/>
      <c r="X6878" s="16"/>
      <c r="Y6878" s="15"/>
      <c r="Z6878" s="16"/>
      <c r="AA6878" s="15"/>
      <c r="AB6878" s="16"/>
      <c r="AC6878" s="15"/>
    </row>
    <row r="6879" spans="5:29" hidden="1" x14ac:dyDescent="0.3">
      <c r="E6879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13"/>
      <c r="R6879" s="17"/>
      <c r="S6879" s="2"/>
      <c r="T6879" s="17"/>
      <c r="V6879" s="16"/>
      <c r="W6879" s="15"/>
      <c r="X6879" s="16"/>
      <c r="Y6879" s="15"/>
      <c r="Z6879" s="16"/>
      <c r="AA6879" s="15"/>
      <c r="AB6879" s="16"/>
      <c r="AC6879" s="15"/>
    </row>
    <row r="6880" spans="5:29" hidden="1" x14ac:dyDescent="0.3">
      <c r="E6880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13"/>
      <c r="R6880" s="17"/>
      <c r="S6880" s="2"/>
      <c r="T6880" s="17"/>
      <c r="V6880" s="16"/>
      <c r="W6880" s="15"/>
      <c r="X6880" s="16"/>
      <c r="Y6880" s="15"/>
      <c r="Z6880" s="16"/>
      <c r="AA6880" s="15"/>
      <c r="AB6880" s="16"/>
      <c r="AC6880" s="15"/>
    </row>
    <row r="6881" spans="5:29" hidden="1" x14ac:dyDescent="0.3">
      <c r="E6881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13"/>
      <c r="R6881" s="17"/>
      <c r="S6881" s="2"/>
      <c r="T6881" s="17"/>
      <c r="V6881" s="16"/>
      <c r="W6881" s="15"/>
      <c r="X6881" s="16"/>
      <c r="Y6881" s="15"/>
      <c r="Z6881" s="16"/>
      <c r="AA6881" s="15"/>
      <c r="AB6881" s="16"/>
      <c r="AC6881" s="15"/>
    </row>
    <row r="6882" spans="5:29" hidden="1" x14ac:dyDescent="0.3">
      <c r="E688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13"/>
      <c r="R6882" s="17"/>
      <c r="S6882" s="2"/>
      <c r="T6882" s="17"/>
      <c r="V6882" s="16"/>
      <c r="W6882" s="15"/>
      <c r="X6882" s="16"/>
      <c r="Y6882" s="15"/>
      <c r="Z6882" s="16"/>
      <c r="AA6882" s="15"/>
      <c r="AB6882" s="16"/>
      <c r="AC6882" s="15"/>
    </row>
    <row r="6883" spans="5:29" hidden="1" x14ac:dyDescent="0.3">
      <c r="E6883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13"/>
      <c r="R6883" s="17"/>
      <c r="S6883" s="2"/>
      <c r="T6883" s="17"/>
      <c r="V6883" s="16"/>
      <c r="W6883" s="15"/>
      <c r="X6883" s="16"/>
      <c r="Y6883" s="15"/>
      <c r="Z6883" s="16"/>
      <c r="AA6883" s="15"/>
      <c r="AB6883" s="16"/>
      <c r="AC6883" s="15"/>
    </row>
    <row r="6884" spans="5:29" hidden="1" x14ac:dyDescent="0.3">
      <c r="E6884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13"/>
      <c r="R6884" s="17"/>
      <c r="S6884" s="2"/>
      <c r="T6884" s="17"/>
      <c r="V6884" s="16"/>
      <c r="W6884" s="15"/>
      <c r="X6884" s="16"/>
      <c r="Y6884" s="15"/>
      <c r="Z6884" s="16"/>
      <c r="AA6884" s="15"/>
      <c r="AB6884" s="16"/>
      <c r="AC6884" s="15"/>
    </row>
    <row r="6885" spans="5:29" hidden="1" x14ac:dyDescent="0.3">
      <c r="E6885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13"/>
      <c r="R6885" s="17"/>
      <c r="S6885" s="2"/>
      <c r="T6885" s="17"/>
      <c r="V6885" s="16"/>
      <c r="W6885" s="15"/>
      <c r="X6885" s="16"/>
      <c r="Y6885" s="15"/>
      <c r="Z6885" s="16"/>
      <c r="AA6885" s="15"/>
      <c r="AB6885" s="16"/>
      <c r="AC6885" s="15"/>
    </row>
    <row r="6886" spans="5:29" hidden="1" x14ac:dyDescent="0.3">
      <c r="E6886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13"/>
      <c r="R6886" s="17"/>
      <c r="S6886" s="2"/>
      <c r="T6886" s="17"/>
      <c r="V6886" s="16"/>
      <c r="W6886" s="15"/>
      <c r="X6886" s="16"/>
      <c r="Y6886" s="15"/>
      <c r="Z6886" s="16"/>
      <c r="AA6886" s="15"/>
      <c r="AB6886" s="16"/>
      <c r="AC6886" s="15"/>
    </row>
    <row r="6887" spans="5:29" hidden="1" x14ac:dyDescent="0.3">
      <c r="E6887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13"/>
      <c r="R6887" s="17"/>
      <c r="S6887" s="2"/>
      <c r="T6887" s="17"/>
      <c r="V6887" s="16"/>
      <c r="W6887" s="15"/>
      <c r="X6887" s="16"/>
      <c r="Y6887" s="15"/>
      <c r="Z6887" s="16"/>
      <c r="AA6887" s="15"/>
      <c r="AB6887" s="16"/>
      <c r="AC6887" s="15"/>
    </row>
    <row r="6888" spans="5:29" hidden="1" x14ac:dyDescent="0.3">
      <c r="E6888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13"/>
      <c r="R6888" s="17"/>
      <c r="S6888" s="2"/>
      <c r="T6888" s="17"/>
      <c r="V6888" s="16"/>
      <c r="W6888" s="15"/>
      <c r="X6888" s="16"/>
      <c r="Y6888" s="15"/>
      <c r="Z6888" s="16"/>
      <c r="AA6888" s="15"/>
      <c r="AB6888" s="16"/>
      <c r="AC6888" s="15"/>
    </row>
    <row r="6889" spans="5:29" hidden="1" x14ac:dyDescent="0.3">
      <c r="E6889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13"/>
      <c r="R6889" s="17"/>
      <c r="S6889" s="2"/>
      <c r="T6889" s="17"/>
      <c r="V6889" s="16"/>
      <c r="W6889" s="15"/>
      <c r="X6889" s="16"/>
      <c r="Y6889" s="15"/>
      <c r="Z6889" s="16"/>
      <c r="AA6889" s="15"/>
      <c r="AB6889" s="16"/>
      <c r="AC6889" s="15"/>
    </row>
    <row r="6890" spans="5:29" hidden="1" x14ac:dyDescent="0.3">
      <c r="E6890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13"/>
      <c r="R6890" s="17"/>
      <c r="S6890" s="2"/>
      <c r="T6890" s="17"/>
      <c r="V6890" s="16"/>
      <c r="W6890" s="15"/>
      <c r="X6890" s="16"/>
      <c r="Y6890" s="15"/>
      <c r="Z6890" s="16"/>
      <c r="AA6890" s="15"/>
      <c r="AB6890" s="16"/>
      <c r="AC6890" s="15"/>
    </row>
    <row r="6891" spans="5:29" hidden="1" x14ac:dyDescent="0.3">
      <c r="E6891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13"/>
      <c r="R6891" s="17"/>
      <c r="S6891" s="2"/>
      <c r="T6891" s="17"/>
      <c r="V6891" s="16"/>
      <c r="W6891" s="15"/>
      <c r="X6891" s="16"/>
      <c r="Y6891" s="15"/>
      <c r="Z6891" s="16"/>
      <c r="AA6891" s="15"/>
      <c r="AB6891" s="16"/>
      <c r="AC6891" s="15"/>
    </row>
    <row r="6892" spans="5:29" hidden="1" x14ac:dyDescent="0.3">
      <c r="E689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13"/>
      <c r="R6892" s="17"/>
      <c r="S6892" s="2"/>
      <c r="T6892" s="17"/>
      <c r="V6892" s="16"/>
      <c r="W6892" s="15"/>
      <c r="X6892" s="16"/>
      <c r="Y6892" s="15"/>
      <c r="Z6892" s="16"/>
      <c r="AA6892" s="15"/>
      <c r="AB6892" s="16"/>
      <c r="AC6892" s="15"/>
    </row>
    <row r="6893" spans="5:29" hidden="1" x14ac:dyDescent="0.3">
      <c r="E6893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13"/>
      <c r="R6893" s="17"/>
      <c r="S6893" s="2"/>
      <c r="T6893" s="17"/>
      <c r="V6893" s="16"/>
      <c r="W6893" s="15"/>
      <c r="X6893" s="16"/>
      <c r="Y6893" s="15"/>
      <c r="Z6893" s="16"/>
      <c r="AA6893" s="15"/>
      <c r="AB6893" s="16"/>
      <c r="AC6893" s="15"/>
    </row>
    <row r="6894" spans="5:29" hidden="1" x14ac:dyDescent="0.3">
      <c r="E6894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13"/>
      <c r="R6894" s="17"/>
      <c r="S6894" s="2"/>
      <c r="T6894" s="17"/>
      <c r="V6894" s="16"/>
      <c r="W6894" s="15"/>
      <c r="X6894" s="16"/>
      <c r="Y6894" s="15"/>
      <c r="Z6894" s="16"/>
      <c r="AA6894" s="15"/>
      <c r="AB6894" s="16"/>
      <c r="AC6894" s="15"/>
    </row>
    <row r="6895" spans="5:29" hidden="1" x14ac:dyDescent="0.3">
      <c r="E6895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13"/>
      <c r="R6895" s="17"/>
      <c r="S6895" s="2"/>
      <c r="T6895" s="17"/>
      <c r="V6895" s="16"/>
      <c r="W6895" s="15"/>
      <c r="X6895" s="16"/>
      <c r="Y6895" s="15"/>
      <c r="Z6895" s="16"/>
      <c r="AA6895" s="15"/>
      <c r="AB6895" s="16"/>
      <c r="AC6895" s="15"/>
    </row>
    <row r="6896" spans="5:29" hidden="1" x14ac:dyDescent="0.3">
      <c r="E6896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13"/>
      <c r="R6896" s="17"/>
      <c r="S6896" s="2"/>
      <c r="T6896" s="17"/>
      <c r="V6896" s="16"/>
      <c r="W6896" s="15"/>
      <c r="X6896" s="16"/>
      <c r="Y6896" s="15"/>
      <c r="Z6896" s="16"/>
      <c r="AA6896" s="15"/>
      <c r="AB6896" s="16"/>
      <c r="AC6896" s="15"/>
    </row>
    <row r="6897" spans="5:29" hidden="1" x14ac:dyDescent="0.3">
      <c r="E6897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13"/>
      <c r="R6897" s="17"/>
      <c r="S6897" s="2"/>
      <c r="T6897" s="17"/>
      <c r="V6897" s="16"/>
      <c r="W6897" s="15"/>
      <c r="X6897" s="16"/>
      <c r="Y6897" s="15"/>
      <c r="Z6897" s="16"/>
      <c r="AA6897" s="15"/>
      <c r="AB6897" s="16"/>
      <c r="AC6897" s="15"/>
    </row>
    <row r="6898" spans="5:29" hidden="1" x14ac:dyDescent="0.3">
      <c r="E6898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13"/>
      <c r="R6898" s="17"/>
      <c r="S6898" s="2"/>
      <c r="T6898" s="17"/>
      <c r="V6898" s="16"/>
      <c r="W6898" s="15"/>
      <c r="X6898" s="16"/>
      <c r="Y6898" s="15"/>
      <c r="Z6898" s="16"/>
      <c r="AA6898" s="15"/>
      <c r="AB6898" s="16"/>
      <c r="AC6898" s="15"/>
    </row>
    <row r="6899" spans="5:29" hidden="1" x14ac:dyDescent="0.3">
      <c r="E6899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13"/>
      <c r="R6899" s="17"/>
      <c r="S6899" s="2"/>
      <c r="T6899" s="17"/>
      <c r="V6899" s="16"/>
      <c r="W6899" s="15"/>
      <c r="X6899" s="16"/>
      <c r="Y6899" s="15"/>
      <c r="Z6899" s="16"/>
      <c r="AA6899" s="15"/>
      <c r="AB6899" s="16"/>
      <c r="AC6899" s="15"/>
    </row>
    <row r="6900" spans="5:29" hidden="1" x14ac:dyDescent="0.3">
      <c r="E6900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13"/>
      <c r="R6900" s="17"/>
      <c r="S6900" s="2"/>
      <c r="T6900" s="17"/>
      <c r="V6900" s="16"/>
      <c r="W6900" s="15"/>
      <c r="X6900" s="16"/>
      <c r="Y6900" s="15"/>
      <c r="Z6900" s="16"/>
      <c r="AA6900" s="15"/>
      <c r="AB6900" s="16"/>
      <c r="AC6900" s="15"/>
    </row>
    <row r="6901" spans="5:29" hidden="1" x14ac:dyDescent="0.3">
      <c r="E6901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13"/>
      <c r="R6901" s="17"/>
      <c r="S6901" s="2"/>
      <c r="T6901" s="17"/>
      <c r="V6901" s="16"/>
      <c r="W6901" s="15"/>
      <c r="X6901" s="16"/>
      <c r="Y6901" s="15"/>
      <c r="Z6901" s="16"/>
      <c r="AA6901" s="15"/>
      <c r="AB6901" s="16"/>
      <c r="AC6901" s="15"/>
    </row>
    <row r="6902" spans="5:29" hidden="1" x14ac:dyDescent="0.3">
      <c r="E690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13"/>
      <c r="R6902" s="17"/>
      <c r="S6902" s="2"/>
      <c r="T6902" s="17"/>
      <c r="V6902" s="16"/>
      <c r="W6902" s="15"/>
      <c r="X6902" s="16"/>
      <c r="Y6902" s="15"/>
      <c r="Z6902" s="16"/>
      <c r="AA6902" s="15"/>
      <c r="AB6902" s="16"/>
      <c r="AC6902" s="15"/>
    </row>
    <row r="6903" spans="5:29" hidden="1" x14ac:dyDescent="0.3">
      <c r="E6903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13"/>
      <c r="R6903" s="17"/>
      <c r="S6903" s="2"/>
      <c r="T6903" s="17"/>
      <c r="V6903" s="16"/>
      <c r="W6903" s="15"/>
      <c r="X6903" s="16"/>
      <c r="Y6903" s="15"/>
      <c r="Z6903" s="16"/>
      <c r="AA6903" s="15"/>
      <c r="AB6903" s="16"/>
      <c r="AC6903" s="15"/>
    </row>
    <row r="6904" spans="5:29" hidden="1" x14ac:dyDescent="0.3">
      <c r="E6904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13"/>
      <c r="R6904" s="17"/>
      <c r="S6904" s="2"/>
      <c r="T6904" s="17"/>
      <c r="V6904" s="16"/>
      <c r="W6904" s="15"/>
      <c r="X6904" s="16"/>
      <c r="Y6904" s="15"/>
      <c r="Z6904" s="16"/>
      <c r="AA6904" s="15"/>
      <c r="AB6904" s="16"/>
      <c r="AC6904" s="15"/>
    </row>
    <row r="6905" spans="5:29" hidden="1" x14ac:dyDescent="0.3">
      <c r="E6905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13"/>
      <c r="R6905" s="17"/>
      <c r="S6905" s="2"/>
      <c r="T6905" s="17"/>
      <c r="V6905" s="16"/>
      <c r="W6905" s="15"/>
      <c r="X6905" s="16"/>
      <c r="Y6905" s="15"/>
      <c r="Z6905" s="16"/>
      <c r="AA6905" s="15"/>
      <c r="AB6905" s="16"/>
      <c r="AC6905" s="15"/>
    </row>
    <row r="6906" spans="5:29" hidden="1" x14ac:dyDescent="0.3">
      <c r="E6906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13"/>
      <c r="R6906" s="17"/>
      <c r="S6906" s="2"/>
      <c r="T6906" s="17"/>
      <c r="V6906" s="16"/>
      <c r="W6906" s="15"/>
      <c r="X6906" s="16"/>
      <c r="Y6906" s="15"/>
      <c r="Z6906" s="16"/>
      <c r="AA6906" s="15"/>
      <c r="AB6906" s="16"/>
      <c r="AC6906" s="15"/>
    </row>
    <row r="6907" spans="5:29" hidden="1" x14ac:dyDescent="0.3">
      <c r="E6907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13"/>
      <c r="R6907" s="17"/>
      <c r="S6907" s="2"/>
      <c r="T6907" s="17"/>
      <c r="V6907" s="16"/>
      <c r="W6907" s="15"/>
      <c r="X6907" s="16"/>
      <c r="Y6907" s="15"/>
      <c r="Z6907" s="16"/>
      <c r="AA6907" s="15"/>
      <c r="AB6907" s="16"/>
      <c r="AC6907" s="15"/>
    </row>
    <row r="6908" spans="5:29" hidden="1" x14ac:dyDescent="0.3">
      <c r="E6908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13"/>
      <c r="R6908" s="17"/>
      <c r="S6908" s="2"/>
      <c r="T6908" s="17"/>
      <c r="V6908" s="16"/>
      <c r="W6908" s="15"/>
      <c r="X6908" s="16"/>
      <c r="Y6908" s="15"/>
      <c r="Z6908" s="16"/>
      <c r="AA6908" s="15"/>
      <c r="AB6908" s="16"/>
      <c r="AC6908" s="15"/>
    </row>
    <row r="6909" spans="5:29" hidden="1" x14ac:dyDescent="0.3">
      <c r="E6909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13"/>
      <c r="R6909" s="17"/>
      <c r="S6909" s="2"/>
      <c r="T6909" s="17"/>
      <c r="V6909" s="16"/>
      <c r="W6909" s="15"/>
      <c r="X6909" s="16"/>
      <c r="Y6909" s="15"/>
      <c r="Z6909" s="16"/>
      <c r="AA6909" s="15"/>
      <c r="AB6909" s="16"/>
      <c r="AC6909" s="15"/>
    </row>
    <row r="6910" spans="5:29" hidden="1" x14ac:dyDescent="0.3">
      <c r="E6910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13"/>
      <c r="R6910" s="17"/>
      <c r="S6910" s="2"/>
      <c r="T6910" s="17"/>
      <c r="V6910" s="16"/>
      <c r="W6910" s="15"/>
      <c r="X6910" s="16"/>
      <c r="Y6910" s="15"/>
      <c r="Z6910" s="16"/>
      <c r="AA6910" s="15"/>
      <c r="AB6910" s="16"/>
      <c r="AC6910" s="15"/>
    </row>
    <row r="6911" spans="5:29" hidden="1" x14ac:dyDescent="0.3">
      <c r="E6911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13"/>
      <c r="R6911" s="17"/>
      <c r="S6911" s="2"/>
      <c r="T6911" s="17"/>
      <c r="V6911" s="16"/>
      <c r="W6911" s="15"/>
      <c r="X6911" s="16"/>
      <c r="Y6911" s="15"/>
      <c r="Z6911" s="16"/>
      <c r="AA6911" s="15"/>
      <c r="AB6911" s="16"/>
      <c r="AC6911" s="15"/>
    </row>
    <row r="6912" spans="5:29" hidden="1" x14ac:dyDescent="0.3">
      <c r="E691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13"/>
      <c r="R6912" s="17"/>
      <c r="S6912" s="2"/>
      <c r="T6912" s="17"/>
      <c r="V6912" s="16"/>
      <c r="W6912" s="15"/>
      <c r="X6912" s="16"/>
      <c r="Y6912" s="15"/>
      <c r="Z6912" s="16"/>
      <c r="AA6912" s="15"/>
      <c r="AB6912" s="16"/>
      <c r="AC6912" s="15"/>
    </row>
    <row r="6913" spans="5:29" hidden="1" x14ac:dyDescent="0.3">
      <c r="E6913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13"/>
      <c r="R6913" s="17"/>
      <c r="S6913" s="2"/>
      <c r="T6913" s="17"/>
      <c r="V6913" s="16"/>
      <c r="W6913" s="15"/>
      <c r="X6913" s="16"/>
      <c r="Y6913" s="15"/>
      <c r="Z6913" s="16"/>
      <c r="AA6913" s="15"/>
      <c r="AB6913" s="16"/>
      <c r="AC6913" s="15"/>
    </row>
    <row r="6914" spans="5:29" hidden="1" x14ac:dyDescent="0.3">
      <c r="E6914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13"/>
      <c r="R6914" s="17"/>
      <c r="S6914" s="2"/>
      <c r="T6914" s="17"/>
      <c r="V6914" s="16"/>
      <c r="W6914" s="15"/>
      <c r="X6914" s="16"/>
      <c r="Y6914" s="15"/>
      <c r="Z6914" s="16"/>
      <c r="AA6914" s="15"/>
      <c r="AB6914" s="16"/>
      <c r="AC6914" s="15"/>
    </row>
    <row r="6915" spans="5:29" hidden="1" x14ac:dyDescent="0.3">
      <c r="E6915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13"/>
      <c r="R6915" s="17"/>
      <c r="S6915" s="2"/>
      <c r="T6915" s="17"/>
      <c r="V6915" s="16"/>
      <c r="W6915" s="15"/>
      <c r="X6915" s="16"/>
      <c r="Y6915" s="15"/>
      <c r="Z6915" s="16"/>
      <c r="AA6915" s="15"/>
      <c r="AB6915" s="16"/>
      <c r="AC6915" s="15"/>
    </row>
    <row r="6916" spans="5:29" hidden="1" x14ac:dyDescent="0.3">
      <c r="E6916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13"/>
      <c r="R6916" s="17"/>
      <c r="S6916" s="2"/>
      <c r="T6916" s="17"/>
      <c r="V6916" s="16"/>
      <c r="W6916" s="15"/>
      <c r="X6916" s="16"/>
      <c r="Y6916" s="15"/>
      <c r="Z6916" s="16"/>
      <c r="AA6916" s="15"/>
      <c r="AB6916" s="16"/>
      <c r="AC6916" s="15"/>
    </row>
    <row r="6917" spans="5:29" hidden="1" x14ac:dyDescent="0.3">
      <c r="E6917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13"/>
      <c r="R6917" s="17"/>
      <c r="S6917" s="2"/>
      <c r="T6917" s="17"/>
      <c r="V6917" s="16"/>
      <c r="W6917" s="15"/>
      <c r="X6917" s="16"/>
      <c r="Y6917" s="15"/>
      <c r="Z6917" s="16"/>
      <c r="AA6917" s="15"/>
      <c r="AB6917" s="16"/>
      <c r="AC6917" s="15"/>
    </row>
    <row r="6918" spans="5:29" hidden="1" x14ac:dyDescent="0.3">
      <c r="E6918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13"/>
      <c r="R6918" s="17"/>
      <c r="S6918" s="2"/>
      <c r="T6918" s="17"/>
      <c r="V6918" s="16"/>
      <c r="W6918" s="15"/>
      <c r="X6918" s="16"/>
      <c r="Y6918" s="15"/>
      <c r="Z6918" s="16"/>
      <c r="AA6918" s="15"/>
      <c r="AB6918" s="16"/>
      <c r="AC6918" s="15"/>
    </row>
    <row r="6919" spans="5:29" hidden="1" x14ac:dyDescent="0.3">
      <c r="E6919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13"/>
      <c r="R6919" s="17"/>
      <c r="S6919" s="2"/>
      <c r="T6919" s="17"/>
      <c r="V6919" s="16"/>
      <c r="W6919" s="15"/>
      <c r="X6919" s="16"/>
      <c r="Y6919" s="15"/>
      <c r="Z6919" s="16"/>
      <c r="AA6919" s="15"/>
      <c r="AB6919" s="16"/>
      <c r="AC6919" s="15"/>
    </row>
    <row r="6920" spans="5:29" hidden="1" x14ac:dyDescent="0.3">
      <c r="E6920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13"/>
      <c r="R6920" s="17"/>
      <c r="S6920" s="2"/>
      <c r="T6920" s="17"/>
      <c r="V6920" s="16"/>
      <c r="W6920" s="15"/>
      <c r="X6920" s="16"/>
      <c r="Y6920" s="15"/>
      <c r="Z6920" s="16"/>
      <c r="AA6920" s="15"/>
      <c r="AB6920" s="16"/>
      <c r="AC6920" s="15"/>
    </row>
    <row r="6921" spans="5:29" hidden="1" x14ac:dyDescent="0.3">
      <c r="E6921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13"/>
      <c r="R6921" s="17"/>
      <c r="S6921" s="2"/>
      <c r="T6921" s="17"/>
      <c r="V6921" s="16"/>
      <c r="W6921" s="15"/>
      <c r="X6921" s="16"/>
      <c r="Y6921" s="15"/>
      <c r="Z6921" s="16"/>
      <c r="AA6921" s="15"/>
      <c r="AB6921" s="16"/>
      <c r="AC6921" s="15"/>
    </row>
    <row r="6922" spans="5:29" hidden="1" x14ac:dyDescent="0.3">
      <c r="E692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13"/>
      <c r="R6922" s="17"/>
      <c r="S6922" s="2"/>
      <c r="T6922" s="17"/>
      <c r="V6922" s="16"/>
      <c r="W6922" s="15"/>
      <c r="X6922" s="16"/>
      <c r="Y6922" s="15"/>
      <c r="Z6922" s="16"/>
      <c r="AA6922" s="15"/>
      <c r="AB6922" s="16"/>
      <c r="AC6922" s="15"/>
    </row>
    <row r="6923" spans="5:29" hidden="1" x14ac:dyDescent="0.3">
      <c r="E6923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13"/>
      <c r="R6923" s="17"/>
      <c r="S6923" s="2"/>
      <c r="T6923" s="17"/>
      <c r="V6923" s="16"/>
      <c r="W6923" s="15"/>
      <c r="X6923" s="16"/>
      <c r="Y6923" s="15"/>
      <c r="Z6923" s="16"/>
      <c r="AA6923" s="15"/>
      <c r="AB6923" s="16"/>
      <c r="AC6923" s="15"/>
    </row>
    <row r="6924" spans="5:29" hidden="1" x14ac:dyDescent="0.3">
      <c r="E6924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13"/>
      <c r="R6924" s="17"/>
      <c r="S6924" s="2"/>
      <c r="T6924" s="17"/>
      <c r="V6924" s="16"/>
      <c r="W6924" s="15"/>
      <c r="X6924" s="16"/>
      <c r="Y6924" s="15"/>
      <c r="Z6924" s="16"/>
      <c r="AA6924" s="15"/>
      <c r="AB6924" s="16"/>
      <c r="AC6924" s="15"/>
    </row>
    <row r="6925" spans="5:29" hidden="1" x14ac:dyDescent="0.3">
      <c r="E6925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13"/>
      <c r="R6925" s="17"/>
      <c r="S6925" s="2"/>
      <c r="T6925" s="17"/>
      <c r="V6925" s="16"/>
      <c r="W6925" s="15"/>
      <c r="X6925" s="16"/>
      <c r="Y6925" s="15"/>
      <c r="Z6925" s="16"/>
      <c r="AA6925" s="15"/>
      <c r="AB6925" s="16"/>
      <c r="AC6925" s="15"/>
    </row>
    <row r="6926" spans="5:29" hidden="1" x14ac:dyDescent="0.3">
      <c r="E6926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13"/>
      <c r="R6926" s="17"/>
      <c r="S6926" s="2"/>
      <c r="T6926" s="17"/>
      <c r="V6926" s="16"/>
      <c r="W6926" s="15"/>
      <c r="X6926" s="16"/>
      <c r="Y6926" s="15"/>
      <c r="Z6926" s="16"/>
      <c r="AA6926" s="15"/>
      <c r="AB6926" s="16"/>
      <c r="AC6926" s="15"/>
    </row>
    <row r="6927" spans="5:29" hidden="1" x14ac:dyDescent="0.3">
      <c r="E6927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13"/>
      <c r="R6927" s="17"/>
      <c r="S6927" s="2"/>
      <c r="T6927" s="17"/>
      <c r="V6927" s="16"/>
      <c r="W6927" s="15"/>
      <c r="X6927" s="16"/>
      <c r="Y6927" s="15"/>
      <c r="Z6927" s="16"/>
      <c r="AA6927" s="15"/>
      <c r="AB6927" s="16"/>
      <c r="AC6927" s="15"/>
    </row>
    <row r="6928" spans="5:29" hidden="1" x14ac:dyDescent="0.3">
      <c r="E6928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13"/>
      <c r="R6928" s="17"/>
      <c r="S6928" s="2"/>
      <c r="T6928" s="17"/>
      <c r="V6928" s="16"/>
      <c r="W6928" s="15"/>
      <c r="X6928" s="16"/>
      <c r="Y6928" s="15"/>
      <c r="Z6928" s="16"/>
      <c r="AA6928" s="15"/>
      <c r="AB6928" s="16"/>
      <c r="AC6928" s="15"/>
    </row>
    <row r="6929" spans="5:29" hidden="1" x14ac:dyDescent="0.3">
      <c r="E6929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13"/>
      <c r="R6929" s="17"/>
      <c r="S6929" s="2"/>
      <c r="T6929" s="17"/>
      <c r="V6929" s="16"/>
      <c r="W6929" s="15"/>
      <c r="X6929" s="16"/>
      <c r="Y6929" s="15"/>
      <c r="Z6929" s="16"/>
      <c r="AA6929" s="15"/>
      <c r="AB6929" s="16"/>
      <c r="AC6929" s="15"/>
    </row>
    <row r="6930" spans="5:29" hidden="1" x14ac:dyDescent="0.3">
      <c r="E6930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13"/>
      <c r="R6930" s="17"/>
      <c r="S6930" s="2"/>
      <c r="T6930" s="17"/>
      <c r="V6930" s="16"/>
      <c r="W6930" s="15"/>
      <c r="X6930" s="16"/>
      <c r="Y6930" s="15"/>
      <c r="Z6930" s="16"/>
      <c r="AA6930" s="15"/>
      <c r="AB6930" s="16"/>
      <c r="AC6930" s="15"/>
    </row>
    <row r="6931" spans="5:29" hidden="1" x14ac:dyDescent="0.3">
      <c r="E6931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13"/>
      <c r="R6931" s="17"/>
      <c r="S6931" s="2"/>
      <c r="T6931" s="17"/>
      <c r="V6931" s="16"/>
      <c r="W6931" s="15"/>
      <c r="X6931" s="16"/>
      <c r="Y6931" s="15"/>
      <c r="Z6931" s="16"/>
      <c r="AA6931" s="15"/>
      <c r="AB6931" s="16"/>
      <c r="AC6931" s="15"/>
    </row>
    <row r="6932" spans="5:29" hidden="1" x14ac:dyDescent="0.3">
      <c r="E693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13"/>
      <c r="R6932" s="17"/>
      <c r="S6932" s="2"/>
      <c r="T6932" s="17"/>
      <c r="V6932" s="16"/>
      <c r="W6932" s="15"/>
      <c r="X6932" s="16"/>
      <c r="Y6932" s="15"/>
      <c r="Z6932" s="16"/>
      <c r="AA6932" s="15"/>
      <c r="AB6932" s="16"/>
      <c r="AC6932" s="15"/>
    </row>
    <row r="6933" spans="5:29" hidden="1" x14ac:dyDescent="0.3">
      <c r="E6933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13"/>
      <c r="R6933" s="17"/>
      <c r="S6933" s="2"/>
      <c r="T6933" s="17"/>
      <c r="V6933" s="16"/>
      <c r="W6933" s="15"/>
      <c r="X6933" s="16"/>
      <c r="Y6933" s="15"/>
      <c r="Z6933" s="16"/>
      <c r="AA6933" s="15"/>
      <c r="AB6933" s="16"/>
      <c r="AC6933" s="15"/>
    </row>
    <row r="6934" spans="5:29" hidden="1" x14ac:dyDescent="0.3">
      <c r="E6934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13"/>
      <c r="R6934" s="17"/>
      <c r="S6934" s="2"/>
      <c r="T6934" s="17"/>
      <c r="V6934" s="16"/>
      <c r="W6934" s="15"/>
      <c r="X6934" s="16"/>
      <c r="Y6934" s="15"/>
      <c r="Z6934" s="16"/>
      <c r="AA6934" s="15"/>
      <c r="AB6934" s="16"/>
      <c r="AC6934" s="15"/>
    </row>
    <row r="6935" spans="5:29" hidden="1" x14ac:dyDescent="0.3">
      <c r="E6935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13"/>
      <c r="R6935" s="17"/>
      <c r="S6935" s="2"/>
      <c r="T6935" s="17"/>
      <c r="V6935" s="16"/>
      <c r="W6935" s="15"/>
      <c r="X6935" s="16"/>
      <c r="Y6935" s="15"/>
      <c r="Z6935" s="16"/>
      <c r="AA6935" s="15"/>
      <c r="AB6935" s="16"/>
      <c r="AC6935" s="15"/>
    </row>
    <row r="6936" spans="5:29" hidden="1" x14ac:dyDescent="0.3">
      <c r="E6936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13"/>
      <c r="R6936" s="17"/>
      <c r="S6936" s="2"/>
      <c r="T6936" s="17"/>
      <c r="V6936" s="16"/>
      <c r="W6936" s="15"/>
      <c r="X6936" s="16"/>
      <c r="Y6936" s="15"/>
      <c r="Z6936" s="16"/>
      <c r="AA6936" s="15"/>
      <c r="AB6936" s="16"/>
      <c r="AC6936" s="15"/>
    </row>
    <row r="6937" spans="5:29" hidden="1" x14ac:dyDescent="0.3">
      <c r="E6937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13"/>
      <c r="R6937" s="17"/>
      <c r="S6937" s="2"/>
      <c r="T6937" s="17"/>
      <c r="V6937" s="16"/>
      <c r="W6937" s="15"/>
      <c r="X6937" s="16"/>
      <c r="Y6937" s="15"/>
      <c r="Z6937" s="16"/>
      <c r="AA6937" s="15"/>
      <c r="AB6937" s="16"/>
      <c r="AC6937" s="15"/>
    </row>
    <row r="6938" spans="5:29" hidden="1" x14ac:dyDescent="0.3">
      <c r="E6938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13"/>
      <c r="R6938" s="17"/>
      <c r="S6938" s="2"/>
      <c r="T6938" s="17"/>
      <c r="V6938" s="16"/>
      <c r="W6938" s="15"/>
      <c r="X6938" s="16"/>
      <c r="Y6938" s="15"/>
      <c r="Z6938" s="16"/>
      <c r="AA6938" s="15"/>
      <c r="AB6938" s="16"/>
      <c r="AC6938" s="15"/>
    </row>
    <row r="6939" spans="5:29" hidden="1" x14ac:dyDescent="0.3">
      <c r="E6939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13"/>
      <c r="R6939" s="17"/>
      <c r="S6939" s="2"/>
      <c r="T6939" s="17"/>
      <c r="V6939" s="16"/>
      <c r="W6939" s="15"/>
      <c r="X6939" s="16"/>
      <c r="Y6939" s="15"/>
      <c r="Z6939" s="16"/>
      <c r="AA6939" s="15"/>
      <c r="AB6939" s="16"/>
      <c r="AC6939" s="15"/>
    </row>
    <row r="6940" spans="5:29" hidden="1" x14ac:dyDescent="0.3">
      <c r="E6940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13"/>
      <c r="R6940" s="17"/>
      <c r="S6940" s="2"/>
      <c r="T6940" s="17"/>
      <c r="V6940" s="16"/>
      <c r="W6940" s="15"/>
      <c r="X6940" s="16"/>
      <c r="Y6940" s="15"/>
      <c r="Z6940" s="16"/>
      <c r="AA6940" s="15"/>
      <c r="AB6940" s="16"/>
      <c r="AC6940" s="15"/>
    </row>
    <row r="6941" spans="5:29" hidden="1" x14ac:dyDescent="0.3">
      <c r="E6941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13"/>
      <c r="R6941" s="17"/>
      <c r="S6941" s="2"/>
      <c r="T6941" s="17"/>
      <c r="V6941" s="16"/>
      <c r="W6941" s="15"/>
      <c r="X6941" s="16"/>
      <c r="Y6941" s="15"/>
      <c r="Z6941" s="16"/>
      <c r="AA6941" s="15"/>
      <c r="AB6941" s="16"/>
      <c r="AC6941" s="15"/>
    </row>
    <row r="6942" spans="5:29" hidden="1" x14ac:dyDescent="0.3">
      <c r="E694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13"/>
      <c r="R6942" s="17"/>
      <c r="S6942" s="2"/>
      <c r="T6942" s="17"/>
      <c r="V6942" s="16"/>
      <c r="W6942" s="15"/>
      <c r="X6942" s="16"/>
      <c r="Y6942" s="15"/>
      <c r="Z6942" s="16"/>
      <c r="AA6942" s="15"/>
      <c r="AB6942" s="16"/>
      <c r="AC6942" s="15"/>
    </row>
    <row r="6943" spans="5:29" hidden="1" x14ac:dyDescent="0.3">
      <c r="E6943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13"/>
      <c r="R6943" s="17"/>
      <c r="S6943" s="2"/>
      <c r="T6943" s="17"/>
      <c r="V6943" s="16"/>
      <c r="W6943" s="15"/>
      <c r="X6943" s="16"/>
      <c r="Y6943" s="15"/>
      <c r="Z6943" s="16"/>
      <c r="AA6943" s="15"/>
      <c r="AB6943" s="16"/>
      <c r="AC6943" s="15"/>
    </row>
    <row r="6944" spans="5:29" hidden="1" x14ac:dyDescent="0.3">
      <c r="E6944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13"/>
      <c r="R6944" s="17"/>
      <c r="S6944" s="2"/>
      <c r="T6944" s="17"/>
      <c r="V6944" s="16"/>
      <c r="W6944" s="15"/>
      <c r="X6944" s="16"/>
      <c r="Y6944" s="15"/>
      <c r="Z6944" s="16"/>
      <c r="AA6944" s="15"/>
      <c r="AB6944" s="16"/>
      <c r="AC6944" s="15"/>
    </row>
    <row r="6945" spans="5:29" hidden="1" x14ac:dyDescent="0.3">
      <c r="E6945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13"/>
      <c r="R6945" s="17"/>
      <c r="S6945" s="2"/>
      <c r="T6945" s="17"/>
      <c r="V6945" s="16"/>
      <c r="W6945" s="15"/>
      <c r="X6945" s="16"/>
      <c r="Y6945" s="15"/>
      <c r="Z6945" s="16"/>
      <c r="AA6945" s="15"/>
      <c r="AB6945" s="16"/>
      <c r="AC6945" s="15"/>
    </row>
    <row r="6946" spans="5:29" hidden="1" x14ac:dyDescent="0.3">
      <c r="E6946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13"/>
      <c r="R6946" s="17"/>
      <c r="S6946" s="2"/>
      <c r="T6946" s="17"/>
      <c r="V6946" s="16"/>
      <c r="W6946" s="15"/>
      <c r="X6946" s="16"/>
      <c r="Y6946" s="15"/>
      <c r="Z6946" s="16"/>
      <c r="AA6946" s="15"/>
      <c r="AB6946" s="16"/>
      <c r="AC6946" s="15"/>
    </row>
    <row r="6947" spans="5:29" hidden="1" x14ac:dyDescent="0.3">
      <c r="E6947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13"/>
      <c r="R6947" s="17"/>
      <c r="S6947" s="2"/>
      <c r="T6947" s="17"/>
      <c r="V6947" s="16"/>
      <c r="W6947" s="15"/>
      <c r="X6947" s="16"/>
      <c r="Y6947" s="15"/>
      <c r="Z6947" s="16"/>
      <c r="AA6947" s="15"/>
      <c r="AB6947" s="16"/>
      <c r="AC6947" s="15"/>
    </row>
    <row r="6948" spans="5:29" hidden="1" x14ac:dyDescent="0.3">
      <c r="E6948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13"/>
      <c r="R6948" s="17"/>
      <c r="S6948" s="2"/>
      <c r="T6948" s="17"/>
      <c r="V6948" s="16"/>
      <c r="W6948" s="15"/>
      <c r="X6948" s="16"/>
      <c r="Y6948" s="15"/>
      <c r="Z6948" s="16"/>
      <c r="AA6948" s="15"/>
      <c r="AB6948" s="16"/>
      <c r="AC6948" s="15"/>
    </row>
    <row r="6949" spans="5:29" hidden="1" x14ac:dyDescent="0.3">
      <c r="E6949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13"/>
      <c r="R6949" s="17"/>
      <c r="S6949" s="2"/>
      <c r="T6949" s="17"/>
      <c r="V6949" s="16"/>
      <c r="W6949" s="15"/>
      <c r="X6949" s="16"/>
      <c r="Y6949" s="15"/>
      <c r="Z6949" s="16"/>
      <c r="AA6949" s="15"/>
      <c r="AB6949" s="16"/>
      <c r="AC6949" s="15"/>
    </row>
    <row r="6950" spans="5:29" hidden="1" x14ac:dyDescent="0.3">
      <c r="E6950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13"/>
      <c r="R6950" s="17"/>
      <c r="S6950" s="2"/>
      <c r="T6950" s="17"/>
      <c r="V6950" s="16"/>
      <c r="W6950" s="15"/>
      <c r="X6950" s="16"/>
      <c r="Y6950" s="15"/>
      <c r="Z6950" s="16"/>
      <c r="AA6950" s="15"/>
      <c r="AB6950" s="16"/>
      <c r="AC6950" s="15"/>
    </row>
    <row r="6951" spans="5:29" hidden="1" x14ac:dyDescent="0.3">
      <c r="E6951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13"/>
      <c r="R6951" s="17"/>
      <c r="S6951" s="2"/>
      <c r="T6951" s="17"/>
      <c r="V6951" s="16"/>
      <c r="W6951" s="15"/>
      <c r="X6951" s="16"/>
      <c r="Y6951" s="15"/>
      <c r="Z6951" s="16"/>
      <c r="AA6951" s="15"/>
      <c r="AB6951" s="16"/>
      <c r="AC6951" s="15"/>
    </row>
    <row r="6952" spans="5:29" hidden="1" x14ac:dyDescent="0.3">
      <c r="E695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13"/>
      <c r="R6952" s="17"/>
      <c r="S6952" s="2"/>
      <c r="T6952" s="17"/>
      <c r="V6952" s="16"/>
      <c r="W6952" s="15"/>
      <c r="X6952" s="16"/>
      <c r="Y6952" s="15"/>
      <c r="Z6952" s="16"/>
      <c r="AA6952" s="15"/>
      <c r="AB6952" s="16"/>
      <c r="AC6952" s="15"/>
    </row>
    <row r="6953" spans="5:29" hidden="1" x14ac:dyDescent="0.3">
      <c r="E6953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13"/>
      <c r="R6953" s="17"/>
      <c r="S6953" s="2"/>
      <c r="T6953" s="17"/>
      <c r="V6953" s="16"/>
      <c r="W6953" s="15"/>
      <c r="X6953" s="16"/>
      <c r="Y6953" s="15"/>
      <c r="Z6953" s="16"/>
      <c r="AA6953" s="15"/>
      <c r="AB6953" s="16"/>
      <c r="AC6953" s="15"/>
    </row>
    <row r="6954" spans="5:29" hidden="1" x14ac:dyDescent="0.3">
      <c r="E6954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13"/>
      <c r="R6954" s="17"/>
      <c r="S6954" s="2"/>
      <c r="T6954" s="17"/>
      <c r="V6954" s="16"/>
      <c r="W6954" s="15"/>
      <c r="X6954" s="16"/>
      <c r="Y6954" s="15"/>
      <c r="Z6954" s="16"/>
      <c r="AA6954" s="15"/>
      <c r="AB6954" s="16"/>
      <c r="AC6954" s="15"/>
    </row>
    <row r="6955" spans="5:29" hidden="1" x14ac:dyDescent="0.3">
      <c r="E6955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13"/>
      <c r="R6955" s="17"/>
      <c r="S6955" s="2"/>
      <c r="T6955" s="17"/>
      <c r="V6955" s="16"/>
      <c r="W6955" s="15"/>
      <c r="X6955" s="16"/>
      <c r="Y6955" s="15"/>
      <c r="Z6955" s="16"/>
      <c r="AA6955" s="15"/>
      <c r="AB6955" s="16"/>
      <c r="AC6955" s="15"/>
    </row>
    <row r="6956" spans="5:29" hidden="1" x14ac:dyDescent="0.3">
      <c r="E6956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13"/>
      <c r="R6956" s="17"/>
      <c r="S6956" s="2"/>
      <c r="T6956" s="17"/>
      <c r="V6956" s="16"/>
      <c r="W6956" s="15"/>
      <c r="X6956" s="16"/>
      <c r="Y6956" s="15"/>
      <c r="Z6956" s="16"/>
      <c r="AA6956" s="15"/>
      <c r="AB6956" s="16"/>
      <c r="AC6956" s="15"/>
    </row>
    <row r="6957" spans="5:29" hidden="1" x14ac:dyDescent="0.3">
      <c r="E6957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13"/>
      <c r="R6957" s="17"/>
      <c r="S6957" s="2"/>
      <c r="T6957" s="17"/>
      <c r="V6957" s="16"/>
      <c r="W6957" s="15"/>
      <c r="X6957" s="16"/>
      <c r="Y6957" s="15"/>
      <c r="Z6957" s="16"/>
      <c r="AA6957" s="15"/>
      <c r="AB6957" s="16"/>
      <c r="AC6957" s="15"/>
    </row>
    <row r="6958" spans="5:29" hidden="1" x14ac:dyDescent="0.3">
      <c r="E6958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13"/>
      <c r="R6958" s="17"/>
      <c r="S6958" s="2"/>
      <c r="T6958" s="17"/>
      <c r="V6958" s="16"/>
      <c r="W6958" s="15"/>
      <c r="X6958" s="16"/>
      <c r="Y6958" s="15"/>
      <c r="Z6958" s="16"/>
      <c r="AA6958" s="15"/>
      <c r="AB6958" s="16"/>
      <c r="AC6958" s="15"/>
    </row>
    <row r="6959" spans="5:29" hidden="1" x14ac:dyDescent="0.3">
      <c r="E6959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13"/>
      <c r="R6959" s="17"/>
      <c r="S6959" s="2"/>
      <c r="T6959" s="17"/>
      <c r="V6959" s="16"/>
      <c r="W6959" s="15"/>
      <c r="X6959" s="16"/>
      <c r="Y6959" s="15"/>
      <c r="Z6959" s="16"/>
      <c r="AA6959" s="15"/>
      <c r="AB6959" s="16"/>
      <c r="AC6959" s="15"/>
    </row>
    <row r="6960" spans="5:29" hidden="1" x14ac:dyDescent="0.3">
      <c r="E6960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13"/>
      <c r="R6960" s="17"/>
      <c r="S6960" s="2"/>
      <c r="T6960" s="17"/>
      <c r="V6960" s="16"/>
      <c r="W6960" s="15"/>
      <c r="X6960" s="16"/>
      <c r="Y6960" s="15"/>
      <c r="Z6960" s="16"/>
      <c r="AA6960" s="15"/>
      <c r="AB6960" s="16"/>
      <c r="AC6960" s="15"/>
    </row>
    <row r="6961" spans="5:29" hidden="1" x14ac:dyDescent="0.3">
      <c r="E6961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13"/>
      <c r="R6961" s="17"/>
      <c r="S6961" s="2"/>
      <c r="T6961" s="17"/>
      <c r="V6961" s="16"/>
      <c r="W6961" s="15"/>
      <c r="X6961" s="16"/>
      <c r="Y6961" s="15"/>
      <c r="Z6961" s="16"/>
      <c r="AA6961" s="15"/>
      <c r="AB6961" s="16"/>
      <c r="AC6961" s="15"/>
    </row>
    <row r="6962" spans="5:29" hidden="1" x14ac:dyDescent="0.3">
      <c r="E696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13"/>
      <c r="R6962" s="17"/>
      <c r="S6962" s="2"/>
      <c r="T6962" s="17"/>
      <c r="V6962" s="16"/>
      <c r="W6962" s="15"/>
      <c r="X6962" s="16"/>
      <c r="Y6962" s="15"/>
      <c r="Z6962" s="16"/>
      <c r="AA6962" s="15"/>
      <c r="AB6962" s="16"/>
      <c r="AC6962" s="15"/>
    </row>
    <row r="6963" spans="5:29" hidden="1" x14ac:dyDescent="0.3">
      <c r="E6963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13"/>
      <c r="R6963" s="17"/>
      <c r="S6963" s="2"/>
      <c r="T6963" s="17"/>
      <c r="V6963" s="16"/>
      <c r="W6963" s="15"/>
      <c r="X6963" s="16"/>
      <c r="Y6963" s="15"/>
      <c r="Z6963" s="16"/>
      <c r="AA6963" s="15"/>
      <c r="AB6963" s="16"/>
      <c r="AC6963" s="15"/>
    </row>
    <row r="6964" spans="5:29" hidden="1" x14ac:dyDescent="0.3">
      <c r="E6964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13"/>
      <c r="R6964" s="17"/>
      <c r="S6964" s="2"/>
      <c r="T6964" s="17"/>
      <c r="V6964" s="16"/>
      <c r="W6964" s="15"/>
      <c r="X6964" s="16"/>
      <c r="Y6964" s="15"/>
      <c r="Z6964" s="16"/>
      <c r="AA6964" s="15"/>
      <c r="AB6964" s="16"/>
      <c r="AC6964" s="15"/>
    </row>
    <row r="6965" spans="5:29" hidden="1" x14ac:dyDescent="0.3">
      <c r="E6965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13"/>
      <c r="R6965" s="17"/>
      <c r="S6965" s="2"/>
      <c r="T6965" s="17"/>
      <c r="V6965" s="16"/>
      <c r="W6965" s="15"/>
      <c r="X6965" s="16"/>
      <c r="Y6965" s="15"/>
      <c r="Z6965" s="16"/>
      <c r="AA6965" s="15"/>
      <c r="AB6965" s="16"/>
      <c r="AC6965" s="15"/>
    </row>
    <row r="6966" spans="5:29" hidden="1" x14ac:dyDescent="0.3">
      <c r="E6966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13"/>
      <c r="R6966" s="17"/>
      <c r="S6966" s="2"/>
      <c r="T6966" s="17"/>
      <c r="V6966" s="16"/>
      <c r="W6966" s="15"/>
      <c r="X6966" s="16"/>
      <c r="Y6966" s="15"/>
      <c r="Z6966" s="16"/>
      <c r="AA6966" s="15"/>
      <c r="AB6966" s="16"/>
      <c r="AC6966" s="15"/>
    </row>
    <row r="6967" spans="5:29" hidden="1" x14ac:dyDescent="0.3">
      <c r="E6967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13"/>
      <c r="R6967" s="17"/>
      <c r="S6967" s="2"/>
      <c r="T6967" s="17"/>
      <c r="V6967" s="16"/>
      <c r="W6967" s="15"/>
      <c r="X6967" s="16"/>
      <c r="Y6967" s="15"/>
      <c r="Z6967" s="16"/>
      <c r="AA6967" s="15"/>
      <c r="AB6967" s="16"/>
      <c r="AC6967" s="15"/>
    </row>
    <row r="6968" spans="5:29" hidden="1" x14ac:dyDescent="0.3">
      <c r="E6968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13"/>
      <c r="R6968" s="17"/>
      <c r="S6968" s="2"/>
      <c r="T6968" s="17"/>
      <c r="V6968" s="16"/>
      <c r="W6968" s="15"/>
      <c r="X6968" s="16"/>
      <c r="Y6968" s="15"/>
      <c r="Z6968" s="16"/>
      <c r="AA6968" s="15"/>
      <c r="AB6968" s="16"/>
      <c r="AC6968" s="15"/>
    </row>
    <row r="6969" spans="5:29" hidden="1" x14ac:dyDescent="0.3">
      <c r="E6969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13"/>
      <c r="R6969" s="17"/>
      <c r="S6969" s="2"/>
      <c r="T6969" s="17"/>
      <c r="V6969" s="16"/>
      <c r="W6969" s="15"/>
      <c r="X6969" s="16"/>
      <c r="Y6969" s="15"/>
      <c r="Z6969" s="16"/>
      <c r="AA6969" s="15"/>
      <c r="AB6969" s="16"/>
      <c r="AC6969" s="15"/>
    </row>
    <row r="6970" spans="5:29" hidden="1" x14ac:dyDescent="0.3">
      <c r="E6970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13"/>
      <c r="R6970" s="17"/>
      <c r="S6970" s="2"/>
      <c r="T6970" s="17"/>
      <c r="V6970" s="16"/>
      <c r="W6970" s="15"/>
      <c r="X6970" s="16"/>
      <c r="Y6970" s="15"/>
      <c r="Z6970" s="16"/>
      <c r="AA6970" s="15"/>
      <c r="AB6970" s="16"/>
      <c r="AC6970" s="15"/>
    </row>
    <row r="6971" spans="5:29" hidden="1" x14ac:dyDescent="0.3">
      <c r="E6971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13"/>
      <c r="R6971" s="17"/>
      <c r="S6971" s="2"/>
      <c r="T6971" s="17"/>
      <c r="V6971" s="16"/>
      <c r="W6971" s="15"/>
      <c r="X6971" s="16"/>
      <c r="Y6971" s="15"/>
      <c r="Z6971" s="16"/>
      <c r="AA6971" s="15"/>
      <c r="AB6971" s="16"/>
      <c r="AC6971" s="15"/>
    </row>
    <row r="6972" spans="5:29" hidden="1" x14ac:dyDescent="0.3">
      <c r="E697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13"/>
      <c r="R6972" s="17"/>
      <c r="S6972" s="2"/>
      <c r="T6972" s="17"/>
      <c r="V6972" s="16"/>
      <c r="W6972" s="15"/>
      <c r="X6972" s="16"/>
      <c r="Y6972" s="15"/>
      <c r="Z6972" s="16"/>
      <c r="AA6972" s="15"/>
      <c r="AB6972" s="16"/>
      <c r="AC6972" s="15"/>
    </row>
    <row r="6973" spans="5:29" hidden="1" x14ac:dyDescent="0.3">
      <c r="E6973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13"/>
      <c r="R6973" s="17"/>
      <c r="S6973" s="2"/>
      <c r="T6973" s="17"/>
      <c r="V6973" s="16"/>
      <c r="W6973" s="15"/>
      <c r="X6973" s="16"/>
      <c r="Y6973" s="15"/>
      <c r="Z6973" s="16"/>
      <c r="AA6973" s="15"/>
      <c r="AB6973" s="16"/>
      <c r="AC6973" s="15"/>
    </row>
    <row r="6974" spans="5:29" hidden="1" x14ac:dyDescent="0.3">
      <c r="E6974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13"/>
      <c r="R6974" s="17"/>
      <c r="S6974" s="2"/>
      <c r="T6974" s="17"/>
      <c r="V6974" s="16"/>
      <c r="W6974" s="15"/>
      <c r="X6974" s="16"/>
      <c r="Y6974" s="15"/>
      <c r="Z6974" s="16"/>
      <c r="AA6974" s="15"/>
      <c r="AB6974" s="16"/>
      <c r="AC6974" s="15"/>
    </row>
    <row r="6975" spans="5:29" hidden="1" x14ac:dyDescent="0.3">
      <c r="E6975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13"/>
      <c r="R6975" s="17"/>
      <c r="S6975" s="2"/>
      <c r="T6975" s="17"/>
      <c r="V6975" s="16"/>
      <c r="W6975" s="15"/>
      <c r="X6975" s="16"/>
      <c r="Y6975" s="15"/>
      <c r="Z6975" s="16"/>
      <c r="AA6975" s="15"/>
      <c r="AB6975" s="16"/>
      <c r="AC6975" s="15"/>
    </row>
    <row r="6976" spans="5:29" hidden="1" x14ac:dyDescent="0.3">
      <c r="E6976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13"/>
      <c r="R6976" s="17"/>
      <c r="S6976" s="2"/>
      <c r="T6976" s="17"/>
      <c r="V6976" s="16"/>
      <c r="W6976" s="15"/>
      <c r="X6976" s="16"/>
      <c r="Y6976" s="15"/>
      <c r="Z6976" s="16"/>
      <c r="AA6976" s="15"/>
      <c r="AB6976" s="16"/>
      <c r="AC6976" s="15"/>
    </row>
    <row r="6977" spans="5:29" hidden="1" x14ac:dyDescent="0.3">
      <c r="E6977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13"/>
      <c r="R6977" s="17"/>
      <c r="S6977" s="2"/>
      <c r="T6977" s="17"/>
      <c r="V6977" s="16"/>
      <c r="W6977" s="15"/>
      <c r="X6977" s="16"/>
      <c r="Y6977" s="15"/>
      <c r="Z6977" s="16"/>
      <c r="AA6977" s="15"/>
      <c r="AB6977" s="16"/>
      <c r="AC6977" s="15"/>
    </row>
    <row r="6978" spans="5:29" hidden="1" x14ac:dyDescent="0.3">
      <c r="E6978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13"/>
      <c r="R6978" s="17"/>
      <c r="S6978" s="2"/>
      <c r="T6978" s="17"/>
      <c r="V6978" s="16"/>
      <c r="W6978" s="15"/>
      <c r="X6978" s="16"/>
      <c r="Y6978" s="15"/>
      <c r="Z6978" s="16"/>
      <c r="AA6978" s="15"/>
      <c r="AB6978" s="16"/>
      <c r="AC6978" s="15"/>
    </row>
    <row r="6979" spans="5:29" hidden="1" x14ac:dyDescent="0.3">
      <c r="E6979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13"/>
      <c r="R6979" s="17"/>
      <c r="S6979" s="2"/>
      <c r="T6979" s="17"/>
      <c r="V6979" s="16"/>
      <c r="W6979" s="15"/>
      <c r="X6979" s="16"/>
      <c r="Y6979" s="15"/>
      <c r="Z6979" s="16"/>
      <c r="AA6979" s="15"/>
      <c r="AB6979" s="16"/>
      <c r="AC6979" s="15"/>
    </row>
    <row r="6980" spans="5:29" hidden="1" x14ac:dyDescent="0.3">
      <c r="E6980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13"/>
      <c r="R6980" s="17"/>
      <c r="S6980" s="2"/>
      <c r="T6980" s="17"/>
      <c r="V6980" s="16"/>
      <c r="W6980" s="15"/>
      <c r="X6980" s="16"/>
      <c r="Y6980" s="15"/>
      <c r="Z6980" s="16"/>
      <c r="AA6980" s="15"/>
      <c r="AB6980" s="16"/>
      <c r="AC6980" s="15"/>
    </row>
    <row r="6981" spans="5:29" hidden="1" x14ac:dyDescent="0.3">
      <c r="E6981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13"/>
      <c r="R6981" s="17"/>
      <c r="S6981" s="2"/>
      <c r="T6981" s="17"/>
      <c r="V6981" s="16"/>
      <c r="W6981" s="15"/>
      <c r="X6981" s="16"/>
      <c r="Y6981" s="15"/>
      <c r="Z6981" s="16"/>
      <c r="AA6981" s="15"/>
      <c r="AB6981" s="16"/>
      <c r="AC6981" s="15"/>
    </row>
    <row r="6982" spans="5:29" hidden="1" x14ac:dyDescent="0.3">
      <c r="E698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13"/>
      <c r="R6982" s="17"/>
      <c r="S6982" s="2"/>
      <c r="T6982" s="17"/>
      <c r="V6982" s="16"/>
      <c r="W6982" s="15"/>
      <c r="X6982" s="16"/>
      <c r="Y6982" s="15"/>
      <c r="Z6982" s="16"/>
      <c r="AA6982" s="15"/>
      <c r="AB6982" s="16"/>
      <c r="AC6982" s="15"/>
    </row>
    <row r="6983" spans="5:29" hidden="1" x14ac:dyDescent="0.3">
      <c r="E6983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13"/>
      <c r="R6983" s="17"/>
      <c r="S6983" s="2"/>
      <c r="T6983" s="17"/>
      <c r="V6983" s="16"/>
      <c r="W6983" s="15"/>
      <c r="X6983" s="16"/>
      <c r="Y6983" s="15"/>
      <c r="Z6983" s="16"/>
      <c r="AA6983" s="15"/>
      <c r="AB6983" s="16"/>
      <c r="AC6983" s="15"/>
    </row>
    <row r="6984" spans="5:29" hidden="1" x14ac:dyDescent="0.3">
      <c r="E6984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13"/>
      <c r="R6984" s="17"/>
      <c r="S6984" s="2"/>
      <c r="T6984" s="17"/>
      <c r="V6984" s="16"/>
      <c r="W6984" s="15"/>
      <c r="X6984" s="16"/>
      <c r="Y6984" s="15"/>
      <c r="Z6984" s="16"/>
      <c r="AA6984" s="15"/>
      <c r="AB6984" s="16"/>
      <c r="AC6984" s="15"/>
    </row>
    <row r="6985" spans="5:29" hidden="1" x14ac:dyDescent="0.3">
      <c r="E6985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13"/>
      <c r="R6985" s="17"/>
      <c r="S6985" s="2"/>
      <c r="T6985" s="17"/>
      <c r="V6985" s="16"/>
      <c r="W6985" s="15"/>
      <c r="X6985" s="16"/>
      <c r="Y6985" s="15"/>
      <c r="Z6985" s="16"/>
      <c r="AA6985" s="15"/>
      <c r="AB6985" s="16"/>
      <c r="AC6985" s="15"/>
    </row>
    <row r="6986" spans="5:29" hidden="1" x14ac:dyDescent="0.3">
      <c r="E6986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13"/>
      <c r="R6986" s="17"/>
      <c r="S6986" s="2"/>
      <c r="T6986" s="17"/>
      <c r="V6986" s="16"/>
      <c r="W6986" s="15"/>
      <c r="X6986" s="16"/>
      <c r="Y6986" s="15"/>
      <c r="Z6986" s="16"/>
      <c r="AA6986" s="15"/>
      <c r="AB6986" s="16"/>
      <c r="AC6986" s="15"/>
    </row>
    <row r="6987" spans="5:29" hidden="1" x14ac:dyDescent="0.3">
      <c r="E6987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13"/>
      <c r="R6987" s="17"/>
      <c r="S6987" s="2"/>
      <c r="T6987" s="17"/>
      <c r="V6987" s="16"/>
      <c r="W6987" s="15"/>
      <c r="X6987" s="16"/>
      <c r="Y6987" s="15"/>
      <c r="Z6987" s="16"/>
      <c r="AA6987" s="15"/>
      <c r="AB6987" s="16"/>
      <c r="AC6987" s="15"/>
    </row>
    <row r="6988" spans="5:29" hidden="1" x14ac:dyDescent="0.3">
      <c r="E6988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13"/>
      <c r="R6988" s="17"/>
      <c r="S6988" s="2"/>
      <c r="T6988" s="17"/>
      <c r="V6988" s="16"/>
      <c r="W6988" s="15"/>
      <c r="X6988" s="16"/>
      <c r="Y6988" s="15"/>
      <c r="Z6988" s="16"/>
      <c r="AA6988" s="15"/>
      <c r="AB6988" s="16"/>
      <c r="AC6988" s="15"/>
    </row>
    <row r="6989" spans="5:29" hidden="1" x14ac:dyDescent="0.3">
      <c r="E6989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13"/>
      <c r="R6989" s="17"/>
      <c r="S6989" s="2"/>
      <c r="T6989" s="17"/>
      <c r="V6989" s="16"/>
      <c r="W6989" s="15"/>
      <c r="X6989" s="16"/>
      <c r="Y6989" s="15"/>
      <c r="Z6989" s="16"/>
      <c r="AA6989" s="15"/>
      <c r="AB6989" s="16"/>
      <c r="AC6989" s="15"/>
    </row>
    <row r="6990" spans="5:29" hidden="1" x14ac:dyDescent="0.3">
      <c r="E6990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13"/>
      <c r="R6990" s="17"/>
      <c r="S6990" s="2"/>
      <c r="T6990" s="17"/>
      <c r="V6990" s="16"/>
      <c r="W6990" s="15"/>
      <c r="X6990" s="16"/>
      <c r="Y6990" s="15"/>
      <c r="Z6990" s="16"/>
      <c r="AA6990" s="15"/>
      <c r="AB6990" s="16"/>
      <c r="AC6990" s="15"/>
    </row>
    <row r="6991" spans="5:29" hidden="1" x14ac:dyDescent="0.3">
      <c r="E6991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13"/>
      <c r="R6991" s="17"/>
      <c r="S6991" s="2"/>
      <c r="T6991" s="17"/>
      <c r="V6991" s="16"/>
      <c r="W6991" s="15"/>
      <c r="X6991" s="16"/>
      <c r="Y6991" s="15"/>
      <c r="Z6991" s="16"/>
      <c r="AA6991" s="15"/>
      <c r="AB6991" s="16"/>
      <c r="AC6991" s="15"/>
    </row>
    <row r="6992" spans="5:29" hidden="1" x14ac:dyDescent="0.3">
      <c r="E699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13"/>
      <c r="R6992" s="17"/>
      <c r="S6992" s="2"/>
      <c r="T6992" s="17"/>
      <c r="V6992" s="16"/>
      <c r="W6992" s="15"/>
      <c r="X6992" s="16"/>
      <c r="Y6992" s="15"/>
      <c r="Z6992" s="16"/>
      <c r="AA6992" s="15"/>
      <c r="AB6992" s="16"/>
      <c r="AC6992" s="15"/>
    </row>
    <row r="6993" spans="5:29" hidden="1" x14ac:dyDescent="0.3">
      <c r="E6993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13"/>
      <c r="R6993" s="17"/>
      <c r="S6993" s="2"/>
      <c r="T6993" s="17"/>
      <c r="V6993" s="16"/>
      <c r="W6993" s="15"/>
      <c r="X6993" s="16"/>
      <c r="Y6993" s="15"/>
      <c r="Z6993" s="16"/>
      <c r="AA6993" s="15"/>
      <c r="AB6993" s="16"/>
      <c r="AC6993" s="15"/>
    </row>
    <row r="6994" spans="5:29" hidden="1" x14ac:dyDescent="0.3">
      <c r="E6994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13"/>
      <c r="R6994" s="17"/>
      <c r="S6994" s="2"/>
      <c r="T6994" s="17"/>
      <c r="V6994" s="16"/>
      <c r="W6994" s="15"/>
      <c r="X6994" s="16"/>
      <c r="Y6994" s="15"/>
      <c r="Z6994" s="16"/>
      <c r="AA6994" s="15"/>
      <c r="AB6994" s="16"/>
      <c r="AC6994" s="15"/>
    </row>
    <row r="6995" spans="5:29" hidden="1" x14ac:dyDescent="0.3">
      <c r="E6995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13"/>
      <c r="R6995" s="17"/>
      <c r="S6995" s="2"/>
      <c r="T6995" s="17"/>
      <c r="V6995" s="16"/>
      <c r="W6995" s="15"/>
      <c r="X6995" s="16"/>
      <c r="Y6995" s="15"/>
      <c r="Z6995" s="16"/>
      <c r="AA6995" s="15"/>
      <c r="AB6995" s="16"/>
      <c r="AC6995" s="15"/>
    </row>
    <row r="6996" spans="5:29" hidden="1" x14ac:dyDescent="0.3">
      <c r="E6996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13"/>
      <c r="R6996" s="17"/>
      <c r="S6996" s="2"/>
      <c r="T6996" s="17"/>
      <c r="V6996" s="16"/>
      <c r="W6996" s="15"/>
      <c r="X6996" s="16"/>
      <c r="Y6996" s="15"/>
      <c r="Z6996" s="16"/>
      <c r="AA6996" s="15"/>
      <c r="AB6996" s="16"/>
      <c r="AC6996" s="15"/>
    </row>
    <row r="6997" spans="5:29" hidden="1" x14ac:dyDescent="0.3">
      <c r="E6997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13"/>
      <c r="R6997" s="17"/>
      <c r="S6997" s="2"/>
      <c r="T6997" s="17"/>
      <c r="V6997" s="16"/>
      <c r="W6997" s="15"/>
      <c r="X6997" s="16"/>
      <c r="Y6997" s="15"/>
      <c r="Z6997" s="16"/>
      <c r="AA6997" s="15"/>
      <c r="AB6997" s="16"/>
      <c r="AC6997" s="15"/>
    </row>
    <row r="6998" spans="5:29" hidden="1" x14ac:dyDescent="0.3">
      <c r="E6998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13"/>
      <c r="R6998" s="17"/>
      <c r="S6998" s="2"/>
      <c r="T6998" s="17"/>
      <c r="V6998" s="16"/>
      <c r="W6998" s="15"/>
      <c r="X6998" s="16"/>
      <c r="Y6998" s="15"/>
      <c r="Z6998" s="16"/>
      <c r="AA6998" s="15"/>
      <c r="AB6998" s="16"/>
      <c r="AC6998" s="15"/>
    </row>
    <row r="6999" spans="5:29" hidden="1" x14ac:dyDescent="0.3">
      <c r="E6999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13"/>
      <c r="R6999" s="17"/>
      <c r="S6999" s="2"/>
      <c r="T6999" s="17"/>
      <c r="V6999" s="16"/>
      <c r="W6999" s="15"/>
      <c r="X6999" s="16"/>
      <c r="Y6999" s="15"/>
      <c r="Z6999" s="16"/>
      <c r="AA6999" s="15"/>
      <c r="AB6999" s="16"/>
      <c r="AC6999" s="15"/>
    </row>
    <row r="7000" spans="5:29" hidden="1" x14ac:dyDescent="0.3">
      <c r="E7000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13"/>
      <c r="R7000" s="17"/>
      <c r="S7000" s="2"/>
      <c r="T7000" s="17"/>
      <c r="V7000" s="16"/>
      <c r="W7000" s="15"/>
      <c r="X7000" s="16"/>
      <c r="Y7000" s="15"/>
      <c r="Z7000" s="16"/>
      <c r="AA7000" s="15"/>
      <c r="AB7000" s="16"/>
      <c r="AC7000" s="15"/>
    </row>
    <row r="7001" spans="5:29" hidden="1" x14ac:dyDescent="0.3">
      <c r="E7001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13"/>
      <c r="R7001" s="17"/>
      <c r="S7001" s="2"/>
      <c r="T7001" s="17"/>
      <c r="V7001" s="16"/>
      <c r="W7001" s="15"/>
      <c r="X7001" s="16"/>
      <c r="Y7001" s="15"/>
      <c r="Z7001" s="16"/>
      <c r="AA7001" s="15"/>
      <c r="AB7001" s="16"/>
      <c r="AC7001" s="15"/>
    </row>
    <row r="7002" spans="5:29" hidden="1" x14ac:dyDescent="0.3">
      <c r="E700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13"/>
      <c r="R7002" s="17"/>
      <c r="S7002" s="2"/>
      <c r="T7002" s="17"/>
      <c r="V7002" s="16"/>
      <c r="W7002" s="15"/>
      <c r="X7002" s="16"/>
      <c r="Y7002" s="15"/>
      <c r="Z7002" s="16"/>
      <c r="AA7002" s="15"/>
      <c r="AB7002" s="16"/>
      <c r="AC7002" s="15"/>
    </row>
    <row r="7003" spans="5:29" hidden="1" x14ac:dyDescent="0.3">
      <c r="E7003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13"/>
      <c r="R7003" s="17"/>
      <c r="S7003" s="2"/>
      <c r="T7003" s="17"/>
      <c r="V7003" s="16"/>
      <c r="W7003" s="15"/>
      <c r="X7003" s="16"/>
      <c r="Y7003" s="15"/>
      <c r="Z7003" s="16"/>
      <c r="AA7003" s="15"/>
      <c r="AB7003" s="16"/>
      <c r="AC7003" s="15"/>
    </row>
    <row r="7004" spans="5:29" hidden="1" x14ac:dyDescent="0.3">
      <c r="E7004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13"/>
      <c r="R7004" s="17"/>
      <c r="S7004" s="2"/>
      <c r="T7004" s="17"/>
      <c r="V7004" s="16"/>
      <c r="W7004" s="15"/>
      <c r="X7004" s="16"/>
      <c r="Y7004" s="15"/>
      <c r="Z7004" s="16"/>
      <c r="AA7004" s="15"/>
      <c r="AB7004" s="16"/>
      <c r="AC7004" s="15"/>
    </row>
    <row r="7005" spans="5:29" hidden="1" x14ac:dyDescent="0.3">
      <c r="E7005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13"/>
      <c r="R7005" s="17"/>
      <c r="S7005" s="2"/>
      <c r="T7005" s="17"/>
      <c r="V7005" s="16"/>
      <c r="W7005" s="15"/>
      <c r="X7005" s="16"/>
      <c r="Y7005" s="15"/>
      <c r="Z7005" s="16"/>
      <c r="AA7005" s="15"/>
      <c r="AB7005" s="16"/>
      <c r="AC7005" s="15"/>
    </row>
    <row r="7006" spans="5:29" hidden="1" x14ac:dyDescent="0.3">
      <c r="E7006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13"/>
      <c r="R7006" s="17"/>
      <c r="S7006" s="2"/>
      <c r="T7006" s="17"/>
      <c r="V7006" s="16"/>
      <c r="W7006" s="15"/>
      <c r="X7006" s="16"/>
      <c r="Y7006" s="15"/>
      <c r="Z7006" s="16"/>
      <c r="AA7006" s="15"/>
      <c r="AB7006" s="16"/>
      <c r="AC7006" s="15"/>
    </row>
    <row r="7007" spans="5:29" hidden="1" x14ac:dyDescent="0.3">
      <c r="E7007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13"/>
      <c r="R7007" s="17"/>
      <c r="S7007" s="2"/>
      <c r="T7007" s="17"/>
      <c r="V7007" s="16"/>
      <c r="W7007" s="15"/>
      <c r="X7007" s="16"/>
      <c r="Y7007" s="15"/>
      <c r="Z7007" s="16"/>
      <c r="AA7007" s="15"/>
      <c r="AB7007" s="16"/>
      <c r="AC7007" s="15"/>
    </row>
    <row r="7008" spans="5:29" hidden="1" x14ac:dyDescent="0.3">
      <c r="E7008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13"/>
      <c r="R7008" s="17"/>
      <c r="S7008" s="2"/>
      <c r="T7008" s="17"/>
      <c r="V7008" s="16"/>
      <c r="W7008" s="15"/>
      <c r="X7008" s="16"/>
      <c r="Y7008" s="15"/>
      <c r="Z7008" s="16"/>
      <c r="AA7008" s="15"/>
      <c r="AB7008" s="16"/>
      <c r="AC7008" s="15"/>
    </row>
    <row r="7009" spans="5:29" hidden="1" x14ac:dyDescent="0.3">
      <c r="E7009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13"/>
      <c r="R7009" s="17"/>
      <c r="S7009" s="2"/>
      <c r="T7009" s="17"/>
      <c r="V7009" s="16"/>
      <c r="W7009" s="15"/>
      <c r="X7009" s="16"/>
      <c r="Y7009" s="15"/>
      <c r="Z7009" s="16"/>
      <c r="AA7009" s="15"/>
      <c r="AB7009" s="16"/>
      <c r="AC7009" s="15"/>
    </row>
    <row r="7010" spans="5:29" hidden="1" x14ac:dyDescent="0.3">
      <c r="E7010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13"/>
      <c r="R7010" s="17"/>
      <c r="S7010" s="2"/>
      <c r="T7010" s="17"/>
      <c r="V7010" s="16"/>
      <c r="W7010" s="15"/>
      <c r="X7010" s="16"/>
      <c r="Y7010" s="15"/>
      <c r="Z7010" s="16"/>
      <c r="AA7010" s="15"/>
      <c r="AB7010" s="16"/>
      <c r="AC7010" s="15"/>
    </row>
    <row r="7011" spans="5:29" hidden="1" x14ac:dyDescent="0.3">
      <c r="E7011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13"/>
      <c r="R7011" s="17"/>
      <c r="S7011" s="2"/>
      <c r="T7011" s="17"/>
      <c r="V7011" s="16"/>
      <c r="W7011" s="15"/>
      <c r="X7011" s="16"/>
      <c r="Y7011" s="15"/>
      <c r="Z7011" s="16"/>
      <c r="AA7011" s="15"/>
      <c r="AB7011" s="16"/>
      <c r="AC7011" s="15"/>
    </row>
    <row r="7012" spans="5:29" hidden="1" x14ac:dyDescent="0.3">
      <c r="E701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13"/>
      <c r="R7012" s="17"/>
      <c r="S7012" s="2"/>
      <c r="T7012" s="17"/>
      <c r="V7012" s="16"/>
      <c r="W7012" s="15"/>
      <c r="X7012" s="16"/>
      <c r="Y7012" s="15"/>
      <c r="Z7012" s="16"/>
      <c r="AA7012" s="15"/>
      <c r="AB7012" s="16"/>
      <c r="AC7012" s="15"/>
    </row>
    <row r="7013" spans="5:29" hidden="1" x14ac:dyDescent="0.3">
      <c r="E7013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13"/>
      <c r="R7013" s="17"/>
      <c r="S7013" s="2"/>
      <c r="T7013" s="17"/>
      <c r="V7013" s="16"/>
      <c r="W7013" s="15"/>
      <c r="X7013" s="16"/>
      <c r="Y7013" s="15"/>
      <c r="Z7013" s="16"/>
      <c r="AA7013" s="15"/>
      <c r="AB7013" s="16"/>
      <c r="AC7013" s="15"/>
    </row>
    <row r="7014" spans="5:29" hidden="1" x14ac:dyDescent="0.3">
      <c r="E7014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13"/>
      <c r="R7014" s="17"/>
      <c r="S7014" s="2"/>
      <c r="T7014" s="17"/>
      <c r="V7014" s="16"/>
      <c r="W7014" s="15"/>
      <c r="X7014" s="16"/>
      <c r="Y7014" s="15"/>
      <c r="Z7014" s="16"/>
      <c r="AA7014" s="15"/>
      <c r="AB7014" s="16"/>
      <c r="AC7014" s="15"/>
    </row>
    <row r="7015" spans="5:29" hidden="1" x14ac:dyDescent="0.3">
      <c r="E7015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13"/>
      <c r="R7015" s="17"/>
      <c r="S7015" s="2"/>
      <c r="T7015" s="17"/>
      <c r="V7015" s="16"/>
      <c r="W7015" s="15"/>
      <c r="X7015" s="16"/>
      <c r="Y7015" s="15"/>
      <c r="Z7015" s="16"/>
      <c r="AA7015" s="15"/>
      <c r="AB7015" s="16"/>
      <c r="AC7015" s="15"/>
    </row>
    <row r="7016" spans="5:29" hidden="1" x14ac:dyDescent="0.3">
      <c r="E7016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13"/>
      <c r="R7016" s="17"/>
      <c r="S7016" s="2"/>
      <c r="T7016" s="17"/>
      <c r="V7016" s="16"/>
      <c r="W7016" s="15"/>
      <c r="X7016" s="16"/>
      <c r="Y7016" s="15"/>
      <c r="Z7016" s="16"/>
      <c r="AA7016" s="15"/>
      <c r="AB7016" s="16"/>
      <c r="AC7016" s="15"/>
    </row>
    <row r="7017" spans="5:29" hidden="1" x14ac:dyDescent="0.3">
      <c r="E7017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13"/>
      <c r="R7017" s="17"/>
      <c r="S7017" s="2"/>
      <c r="T7017" s="17"/>
      <c r="V7017" s="16"/>
      <c r="W7017" s="15"/>
      <c r="X7017" s="16"/>
      <c r="Y7017" s="15"/>
      <c r="Z7017" s="16"/>
      <c r="AA7017" s="15"/>
      <c r="AB7017" s="16"/>
      <c r="AC7017" s="15"/>
    </row>
    <row r="7018" spans="5:29" hidden="1" x14ac:dyDescent="0.3">
      <c r="E7018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13"/>
      <c r="R7018" s="17"/>
      <c r="S7018" s="2"/>
      <c r="T7018" s="17"/>
      <c r="V7018" s="16"/>
      <c r="W7018" s="15"/>
      <c r="X7018" s="16"/>
      <c r="Y7018" s="15"/>
      <c r="Z7018" s="16"/>
      <c r="AA7018" s="15"/>
      <c r="AB7018" s="16"/>
      <c r="AC7018" s="15"/>
    </row>
    <row r="7019" spans="5:29" hidden="1" x14ac:dyDescent="0.3">
      <c r="E7019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13"/>
      <c r="R7019" s="17"/>
      <c r="S7019" s="2"/>
      <c r="T7019" s="17"/>
      <c r="V7019" s="16"/>
      <c r="W7019" s="15"/>
      <c r="X7019" s="16"/>
      <c r="Y7019" s="15"/>
      <c r="Z7019" s="16"/>
      <c r="AA7019" s="15"/>
      <c r="AB7019" s="16"/>
      <c r="AC7019" s="15"/>
    </row>
    <row r="7020" spans="5:29" hidden="1" x14ac:dyDescent="0.3">
      <c r="E7020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13"/>
      <c r="R7020" s="17"/>
      <c r="S7020" s="2"/>
      <c r="T7020" s="17"/>
      <c r="V7020" s="16"/>
      <c r="W7020" s="15"/>
      <c r="X7020" s="16"/>
      <c r="Y7020" s="15"/>
      <c r="Z7020" s="16"/>
      <c r="AA7020" s="15"/>
      <c r="AB7020" s="16"/>
      <c r="AC7020" s="15"/>
    </row>
    <row r="7021" spans="5:29" hidden="1" x14ac:dyDescent="0.3">
      <c r="E7021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13"/>
      <c r="R7021" s="17"/>
      <c r="S7021" s="2"/>
      <c r="T7021" s="17"/>
      <c r="V7021" s="16"/>
      <c r="W7021" s="15"/>
      <c r="X7021" s="16"/>
      <c r="Y7021" s="15"/>
      <c r="Z7021" s="16"/>
      <c r="AA7021" s="15"/>
      <c r="AB7021" s="16"/>
      <c r="AC7021" s="15"/>
    </row>
    <row r="7022" spans="5:29" hidden="1" x14ac:dyDescent="0.3">
      <c r="E702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13"/>
      <c r="R7022" s="17"/>
      <c r="S7022" s="2"/>
      <c r="T7022" s="17"/>
      <c r="V7022" s="16"/>
      <c r="W7022" s="15"/>
      <c r="X7022" s="16"/>
      <c r="Y7022" s="15"/>
      <c r="Z7022" s="16"/>
      <c r="AA7022" s="15"/>
      <c r="AB7022" s="16"/>
      <c r="AC7022" s="15"/>
    </row>
    <row r="7023" spans="5:29" hidden="1" x14ac:dyDescent="0.3">
      <c r="E7023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13"/>
      <c r="R7023" s="17"/>
      <c r="S7023" s="2"/>
      <c r="T7023" s="17"/>
      <c r="V7023" s="16"/>
      <c r="W7023" s="15"/>
      <c r="X7023" s="16"/>
      <c r="Y7023" s="15"/>
      <c r="Z7023" s="16"/>
      <c r="AA7023" s="15"/>
      <c r="AB7023" s="16"/>
      <c r="AC7023" s="15"/>
    </row>
    <row r="7024" spans="5:29" hidden="1" x14ac:dyDescent="0.3">
      <c r="E7024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13"/>
      <c r="R7024" s="17"/>
      <c r="S7024" s="2"/>
      <c r="T7024" s="17"/>
      <c r="V7024" s="16"/>
      <c r="W7024" s="15"/>
      <c r="X7024" s="16"/>
      <c r="Y7024" s="15"/>
      <c r="Z7024" s="16"/>
      <c r="AA7024" s="15"/>
      <c r="AB7024" s="16"/>
      <c r="AC7024" s="15"/>
    </row>
    <row r="7025" spans="5:29" hidden="1" x14ac:dyDescent="0.3">
      <c r="E7025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13"/>
      <c r="R7025" s="17"/>
      <c r="S7025" s="2"/>
      <c r="T7025" s="17"/>
      <c r="V7025" s="16"/>
      <c r="W7025" s="15"/>
      <c r="X7025" s="16"/>
      <c r="Y7025" s="15"/>
      <c r="Z7025" s="16"/>
      <c r="AA7025" s="15"/>
      <c r="AB7025" s="16"/>
      <c r="AC7025" s="15"/>
    </row>
    <row r="7026" spans="5:29" hidden="1" x14ac:dyDescent="0.3">
      <c r="E7026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13"/>
      <c r="R7026" s="17"/>
      <c r="S7026" s="2"/>
      <c r="T7026" s="17"/>
      <c r="V7026" s="16"/>
      <c r="W7026" s="15"/>
      <c r="X7026" s="16"/>
      <c r="Y7026" s="15"/>
      <c r="Z7026" s="16"/>
      <c r="AA7026" s="15"/>
      <c r="AB7026" s="16"/>
      <c r="AC7026" s="15"/>
    </row>
    <row r="7027" spans="5:29" hidden="1" x14ac:dyDescent="0.3">
      <c r="E7027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13"/>
      <c r="R7027" s="17"/>
      <c r="S7027" s="2"/>
      <c r="T7027" s="17"/>
      <c r="V7027" s="16"/>
      <c r="W7027" s="15"/>
      <c r="X7027" s="16"/>
      <c r="Y7027" s="15"/>
      <c r="Z7027" s="16"/>
      <c r="AA7027" s="15"/>
      <c r="AB7027" s="16"/>
      <c r="AC7027" s="15"/>
    </row>
    <row r="7028" spans="5:29" hidden="1" x14ac:dyDescent="0.3">
      <c r="E7028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13"/>
      <c r="R7028" s="17"/>
      <c r="S7028" s="2"/>
      <c r="T7028" s="17"/>
      <c r="V7028" s="16"/>
      <c r="W7028" s="15"/>
      <c r="X7028" s="16"/>
      <c r="Y7028" s="15"/>
      <c r="Z7028" s="16"/>
      <c r="AA7028" s="15"/>
      <c r="AB7028" s="16"/>
      <c r="AC7028" s="15"/>
    </row>
    <row r="7029" spans="5:29" hidden="1" x14ac:dyDescent="0.3">
      <c r="E7029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13"/>
      <c r="R7029" s="17"/>
      <c r="S7029" s="2"/>
      <c r="T7029" s="17"/>
      <c r="V7029" s="16"/>
      <c r="W7029" s="15"/>
      <c r="X7029" s="16"/>
      <c r="Y7029" s="15"/>
      <c r="Z7029" s="16"/>
      <c r="AA7029" s="15"/>
      <c r="AB7029" s="16"/>
      <c r="AC7029" s="15"/>
    </row>
    <row r="7030" spans="5:29" hidden="1" x14ac:dyDescent="0.3">
      <c r="E7030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13"/>
      <c r="R7030" s="17"/>
      <c r="S7030" s="2"/>
      <c r="T7030" s="17"/>
      <c r="V7030" s="16"/>
      <c r="W7030" s="15"/>
      <c r="X7030" s="16"/>
      <c r="Y7030" s="15"/>
      <c r="Z7030" s="16"/>
      <c r="AA7030" s="15"/>
      <c r="AB7030" s="16"/>
      <c r="AC7030" s="15"/>
    </row>
    <row r="7031" spans="5:29" hidden="1" x14ac:dyDescent="0.3">
      <c r="E7031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13"/>
      <c r="R7031" s="17"/>
      <c r="S7031" s="2"/>
      <c r="T7031" s="17"/>
      <c r="V7031" s="16"/>
      <c r="W7031" s="15"/>
      <c r="X7031" s="16"/>
      <c r="Y7031" s="15"/>
      <c r="Z7031" s="16"/>
      <c r="AA7031" s="15"/>
      <c r="AB7031" s="16"/>
      <c r="AC7031" s="15"/>
    </row>
    <row r="7032" spans="5:29" hidden="1" x14ac:dyDescent="0.3">
      <c r="E703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13"/>
      <c r="R7032" s="17"/>
      <c r="S7032" s="2"/>
      <c r="T7032" s="17"/>
      <c r="V7032" s="16"/>
      <c r="W7032" s="15"/>
      <c r="X7032" s="16"/>
      <c r="Y7032" s="15"/>
      <c r="Z7032" s="16"/>
      <c r="AA7032" s="15"/>
      <c r="AB7032" s="16"/>
      <c r="AC7032" s="15"/>
    </row>
    <row r="7033" spans="5:29" hidden="1" x14ac:dyDescent="0.3">
      <c r="E7033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13"/>
      <c r="R7033" s="17"/>
      <c r="S7033" s="2"/>
      <c r="T7033" s="17"/>
      <c r="V7033" s="16"/>
      <c r="W7033" s="15"/>
      <c r="X7033" s="16"/>
      <c r="Y7033" s="15"/>
      <c r="Z7033" s="16"/>
      <c r="AA7033" s="15"/>
      <c r="AB7033" s="16"/>
      <c r="AC7033" s="15"/>
    </row>
    <row r="7034" spans="5:29" hidden="1" x14ac:dyDescent="0.3">
      <c r="E7034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13"/>
      <c r="R7034" s="17"/>
      <c r="S7034" s="2"/>
      <c r="T7034" s="17"/>
      <c r="V7034" s="16"/>
      <c r="W7034" s="15"/>
      <c r="X7034" s="16"/>
      <c r="Y7034" s="15"/>
      <c r="Z7034" s="16"/>
      <c r="AA7034" s="15"/>
      <c r="AB7034" s="16"/>
      <c r="AC7034" s="15"/>
    </row>
    <row r="7035" spans="5:29" hidden="1" x14ac:dyDescent="0.3">
      <c r="E7035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13"/>
      <c r="R7035" s="17"/>
      <c r="S7035" s="2"/>
      <c r="T7035" s="17"/>
      <c r="V7035" s="16"/>
      <c r="W7035" s="15"/>
      <c r="X7035" s="16"/>
      <c r="Y7035" s="15"/>
      <c r="Z7035" s="16"/>
      <c r="AA7035" s="15"/>
      <c r="AB7035" s="16"/>
      <c r="AC7035" s="15"/>
    </row>
    <row r="7036" spans="5:29" hidden="1" x14ac:dyDescent="0.3">
      <c r="E7036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13"/>
      <c r="R7036" s="17"/>
      <c r="S7036" s="2"/>
      <c r="T7036" s="17"/>
      <c r="V7036" s="16"/>
      <c r="W7036" s="15"/>
      <c r="X7036" s="16"/>
      <c r="Y7036" s="15"/>
      <c r="Z7036" s="16"/>
      <c r="AA7036" s="15"/>
      <c r="AB7036" s="16"/>
      <c r="AC7036" s="15"/>
    </row>
    <row r="7037" spans="5:29" hidden="1" x14ac:dyDescent="0.3">
      <c r="E7037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13"/>
      <c r="R7037" s="17"/>
      <c r="S7037" s="2"/>
      <c r="T7037" s="17"/>
      <c r="V7037" s="16"/>
      <c r="W7037" s="15"/>
      <c r="X7037" s="16"/>
      <c r="Y7037" s="15"/>
      <c r="Z7037" s="16"/>
      <c r="AA7037" s="15"/>
      <c r="AB7037" s="16"/>
      <c r="AC7037" s="15"/>
    </row>
    <row r="7038" spans="5:29" hidden="1" x14ac:dyDescent="0.3">
      <c r="E7038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13"/>
      <c r="R7038" s="17"/>
      <c r="S7038" s="2"/>
      <c r="T7038" s="17"/>
      <c r="V7038" s="16"/>
      <c r="W7038" s="15"/>
      <c r="X7038" s="16"/>
      <c r="Y7038" s="15"/>
      <c r="Z7038" s="16"/>
      <c r="AA7038" s="15"/>
      <c r="AB7038" s="16"/>
      <c r="AC7038" s="15"/>
    </row>
    <row r="7039" spans="5:29" hidden="1" x14ac:dyDescent="0.3">
      <c r="E7039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13"/>
      <c r="R7039" s="17"/>
      <c r="S7039" s="2"/>
      <c r="T7039" s="17"/>
      <c r="V7039" s="16"/>
      <c r="W7039" s="15"/>
      <c r="X7039" s="16"/>
      <c r="Y7039" s="15"/>
      <c r="Z7039" s="16"/>
      <c r="AA7039" s="15"/>
      <c r="AB7039" s="16"/>
      <c r="AC7039" s="15"/>
    </row>
    <row r="7040" spans="5:29" hidden="1" x14ac:dyDescent="0.3">
      <c r="E7040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13"/>
      <c r="R7040" s="17"/>
      <c r="S7040" s="2"/>
      <c r="T7040" s="17"/>
      <c r="V7040" s="16"/>
      <c r="W7040" s="15"/>
      <c r="X7040" s="16"/>
      <c r="Y7040" s="15"/>
      <c r="Z7040" s="16"/>
      <c r="AA7040" s="15"/>
      <c r="AB7040" s="16"/>
      <c r="AC7040" s="15"/>
    </row>
    <row r="7041" spans="5:29" hidden="1" x14ac:dyDescent="0.3">
      <c r="E7041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13"/>
      <c r="R7041" s="17"/>
      <c r="S7041" s="2"/>
      <c r="T7041" s="17"/>
      <c r="V7041" s="16"/>
      <c r="W7041" s="15"/>
      <c r="X7041" s="16"/>
      <c r="Y7041" s="15"/>
      <c r="Z7041" s="16"/>
      <c r="AA7041" s="15"/>
      <c r="AB7041" s="16"/>
      <c r="AC7041" s="15"/>
    </row>
    <row r="7042" spans="5:29" hidden="1" x14ac:dyDescent="0.3">
      <c r="E704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13"/>
      <c r="R7042" s="17"/>
      <c r="S7042" s="2"/>
      <c r="T7042" s="17"/>
      <c r="V7042" s="16"/>
      <c r="W7042" s="15"/>
      <c r="X7042" s="16"/>
      <c r="Y7042" s="15"/>
      <c r="Z7042" s="16"/>
      <c r="AA7042" s="15"/>
      <c r="AB7042" s="16"/>
      <c r="AC7042" s="15"/>
    </row>
    <row r="7043" spans="5:29" hidden="1" x14ac:dyDescent="0.3">
      <c r="E7043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13"/>
      <c r="R7043" s="17"/>
      <c r="S7043" s="2"/>
      <c r="T7043" s="17"/>
      <c r="V7043" s="16"/>
      <c r="W7043" s="15"/>
      <c r="X7043" s="16"/>
      <c r="Y7043" s="15"/>
      <c r="Z7043" s="16"/>
      <c r="AA7043" s="15"/>
      <c r="AB7043" s="16"/>
      <c r="AC7043" s="15"/>
    </row>
    <row r="7044" spans="5:29" hidden="1" x14ac:dyDescent="0.3">
      <c r="E7044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13"/>
      <c r="R7044" s="17"/>
      <c r="S7044" s="2"/>
      <c r="T7044" s="17"/>
      <c r="V7044" s="16"/>
      <c r="W7044" s="15"/>
      <c r="X7044" s="16"/>
      <c r="Y7044" s="15"/>
      <c r="Z7044" s="16"/>
      <c r="AA7044" s="15"/>
      <c r="AB7044" s="16"/>
      <c r="AC7044" s="15"/>
    </row>
    <row r="7045" spans="5:29" hidden="1" x14ac:dyDescent="0.3">
      <c r="E7045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13"/>
      <c r="R7045" s="17"/>
      <c r="S7045" s="2"/>
      <c r="T7045" s="17"/>
      <c r="V7045" s="16"/>
      <c r="W7045" s="15"/>
      <c r="X7045" s="16"/>
      <c r="Y7045" s="15"/>
      <c r="Z7045" s="16"/>
      <c r="AA7045" s="15"/>
      <c r="AB7045" s="16"/>
      <c r="AC7045" s="15"/>
    </row>
    <row r="7046" spans="5:29" hidden="1" x14ac:dyDescent="0.3">
      <c r="E7046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13"/>
      <c r="R7046" s="17"/>
      <c r="S7046" s="2"/>
      <c r="T7046" s="17"/>
      <c r="V7046" s="16"/>
      <c r="W7046" s="15"/>
      <c r="X7046" s="16"/>
      <c r="Y7046" s="15"/>
      <c r="Z7046" s="16"/>
      <c r="AA7046" s="15"/>
      <c r="AB7046" s="16"/>
      <c r="AC7046" s="15"/>
    </row>
    <row r="7047" spans="5:29" hidden="1" x14ac:dyDescent="0.3">
      <c r="E7047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13"/>
      <c r="R7047" s="17"/>
      <c r="S7047" s="2"/>
      <c r="T7047" s="17"/>
      <c r="V7047" s="16"/>
      <c r="W7047" s="15"/>
      <c r="X7047" s="16"/>
      <c r="Y7047" s="15"/>
      <c r="Z7047" s="16"/>
      <c r="AA7047" s="15"/>
      <c r="AB7047" s="16"/>
      <c r="AC7047" s="15"/>
    </row>
    <row r="7048" spans="5:29" hidden="1" x14ac:dyDescent="0.3">
      <c r="E7048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13"/>
      <c r="R7048" s="17"/>
      <c r="S7048" s="2"/>
      <c r="T7048" s="17"/>
      <c r="V7048" s="16"/>
      <c r="W7048" s="15"/>
      <c r="X7048" s="16"/>
      <c r="Y7048" s="15"/>
      <c r="Z7048" s="16"/>
      <c r="AA7048" s="15"/>
      <c r="AB7048" s="16"/>
      <c r="AC7048" s="15"/>
    </row>
    <row r="7049" spans="5:29" hidden="1" x14ac:dyDescent="0.3">
      <c r="E7049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13"/>
      <c r="R7049" s="17"/>
      <c r="S7049" s="2"/>
      <c r="T7049" s="17"/>
      <c r="V7049" s="16"/>
      <c r="W7049" s="15"/>
      <c r="X7049" s="16"/>
      <c r="Y7049" s="15"/>
      <c r="Z7049" s="16"/>
      <c r="AA7049" s="15"/>
      <c r="AB7049" s="16"/>
      <c r="AC7049" s="15"/>
    </row>
    <row r="7050" spans="5:29" hidden="1" x14ac:dyDescent="0.3">
      <c r="E7050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13"/>
      <c r="R7050" s="17"/>
      <c r="S7050" s="2"/>
      <c r="T7050" s="17"/>
      <c r="V7050" s="16"/>
      <c r="W7050" s="15"/>
      <c r="X7050" s="16"/>
      <c r="Y7050" s="15"/>
      <c r="Z7050" s="16"/>
      <c r="AA7050" s="15"/>
      <c r="AB7050" s="16"/>
      <c r="AC7050" s="15"/>
    </row>
    <row r="7051" spans="5:29" hidden="1" x14ac:dyDescent="0.3">
      <c r="E7051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13"/>
      <c r="R7051" s="17"/>
      <c r="S7051" s="2"/>
      <c r="T7051" s="17"/>
      <c r="V7051" s="16"/>
      <c r="W7051" s="15"/>
      <c r="X7051" s="16"/>
      <c r="Y7051" s="15"/>
      <c r="Z7051" s="16"/>
      <c r="AA7051" s="15"/>
      <c r="AB7051" s="16"/>
      <c r="AC7051" s="15"/>
    </row>
    <row r="7052" spans="5:29" hidden="1" x14ac:dyDescent="0.3">
      <c r="E705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13"/>
      <c r="R7052" s="17"/>
      <c r="S7052" s="2"/>
      <c r="T7052" s="17"/>
      <c r="V7052" s="16"/>
      <c r="W7052" s="15"/>
      <c r="X7052" s="16"/>
      <c r="Y7052" s="15"/>
      <c r="Z7052" s="16"/>
      <c r="AA7052" s="15"/>
      <c r="AB7052" s="16"/>
      <c r="AC7052" s="15"/>
    </row>
    <row r="7053" spans="5:29" hidden="1" x14ac:dyDescent="0.3">
      <c r="E7053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13"/>
      <c r="R7053" s="17"/>
      <c r="S7053" s="2"/>
      <c r="T7053" s="17"/>
      <c r="V7053" s="16"/>
      <c r="W7053" s="15"/>
      <c r="X7053" s="16"/>
      <c r="Y7053" s="15"/>
      <c r="Z7053" s="16"/>
      <c r="AA7053" s="15"/>
      <c r="AB7053" s="16"/>
      <c r="AC7053" s="15"/>
    </row>
    <row r="7054" spans="5:29" hidden="1" x14ac:dyDescent="0.3">
      <c r="E7054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13"/>
      <c r="R7054" s="17"/>
      <c r="S7054" s="2"/>
      <c r="T7054" s="17"/>
      <c r="V7054" s="16"/>
      <c r="W7054" s="15"/>
      <c r="X7054" s="16"/>
      <c r="Y7054" s="15"/>
      <c r="Z7054" s="16"/>
      <c r="AA7054" s="15"/>
      <c r="AB7054" s="16"/>
      <c r="AC7054" s="15"/>
    </row>
    <row r="7055" spans="5:29" hidden="1" x14ac:dyDescent="0.3">
      <c r="E7055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13"/>
      <c r="R7055" s="17"/>
      <c r="S7055" s="2"/>
      <c r="T7055" s="17"/>
      <c r="V7055" s="16"/>
      <c r="W7055" s="15"/>
      <c r="X7055" s="16"/>
      <c r="Y7055" s="15"/>
      <c r="Z7055" s="16"/>
      <c r="AA7055" s="15"/>
      <c r="AB7055" s="16"/>
      <c r="AC7055" s="15"/>
    </row>
    <row r="7056" spans="5:29" hidden="1" x14ac:dyDescent="0.3">
      <c r="E7056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13"/>
      <c r="R7056" s="17"/>
      <c r="S7056" s="2"/>
      <c r="T7056" s="17"/>
      <c r="V7056" s="16"/>
      <c r="W7056" s="15"/>
      <c r="X7056" s="16"/>
      <c r="Y7056" s="15"/>
      <c r="Z7056" s="16"/>
      <c r="AA7056" s="15"/>
      <c r="AB7056" s="16"/>
      <c r="AC7056" s="15"/>
    </row>
    <row r="7057" spans="5:29" hidden="1" x14ac:dyDescent="0.3">
      <c r="E7057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13"/>
      <c r="R7057" s="17"/>
      <c r="S7057" s="2"/>
      <c r="T7057" s="17"/>
      <c r="V7057" s="16"/>
      <c r="W7057" s="15"/>
      <c r="X7057" s="16"/>
      <c r="Y7057" s="15"/>
      <c r="Z7057" s="16"/>
      <c r="AA7057" s="15"/>
      <c r="AB7057" s="16"/>
      <c r="AC7057" s="15"/>
    </row>
    <row r="7058" spans="5:29" hidden="1" x14ac:dyDescent="0.3">
      <c r="E7058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13"/>
      <c r="R7058" s="17"/>
      <c r="S7058" s="2"/>
      <c r="T7058" s="17"/>
      <c r="V7058" s="16"/>
      <c r="W7058" s="15"/>
      <c r="X7058" s="16"/>
      <c r="Y7058" s="15"/>
      <c r="Z7058" s="16"/>
      <c r="AA7058" s="15"/>
      <c r="AB7058" s="16"/>
      <c r="AC7058" s="15"/>
    </row>
    <row r="7059" spans="5:29" hidden="1" x14ac:dyDescent="0.3">
      <c r="E7059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13"/>
      <c r="R7059" s="17"/>
      <c r="S7059" s="2"/>
      <c r="T7059" s="17"/>
      <c r="V7059" s="16"/>
      <c r="W7059" s="15"/>
      <c r="X7059" s="16"/>
      <c r="Y7059" s="15"/>
      <c r="Z7059" s="16"/>
      <c r="AA7059" s="15"/>
      <c r="AB7059" s="16"/>
      <c r="AC7059" s="15"/>
    </row>
    <row r="7060" spans="5:29" hidden="1" x14ac:dyDescent="0.3">
      <c r="E7060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13"/>
      <c r="R7060" s="17"/>
      <c r="S7060" s="2"/>
      <c r="T7060" s="17"/>
      <c r="V7060" s="16"/>
      <c r="W7060" s="15"/>
      <c r="X7060" s="16"/>
      <c r="Y7060" s="15"/>
      <c r="Z7060" s="16"/>
      <c r="AA7060" s="15"/>
      <c r="AB7060" s="16"/>
      <c r="AC7060" s="15"/>
    </row>
    <row r="7061" spans="5:29" hidden="1" x14ac:dyDescent="0.3">
      <c r="E7061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13"/>
      <c r="R7061" s="17"/>
      <c r="S7061" s="2"/>
      <c r="T7061" s="17"/>
      <c r="V7061" s="16"/>
      <c r="W7061" s="15"/>
      <c r="X7061" s="16"/>
      <c r="Y7061" s="15"/>
      <c r="Z7061" s="16"/>
      <c r="AA7061" s="15"/>
      <c r="AB7061" s="16"/>
      <c r="AC7061" s="15"/>
    </row>
    <row r="7062" spans="5:29" hidden="1" x14ac:dyDescent="0.3">
      <c r="E706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13"/>
      <c r="R7062" s="17"/>
      <c r="S7062" s="2"/>
      <c r="T7062" s="17"/>
      <c r="V7062" s="16"/>
      <c r="W7062" s="15"/>
      <c r="X7062" s="16"/>
      <c r="Y7062" s="15"/>
      <c r="Z7062" s="16"/>
      <c r="AA7062" s="15"/>
      <c r="AB7062" s="16"/>
      <c r="AC7062" s="15"/>
    </row>
    <row r="7063" spans="5:29" hidden="1" x14ac:dyDescent="0.3">
      <c r="E7063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13"/>
      <c r="R7063" s="17"/>
      <c r="S7063" s="2"/>
      <c r="T7063" s="17"/>
      <c r="V7063" s="16"/>
      <c r="W7063" s="15"/>
      <c r="X7063" s="16"/>
      <c r="Y7063" s="15"/>
      <c r="Z7063" s="16"/>
      <c r="AA7063" s="15"/>
      <c r="AB7063" s="16"/>
      <c r="AC7063" s="15"/>
    </row>
    <row r="7064" spans="5:29" hidden="1" x14ac:dyDescent="0.3">
      <c r="E7064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13"/>
      <c r="R7064" s="17"/>
      <c r="S7064" s="2"/>
      <c r="T7064" s="17"/>
      <c r="V7064" s="16"/>
      <c r="W7064" s="15"/>
      <c r="X7064" s="16"/>
      <c r="Y7064" s="15"/>
      <c r="Z7064" s="16"/>
      <c r="AA7064" s="15"/>
      <c r="AB7064" s="16"/>
      <c r="AC7064" s="15"/>
    </row>
    <row r="7065" spans="5:29" hidden="1" x14ac:dyDescent="0.3">
      <c r="E7065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13"/>
      <c r="R7065" s="17"/>
      <c r="S7065" s="2"/>
      <c r="T7065" s="17"/>
      <c r="V7065" s="16"/>
      <c r="W7065" s="15"/>
      <c r="X7065" s="16"/>
      <c r="Y7065" s="15"/>
      <c r="Z7065" s="16"/>
      <c r="AA7065" s="15"/>
      <c r="AB7065" s="16"/>
      <c r="AC7065" s="15"/>
    </row>
    <row r="7066" spans="5:29" hidden="1" x14ac:dyDescent="0.3">
      <c r="E7066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13"/>
      <c r="R7066" s="17"/>
      <c r="S7066" s="2"/>
      <c r="T7066" s="17"/>
      <c r="V7066" s="16"/>
      <c r="W7066" s="15"/>
      <c r="X7066" s="16"/>
      <c r="Y7066" s="15"/>
      <c r="Z7066" s="16"/>
      <c r="AA7066" s="15"/>
      <c r="AB7066" s="16"/>
      <c r="AC7066" s="15"/>
    </row>
    <row r="7067" spans="5:29" hidden="1" x14ac:dyDescent="0.3">
      <c r="E7067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13"/>
      <c r="R7067" s="17"/>
      <c r="S7067" s="2"/>
      <c r="T7067" s="17"/>
      <c r="V7067" s="16"/>
      <c r="W7067" s="15"/>
      <c r="X7067" s="16"/>
      <c r="Y7067" s="15"/>
      <c r="Z7067" s="16"/>
      <c r="AA7067" s="15"/>
      <c r="AB7067" s="16"/>
      <c r="AC7067" s="15"/>
    </row>
    <row r="7068" spans="5:29" hidden="1" x14ac:dyDescent="0.3">
      <c r="E7068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13"/>
      <c r="R7068" s="17"/>
      <c r="S7068" s="2"/>
      <c r="T7068" s="17"/>
      <c r="V7068" s="16"/>
      <c r="W7068" s="15"/>
      <c r="X7068" s="16"/>
      <c r="Y7068" s="15"/>
      <c r="Z7068" s="16"/>
      <c r="AA7068" s="15"/>
      <c r="AB7068" s="16"/>
      <c r="AC7068" s="15"/>
    </row>
    <row r="7069" spans="5:29" hidden="1" x14ac:dyDescent="0.3">
      <c r="E7069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13"/>
      <c r="R7069" s="17"/>
      <c r="S7069" s="2"/>
      <c r="T7069" s="17"/>
      <c r="V7069" s="16"/>
      <c r="W7069" s="15"/>
      <c r="X7069" s="16"/>
      <c r="Y7069" s="15"/>
      <c r="Z7069" s="16"/>
      <c r="AA7069" s="15"/>
      <c r="AB7069" s="16"/>
      <c r="AC7069" s="15"/>
    </row>
    <row r="7070" spans="5:29" hidden="1" x14ac:dyDescent="0.3">
      <c r="E7070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13"/>
      <c r="R7070" s="17"/>
      <c r="S7070" s="2"/>
      <c r="T7070" s="17"/>
      <c r="V7070" s="16"/>
      <c r="W7070" s="15"/>
      <c r="X7070" s="16"/>
      <c r="Y7070" s="15"/>
      <c r="Z7070" s="16"/>
      <c r="AA7070" s="15"/>
      <c r="AB7070" s="16"/>
      <c r="AC7070" s="15"/>
    </row>
    <row r="7071" spans="5:29" hidden="1" x14ac:dyDescent="0.3">
      <c r="E7071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13"/>
      <c r="R7071" s="17"/>
      <c r="S7071" s="2"/>
      <c r="T7071" s="17"/>
      <c r="V7071" s="16"/>
      <c r="W7071" s="15"/>
      <c r="X7071" s="16"/>
      <c r="Y7071" s="15"/>
      <c r="Z7071" s="16"/>
      <c r="AA7071" s="15"/>
      <c r="AB7071" s="16"/>
      <c r="AC7071" s="15"/>
    </row>
    <row r="7072" spans="5:29" hidden="1" x14ac:dyDescent="0.3">
      <c r="E707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13"/>
      <c r="R7072" s="17"/>
      <c r="S7072" s="2"/>
      <c r="T7072" s="17"/>
      <c r="V7072" s="16"/>
      <c r="W7072" s="15"/>
      <c r="X7072" s="16"/>
      <c r="Y7072" s="15"/>
      <c r="Z7072" s="16"/>
      <c r="AA7072" s="15"/>
      <c r="AB7072" s="16"/>
      <c r="AC7072" s="15"/>
    </row>
    <row r="7073" spans="5:29" hidden="1" x14ac:dyDescent="0.3">
      <c r="E7073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13"/>
      <c r="R7073" s="17"/>
      <c r="S7073" s="2"/>
      <c r="T7073" s="17"/>
      <c r="V7073" s="16"/>
      <c r="W7073" s="15"/>
      <c r="X7073" s="16"/>
      <c r="Y7073" s="15"/>
      <c r="Z7073" s="16"/>
      <c r="AA7073" s="15"/>
      <c r="AB7073" s="16"/>
      <c r="AC7073" s="15"/>
    </row>
    <row r="7074" spans="5:29" hidden="1" x14ac:dyDescent="0.3">
      <c r="E7074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13"/>
      <c r="R7074" s="17"/>
      <c r="S7074" s="2"/>
      <c r="T7074" s="17"/>
      <c r="V7074" s="16"/>
      <c r="W7074" s="15"/>
      <c r="X7074" s="16"/>
      <c r="Y7074" s="15"/>
      <c r="Z7074" s="16"/>
      <c r="AA7074" s="15"/>
      <c r="AB7074" s="16"/>
      <c r="AC7074" s="15"/>
    </row>
    <row r="7075" spans="5:29" hidden="1" x14ac:dyDescent="0.3">
      <c r="E7075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13"/>
      <c r="R7075" s="17"/>
      <c r="S7075" s="2"/>
      <c r="T7075" s="17"/>
      <c r="V7075" s="16"/>
      <c r="W7075" s="15"/>
      <c r="X7075" s="16"/>
      <c r="Y7075" s="15"/>
      <c r="Z7075" s="16"/>
      <c r="AA7075" s="15"/>
      <c r="AB7075" s="16"/>
      <c r="AC7075" s="15"/>
    </row>
    <row r="7076" spans="5:29" hidden="1" x14ac:dyDescent="0.3">
      <c r="E7076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13"/>
      <c r="R7076" s="17"/>
      <c r="S7076" s="2"/>
      <c r="T7076" s="17"/>
      <c r="V7076" s="16"/>
      <c r="W7076" s="15"/>
      <c r="X7076" s="16"/>
      <c r="Y7076" s="15"/>
      <c r="Z7076" s="16"/>
      <c r="AA7076" s="15"/>
      <c r="AB7076" s="16"/>
      <c r="AC7076" s="15"/>
    </row>
    <row r="7077" spans="5:29" hidden="1" x14ac:dyDescent="0.3">
      <c r="E7077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13"/>
      <c r="R7077" s="17"/>
      <c r="S7077" s="2"/>
      <c r="T7077" s="17"/>
      <c r="V7077" s="16"/>
      <c r="W7077" s="15"/>
      <c r="X7077" s="16"/>
      <c r="Y7077" s="15"/>
      <c r="Z7077" s="16"/>
      <c r="AA7077" s="15"/>
      <c r="AB7077" s="16"/>
      <c r="AC7077" s="15"/>
    </row>
    <row r="7078" spans="5:29" hidden="1" x14ac:dyDescent="0.3">
      <c r="E7078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13"/>
      <c r="R7078" s="17"/>
      <c r="S7078" s="2"/>
      <c r="T7078" s="17"/>
      <c r="V7078" s="16"/>
      <c r="W7078" s="15"/>
      <c r="X7078" s="16"/>
      <c r="Y7078" s="15"/>
      <c r="Z7078" s="16"/>
      <c r="AA7078" s="15"/>
      <c r="AB7078" s="16"/>
      <c r="AC7078" s="15"/>
    </row>
    <row r="7079" spans="5:29" hidden="1" x14ac:dyDescent="0.3">
      <c r="E7079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13"/>
      <c r="R7079" s="17"/>
      <c r="S7079" s="2"/>
      <c r="T7079" s="17"/>
      <c r="V7079" s="16"/>
      <c r="W7079" s="15"/>
      <c r="X7079" s="16"/>
      <c r="Y7079" s="15"/>
      <c r="Z7079" s="16"/>
      <c r="AA7079" s="15"/>
      <c r="AB7079" s="16"/>
      <c r="AC7079" s="15"/>
    </row>
    <row r="7080" spans="5:29" hidden="1" x14ac:dyDescent="0.3">
      <c r="E7080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13"/>
      <c r="R7080" s="17"/>
      <c r="S7080" s="2"/>
      <c r="T7080" s="17"/>
      <c r="V7080" s="16"/>
      <c r="W7080" s="15"/>
      <c r="X7080" s="16"/>
      <c r="Y7080" s="15"/>
      <c r="Z7080" s="16"/>
      <c r="AA7080" s="15"/>
      <c r="AB7080" s="16"/>
      <c r="AC7080" s="15"/>
    </row>
    <row r="7081" spans="5:29" hidden="1" x14ac:dyDescent="0.3">
      <c r="E7081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13"/>
      <c r="R7081" s="17"/>
      <c r="S7081" s="2"/>
      <c r="T7081" s="17"/>
      <c r="V7081" s="16"/>
      <c r="W7081" s="15"/>
      <c r="X7081" s="16"/>
      <c r="Y7081" s="15"/>
      <c r="Z7081" s="16"/>
      <c r="AA7081" s="15"/>
      <c r="AB7081" s="16"/>
      <c r="AC7081" s="15"/>
    </row>
    <row r="7082" spans="5:29" hidden="1" x14ac:dyDescent="0.3">
      <c r="E708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13"/>
      <c r="R7082" s="17"/>
      <c r="S7082" s="2"/>
      <c r="T7082" s="17"/>
      <c r="V7082" s="16"/>
      <c r="W7082" s="15"/>
      <c r="X7082" s="16"/>
      <c r="Y7082" s="15"/>
      <c r="Z7082" s="16"/>
      <c r="AA7082" s="15"/>
      <c r="AB7082" s="16"/>
      <c r="AC7082" s="15"/>
    </row>
    <row r="7083" spans="5:29" hidden="1" x14ac:dyDescent="0.3">
      <c r="E7083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13"/>
      <c r="R7083" s="17"/>
      <c r="S7083" s="2"/>
      <c r="T7083" s="17"/>
      <c r="V7083" s="16"/>
      <c r="W7083" s="15"/>
      <c r="X7083" s="16"/>
      <c r="Y7083" s="15"/>
      <c r="Z7083" s="16"/>
      <c r="AA7083" s="15"/>
      <c r="AB7083" s="16"/>
      <c r="AC7083" s="15"/>
    </row>
    <row r="7084" spans="5:29" hidden="1" x14ac:dyDescent="0.3">
      <c r="E7084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13"/>
      <c r="R7084" s="17"/>
      <c r="S7084" s="2"/>
      <c r="T7084" s="17"/>
      <c r="V7084" s="16"/>
      <c r="W7084" s="15"/>
      <c r="X7084" s="16"/>
      <c r="Y7084" s="15"/>
      <c r="Z7084" s="16"/>
      <c r="AA7084" s="15"/>
      <c r="AB7084" s="16"/>
      <c r="AC7084" s="15"/>
    </row>
    <row r="7085" spans="5:29" hidden="1" x14ac:dyDescent="0.3">
      <c r="E7085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13"/>
      <c r="R7085" s="17"/>
      <c r="S7085" s="2"/>
      <c r="T7085" s="17"/>
      <c r="V7085" s="16"/>
      <c r="W7085" s="15"/>
      <c r="X7085" s="16"/>
      <c r="Y7085" s="15"/>
      <c r="Z7085" s="16"/>
      <c r="AA7085" s="15"/>
      <c r="AB7085" s="16"/>
      <c r="AC7085" s="15"/>
    </row>
    <row r="7086" spans="5:29" hidden="1" x14ac:dyDescent="0.3">
      <c r="E7086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13"/>
      <c r="R7086" s="17"/>
      <c r="S7086" s="2"/>
      <c r="T7086" s="17"/>
      <c r="V7086" s="16"/>
      <c r="W7086" s="15"/>
      <c r="X7086" s="16"/>
      <c r="Y7086" s="15"/>
      <c r="Z7086" s="16"/>
      <c r="AA7086" s="15"/>
      <c r="AB7086" s="16"/>
      <c r="AC7086" s="15"/>
    </row>
    <row r="7087" spans="5:29" hidden="1" x14ac:dyDescent="0.3">
      <c r="E7087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13"/>
      <c r="R7087" s="17"/>
      <c r="S7087" s="2"/>
      <c r="T7087" s="17"/>
      <c r="V7087" s="16"/>
      <c r="W7087" s="15"/>
      <c r="X7087" s="16"/>
      <c r="Y7087" s="15"/>
      <c r="Z7087" s="16"/>
      <c r="AA7087" s="15"/>
      <c r="AB7087" s="16"/>
      <c r="AC7087" s="15"/>
    </row>
    <row r="7088" spans="5:29" hidden="1" x14ac:dyDescent="0.3">
      <c r="E7088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13"/>
      <c r="R7088" s="17"/>
      <c r="S7088" s="2"/>
      <c r="T7088" s="17"/>
      <c r="V7088" s="16"/>
      <c r="W7088" s="15"/>
      <c r="X7088" s="16"/>
      <c r="Y7088" s="15"/>
      <c r="Z7088" s="16"/>
      <c r="AA7088" s="15"/>
      <c r="AB7088" s="16"/>
      <c r="AC7088" s="15"/>
    </row>
    <row r="7089" spans="5:29" hidden="1" x14ac:dyDescent="0.3">
      <c r="E7089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13"/>
      <c r="R7089" s="17"/>
      <c r="S7089" s="2"/>
      <c r="T7089" s="17"/>
      <c r="V7089" s="16"/>
      <c r="W7089" s="15"/>
      <c r="X7089" s="16"/>
      <c r="Y7089" s="15"/>
      <c r="Z7089" s="16"/>
      <c r="AA7089" s="15"/>
      <c r="AB7089" s="16"/>
      <c r="AC7089" s="15"/>
    </row>
    <row r="7090" spans="5:29" hidden="1" x14ac:dyDescent="0.3">
      <c r="E7090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13"/>
      <c r="R7090" s="17"/>
      <c r="S7090" s="2"/>
      <c r="T7090" s="17"/>
      <c r="V7090" s="16"/>
      <c r="W7090" s="15"/>
      <c r="X7090" s="16"/>
      <c r="Y7090" s="15"/>
      <c r="Z7090" s="16"/>
      <c r="AA7090" s="15"/>
      <c r="AB7090" s="16"/>
      <c r="AC7090" s="15"/>
    </row>
    <row r="7091" spans="5:29" hidden="1" x14ac:dyDescent="0.3">
      <c r="E7091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13"/>
      <c r="R7091" s="17"/>
      <c r="S7091" s="2"/>
      <c r="T7091" s="17"/>
      <c r="V7091" s="16"/>
      <c r="W7091" s="15"/>
      <c r="X7091" s="16"/>
      <c r="Y7091" s="15"/>
      <c r="Z7091" s="16"/>
      <c r="AA7091" s="15"/>
      <c r="AB7091" s="16"/>
      <c r="AC7091" s="15"/>
    </row>
    <row r="7092" spans="5:29" hidden="1" x14ac:dyDescent="0.3">
      <c r="E709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13"/>
      <c r="R7092" s="17"/>
      <c r="S7092" s="2"/>
      <c r="T7092" s="17"/>
      <c r="V7092" s="16"/>
      <c r="W7092" s="15"/>
      <c r="X7092" s="16"/>
      <c r="Y7092" s="15"/>
      <c r="Z7092" s="16"/>
      <c r="AA7092" s="15"/>
      <c r="AB7092" s="16"/>
      <c r="AC7092" s="15"/>
    </row>
    <row r="7093" spans="5:29" hidden="1" x14ac:dyDescent="0.3">
      <c r="E7093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13"/>
      <c r="R7093" s="17"/>
      <c r="S7093" s="2"/>
      <c r="T7093" s="17"/>
      <c r="V7093" s="16"/>
      <c r="W7093" s="15"/>
      <c r="X7093" s="16"/>
      <c r="Y7093" s="15"/>
      <c r="Z7093" s="16"/>
      <c r="AA7093" s="15"/>
      <c r="AB7093" s="16"/>
      <c r="AC7093" s="15"/>
    </row>
    <row r="7094" spans="5:29" hidden="1" x14ac:dyDescent="0.3">
      <c r="E7094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13"/>
      <c r="R7094" s="17"/>
      <c r="S7094" s="2"/>
      <c r="T7094" s="17"/>
      <c r="V7094" s="16"/>
      <c r="W7094" s="15"/>
      <c r="X7094" s="16"/>
      <c r="Y7094" s="15"/>
      <c r="Z7094" s="16"/>
      <c r="AA7094" s="15"/>
      <c r="AB7094" s="16"/>
      <c r="AC7094" s="15"/>
    </row>
    <row r="7095" spans="5:29" hidden="1" x14ac:dyDescent="0.3">
      <c r="E7095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13"/>
      <c r="R7095" s="17"/>
      <c r="S7095" s="2"/>
      <c r="T7095" s="17"/>
      <c r="V7095" s="16"/>
      <c r="W7095" s="15"/>
      <c r="X7095" s="16"/>
      <c r="Y7095" s="15"/>
      <c r="Z7095" s="16"/>
      <c r="AA7095" s="15"/>
      <c r="AB7095" s="16"/>
      <c r="AC7095" s="15"/>
    </row>
    <row r="7096" spans="5:29" hidden="1" x14ac:dyDescent="0.3">
      <c r="E7096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13"/>
      <c r="R7096" s="17"/>
      <c r="S7096" s="2"/>
      <c r="T7096" s="17"/>
      <c r="V7096" s="16"/>
      <c r="W7096" s="15"/>
      <c r="X7096" s="16"/>
      <c r="Y7096" s="15"/>
      <c r="Z7096" s="16"/>
      <c r="AA7096" s="15"/>
      <c r="AB7096" s="16"/>
      <c r="AC7096" s="15"/>
    </row>
    <row r="7097" spans="5:29" hidden="1" x14ac:dyDescent="0.3">
      <c r="E7097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13"/>
      <c r="R7097" s="17"/>
      <c r="S7097" s="2"/>
      <c r="T7097" s="17"/>
      <c r="V7097" s="16"/>
      <c r="W7097" s="15"/>
      <c r="X7097" s="16"/>
      <c r="Y7097" s="15"/>
      <c r="Z7097" s="16"/>
      <c r="AA7097" s="15"/>
      <c r="AB7097" s="16"/>
      <c r="AC7097" s="15"/>
    </row>
    <row r="7098" spans="5:29" hidden="1" x14ac:dyDescent="0.3">
      <c r="E7098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13"/>
      <c r="R7098" s="17"/>
      <c r="S7098" s="2"/>
      <c r="T7098" s="17"/>
      <c r="V7098" s="16"/>
      <c r="W7098" s="15"/>
      <c r="X7098" s="16"/>
      <c r="Y7098" s="15"/>
      <c r="Z7098" s="16"/>
      <c r="AA7098" s="15"/>
      <c r="AB7098" s="16"/>
      <c r="AC7098" s="15"/>
    </row>
    <row r="7099" spans="5:29" hidden="1" x14ac:dyDescent="0.3">
      <c r="E7099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13"/>
      <c r="R7099" s="17"/>
      <c r="S7099" s="2"/>
      <c r="T7099" s="17"/>
      <c r="V7099" s="16"/>
      <c r="W7099" s="15"/>
      <c r="X7099" s="16"/>
      <c r="Y7099" s="15"/>
      <c r="Z7099" s="16"/>
      <c r="AA7099" s="15"/>
      <c r="AB7099" s="16"/>
      <c r="AC7099" s="15"/>
    </row>
    <row r="7100" spans="5:29" hidden="1" x14ac:dyDescent="0.3">
      <c r="E7100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13"/>
      <c r="R7100" s="17"/>
      <c r="S7100" s="2"/>
      <c r="T7100" s="17"/>
      <c r="V7100" s="16"/>
      <c r="W7100" s="15"/>
      <c r="X7100" s="16"/>
      <c r="Y7100" s="15"/>
      <c r="Z7100" s="16"/>
      <c r="AA7100" s="15"/>
      <c r="AB7100" s="16"/>
      <c r="AC7100" s="15"/>
    </row>
    <row r="7101" spans="5:29" hidden="1" x14ac:dyDescent="0.3">
      <c r="E7101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13"/>
      <c r="R7101" s="17"/>
      <c r="S7101" s="2"/>
      <c r="T7101" s="17"/>
      <c r="V7101" s="16"/>
      <c r="W7101" s="15"/>
      <c r="X7101" s="16"/>
      <c r="Y7101" s="15"/>
      <c r="Z7101" s="16"/>
      <c r="AA7101" s="15"/>
      <c r="AB7101" s="16"/>
      <c r="AC7101" s="15"/>
    </row>
    <row r="7102" spans="5:29" hidden="1" x14ac:dyDescent="0.3">
      <c r="E710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13"/>
      <c r="R7102" s="17"/>
      <c r="S7102" s="2"/>
      <c r="T7102" s="17"/>
      <c r="V7102" s="16"/>
      <c r="W7102" s="15"/>
      <c r="X7102" s="16"/>
      <c r="Y7102" s="15"/>
      <c r="Z7102" s="16"/>
      <c r="AA7102" s="15"/>
      <c r="AB7102" s="16"/>
      <c r="AC7102" s="15"/>
    </row>
    <row r="7103" spans="5:29" hidden="1" x14ac:dyDescent="0.3">
      <c r="E7103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13"/>
      <c r="R7103" s="17"/>
      <c r="S7103" s="2"/>
      <c r="T7103" s="17"/>
      <c r="V7103" s="16"/>
      <c r="W7103" s="15"/>
      <c r="X7103" s="16"/>
      <c r="Y7103" s="15"/>
      <c r="Z7103" s="16"/>
      <c r="AA7103" s="15"/>
      <c r="AB7103" s="16"/>
      <c r="AC7103" s="15"/>
    </row>
    <row r="7104" spans="5:29" hidden="1" x14ac:dyDescent="0.3">
      <c r="E7104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13"/>
      <c r="R7104" s="17"/>
      <c r="S7104" s="2"/>
      <c r="T7104" s="17"/>
      <c r="V7104" s="16"/>
      <c r="W7104" s="15"/>
      <c r="X7104" s="16"/>
      <c r="Y7104" s="15"/>
      <c r="Z7104" s="16"/>
      <c r="AA7104" s="15"/>
      <c r="AB7104" s="16"/>
      <c r="AC7104" s="15"/>
    </row>
    <row r="7105" spans="5:29" hidden="1" x14ac:dyDescent="0.3">
      <c r="E7105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13"/>
      <c r="R7105" s="17"/>
      <c r="S7105" s="2"/>
      <c r="T7105" s="17"/>
      <c r="V7105" s="16"/>
      <c r="W7105" s="15"/>
      <c r="X7105" s="16"/>
      <c r="Y7105" s="15"/>
      <c r="Z7105" s="16"/>
      <c r="AA7105" s="15"/>
      <c r="AB7105" s="16"/>
      <c r="AC7105" s="15"/>
    </row>
    <row r="7106" spans="5:29" hidden="1" x14ac:dyDescent="0.3">
      <c r="E7106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13"/>
      <c r="R7106" s="17"/>
      <c r="S7106" s="2"/>
      <c r="T7106" s="17"/>
      <c r="V7106" s="16"/>
      <c r="W7106" s="15"/>
      <c r="X7106" s="16"/>
      <c r="Y7106" s="15"/>
      <c r="Z7106" s="16"/>
      <c r="AA7106" s="15"/>
      <c r="AB7106" s="16"/>
      <c r="AC7106" s="15"/>
    </row>
    <row r="7107" spans="5:29" hidden="1" x14ac:dyDescent="0.3">
      <c r="E7107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13"/>
      <c r="R7107" s="17"/>
      <c r="S7107" s="2"/>
      <c r="T7107" s="17"/>
      <c r="V7107" s="16"/>
      <c r="W7107" s="15"/>
      <c r="X7107" s="16"/>
      <c r="Y7107" s="15"/>
      <c r="Z7107" s="16"/>
      <c r="AA7107" s="15"/>
      <c r="AB7107" s="16"/>
      <c r="AC7107" s="15"/>
    </row>
    <row r="7108" spans="5:29" hidden="1" x14ac:dyDescent="0.3">
      <c r="E7108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13"/>
      <c r="R7108" s="17"/>
      <c r="S7108" s="2"/>
      <c r="T7108" s="17"/>
      <c r="V7108" s="16"/>
      <c r="W7108" s="15"/>
      <c r="X7108" s="16"/>
      <c r="Y7108" s="15"/>
      <c r="Z7108" s="16"/>
      <c r="AA7108" s="15"/>
      <c r="AB7108" s="16"/>
      <c r="AC7108" s="15"/>
    </row>
    <row r="7109" spans="5:29" hidden="1" x14ac:dyDescent="0.3">
      <c r="E7109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13"/>
      <c r="R7109" s="17"/>
      <c r="S7109" s="2"/>
      <c r="T7109" s="17"/>
      <c r="V7109" s="16"/>
      <c r="W7109" s="15"/>
      <c r="X7109" s="16"/>
      <c r="Y7109" s="15"/>
      <c r="Z7109" s="16"/>
      <c r="AA7109" s="15"/>
      <c r="AB7109" s="16"/>
      <c r="AC7109" s="15"/>
    </row>
    <row r="7110" spans="5:29" hidden="1" x14ac:dyDescent="0.3">
      <c r="E7110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13"/>
      <c r="R7110" s="17"/>
      <c r="S7110" s="2"/>
      <c r="T7110" s="17"/>
      <c r="V7110" s="16"/>
      <c r="W7110" s="15"/>
      <c r="X7110" s="16"/>
      <c r="Y7110" s="15"/>
      <c r="Z7110" s="16"/>
      <c r="AA7110" s="15"/>
      <c r="AB7110" s="16"/>
      <c r="AC7110" s="15"/>
    </row>
    <row r="7111" spans="5:29" hidden="1" x14ac:dyDescent="0.3">
      <c r="E7111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13"/>
      <c r="R7111" s="17"/>
      <c r="S7111" s="2"/>
      <c r="T7111" s="17"/>
      <c r="V7111" s="16"/>
      <c r="W7111" s="15"/>
      <c r="X7111" s="16"/>
      <c r="Y7111" s="15"/>
      <c r="Z7111" s="16"/>
      <c r="AA7111" s="15"/>
      <c r="AB7111" s="16"/>
      <c r="AC7111" s="15"/>
    </row>
    <row r="7112" spans="5:29" hidden="1" x14ac:dyDescent="0.3">
      <c r="E711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13"/>
      <c r="R7112" s="17"/>
      <c r="S7112" s="2"/>
      <c r="T7112" s="17"/>
      <c r="V7112" s="16"/>
      <c r="W7112" s="15"/>
      <c r="X7112" s="16"/>
      <c r="Y7112" s="15"/>
      <c r="Z7112" s="16"/>
      <c r="AA7112" s="15"/>
      <c r="AB7112" s="16"/>
      <c r="AC7112" s="15"/>
    </row>
    <row r="7113" spans="5:29" hidden="1" x14ac:dyDescent="0.3">
      <c r="E7113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13"/>
      <c r="R7113" s="17"/>
      <c r="S7113" s="2"/>
      <c r="T7113" s="17"/>
      <c r="V7113" s="16"/>
      <c r="W7113" s="15"/>
      <c r="X7113" s="16"/>
      <c r="Y7113" s="15"/>
      <c r="Z7113" s="16"/>
      <c r="AA7113" s="15"/>
      <c r="AB7113" s="16"/>
      <c r="AC7113" s="15"/>
    </row>
    <row r="7114" spans="5:29" hidden="1" x14ac:dyDescent="0.3">
      <c r="E7114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13"/>
      <c r="R7114" s="17"/>
      <c r="S7114" s="2"/>
      <c r="T7114" s="17"/>
      <c r="V7114" s="16"/>
      <c r="W7114" s="15"/>
      <c r="X7114" s="16"/>
      <c r="Y7114" s="15"/>
      <c r="Z7114" s="16"/>
      <c r="AA7114" s="15"/>
      <c r="AB7114" s="16"/>
      <c r="AC7114" s="15"/>
    </row>
    <row r="7115" spans="5:29" hidden="1" x14ac:dyDescent="0.3">
      <c r="E7115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13"/>
      <c r="R7115" s="17"/>
      <c r="S7115" s="2"/>
      <c r="T7115" s="17"/>
      <c r="V7115" s="16"/>
      <c r="W7115" s="15"/>
      <c r="X7115" s="16"/>
      <c r="Y7115" s="15"/>
      <c r="Z7115" s="16"/>
      <c r="AA7115" s="15"/>
      <c r="AB7115" s="16"/>
      <c r="AC7115" s="15"/>
    </row>
    <row r="7116" spans="5:29" hidden="1" x14ac:dyDescent="0.3">
      <c r="E7116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13"/>
      <c r="R7116" s="17"/>
      <c r="S7116" s="2"/>
      <c r="T7116" s="17"/>
      <c r="V7116" s="16"/>
      <c r="W7116" s="15"/>
      <c r="X7116" s="16"/>
      <c r="Y7116" s="15"/>
      <c r="Z7116" s="16"/>
      <c r="AA7116" s="15"/>
      <c r="AB7116" s="16"/>
      <c r="AC7116" s="15"/>
    </row>
    <row r="7117" spans="5:29" hidden="1" x14ac:dyDescent="0.3">
      <c r="E7117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13"/>
      <c r="R7117" s="17"/>
      <c r="S7117" s="2"/>
      <c r="T7117" s="17"/>
      <c r="V7117" s="16"/>
      <c r="W7117" s="15"/>
      <c r="X7117" s="16"/>
      <c r="Y7117" s="15"/>
      <c r="Z7117" s="16"/>
      <c r="AA7117" s="15"/>
      <c r="AB7117" s="16"/>
      <c r="AC7117" s="15"/>
    </row>
    <row r="7118" spans="5:29" hidden="1" x14ac:dyDescent="0.3">
      <c r="E7118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13"/>
      <c r="R7118" s="17"/>
      <c r="S7118" s="2"/>
      <c r="T7118" s="17"/>
      <c r="V7118" s="16"/>
      <c r="W7118" s="15"/>
      <c r="X7118" s="16"/>
      <c r="Y7118" s="15"/>
      <c r="Z7118" s="16"/>
      <c r="AA7118" s="15"/>
      <c r="AB7118" s="16"/>
      <c r="AC7118" s="15"/>
    </row>
    <row r="7119" spans="5:29" hidden="1" x14ac:dyDescent="0.3">
      <c r="E7119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13"/>
      <c r="R7119" s="17"/>
      <c r="S7119" s="2"/>
      <c r="T7119" s="17"/>
      <c r="V7119" s="16"/>
      <c r="W7119" s="15"/>
      <c r="X7119" s="16"/>
      <c r="Y7119" s="15"/>
      <c r="Z7119" s="16"/>
      <c r="AA7119" s="15"/>
      <c r="AB7119" s="16"/>
      <c r="AC7119" s="15"/>
    </row>
    <row r="7120" spans="5:29" hidden="1" x14ac:dyDescent="0.3">
      <c r="E7120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13"/>
      <c r="R7120" s="17"/>
      <c r="S7120" s="2"/>
      <c r="T7120" s="17"/>
      <c r="V7120" s="16"/>
      <c r="W7120" s="15"/>
      <c r="X7120" s="16"/>
      <c r="Y7120" s="15"/>
      <c r="Z7120" s="16"/>
      <c r="AA7120" s="15"/>
      <c r="AB7120" s="16"/>
      <c r="AC7120" s="15"/>
    </row>
    <row r="7121" spans="5:29" hidden="1" x14ac:dyDescent="0.3">
      <c r="E7121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13"/>
      <c r="R7121" s="17"/>
      <c r="S7121" s="2"/>
      <c r="T7121" s="17"/>
      <c r="V7121" s="16"/>
      <c r="W7121" s="15"/>
      <c r="X7121" s="16"/>
      <c r="Y7121" s="15"/>
      <c r="Z7121" s="16"/>
      <c r="AA7121" s="15"/>
      <c r="AB7121" s="16"/>
      <c r="AC7121" s="15"/>
    </row>
    <row r="7122" spans="5:29" hidden="1" x14ac:dyDescent="0.3">
      <c r="E712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13"/>
      <c r="R7122" s="17"/>
      <c r="S7122" s="2"/>
      <c r="T7122" s="17"/>
      <c r="V7122" s="16"/>
      <c r="W7122" s="15"/>
      <c r="X7122" s="16"/>
      <c r="Y7122" s="15"/>
      <c r="Z7122" s="16"/>
      <c r="AA7122" s="15"/>
      <c r="AB7122" s="16"/>
      <c r="AC7122" s="15"/>
    </row>
    <row r="7123" spans="5:29" hidden="1" x14ac:dyDescent="0.3">
      <c r="E7123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13"/>
      <c r="R7123" s="17"/>
      <c r="S7123" s="2"/>
      <c r="T7123" s="17"/>
      <c r="V7123" s="16"/>
      <c r="W7123" s="15"/>
      <c r="X7123" s="16"/>
      <c r="Y7123" s="15"/>
      <c r="Z7123" s="16"/>
      <c r="AA7123" s="15"/>
      <c r="AB7123" s="16"/>
      <c r="AC7123" s="15"/>
    </row>
    <row r="7124" spans="5:29" hidden="1" x14ac:dyDescent="0.3">
      <c r="E7124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13"/>
      <c r="R7124" s="17"/>
      <c r="S7124" s="2"/>
      <c r="T7124" s="17"/>
      <c r="V7124" s="16"/>
      <c r="W7124" s="15"/>
      <c r="X7124" s="16"/>
      <c r="Y7124" s="15"/>
      <c r="Z7124" s="16"/>
      <c r="AA7124" s="15"/>
      <c r="AB7124" s="16"/>
      <c r="AC7124" s="15"/>
    </row>
    <row r="7125" spans="5:29" hidden="1" x14ac:dyDescent="0.3">
      <c r="E7125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13"/>
      <c r="R7125" s="17"/>
      <c r="S7125" s="2"/>
      <c r="T7125" s="17"/>
      <c r="V7125" s="16"/>
      <c r="W7125" s="15"/>
      <c r="X7125" s="16"/>
      <c r="Y7125" s="15"/>
      <c r="Z7125" s="16"/>
      <c r="AA7125" s="15"/>
      <c r="AB7125" s="16"/>
      <c r="AC7125" s="15"/>
    </row>
    <row r="7126" spans="5:29" hidden="1" x14ac:dyDescent="0.3">
      <c r="E7126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13"/>
      <c r="R7126" s="17"/>
      <c r="S7126" s="2"/>
      <c r="T7126" s="17"/>
      <c r="V7126" s="16"/>
      <c r="W7126" s="15"/>
      <c r="X7126" s="16"/>
      <c r="Y7126" s="15"/>
      <c r="Z7126" s="16"/>
      <c r="AA7126" s="15"/>
      <c r="AB7126" s="16"/>
      <c r="AC7126" s="15"/>
    </row>
    <row r="7127" spans="5:29" hidden="1" x14ac:dyDescent="0.3">
      <c r="E7127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13"/>
      <c r="R7127" s="17"/>
      <c r="S7127" s="2"/>
      <c r="T7127" s="17"/>
      <c r="V7127" s="16"/>
      <c r="W7127" s="15"/>
      <c r="X7127" s="16"/>
      <c r="Y7127" s="15"/>
      <c r="Z7127" s="16"/>
      <c r="AA7127" s="15"/>
      <c r="AB7127" s="16"/>
      <c r="AC7127" s="15"/>
    </row>
    <row r="7128" spans="5:29" hidden="1" x14ac:dyDescent="0.3">
      <c r="E7128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13"/>
      <c r="R7128" s="17"/>
      <c r="S7128" s="2"/>
      <c r="T7128" s="17"/>
      <c r="V7128" s="16"/>
      <c r="W7128" s="15"/>
      <c r="X7128" s="16"/>
      <c r="Y7128" s="15"/>
      <c r="Z7128" s="16"/>
      <c r="AA7128" s="15"/>
      <c r="AB7128" s="16"/>
      <c r="AC7128" s="15"/>
    </row>
    <row r="7129" spans="5:29" hidden="1" x14ac:dyDescent="0.3">
      <c r="E7129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13"/>
      <c r="R7129" s="17"/>
      <c r="S7129" s="2"/>
      <c r="T7129" s="17"/>
      <c r="V7129" s="16"/>
      <c r="W7129" s="15"/>
      <c r="X7129" s="16"/>
      <c r="Y7129" s="15"/>
      <c r="Z7129" s="16"/>
      <c r="AA7129" s="15"/>
      <c r="AB7129" s="16"/>
      <c r="AC7129" s="15"/>
    </row>
    <row r="7130" spans="5:29" hidden="1" x14ac:dyDescent="0.3">
      <c r="E7130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13"/>
      <c r="R7130" s="17"/>
      <c r="S7130" s="2"/>
      <c r="T7130" s="17"/>
      <c r="V7130" s="16"/>
      <c r="W7130" s="15"/>
      <c r="X7130" s="16"/>
      <c r="Y7130" s="15"/>
      <c r="Z7130" s="16"/>
      <c r="AA7130" s="15"/>
      <c r="AB7130" s="16"/>
      <c r="AC7130" s="15"/>
    </row>
    <row r="7131" spans="5:29" hidden="1" x14ac:dyDescent="0.3">
      <c r="E7131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13"/>
      <c r="R7131" s="17"/>
      <c r="S7131" s="2"/>
      <c r="T7131" s="17"/>
      <c r="V7131" s="16"/>
      <c r="W7131" s="15"/>
      <c r="X7131" s="16"/>
      <c r="Y7131" s="15"/>
      <c r="Z7131" s="16"/>
      <c r="AA7131" s="15"/>
      <c r="AB7131" s="16"/>
      <c r="AC7131" s="15"/>
    </row>
    <row r="7132" spans="5:29" hidden="1" x14ac:dyDescent="0.3">
      <c r="E713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13"/>
      <c r="R7132" s="17"/>
      <c r="S7132" s="2"/>
      <c r="T7132" s="17"/>
      <c r="V7132" s="16"/>
      <c r="W7132" s="15"/>
      <c r="X7132" s="16"/>
      <c r="Y7132" s="15"/>
      <c r="Z7132" s="16"/>
      <c r="AA7132" s="15"/>
      <c r="AB7132" s="16"/>
      <c r="AC7132" s="15"/>
    </row>
    <row r="7133" spans="5:29" hidden="1" x14ac:dyDescent="0.3">
      <c r="E7133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13"/>
      <c r="R7133" s="17"/>
      <c r="S7133" s="2"/>
      <c r="T7133" s="17"/>
      <c r="V7133" s="16"/>
      <c r="W7133" s="15"/>
      <c r="X7133" s="16"/>
      <c r="Y7133" s="15"/>
      <c r="Z7133" s="16"/>
      <c r="AA7133" s="15"/>
      <c r="AB7133" s="16"/>
      <c r="AC7133" s="15"/>
    </row>
    <row r="7134" spans="5:29" hidden="1" x14ac:dyDescent="0.3">
      <c r="E7134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13"/>
      <c r="R7134" s="17"/>
      <c r="S7134" s="2"/>
      <c r="T7134" s="17"/>
      <c r="V7134" s="16"/>
      <c r="W7134" s="15"/>
      <c r="X7134" s="16"/>
      <c r="Y7134" s="15"/>
      <c r="Z7134" s="16"/>
      <c r="AA7134" s="15"/>
      <c r="AB7134" s="16"/>
      <c r="AC7134" s="15"/>
    </row>
    <row r="7135" spans="5:29" hidden="1" x14ac:dyDescent="0.3">
      <c r="E7135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13"/>
      <c r="R7135" s="17"/>
      <c r="S7135" s="2"/>
      <c r="T7135" s="17"/>
      <c r="V7135" s="16"/>
      <c r="W7135" s="15"/>
      <c r="X7135" s="16"/>
      <c r="Y7135" s="15"/>
      <c r="Z7135" s="16"/>
      <c r="AA7135" s="15"/>
      <c r="AB7135" s="16"/>
      <c r="AC7135" s="15"/>
    </row>
    <row r="7136" spans="5:29" hidden="1" x14ac:dyDescent="0.3">
      <c r="E7136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13"/>
      <c r="R7136" s="17"/>
      <c r="S7136" s="2"/>
      <c r="T7136" s="17"/>
      <c r="V7136" s="16"/>
      <c r="W7136" s="15"/>
      <c r="X7136" s="16"/>
      <c r="Y7136" s="15"/>
      <c r="Z7136" s="16"/>
      <c r="AA7136" s="15"/>
      <c r="AB7136" s="16"/>
      <c r="AC7136" s="15"/>
    </row>
    <row r="7137" spans="5:29" hidden="1" x14ac:dyDescent="0.3">
      <c r="E7137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13"/>
      <c r="R7137" s="17"/>
      <c r="S7137" s="2"/>
      <c r="T7137" s="17"/>
      <c r="V7137" s="16"/>
      <c r="W7137" s="15"/>
      <c r="X7137" s="16"/>
      <c r="Y7137" s="15"/>
      <c r="Z7137" s="16"/>
      <c r="AA7137" s="15"/>
      <c r="AB7137" s="16"/>
      <c r="AC7137" s="15"/>
    </row>
    <row r="7138" spans="5:29" hidden="1" x14ac:dyDescent="0.3">
      <c r="E7138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13"/>
      <c r="R7138" s="17"/>
      <c r="S7138" s="2"/>
      <c r="T7138" s="17"/>
      <c r="V7138" s="16"/>
      <c r="W7138" s="15"/>
      <c r="X7138" s="16"/>
      <c r="Y7138" s="15"/>
      <c r="Z7138" s="16"/>
      <c r="AA7138" s="15"/>
      <c r="AB7138" s="16"/>
      <c r="AC7138" s="15"/>
    </row>
    <row r="7139" spans="5:29" hidden="1" x14ac:dyDescent="0.3">
      <c r="E7139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13"/>
      <c r="R7139" s="17"/>
      <c r="S7139" s="2"/>
      <c r="T7139" s="17"/>
      <c r="V7139" s="16"/>
      <c r="W7139" s="15"/>
      <c r="X7139" s="16"/>
      <c r="Y7139" s="15"/>
      <c r="Z7139" s="16"/>
      <c r="AA7139" s="15"/>
      <c r="AB7139" s="16"/>
      <c r="AC7139" s="15"/>
    </row>
    <row r="7140" spans="5:29" hidden="1" x14ac:dyDescent="0.3">
      <c r="E7140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13"/>
      <c r="R7140" s="17"/>
      <c r="S7140" s="2"/>
      <c r="T7140" s="17"/>
      <c r="V7140" s="16"/>
      <c r="W7140" s="15"/>
      <c r="X7140" s="16"/>
      <c r="Y7140" s="15"/>
      <c r="Z7140" s="16"/>
      <c r="AA7140" s="15"/>
      <c r="AB7140" s="16"/>
      <c r="AC7140" s="15"/>
    </row>
    <row r="7141" spans="5:29" hidden="1" x14ac:dyDescent="0.3">
      <c r="E7141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13"/>
      <c r="R7141" s="17"/>
      <c r="S7141" s="2"/>
      <c r="T7141" s="17"/>
      <c r="V7141" s="16"/>
      <c r="W7141" s="15"/>
      <c r="X7141" s="16"/>
      <c r="Y7141" s="15"/>
      <c r="Z7141" s="16"/>
      <c r="AA7141" s="15"/>
      <c r="AB7141" s="16"/>
      <c r="AC7141" s="15"/>
    </row>
    <row r="7142" spans="5:29" hidden="1" x14ac:dyDescent="0.3">
      <c r="E714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13"/>
      <c r="R7142" s="17"/>
      <c r="S7142" s="2"/>
      <c r="T7142" s="17"/>
      <c r="V7142" s="16"/>
      <c r="W7142" s="15"/>
      <c r="X7142" s="16"/>
      <c r="Y7142" s="15"/>
      <c r="Z7142" s="16"/>
      <c r="AA7142" s="15"/>
      <c r="AB7142" s="16"/>
      <c r="AC7142" s="15"/>
    </row>
    <row r="7143" spans="5:29" hidden="1" x14ac:dyDescent="0.3">
      <c r="E7143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13"/>
      <c r="R7143" s="17"/>
      <c r="S7143" s="2"/>
      <c r="T7143" s="17"/>
      <c r="V7143" s="16"/>
      <c r="W7143" s="15"/>
      <c r="X7143" s="16"/>
      <c r="Y7143" s="15"/>
      <c r="Z7143" s="16"/>
      <c r="AA7143" s="15"/>
      <c r="AB7143" s="16"/>
      <c r="AC7143" s="15"/>
    </row>
    <row r="7144" spans="5:29" hidden="1" x14ac:dyDescent="0.3">
      <c r="E7144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13"/>
      <c r="R7144" s="17"/>
      <c r="S7144" s="2"/>
      <c r="T7144" s="17"/>
      <c r="V7144" s="16"/>
      <c r="W7144" s="15"/>
      <c r="X7144" s="16"/>
      <c r="Y7144" s="15"/>
      <c r="Z7144" s="16"/>
      <c r="AA7144" s="15"/>
      <c r="AB7144" s="16"/>
      <c r="AC7144" s="15"/>
    </row>
    <row r="7145" spans="5:29" hidden="1" x14ac:dyDescent="0.3">
      <c r="E7145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13"/>
      <c r="R7145" s="17"/>
      <c r="S7145" s="2"/>
      <c r="T7145" s="17"/>
      <c r="V7145" s="16"/>
      <c r="W7145" s="15"/>
      <c r="X7145" s="16"/>
      <c r="Y7145" s="15"/>
      <c r="Z7145" s="16"/>
      <c r="AA7145" s="15"/>
      <c r="AB7145" s="16"/>
      <c r="AC7145" s="15"/>
    </row>
    <row r="7146" spans="5:29" hidden="1" x14ac:dyDescent="0.3">
      <c r="E7146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13"/>
      <c r="R7146" s="17"/>
      <c r="S7146" s="2"/>
      <c r="T7146" s="17"/>
      <c r="V7146" s="16"/>
      <c r="W7146" s="15"/>
      <c r="X7146" s="16"/>
      <c r="Y7146" s="15"/>
      <c r="Z7146" s="16"/>
      <c r="AA7146" s="15"/>
      <c r="AB7146" s="16"/>
      <c r="AC7146" s="15"/>
    </row>
    <row r="7147" spans="5:29" hidden="1" x14ac:dyDescent="0.3">
      <c r="E7147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13"/>
      <c r="R7147" s="17"/>
      <c r="S7147" s="2"/>
      <c r="T7147" s="17"/>
      <c r="V7147" s="16"/>
      <c r="W7147" s="15"/>
      <c r="X7147" s="16"/>
      <c r="Y7147" s="15"/>
      <c r="Z7147" s="16"/>
      <c r="AA7147" s="15"/>
      <c r="AB7147" s="16"/>
      <c r="AC7147" s="15"/>
    </row>
    <row r="7148" spans="5:29" hidden="1" x14ac:dyDescent="0.3">
      <c r="E7148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13"/>
      <c r="R7148" s="17"/>
      <c r="S7148" s="2"/>
      <c r="T7148" s="17"/>
      <c r="V7148" s="16"/>
      <c r="W7148" s="15"/>
      <c r="X7148" s="16"/>
      <c r="Y7148" s="15"/>
      <c r="Z7148" s="16"/>
      <c r="AA7148" s="15"/>
      <c r="AB7148" s="16"/>
      <c r="AC7148" s="15"/>
    </row>
    <row r="7149" spans="5:29" hidden="1" x14ac:dyDescent="0.3">
      <c r="E7149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13"/>
      <c r="R7149" s="17"/>
      <c r="S7149" s="2"/>
      <c r="T7149" s="17"/>
      <c r="V7149" s="16"/>
      <c r="W7149" s="15"/>
      <c r="X7149" s="16"/>
      <c r="Y7149" s="15"/>
      <c r="Z7149" s="16"/>
      <c r="AA7149" s="15"/>
      <c r="AB7149" s="16"/>
      <c r="AC7149" s="15"/>
    </row>
    <row r="7150" spans="5:29" hidden="1" x14ac:dyDescent="0.3">
      <c r="E7150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13"/>
      <c r="R7150" s="17"/>
      <c r="S7150" s="2"/>
      <c r="T7150" s="17"/>
      <c r="V7150" s="16"/>
      <c r="W7150" s="15"/>
      <c r="X7150" s="16"/>
      <c r="Y7150" s="15"/>
      <c r="Z7150" s="16"/>
      <c r="AA7150" s="15"/>
      <c r="AB7150" s="16"/>
      <c r="AC7150" s="15"/>
    </row>
    <row r="7151" spans="5:29" hidden="1" x14ac:dyDescent="0.3">
      <c r="E7151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13"/>
      <c r="R7151" s="17"/>
      <c r="S7151" s="2"/>
      <c r="T7151" s="17"/>
      <c r="V7151" s="16"/>
      <c r="W7151" s="15"/>
      <c r="X7151" s="16"/>
      <c r="Y7151" s="15"/>
      <c r="Z7151" s="16"/>
      <c r="AA7151" s="15"/>
      <c r="AB7151" s="16"/>
      <c r="AC7151" s="15"/>
    </row>
    <row r="7152" spans="5:29" hidden="1" x14ac:dyDescent="0.3">
      <c r="E715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13"/>
      <c r="R7152" s="17"/>
      <c r="S7152" s="2"/>
      <c r="T7152" s="17"/>
      <c r="V7152" s="16"/>
      <c r="W7152" s="15"/>
      <c r="X7152" s="16"/>
      <c r="Y7152" s="15"/>
      <c r="Z7152" s="16"/>
      <c r="AA7152" s="15"/>
      <c r="AB7152" s="16"/>
      <c r="AC7152" s="15"/>
    </row>
    <row r="7153" spans="5:29" hidden="1" x14ac:dyDescent="0.3">
      <c r="E7153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13"/>
      <c r="R7153" s="17"/>
      <c r="S7153" s="2"/>
      <c r="T7153" s="17"/>
      <c r="V7153" s="16"/>
      <c r="W7153" s="15"/>
      <c r="X7153" s="16"/>
      <c r="Y7153" s="15"/>
      <c r="Z7153" s="16"/>
      <c r="AA7153" s="15"/>
      <c r="AB7153" s="16"/>
      <c r="AC7153" s="15"/>
    </row>
    <row r="7154" spans="5:29" hidden="1" x14ac:dyDescent="0.3">
      <c r="E7154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13"/>
      <c r="R7154" s="17"/>
      <c r="S7154" s="2"/>
      <c r="T7154" s="17"/>
      <c r="V7154" s="16"/>
      <c r="W7154" s="15"/>
      <c r="X7154" s="16"/>
      <c r="Y7154" s="15"/>
      <c r="Z7154" s="16"/>
      <c r="AA7154" s="15"/>
      <c r="AB7154" s="16"/>
      <c r="AC7154" s="15"/>
    </row>
    <row r="7155" spans="5:29" hidden="1" x14ac:dyDescent="0.3">
      <c r="E7155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13"/>
      <c r="R7155" s="17"/>
      <c r="S7155" s="2"/>
      <c r="T7155" s="17"/>
      <c r="V7155" s="16"/>
      <c r="W7155" s="15"/>
      <c r="X7155" s="16"/>
      <c r="Y7155" s="15"/>
      <c r="Z7155" s="16"/>
      <c r="AA7155" s="15"/>
      <c r="AB7155" s="16"/>
      <c r="AC7155" s="15"/>
    </row>
    <row r="7156" spans="5:29" hidden="1" x14ac:dyDescent="0.3">
      <c r="E7156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13"/>
      <c r="R7156" s="17"/>
      <c r="S7156" s="2"/>
      <c r="T7156" s="17"/>
      <c r="V7156" s="16"/>
      <c r="W7156" s="15"/>
      <c r="X7156" s="16"/>
      <c r="Y7156" s="15"/>
      <c r="Z7156" s="16"/>
      <c r="AA7156" s="15"/>
      <c r="AB7156" s="16"/>
      <c r="AC7156" s="15"/>
    </row>
    <row r="7157" spans="5:29" hidden="1" x14ac:dyDescent="0.3">
      <c r="E7157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13"/>
      <c r="R7157" s="17"/>
      <c r="S7157" s="2"/>
      <c r="T7157" s="17"/>
      <c r="V7157" s="16"/>
      <c r="W7157" s="15"/>
      <c r="X7157" s="16"/>
      <c r="Y7157" s="15"/>
      <c r="Z7157" s="16"/>
      <c r="AA7157" s="15"/>
      <c r="AB7157" s="16"/>
      <c r="AC7157" s="15"/>
    </row>
    <row r="7158" spans="5:29" hidden="1" x14ac:dyDescent="0.3">
      <c r="E7158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13"/>
      <c r="R7158" s="17"/>
      <c r="S7158" s="2"/>
      <c r="T7158" s="17"/>
      <c r="V7158" s="16"/>
      <c r="W7158" s="15"/>
      <c r="X7158" s="16"/>
      <c r="Y7158" s="15"/>
      <c r="Z7158" s="16"/>
      <c r="AA7158" s="15"/>
      <c r="AB7158" s="16"/>
      <c r="AC7158" s="15"/>
    </row>
    <row r="7159" spans="5:29" hidden="1" x14ac:dyDescent="0.3">
      <c r="E7159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13"/>
      <c r="R7159" s="17"/>
      <c r="S7159" s="2"/>
      <c r="T7159" s="17"/>
      <c r="V7159" s="16"/>
      <c r="W7159" s="15"/>
      <c r="X7159" s="16"/>
      <c r="Y7159" s="15"/>
      <c r="Z7159" s="16"/>
      <c r="AA7159" s="15"/>
      <c r="AB7159" s="16"/>
      <c r="AC7159" s="15"/>
    </row>
    <row r="7160" spans="5:29" hidden="1" x14ac:dyDescent="0.3">
      <c r="E7160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13"/>
      <c r="R7160" s="17"/>
      <c r="S7160" s="2"/>
      <c r="T7160" s="17"/>
      <c r="V7160" s="16"/>
      <c r="W7160" s="15"/>
      <c r="X7160" s="16"/>
      <c r="Y7160" s="15"/>
      <c r="Z7160" s="16"/>
      <c r="AA7160" s="15"/>
      <c r="AB7160" s="16"/>
      <c r="AC7160" s="15"/>
    </row>
    <row r="7161" spans="5:29" hidden="1" x14ac:dyDescent="0.3">
      <c r="E7161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13"/>
      <c r="R7161" s="17"/>
      <c r="S7161" s="2"/>
      <c r="T7161" s="17"/>
      <c r="V7161" s="16"/>
      <c r="W7161" s="15"/>
      <c r="X7161" s="16"/>
      <c r="Y7161" s="15"/>
      <c r="Z7161" s="16"/>
      <c r="AA7161" s="15"/>
      <c r="AB7161" s="16"/>
      <c r="AC7161" s="15"/>
    </row>
    <row r="7162" spans="5:29" hidden="1" x14ac:dyDescent="0.3">
      <c r="E716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13"/>
      <c r="R7162" s="17"/>
      <c r="S7162" s="2"/>
      <c r="T7162" s="17"/>
      <c r="V7162" s="16"/>
      <c r="W7162" s="15"/>
      <c r="X7162" s="16"/>
      <c r="Y7162" s="15"/>
      <c r="Z7162" s="16"/>
      <c r="AA7162" s="15"/>
      <c r="AB7162" s="16"/>
      <c r="AC7162" s="15"/>
    </row>
    <row r="7163" spans="5:29" hidden="1" x14ac:dyDescent="0.3">
      <c r="E7163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13"/>
      <c r="R7163" s="17"/>
      <c r="S7163" s="2"/>
      <c r="T7163" s="17"/>
      <c r="V7163" s="16"/>
      <c r="W7163" s="15"/>
      <c r="X7163" s="16"/>
      <c r="Y7163" s="15"/>
      <c r="Z7163" s="16"/>
      <c r="AA7163" s="15"/>
      <c r="AB7163" s="16"/>
      <c r="AC7163" s="15"/>
    </row>
    <row r="7164" spans="5:29" hidden="1" x14ac:dyDescent="0.3">
      <c r="E7164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13"/>
      <c r="R7164" s="17"/>
      <c r="S7164" s="2"/>
      <c r="T7164" s="17"/>
      <c r="V7164" s="16"/>
      <c r="W7164" s="15"/>
      <c r="X7164" s="16"/>
      <c r="Y7164" s="15"/>
      <c r="Z7164" s="16"/>
      <c r="AA7164" s="15"/>
      <c r="AB7164" s="16"/>
      <c r="AC7164" s="15"/>
    </row>
    <row r="7165" spans="5:29" hidden="1" x14ac:dyDescent="0.3">
      <c r="E7165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13"/>
      <c r="R7165" s="17"/>
      <c r="S7165" s="2"/>
      <c r="T7165" s="17"/>
      <c r="V7165" s="16"/>
      <c r="W7165" s="15"/>
      <c r="X7165" s="16"/>
      <c r="Y7165" s="15"/>
      <c r="Z7165" s="16"/>
      <c r="AA7165" s="15"/>
      <c r="AB7165" s="16"/>
      <c r="AC7165" s="15"/>
    </row>
    <row r="7166" spans="5:29" hidden="1" x14ac:dyDescent="0.3">
      <c r="E7166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13"/>
      <c r="R7166" s="17"/>
      <c r="S7166" s="2"/>
      <c r="T7166" s="17"/>
      <c r="V7166" s="16"/>
      <c r="W7166" s="15"/>
      <c r="X7166" s="16"/>
      <c r="Y7166" s="15"/>
      <c r="Z7166" s="16"/>
      <c r="AA7166" s="15"/>
      <c r="AB7166" s="16"/>
      <c r="AC7166" s="15"/>
    </row>
    <row r="7167" spans="5:29" hidden="1" x14ac:dyDescent="0.3">
      <c r="E7167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13"/>
      <c r="R7167" s="17"/>
      <c r="S7167" s="2"/>
      <c r="T7167" s="17"/>
      <c r="V7167" s="16"/>
      <c r="W7167" s="15"/>
      <c r="X7167" s="16"/>
      <c r="Y7167" s="15"/>
      <c r="Z7167" s="16"/>
      <c r="AA7167" s="15"/>
      <c r="AB7167" s="16"/>
      <c r="AC7167" s="15"/>
    </row>
    <row r="7168" spans="5:29" hidden="1" x14ac:dyDescent="0.3">
      <c r="E7168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13"/>
      <c r="R7168" s="17"/>
      <c r="S7168" s="2"/>
      <c r="T7168" s="17"/>
      <c r="V7168" s="16"/>
      <c r="W7168" s="15"/>
      <c r="X7168" s="16"/>
      <c r="Y7168" s="15"/>
      <c r="Z7168" s="16"/>
      <c r="AA7168" s="15"/>
      <c r="AB7168" s="16"/>
      <c r="AC7168" s="15"/>
    </row>
    <row r="7169" spans="5:29" hidden="1" x14ac:dyDescent="0.3">
      <c r="E7169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13"/>
      <c r="R7169" s="17"/>
      <c r="S7169" s="2"/>
      <c r="T7169" s="17"/>
      <c r="V7169" s="16"/>
      <c r="W7169" s="15"/>
      <c r="X7169" s="16"/>
      <c r="Y7169" s="15"/>
      <c r="Z7169" s="16"/>
      <c r="AA7169" s="15"/>
      <c r="AB7169" s="16"/>
      <c r="AC7169" s="15"/>
    </row>
    <row r="7170" spans="5:29" hidden="1" x14ac:dyDescent="0.3">
      <c r="E7170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13"/>
      <c r="R7170" s="17"/>
      <c r="S7170" s="2"/>
      <c r="T7170" s="17"/>
      <c r="V7170" s="16"/>
      <c r="W7170" s="15"/>
      <c r="X7170" s="16"/>
      <c r="Y7170" s="15"/>
      <c r="Z7170" s="16"/>
      <c r="AA7170" s="15"/>
      <c r="AB7170" s="16"/>
      <c r="AC7170" s="15"/>
    </row>
    <row r="7171" spans="5:29" hidden="1" x14ac:dyDescent="0.3">
      <c r="E7171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13"/>
      <c r="R7171" s="17"/>
      <c r="S7171" s="2"/>
      <c r="T7171" s="17"/>
      <c r="V7171" s="16"/>
      <c r="W7171" s="15"/>
      <c r="X7171" s="16"/>
      <c r="Y7171" s="15"/>
      <c r="Z7171" s="16"/>
      <c r="AA7171" s="15"/>
      <c r="AB7171" s="16"/>
      <c r="AC7171" s="15"/>
    </row>
    <row r="7172" spans="5:29" hidden="1" x14ac:dyDescent="0.3">
      <c r="E717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13"/>
      <c r="R7172" s="17"/>
      <c r="S7172" s="2"/>
      <c r="T7172" s="17"/>
      <c r="V7172" s="16"/>
      <c r="W7172" s="15"/>
      <c r="X7172" s="16"/>
      <c r="Y7172" s="15"/>
      <c r="Z7172" s="16"/>
      <c r="AA7172" s="15"/>
      <c r="AB7172" s="16"/>
      <c r="AC7172" s="15"/>
    </row>
    <row r="7173" spans="5:29" hidden="1" x14ac:dyDescent="0.3">
      <c r="E7173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13"/>
      <c r="R7173" s="17"/>
      <c r="S7173" s="2"/>
      <c r="T7173" s="17"/>
      <c r="V7173" s="16"/>
      <c r="W7173" s="15"/>
      <c r="X7173" s="16"/>
      <c r="Y7173" s="15"/>
      <c r="Z7173" s="16"/>
      <c r="AA7173" s="15"/>
      <c r="AB7173" s="16"/>
      <c r="AC7173" s="15"/>
    </row>
    <row r="7174" spans="5:29" hidden="1" x14ac:dyDescent="0.3">
      <c r="E7174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13"/>
      <c r="R7174" s="17"/>
      <c r="S7174" s="2"/>
      <c r="T7174" s="17"/>
      <c r="V7174" s="16"/>
      <c r="W7174" s="15"/>
      <c r="X7174" s="16"/>
      <c r="Y7174" s="15"/>
      <c r="Z7174" s="16"/>
      <c r="AA7174" s="15"/>
      <c r="AB7174" s="16"/>
      <c r="AC7174" s="15"/>
    </row>
    <row r="7175" spans="5:29" hidden="1" x14ac:dyDescent="0.3">
      <c r="E7175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13"/>
      <c r="R7175" s="17"/>
      <c r="S7175" s="2"/>
      <c r="T7175" s="17"/>
      <c r="V7175" s="16"/>
      <c r="W7175" s="15"/>
      <c r="X7175" s="16"/>
      <c r="Y7175" s="15"/>
      <c r="Z7175" s="16"/>
      <c r="AA7175" s="15"/>
      <c r="AB7175" s="16"/>
      <c r="AC7175" s="15"/>
    </row>
    <row r="7176" spans="5:29" hidden="1" x14ac:dyDescent="0.3">
      <c r="E7176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13"/>
      <c r="R7176" s="17"/>
      <c r="S7176" s="2"/>
      <c r="T7176" s="17"/>
      <c r="V7176" s="16"/>
      <c r="W7176" s="15"/>
      <c r="X7176" s="16"/>
      <c r="Y7176" s="15"/>
      <c r="Z7176" s="16"/>
      <c r="AA7176" s="15"/>
      <c r="AB7176" s="16"/>
      <c r="AC7176" s="15"/>
    </row>
    <row r="7177" spans="5:29" hidden="1" x14ac:dyDescent="0.3">
      <c r="E7177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13"/>
      <c r="R7177" s="17"/>
      <c r="S7177" s="2"/>
      <c r="T7177" s="17"/>
      <c r="V7177" s="16"/>
      <c r="W7177" s="15"/>
      <c r="X7177" s="16"/>
      <c r="Y7177" s="15"/>
      <c r="Z7177" s="16"/>
      <c r="AA7177" s="15"/>
      <c r="AB7177" s="16"/>
      <c r="AC7177" s="15"/>
    </row>
    <row r="7178" spans="5:29" hidden="1" x14ac:dyDescent="0.3">
      <c r="E7178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13"/>
      <c r="R7178" s="17"/>
      <c r="S7178" s="2"/>
      <c r="T7178" s="17"/>
      <c r="V7178" s="16"/>
      <c r="W7178" s="15"/>
      <c r="X7178" s="16"/>
      <c r="Y7178" s="15"/>
      <c r="Z7178" s="16"/>
      <c r="AA7178" s="15"/>
      <c r="AB7178" s="16"/>
      <c r="AC7178" s="15"/>
    </row>
    <row r="7179" spans="5:29" hidden="1" x14ac:dyDescent="0.3">
      <c r="E7179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13"/>
      <c r="R7179" s="17"/>
      <c r="S7179" s="2"/>
      <c r="T7179" s="17"/>
      <c r="V7179" s="16"/>
      <c r="W7179" s="15"/>
      <c r="X7179" s="16"/>
      <c r="Y7179" s="15"/>
      <c r="Z7179" s="16"/>
      <c r="AA7179" s="15"/>
      <c r="AB7179" s="16"/>
      <c r="AC7179" s="15"/>
    </row>
    <row r="7180" spans="5:29" hidden="1" x14ac:dyDescent="0.3">
      <c r="E7180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13"/>
      <c r="R7180" s="17"/>
      <c r="S7180" s="2"/>
      <c r="T7180" s="17"/>
      <c r="V7180" s="16"/>
      <c r="W7180" s="15"/>
      <c r="X7180" s="16"/>
      <c r="Y7180" s="15"/>
      <c r="Z7180" s="16"/>
      <c r="AA7180" s="15"/>
      <c r="AB7180" s="16"/>
      <c r="AC7180" s="15"/>
    </row>
    <row r="7181" spans="5:29" hidden="1" x14ac:dyDescent="0.3">
      <c r="E7181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13"/>
      <c r="R7181" s="17"/>
      <c r="S7181" s="2"/>
      <c r="T7181" s="17"/>
      <c r="V7181" s="16"/>
      <c r="W7181" s="15"/>
      <c r="X7181" s="16"/>
      <c r="Y7181" s="15"/>
      <c r="Z7181" s="16"/>
      <c r="AA7181" s="15"/>
      <c r="AB7181" s="16"/>
      <c r="AC7181" s="15"/>
    </row>
    <row r="7182" spans="5:29" hidden="1" x14ac:dyDescent="0.3">
      <c r="E718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13"/>
      <c r="R7182" s="17"/>
      <c r="S7182" s="2"/>
      <c r="T7182" s="17"/>
      <c r="V7182" s="16"/>
      <c r="W7182" s="15"/>
      <c r="X7182" s="16"/>
      <c r="Y7182" s="15"/>
      <c r="Z7182" s="16"/>
      <c r="AA7182" s="15"/>
      <c r="AB7182" s="16"/>
      <c r="AC7182" s="15"/>
    </row>
    <row r="7183" spans="5:29" hidden="1" x14ac:dyDescent="0.3">
      <c r="E7183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13"/>
      <c r="R7183" s="17"/>
      <c r="S7183" s="2"/>
      <c r="T7183" s="17"/>
      <c r="V7183" s="16"/>
      <c r="W7183" s="15"/>
      <c r="X7183" s="16"/>
      <c r="Y7183" s="15"/>
      <c r="Z7183" s="16"/>
      <c r="AA7183" s="15"/>
      <c r="AB7183" s="16"/>
      <c r="AC7183" s="15"/>
    </row>
    <row r="7184" spans="5:29" hidden="1" x14ac:dyDescent="0.3">
      <c r="E7184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13"/>
      <c r="R7184" s="17"/>
      <c r="S7184" s="2"/>
      <c r="T7184" s="17"/>
      <c r="V7184" s="16"/>
      <c r="W7184" s="15"/>
      <c r="X7184" s="16"/>
      <c r="Y7184" s="15"/>
      <c r="Z7184" s="16"/>
      <c r="AA7184" s="15"/>
      <c r="AB7184" s="16"/>
      <c r="AC7184" s="15"/>
    </row>
    <row r="7185" spans="5:29" hidden="1" x14ac:dyDescent="0.3">
      <c r="E7185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13"/>
      <c r="R7185" s="17"/>
      <c r="S7185" s="2"/>
      <c r="T7185" s="17"/>
      <c r="V7185" s="16"/>
      <c r="W7185" s="15"/>
      <c r="X7185" s="16"/>
      <c r="Y7185" s="15"/>
      <c r="Z7185" s="16"/>
      <c r="AA7185" s="15"/>
      <c r="AB7185" s="16"/>
      <c r="AC7185" s="15"/>
    </row>
    <row r="7186" spans="5:29" hidden="1" x14ac:dyDescent="0.3">
      <c r="E7186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13"/>
      <c r="R7186" s="17"/>
      <c r="S7186" s="2"/>
      <c r="T7186" s="17"/>
      <c r="V7186" s="16"/>
      <c r="W7186" s="15"/>
      <c r="X7186" s="16"/>
      <c r="Y7186" s="15"/>
      <c r="Z7186" s="16"/>
      <c r="AA7186" s="15"/>
      <c r="AB7186" s="16"/>
      <c r="AC7186" s="15"/>
    </row>
    <row r="7187" spans="5:29" hidden="1" x14ac:dyDescent="0.3">
      <c r="E7187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13"/>
      <c r="R7187" s="17"/>
      <c r="S7187" s="2"/>
      <c r="T7187" s="17"/>
      <c r="V7187" s="16"/>
      <c r="W7187" s="15"/>
      <c r="X7187" s="16"/>
      <c r="Y7187" s="15"/>
      <c r="Z7187" s="16"/>
      <c r="AA7187" s="15"/>
      <c r="AB7187" s="16"/>
      <c r="AC7187" s="15"/>
    </row>
    <row r="7188" spans="5:29" hidden="1" x14ac:dyDescent="0.3">
      <c r="E7188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13"/>
      <c r="R7188" s="17"/>
      <c r="S7188" s="2"/>
      <c r="T7188" s="17"/>
      <c r="V7188" s="16"/>
      <c r="W7188" s="15"/>
      <c r="X7188" s="16"/>
      <c r="Y7188" s="15"/>
      <c r="Z7188" s="16"/>
      <c r="AA7188" s="15"/>
      <c r="AB7188" s="16"/>
      <c r="AC7188" s="15"/>
    </row>
    <row r="7189" spans="5:29" hidden="1" x14ac:dyDescent="0.3">
      <c r="E7189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13"/>
      <c r="R7189" s="17"/>
      <c r="S7189" s="2"/>
      <c r="T7189" s="17"/>
      <c r="V7189" s="16"/>
      <c r="W7189" s="15"/>
      <c r="X7189" s="16"/>
      <c r="Y7189" s="15"/>
      <c r="Z7189" s="16"/>
      <c r="AA7189" s="15"/>
      <c r="AB7189" s="16"/>
      <c r="AC7189" s="15"/>
    </row>
    <row r="7190" spans="5:29" hidden="1" x14ac:dyDescent="0.3">
      <c r="E7190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13"/>
      <c r="R7190" s="17"/>
      <c r="S7190" s="2"/>
      <c r="T7190" s="17"/>
      <c r="V7190" s="16"/>
      <c r="W7190" s="15"/>
      <c r="X7190" s="16"/>
      <c r="Y7190" s="15"/>
      <c r="Z7190" s="16"/>
      <c r="AA7190" s="15"/>
      <c r="AB7190" s="16"/>
      <c r="AC7190" s="15"/>
    </row>
    <row r="7191" spans="5:29" hidden="1" x14ac:dyDescent="0.3">
      <c r="E7191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13"/>
      <c r="R7191" s="17"/>
      <c r="S7191" s="2"/>
      <c r="T7191" s="17"/>
      <c r="V7191" s="16"/>
      <c r="W7191" s="15"/>
      <c r="X7191" s="16"/>
      <c r="Y7191" s="15"/>
      <c r="Z7191" s="16"/>
      <c r="AA7191" s="15"/>
      <c r="AB7191" s="16"/>
      <c r="AC7191" s="15"/>
    </row>
    <row r="7192" spans="5:29" hidden="1" x14ac:dyDescent="0.3">
      <c r="E719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13"/>
      <c r="R7192" s="17"/>
      <c r="S7192" s="2"/>
      <c r="T7192" s="17"/>
      <c r="V7192" s="16"/>
      <c r="W7192" s="15"/>
      <c r="X7192" s="16"/>
      <c r="Y7192" s="15"/>
      <c r="Z7192" s="16"/>
      <c r="AA7192" s="15"/>
      <c r="AB7192" s="16"/>
      <c r="AC7192" s="15"/>
    </row>
    <row r="7193" spans="5:29" hidden="1" x14ac:dyDescent="0.3">
      <c r="E7193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13"/>
      <c r="R7193" s="17"/>
      <c r="S7193" s="2"/>
      <c r="T7193" s="17"/>
      <c r="V7193" s="16"/>
      <c r="W7193" s="15"/>
      <c r="X7193" s="16"/>
      <c r="Y7193" s="15"/>
      <c r="Z7193" s="16"/>
      <c r="AA7193" s="15"/>
      <c r="AB7193" s="16"/>
      <c r="AC7193" s="15"/>
    </row>
    <row r="7194" spans="5:29" hidden="1" x14ac:dyDescent="0.3">
      <c r="E7194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13"/>
      <c r="R7194" s="17"/>
      <c r="S7194" s="2"/>
      <c r="T7194" s="17"/>
      <c r="V7194" s="16"/>
      <c r="W7194" s="15"/>
      <c r="X7194" s="16"/>
      <c r="Y7194" s="15"/>
      <c r="Z7194" s="16"/>
      <c r="AA7194" s="15"/>
      <c r="AB7194" s="16"/>
      <c r="AC7194" s="15"/>
    </row>
    <row r="7195" spans="5:29" hidden="1" x14ac:dyDescent="0.3">
      <c r="E7195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13"/>
      <c r="R7195" s="17"/>
      <c r="S7195" s="2"/>
      <c r="T7195" s="17"/>
      <c r="V7195" s="16"/>
      <c r="W7195" s="15"/>
      <c r="X7195" s="16"/>
      <c r="Y7195" s="15"/>
      <c r="Z7195" s="16"/>
      <c r="AA7195" s="15"/>
      <c r="AB7195" s="16"/>
      <c r="AC7195" s="15"/>
    </row>
    <row r="7196" spans="5:29" hidden="1" x14ac:dyDescent="0.3">
      <c r="E7196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13"/>
      <c r="R7196" s="17"/>
      <c r="S7196" s="2"/>
      <c r="T7196" s="17"/>
      <c r="V7196" s="16"/>
      <c r="W7196" s="15"/>
      <c r="X7196" s="16"/>
      <c r="Y7196" s="15"/>
      <c r="Z7196" s="16"/>
      <c r="AA7196" s="15"/>
      <c r="AB7196" s="16"/>
      <c r="AC7196" s="15"/>
    </row>
    <row r="7197" spans="5:29" hidden="1" x14ac:dyDescent="0.3">
      <c r="E7197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13"/>
      <c r="R7197" s="17"/>
      <c r="S7197" s="2"/>
      <c r="T7197" s="17"/>
      <c r="V7197" s="16"/>
      <c r="W7197" s="15"/>
      <c r="X7197" s="16"/>
      <c r="Y7197" s="15"/>
      <c r="Z7197" s="16"/>
      <c r="AA7197" s="15"/>
      <c r="AB7197" s="16"/>
      <c r="AC7197" s="15"/>
    </row>
    <row r="7198" spans="5:29" hidden="1" x14ac:dyDescent="0.3">
      <c r="E7198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13"/>
      <c r="R7198" s="17"/>
      <c r="S7198" s="2"/>
      <c r="T7198" s="17"/>
      <c r="V7198" s="16"/>
      <c r="W7198" s="15"/>
      <c r="X7198" s="16"/>
      <c r="Y7198" s="15"/>
      <c r="Z7198" s="16"/>
      <c r="AA7198" s="15"/>
      <c r="AB7198" s="16"/>
      <c r="AC7198" s="15"/>
    </row>
    <row r="7199" spans="5:29" hidden="1" x14ac:dyDescent="0.3">
      <c r="E7199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13"/>
      <c r="R7199" s="17"/>
      <c r="S7199" s="2"/>
      <c r="T7199" s="17"/>
      <c r="V7199" s="16"/>
      <c r="W7199" s="15"/>
      <c r="X7199" s="16"/>
      <c r="Y7199" s="15"/>
      <c r="Z7199" s="16"/>
      <c r="AA7199" s="15"/>
      <c r="AB7199" s="16"/>
      <c r="AC7199" s="15"/>
    </row>
    <row r="7200" spans="5:29" hidden="1" x14ac:dyDescent="0.3">
      <c r="E7200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13"/>
      <c r="R7200" s="17"/>
      <c r="S7200" s="2"/>
      <c r="T7200" s="17"/>
      <c r="V7200" s="16"/>
      <c r="W7200" s="15"/>
      <c r="X7200" s="16"/>
      <c r="Y7200" s="15"/>
      <c r="Z7200" s="16"/>
      <c r="AA7200" s="15"/>
      <c r="AB7200" s="16"/>
      <c r="AC7200" s="15"/>
    </row>
    <row r="7201" spans="5:29" hidden="1" x14ac:dyDescent="0.3">
      <c r="E7201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13"/>
      <c r="R7201" s="17"/>
      <c r="S7201" s="2"/>
      <c r="T7201" s="17"/>
      <c r="V7201" s="16"/>
      <c r="W7201" s="15"/>
      <c r="X7201" s="16"/>
      <c r="Y7201" s="15"/>
      <c r="Z7201" s="16"/>
      <c r="AA7201" s="15"/>
      <c r="AB7201" s="16"/>
      <c r="AC7201" s="15"/>
    </row>
    <row r="7202" spans="5:29" hidden="1" x14ac:dyDescent="0.3">
      <c r="E720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13"/>
      <c r="R7202" s="17"/>
      <c r="S7202" s="2"/>
      <c r="T7202" s="17"/>
      <c r="V7202" s="16"/>
      <c r="W7202" s="15"/>
      <c r="X7202" s="16"/>
      <c r="Y7202" s="15"/>
      <c r="Z7202" s="16"/>
      <c r="AA7202" s="15"/>
      <c r="AB7202" s="16"/>
      <c r="AC7202" s="15"/>
    </row>
    <row r="7203" spans="5:29" hidden="1" x14ac:dyDescent="0.3">
      <c r="E7203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13"/>
      <c r="R7203" s="17"/>
      <c r="S7203" s="2"/>
      <c r="T7203" s="17"/>
      <c r="V7203" s="16"/>
      <c r="W7203" s="15"/>
      <c r="X7203" s="16"/>
      <c r="Y7203" s="15"/>
      <c r="Z7203" s="16"/>
      <c r="AA7203" s="15"/>
      <c r="AB7203" s="16"/>
      <c r="AC7203" s="15"/>
    </row>
    <row r="7204" spans="5:29" hidden="1" x14ac:dyDescent="0.3">
      <c r="E7204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13"/>
      <c r="R7204" s="17"/>
      <c r="S7204" s="2"/>
      <c r="T7204" s="17"/>
      <c r="V7204" s="16"/>
      <c r="W7204" s="15"/>
      <c r="X7204" s="16"/>
      <c r="Y7204" s="15"/>
      <c r="Z7204" s="16"/>
      <c r="AA7204" s="15"/>
      <c r="AB7204" s="16"/>
      <c r="AC7204" s="15"/>
    </row>
    <row r="7205" spans="5:29" hidden="1" x14ac:dyDescent="0.3">
      <c r="E7205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13"/>
      <c r="R7205" s="17"/>
      <c r="S7205" s="2"/>
      <c r="T7205" s="17"/>
      <c r="V7205" s="16"/>
      <c r="W7205" s="15"/>
      <c r="X7205" s="16"/>
      <c r="Y7205" s="15"/>
      <c r="Z7205" s="16"/>
      <c r="AA7205" s="15"/>
      <c r="AB7205" s="16"/>
      <c r="AC7205" s="15"/>
    </row>
    <row r="7206" spans="5:29" hidden="1" x14ac:dyDescent="0.3">
      <c r="E7206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13"/>
      <c r="R7206" s="17"/>
      <c r="S7206" s="2"/>
      <c r="T7206" s="17"/>
      <c r="V7206" s="16"/>
      <c r="W7206" s="15"/>
      <c r="X7206" s="16"/>
      <c r="Y7206" s="15"/>
      <c r="Z7206" s="16"/>
      <c r="AA7206" s="15"/>
      <c r="AB7206" s="16"/>
      <c r="AC7206" s="15"/>
    </row>
    <row r="7207" spans="5:29" hidden="1" x14ac:dyDescent="0.3">
      <c r="E7207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13"/>
      <c r="R7207" s="17"/>
      <c r="S7207" s="2"/>
      <c r="T7207" s="17"/>
      <c r="V7207" s="16"/>
      <c r="W7207" s="15"/>
      <c r="X7207" s="16"/>
      <c r="Y7207" s="15"/>
      <c r="Z7207" s="16"/>
      <c r="AA7207" s="15"/>
      <c r="AB7207" s="16"/>
      <c r="AC7207" s="15"/>
    </row>
    <row r="7208" spans="5:29" hidden="1" x14ac:dyDescent="0.3">
      <c r="E7208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13"/>
      <c r="R7208" s="17"/>
      <c r="S7208" s="2"/>
      <c r="T7208" s="17"/>
      <c r="V7208" s="16"/>
      <c r="W7208" s="15"/>
      <c r="X7208" s="16"/>
      <c r="Y7208" s="15"/>
      <c r="Z7208" s="16"/>
      <c r="AA7208" s="15"/>
      <c r="AB7208" s="16"/>
      <c r="AC7208" s="15"/>
    </row>
    <row r="7209" spans="5:29" hidden="1" x14ac:dyDescent="0.3">
      <c r="E7209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13"/>
      <c r="R7209" s="17"/>
      <c r="S7209" s="2"/>
      <c r="T7209" s="17"/>
      <c r="V7209" s="16"/>
      <c r="W7209" s="15"/>
      <c r="X7209" s="16"/>
      <c r="Y7209" s="15"/>
      <c r="Z7209" s="16"/>
      <c r="AA7209" s="15"/>
      <c r="AB7209" s="16"/>
      <c r="AC7209" s="15"/>
    </row>
    <row r="7210" spans="5:29" hidden="1" x14ac:dyDescent="0.3">
      <c r="E7210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13"/>
      <c r="R7210" s="17"/>
      <c r="S7210" s="2"/>
      <c r="T7210" s="17"/>
      <c r="V7210" s="16"/>
      <c r="W7210" s="15"/>
      <c r="X7210" s="16"/>
      <c r="Y7210" s="15"/>
      <c r="Z7210" s="16"/>
      <c r="AA7210" s="15"/>
      <c r="AB7210" s="16"/>
      <c r="AC7210" s="15"/>
    </row>
    <row r="7211" spans="5:29" hidden="1" x14ac:dyDescent="0.3">
      <c r="E7211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13"/>
      <c r="R7211" s="17"/>
      <c r="S7211" s="2"/>
      <c r="T7211" s="17"/>
      <c r="V7211" s="16"/>
      <c r="W7211" s="15"/>
      <c r="X7211" s="16"/>
      <c r="Y7211" s="15"/>
      <c r="Z7211" s="16"/>
      <c r="AA7211" s="15"/>
      <c r="AB7211" s="16"/>
      <c r="AC7211" s="15"/>
    </row>
    <row r="7212" spans="5:29" hidden="1" x14ac:dyDescent="0.3">
      <c r="E721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13"/>
      <c r="R7212" s="17"/>
      <c r="S7212" s="2"/>
      <c r="T7212" s="17"/>
      <c r="V7212" s="16"/>
      <c r="W7212" s="15"/>
      <c r="X7212" s="16"/>
      <c r="Y7212" s="15"/>
      <c r="Z7212" s="16"/>
      <c r="AA7212" s="15"/>
      <c r="AB7212" s="16"/>
      <c r="AC7212" s="15"/>
    </row>
    <row r="7213" spans="5:29" hidden="1" x14ac:dyDescent="0.3">
      <c r="E7213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13"/>
      <c r="R7213" s="17"/>
      <c r="S7213" s="2"/>
      <c r="T7213" s="17"/>
      <c r="V7213" s="16"/>
      <c r="W7213" s="15"/>
      <c r="X7213" s="16"/>
      <c r="Y7213" s="15"/>
      <c r="Z7213" s="16"/>
      <c r="AA7213" s="15"/>
      <c r="AB7213" s="16"/>
      <c r="AC7213" s="15"/>
    </row>
    <row r="7214" spans="5:29" hidden="1" x14ac:dyDescent="0.3">
      <c r="E7214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13"/>
      <c r="R7214" s="17"/>
      <c r="S7214" s="2"/>
      <c r="T7214" s="17"/>
      <c r="V7214" s="16"/>
      <c r="W7214" s="15"/>
      <c r="X7214" s="16"/>
      <c r="Y7214" s="15"/>
      <c r="Z7214" s="16"/>
      <c r="AA7214" s="15"/>
      <c r="AB7214" s="16"/>
      <c r="AC7214" s="15"/>
    </row>
    <row r="7215" spans="5:29" hidden="1" x14ac:dyDescent="0.3">
      <c r="E7215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13"/>
      <c r="R7215" s="17"/>
      <c r="S7215" s="2"/>
      <c r="T7215" s="17"/>
      <c r="V7215" s="16"/>
      <c r="W7215" s="15"/>
      <c r="X7215" s="16"/>
      <c r="Y7215" s="15"/>
      <c r="Z7215" s="16"/>
      <c r="AA7215" s="15"/>
      <c r="AB7215" s="16"/>
      <c r="AC7215" s="15"/>
    </row>
    <row r="7216" spans="5:29" hidden="1" x14ac:dyDescent="0.3">
      <c r="E7216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13"/>
      <c r="R7216" s="17"/>
      <c r="S7216" s="2"/>
      <c r="T7216" s="17"/>
      <c r="V7216" s="16"/>
      <c r="W7216" s="15"/>
      <c r="X7216" s="16"/>
      <c r="Y7216" s="15"/>
      <c r="Z7216" s="16"/>
      <c r="AA7216" s="15"/>
      <c r="AB7216" s="16"/>
      <c r="AC7216" s="15"/>
    </row>
    <row r="7217" spans="5:29" hidden="1" x14ac:dyDescent="0.3">
      <c r="E7217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13"/>
      <c r="R7217" s="17"/>
      <c r="S7217" s="2"/>
      <c r="T7217" s="17"/>
      <c r="V7217" s="16"/>
      <c r="W7217" s="15"/>
      <c r="X7217" s="16"/>
      <c r="Y7217" s="15"/>
      <c r="Z7217" s="16"/>
      <c r="AA7217" s="15"/>
      <c r="AB7217" s="16"/>
      <c r="AC7217" s="15"/>
    </row>
    <row r="7218" spans="5:29" hidden="1" x14ac:dyDescent="0.3">
      <c r="E7218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13"/>
      <c r="R7218" s="17"/>
      <c r="S7218" s="2"/>
      <c r="T7218" s="17"/>
      <c r="V7218" s="16"/>
      <c r="W7218" s="15"/>
      <c r="X7218" s="16"/>
      <c r="Y7218" s="15"/>
      <c r="Z7218" s="16"/>
      <c r="AA7218" s="15"/>
      <c r="AB7218" s="16"/>
      <c r="AC7218" s="15"/>
    </row>
    <row r="7219" spans="5:29" hidden="1" x14ac:dyDescent="0.3">
      <c r="E7219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13"/>
      <c r="R7219" s="17"/>
      <c r="S7219" s="2"/>
      <c r="T7219" s="17"/>
      <c r="V7219" s="16"/>
      <c r="W7219" s="15"/>
      <c r="X7219" s="16"/>
      <c r="Y7219" s="15"/>
      <c r="Z7219" s="16"/>
      <c r="AA7219" s="15"/>
      <c r="AB7219" s="16"/>
      <c r="AC7219" s="15"/>
    </row>
    <row r="7220" spans="5:29" hidden="1" x14ac:dyDescent="0.3">
      <c r="E7220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13"/>
      <c r="R7220" s="17"/>
      <c r="S7220" s="2"/>
      <c r="T7220" s="17"/>
      <c r="V7220" s="16"/>
      <c r="W7220" s="15"/>
      <c r="X7220" s="16"/>
      <c r="Y7220" s="15"/>
      <c r="Z7220" s="16"/>
      <c r="AA7220" s="15"/>
      <c r="AB7220" s="16"/>
      <c r="AC7220" s="15"/>
    </row>
    <row r="7221" spans="5:29" hidden="1" x14ac:dyDescent="0.3">
      <c r="E7221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13"/>
      <c r="R7221" s="17"/>
      <c r="S7221" s="2"/>
      <c r="T7221" s="17"/>
      <c r="V7221" s="16"/>
      <c r="W7221" s="15"/>
      <c r="X7221" s="16"/>
      <c r="Y7221" s="15"/>
      <c r="Z7221" s="16"/>
      <c r="AA7221" s="15"/>
      <c r="AB7221" s="16"/>
      <c r="AC7221" s="15"/>
    </row>
    <row r="7222" spans="5:29" hidden="1" x14ac:dyDescent="0.3">
      <c r="E722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13"/>
      <c r="R7222" s="17"/>
      <c r="S7222" s="2"/>
      <c r="T7222" s="17"/>
      <c r="V7222" s="16"/>
      <c r="W7222" s="15"/>
      <c r="X7222" s="16"/>
      <c r="Y7222" s="15"/>
      <c r="Z7222" s="16"/>
      <c r="AA7222" s="15"/>
      <c r="AB7222" s="16"/>
      <c r="AC7222" s="15"/>
    </row>
    <row r="7223" spans="5:29" hidden="1" x14ac:dyDescent="0.3">
      <c r="E7223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13"/>
      <c r="R7223" s="17"/>
      <c r="S7223" s="2"/>
      <c r="T7223" s="17"/>
      <c r="V7223" s="16"/>
      <c r="W7223" s="15"/>
      <c r="X7223" s="16"/>
      <c r="Y7223" s="15"/>
      <c r="Z7223" s="16"/>
      <c r="AA7223" s="15"/>
      <c r="AB7223" s="16"/>
      <c r="AC7223" s="15"/>
    </row>
    <row r="7224" spans="5:29" hidden="1" x14ac:dyDescent="0.3">
      <c r="E7224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13"/>
      <c r="R7224" s="17"/>
      <c r="S7224" s="2"/>
      <c r="T7224" s="17"/>
      <c r="V7224" s="16"/>
      <c r="W7224" s="15"/>
      <c r="X7224" s="16"/>
      <c r="Y7224" s="15"/>
      <c r="Z7224" s="16"/>
      <c r="AA7224" s="15"/>
      <c r="AB7224" s="16"/>
      <c r="AC7224" s="15"/>
    </row>
    <row r="7225" spans="5:29" hidden="1" x14ac:dyDescent="0.3">
      <c r="E7225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13"/>
      <c r="R7225" s="17"/>
      <c r="S7225" s="2"/>
      <c r="T7225" s="17"/>
      <c r="V7225" s="16"/>
      <c r="W7225" s="15"/>
      <c r="X7225" s="16"/>
      <c r="Y7225" s="15"/>
      <c r="Z7225" s="16"/>
      <c r="AA7225" s="15"/>
      <c r="AB7225" s="16"/>
      <c r="AC7225" s="15"/>
    </row>
    <row r="7226" spans="5:29" hidden="1" x14ac:dyDescent="0.3">
      <c r="E7226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13"/>
      <c r="R7226" s="17"/>
      <c r="S7226" s="2"/>
      <c r="T7226" s="17"/>
      <c r="V7226" s="16"/>
      <c r="W7226" s="15"/>
      <c r="X7226" s="16"/>
      <c r="Y7226" s="15"/>
      <c r="Z7226" s="16"/>
      <c r="AA7226" s="15"/>
      <c r="AB7226" s="16"/>
      <c r="AC7226" s="15"/>
    </row>
    <row r="7227" spans="5:29" hidden="1" x14ac:dyDescent="0.3">
      <c r="E7227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13"/>
      <c r="R7227" s="17"/>
      <c r="S7227" s="2"/>
      <c r="T7227" s="17"/>
      <c r="V7227" s="16"/>
      <c r="W7227" s="15"/>
      <c r="X7227" s="16"/>
      <c r="Y7227" s="15"/>
      <c r="Z7227" s="16"/>
      <c r="AA7227" s="15"/>
      <c r="AB7227" s="16"/>
      <c r="AC7227" s="15"/>
    </row>
    <row r="7228" spans="5:29" hidden="1" x14ac:dyDescent="0.3">
      <c r="E7228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13"/>
      <c r="R7228" s="17"/>
      <c r="S7228" s="2"/>
      <c r="T7228" s="17"/>
      <c r="V7228" s="16"/>
      <c r="W7228" s="15"/>
      <c r="X7228" s="16"/>
      <c r="Y7228" s="15"/>
      <c r="Z7228" s="16"/>
      <c r="AA7228" s="15"/>
      <c r="AB7228" s="16"/>
      <c r="AC7228" s="15"/>
    </row>
    <row r="7229" spans="5:29" hidden="1" x14ac:dyDescent="0.3">
      <c r="E7229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13"/>
      <c r="R7229" s="17"/>
      <c r="S7229" s="2"/>
      <c r="T7229" s="17"/>
      <c r="V7229" s="16"/>
      <c r="W7229" s="15"/>
      <c r="X7229" s="16"/>
      <c r="Y7229" s="15"/>
      <c r="Z7229" s="16"/>
      <c r="AA7229" s="15"/>
      <c r="AB7229" s="16"/>
      <c r="AC7229" s="15"/>
    </row>
    <row r="7230" spans="5:29" hidden="1" x14ac:dyDescent="0.3">
      <c r="E7230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13"/>
      <c r="R7230" s="17"/>
      <c r="S7230" s="2"/>
      <c r="T7230" s="17"/>
      <c r="V7230" s="16"/>
      <c r="W7230" s="15"/>
      <c r="X7230" s="16"/>
      <c r="Y7230" s="15"/>
      <c r="Z7230" s="16"/>
      <c r="AA7230" s="15"/>
      <c r="AB7230" s="16"/>
      <c r="AC7230" s="15"/>
    </row>
    <row r="7231" spans="5:29" hidden="1" x14ac:dyDescent="0.3">
      <c r="E7231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13"/>
      <c r="R7231" s="17"/>
      <c r="S7231" s="2"/>
      <c r="T7231" s="17"/>
      <c r="V7231" s="16"/>
      <c r="W7231" s="15"/>
      <c r="X7231" s="16"/>
      <c r="Y7231" s="15"/>
      <c r="Z7231" s="16"/>
      <c r="AA7231" s="15"/>
      <c r="AB7231" s="16"/>
      <c r="AC7231" s="15"/>
    </row>
    <row r="7232" spans="5:29" hidden="1" x14ac:dyDescent="0.3">
      <c r="E723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13"/>
      <c r="R7232" s="17"/>
      <c r="S7232" s="2"/>
      <c r="T7232" s="17"/>
      <c r="V7232" s="16"/>
      <c r="W7232" s="15"/>
      <c r="X7232" s="16"/>
      <c r="Y7232" s="15"/>
      <c r="Z7232" s="16"/>
      <c r="AA7232" s="15"/>
      <c r="AB7232" s="16"/>
      <c r="AC7232" s="15"/>
    </row>
    <row r="7233" spans="5:29" hidden="1" x14ac:dyDescent="0.3">
      <c r="E7233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13"/>
      <c r="R7233" s="17"/>
      <c r="S7233" s="2"/>
      <c r="T7233" s="17"/>
      <c r="V7233" s="16"/>
      <c r="W7233" s="15"/>
      <c r="X7233" s="16"/>
      <c r="Y7233" s="15"/>
      <c r="Z7233" s="16"/>
      <c r="AA7233" s="15"/>
      <c r="AB7233" s="16"/>
      <c r="AC7233" s="15"/>
    </row>
    <row r="7234" spans="5:29" hidden="1" x14ac:dyDescent="0.3">
      <c r="E7234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13"/>
      <c r="R7234" s="17"/>
      <c r="S7234" s="2"/>
      <c r="T7234" s="17"/>
      <c r="V7234" s="16"/>
      <c r="W7234" s="15"/>
      <c r="X7234" s="16"/>
      <c r="Y7234" s="15"/>
      <c r="Z7234" s="16"/>
      <c r="AA7234" s="15"/>
      <c r="AB7234" s="16"/>
      <c r="AC7234" s="15"/>
    </row>
    <row r="7235" spans="5:29" hidden="1" x14ac:dyDescent="0.3">
      <c r="E7235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13"/>
      <c r="R7235" s="17"/>
      <c r="S7235" s="2"/>
      <c r="T7235" s="17"/>
      <c r="V7235" s="16"/>
      <c r="W7235" s="15"/>
      <c r="X7235" s="16"/>
      <c r="Y7235" s="15"/>
      <c r="Z7235" s="16"/>
      <c r="AA7235" s="15"/>
      <c r="AB7235" s="16"/>
      <c r="AC7235" s="15"/>
    </row>
    <row r="7236" spans="5:29" hidden="1" x14ac:dyDescent="0.3">
      <c r="E7236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13"/>
      <c r="R7236" s="17"/>
      <c r="S7236" s="2"/>
      <c r="T7236" s="17"/>
      <c r="V7236" s="16"/>
      <c r="W7236" s="15"/>
      <c r="X7236" s="16"/>
      <c r="Y7236" s="15"/>
      <c r="Z7236" s="16"/>
      <c r="AA7236" s="15"/>
      <c r="AB7236" s="16"/>
      <c r="AC7236" s="15"/>
    </row>
    <row r="7237" spans="5:29" hidden="1" x14ac:dyDescent="0.3">
      <c r="E7237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13"/>
      <c r="R7237" s="17"/>
      <c r="S7237" s="2"/>
      <c r="T7237" s="17"/>
      <c r="V7237" s="16"/>
      <c r="W7237" s="15"/>
      <c r="X7237" s="16"/>
      <c r="Y7237" s="15"/>
      <c r="Z7237" s="16"/>
      <c r="AA7237" s="15"/>
      <c r="AB7237" s="16"/>
      <c r="AC7237" s="15"/>
    </row>
    <row r="7238" spans="5:29" hidden="1" x14ac:dyDescent="0.3">
      <c r="E7238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13"/>
      <c r="R7238" s="17"/>
      <c r="S7238" s="2"/>
      <c r="T7238" s="17"/>
      <c r="V7238" s="16"/>
      <c r="W7238" s="15"/>
      <c r="X7238" s="16"/>
      <c r="Y7238" s="15"/>
      <c r="Z7238" s="16"/>
      <c r="AA7238" s="15"/>
      <c r="AB7238" s="16"/>
      <c r="AC7238" s="15"/>
    </row>
    <row r="7239" spans="5:29" hidden="1" x14ac:dyDescent="0.3">
      <c r="E7239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13"/>
      <c r="R7239" s="17"/>
      <c r="S7239" s="2"/>
      <c r="T7239" s="17"/>
      <c r="V7239" s="16"/>
      <c r="W7239" s="15"/>
      <c r="X7239" s="16"/>
      <c r="Y7239" s="15"/>
      <c r="Z7239" s="16"/>
      <c r="AA7239" s="15"/>
      <c r="AB7239" s="16"/>
      <c r="AC7239" s="15"/>
    </row>
    <row r="7240" spans="5:29" hidden="1" x14ac:dyDescent="0.3">
      <c r="E7240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13"/>
      <c r="R7240" s="17"/>
      <c r="S7240" s="2"/>
      <c r="T7240" s="17"/>
      <c r="V7240" s="16"/>
      <c r="W7240" s="15"/>
      <c r="X7240" s="16"/>
      <c r="Y7240" s="15"/>
      <c r="Z7240" s="16"/>
      <c r="AA7240" s="15"/>
      <c r="AB7240" s="16"/>
      <c r="AC7240" s="15"/>
    </row>
    <row r="7241" spans="5:29" hidden="1" x14ac:dyDescent="0.3">
      <c r="E7241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13"/>
      <c r="R7241" s="17"/>
      <c r="S7241" s="2"/>
      <c r="T7241" s="17"/>
      <c r="V7241" s="16"/>
      <c r="W7241" s="15"/>
      <c r="X7241" s="16"/>
      <c r="Y7241" s="15"/>
      <c r="Z7241" s="16"/>
      <c r="AA7241" s="15"/>
      <c r="AB7241" s="16"/>
      <c r="AC7241" s="15"/>
    </row>
    <row r="7242" spans="5:29" hidden="1" x14ac:dyDescent="0.3">
      <c r="E724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13"/>
      <c r="R7242" s="17"/>
      <c r="S7242" s="2"/>
      <c r="T7242" s="17"/>
      <c r="V7242" s="16"/>
      <c r="W7242" s="15"/>
      <c r="X7242" s="16"/>
      <c r="Y7242" s="15"/>
      <c r="Z7242" s="16"/>
      <c r="AA7242" s="15"/>
      <c r="AB7242" s="16"/>
      <c r="AC7242" s="15"/>
    </row>
    <row r="7243" spans="5:29" hidden="1" x14ac:dyDescent="0.3">
      <c r="E7243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13"/>
      <c r="R7243" s="17"/>
      <c r="S7243" s="2"/>
      <c r="T7243" s="17"/>
      <c r="V7243" s="16"/>
      <c r="W7243" s="15"/>
      <c r="X7243" s="16"/>
      <c r="Y7243" s="15"/>
      <c r="Z7243" s="16"/>
      <c r="AA7243" s="15"/>
      <c r="AB7243" s="16"/>
      <c r="AC7243" s="15"/>
    </row>
    <row r="7244" spans="5:29" hidden="1" x14ac:dyDescent="0.3">
      <c r="E7244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13"/>
      <c r="R7244" s="17"/>
      <c r="S7244" s="2"/>
      <c r="T7244" s="17"/>
      <c r="V7244" s="16"/>
      <c r="W7244" s="15"/>
      <c r="X7244" s="16"/>
      <c r="Y7244" s="15"/>
      <c r="Z7244" s="16"/>
      <c r="AA7244" s="15"/>
      <c r="AB7244" s="16"/>
      <c r="AC7244" s="15"/>
    </row>
    <row r="7245" spans="5:29" hidden="1" x14ac:dyDescent="0.3">
      <c r="E7245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13"/>
      <c r="R7245" s="17"/>
      <c r="S7245" s="2"/>
      <c r="T7245" s="17"/>
      <c r="V7245" s="16"/>
      <c r="W7245" s="15"/>
      <c r="X7245" s="16"/>
      <c r="Y7245" s="15"/>
      <c r="Z7245" s="16"/>
      <c r="AA7245" s="15"/>
      <c r="AB7245" s="16"/>
      <c r="AC7245" s="15"/>
    </row>
    <row r="7246" spans="5:29" hidden="1" x14ac:dyDescent="0.3">
      <c r="E7246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13"/>
      <c r="R7246" s="17"/>
      <c r="S7246" s="2"/>
      <c r="T7246" s="17"/>
      <c r="V7246" s="16"/>
      <c r="W7246" s="15"/>
      <c r="X7246" s="16"/>
      <c r="Y7246" s="15"/>
      <c r="Z7246" s="16"/>
      <c r="AA7246" s="15"/>
      <c r="AB7246" s="16"/>
      <c r="AC7246" s="15"/>
    </row>
    <row r="7247" spans="5:29" hidden="1" x14ac:dyDescent="0.3">
      <c r="E7247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13"/>
      <c r="R7247" s="17"/>
      <c r="S7247" s="2"/>
      <c r="T7247" s="17"/>
      <c r="V7247" s="16"/>
      <c r="W7247" s="15"/>
      <c r="X7247" s="16"/>
      <c r="Y7247" s="15"/>
      <c r="Z7247" s="16"/>
      <c r="AA7247" s="15"/>
      <c r="AB7247" s="16"/>
      <c r="AC7247" s="15"/>
    </row>
    <row r="7248" spans="5:29" hidden="1" x14ac:dyDescent="0.3">
      <c r="E7248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13"/>
      <c r="R7248" s="17"/>
      <c r="S7248" s="2"/>
      <c r="T7248" s="17"/>
      <c r="V7248" s="16"/>
      <c r="W7248" s="15"/>
      <c r="X7248" s="16"/>
      <c r="Y7248" s="15"/>
      <c r="Z7248" s="16"/>
      <c r="AA7248" s="15"/>
      <c r="AB7248" s="16"/>
      <c r="AC7248" s="15"/>
    </row>
    <row r="7249" spans="5:29" hidden="1" x14ac:dyDescent="0.3">
      <c r="E7249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13"/>
      <c r="R7249" s="17"/>
      <c r="S7249" s="2"/>
      <c r="T7249" s="17"/>
      <c r="V7249" s="16"/>
      <c r="W7249" s="15"/>
      <c r="X7249" s="16"/>
      <c r="Y7249" s="15"/>
      <c r="Z7249" s="16"/>
      <c r="AA7249" s="15"/>
      <c r="AB7249" s="16"/>
      <c r="AC7249" s="15"/>
    </row>
    <row r="7250" spans="5:29" hidden="1" x14ac:dyDescent="0.3">
      <c r="E7250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13"/>
      <c r="R7250" s="17"/>
      <c r="S7250" s="2"/>
      <c r="T7250" s="17"/>
      <c r="V7250" s="16"/>
      <c r="W7250" s="15"/>
      <c r="X7250" s="16"/>
      <c r="Y7250" s="15"/>
      <c r="Z7250" s="16"/>
      <c r="AA7250" s="15"/>
      <c r="AB7250" s="16"/>
      <c r="AC7250" s="15"/>
    </row>
    <row r="7251" spans="5:29" hidden="1" x14ac:dyDescent="0.3">
      <c r="E7251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13"/>
      <c r="R7251" s="17"/>
      <c r="S7251" s="2"/>
      <c r="T7251" s="17"/>
      <c r="V7251" s="16"/>
      <c r="W7251" s="15"/>
      <c r="X7251" s="16"/>
      <c r="Y7251" s="15"/>
      <c r="Z7251" s="16"/>
      <c r="AA7251" s="15"/>
      <c r="AB7251" s="16"/>
      <c r="AC7251" s="15"/>
    </row>
    <row r="7252" spans="5:29" hidden="1" x14ac:dyDescent="0.3">
      <c r="E725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13"/>
      <c r="R7252" s="17"/>
      <c r="S7252" s="2"/>
      <c r="T7252" s="17"/>
      <c r="V7252" s="16"/>
      <c r="W7252" s="15"/>
      <c r="X7252" s="16"/>
      <c r="Y7252" s="15"/>
      <c r="Z7252" s="16"/>
      <c r="AA7252" s="15"/>
      <c r="AB7252" s="16"/>
      <c r="AC7252" s="15"/>
    </row>
    <row r="7253" spans="5:29" hidden="1" x14ac:dyDescent="0.3">
      <c r="E7253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13"/>
      <c r="R7253" s="17"/>
      <c r="S7253" s="2"/>
      <c r="T7253" s="17"/>
      <c r="V7253" s="16"/>
      <c r="W7253" s="15"/>
      <c r="X7253" s="16"/>
      <c r="Y7253" s="15"/>
      <c r="Z7253" s="16"/>
      <c r="AA7253" s="15"/>
      <c r="AB7253" s="16"/>
      <c r="AC7253" s="15"/>
    </row>
    <row r="7254" spans="5:29" hidden="1" x14ac:dyDescent="0.3">
      <c r="E7254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13"/>
      <c r="R7254" s="17"/>
      <c r="S7254" s="2"/>
      <c r="T7254" s="17"/>
      <c r="V7254" s="16"/>
      <c r="W7254" s="15"/>
      <c r="X7254" s="16"/>
      <c r="Y7254" s="15"/>
      <c r="Z7254" s="16"/>
      <c r="AA7254" s="15"/>
      <c r="AB7254" s="16"/>
      <c r="AC7254" s="15"/>
    </row>
    <row r="7255" spans="5:29" hidden="1" x14ac:dyDescent="0.3">
      <c r="E7255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13"/>
      <c r="R7255" s="17"/>
      <c r="S7255" s="2"/>
      <c r="T7255" s="17"/>
      <c r="V7255" s="16"/>
      <c r="W7255" s="15"/>
      <c r="X7255" s="16"/>
      <c r="Y7255" s="15"/>
      <c r="Z7255" s="16"/>
      <c r="AA7255" s="15"/>
      <c r="AB7255" s="16"/>
      <c r="AC7255" s="15"/>
    </row>
    <row r="7256" spans="5:29" hidden="1" x14ac:dyDescent="0.3">
      <c r="E7256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13"/>
      <c r="R7256" s="17"/>
      <c r="S7256" s="2"/>
      <c r="T7256" s="17"/>
      <c r="V7256" s="16"/>
      <c r="W7256" s="15"/>
      <c r="X7256" s="16"/>
      <c r="Y7256" s="15"/>
      <c r="Z7256" s="16"/>
      <c r="AA7256" s="15"/>
      <c r="AB7256" s="16"/>
      <c r="AC7256" s="15"/>
    </row>
    <row r="7257" spans="5:29" hidden="1" x14ac:dyDescent="0.3">
      <c r="E7257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13"/>
      <c r="R7257" s="17"/>
      <c r="S7257" s="2"/>
      <c r="T7257" s="17"/>
      <c r="V7257" s="16"/>
      <c r="W7257" s="15"/>
      <c r="X7257" s="16"/>
      <c r="Y7257" s="15"/>
      <c r="Z7257" s="16"/>
      <c r="AA7257" s="15"/>
      <c r="AB7257" s="16"/>
      <c r="AC7257" s="15"/>
    </row>
    <row r="7258" spans="5:29" hidden="1" x14ac:dyDescent="0.3">
      <c r="E7258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13"/>
      <c r="R7258" s="17"/>
      <c r="S7258" s="2"/>
      <c r="T7258" s="17"/>
      <c r="V7258" s="16"/>
      <c r="W7258" s="15"/>
      <c r="X7258" s="16"/>
      <c r="Y7258" s="15"/>
      <c r="Z7258" s="16"/>
      <c r="AA7258" s="15"/>
      <c r="AB7258" s="16"/>
      <c r="AC7258" s="15"/>
    </row>
    <row r="7259" spans="5:29" hidden="1" x14ac:dyDescent="0.3">
      <c r="E7259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13"/>
      <c r="R7259" s="17"/>
      <c r="S7259" s="2"/>
      <c r="T7259" s="17"/>
      <c r="V7259" s="16"/>
      <c r="W7259" s="15"/>
      <c r="X7259" s="16"/>
      <c r="Y7259" s="15"/>
      <c r="Z7259" s="16"/>
      <c r="AA7259" s="15"/>
      <c r="AB7259" s="16"/>
      <c r="AC7259" s="15"/>
    </row>
    <row r="7260" spans="5:29" hidden="1" x14ac:dyDescent="0.3">
      <c r="E7260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13"/>
      <c r="R7260" s="17"/>
      <c r="S7260" s="2"/>
      <c r="T7260" s="17"/>
      <c r="V7260" s="16"/>
      <c r="W7260" s="15"/>
      <c r="X7260" s="16"/>
      <c r="Y7260" s="15"/>
      <c r="Z7260" s="16"/>
      <c r="AA7260" s="15"/>
      <c r="AB7260" s="16"/>
      <c r="AC7260" s="15"/>
    </row>
    <row r="7261" spans="5:29" hidden="1" x14ac:dyDescent="0.3">
      <c r="E7261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13"/>
      <c r="R7261" s="17"/>
      <c r="S7261" s="2"/>
      <c r="T7261" s="17"/>
      <c r="V7261" s="16"/>
      <c r="W7261" s="15"/>
      <c r="X7261" s="16"/>
      <c r="Y7261" s="15"/>
      <c r="Z7261" s="16"/>
      <c r="AA7261" s="15"/>
      <c r="AB7261" s="16"/>
      <c r="AC7261" s="15"/>
    </row>
    <row r="7262" spans="5:29" hidden="1" x14ac:dyDescent="0.3">
      <c r="E726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13"/>
      <c r="R7262" s="17"/>
      <c r="S7262" s="2"/>
      <c r="T7262" s="17"/>
      <c r="V7262" s="16"/>
      <c r="W7262" s="15"/>
      <c r="X7262" s="16"/>
      <c r="Y7262" s="15"/>
      <c r="Z7262" s="16"/>
      <c r="AA7262" s="15"/>
      <c r="AB7262" s="16"/>
      <c r="AC7262" s="15"/>
    </row>
    <row r="7263" spans="5:29" hidden="1" x14ac:dyDescent="0.3">
      <c r="E7263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13"/>
      <c r="R7263" s="17"/>
      <c r="S7263" s="2"/>
      <c r="T7263" s="17"/>
      <c r="V7263" s="16"/>
      <c r="W7263" s="15"/>
      <c r="X7263" s="16"/>
      <c r="Y7263" s="15"/>
      <c r="Z7263" s="16"/>
      <c r="AA7263" s="15"/>
      <c r="AB7263" s="16"/>
      <c r="AC7263" s="15"/>
    </row>
    <row r="7264" spans="5:29" hidden="1" x14ac:dyDescent="0.3">
      <c r="E7264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13"/>
      <c r="R7264" s="17"/>
      <c r="S7264" s="2"/>
      <c r="T7264" s="17"/>
      <c r="V7264" s="16"/>
      <c r="W7264" s="15"/>
      <c r="X7264" s="16"/>
      <c r="Y7264" s="15"/>
      <c r="Z7264" s="16"/>
      <c r="AA7264" s="15"/>
      <c r="AB7264" s="16"/>
      <c r="AC7264" s="15"/>
    </row>
    <row r="7265" spans="5:29" hidden="1" x14ac:dyDescent="0.3">
      <c r="E7265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13"/>
      <c r="R7265" s="17"/>
      <c r="S7265" s="2"/>
      <c r="T7265" s="17"/>
      <c r="V7265" s="16"/>
      <c r="W7265" s="15"/>
      <c r="X7265" s="16"/>
      <c r="Y7265" s="15"/>
      <c r="Z7265" s="16"/>
      <c r="AA7265" s="15"/>
      <c r="AB7265" s="16"/>
      <c r="AC7265" s="15"/>
    </row>
    <row r="7266" spans="5:29" hidden="1" x14ac:dyDescent="0.3">
      <c r="E7266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13"/>
      <c r="R7266" s="17"/>
      <c r="S7266" s="2"/>
      <c r="T7266" s="17"/>
      <c r="V7266" s="16"/>
      <c r="W7266" s="15"/>
      <c r="X7266" s="16"/>
      <c r="Y7266" s="15"/>
      <c r="Z7266" s="16"/>
      <c r="AA7266" s="15"/>
      <c r="AB7266" s="16"/>
      <c r="AC7266" s="15"/>
    </row>
    <row r="7267" spans="5:29" hidden="1" x14ac:dyDescent="0.3">
      <c r="E7267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13"/>
      <c r="R7267" s="17"/>
      <c r="S7267" s="2"/>
      <c r="T7267" s="17"/>
      <c r="V7267" s="16"/>
      <c r="W7267" s="15"/>
      <c r="X7267" s="16"/>
      <c r="Y7267" s="15"/>
      <c r="Z7267" s="16"/>
      <c r="AA7267" s="15"/>
      <c r="AB7267" s="16"/>
      <c r="AC7267" s="15"/>
    </row>
    <row r="7268" spans="5:29" hidden="1" x14ac:dyDescent="0.3">
      <c r="E7268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13"/>
      <c r="R7268" s="17"/>
      <c r="S7268" s="2"/>
      <c r="T7268" s="17"/>
      <c r="V7268" s="16"/>
      <c r="W7268" s="15"/>
      <c r="X7268" s="16"/>
      <c r="Y7268" s="15"/>
      <c r="Z7268" s="16"/>
      <c r="AA7268" s="15"/>
      <c r="AB7268" s="16"/>
      <c r="AC7268" s="15"/>
    </row>
    <row r="7269" spans="5:29" hidden="1" x14ac:dyDescent="0.3">
      <c r="E7269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13"/>
      <c r="R7269" s="17"/>
      <c r="S7269" s="2"/>
      <c r="T7269" s="17"/>
      <c r="V7269" s="16"/>
      <c r="W7269" s="15"/>
      <c r="X7269" s="16"/>
      <c r="Y7269" s="15"/>
      <c r="Z7269" s="16"/>
      <c r="AA7269" s="15"/>
      <c r="AB7269" s="16"/>
      <c r="AC7269" s="15"/>
    </row>
    <row r="7270" spans="5:29" hidden="1" x14ac:dyDescent="0.3">
      <c r="E7270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13"/>
      <c r="R7270" s="17"/>
      <c r="S7270" s="2"/>
      <c r="T7270" s="17"/>
      <c r="V7270" s="16"/>
      <c r="W7270" s="15"/>
      <c r="X7270" s="16"/>
      <c r="Y7270" s="15"/>
      <c r="Z7270" s="16"/>
      <c r="AA7270" s="15"/>
      <c r="AB7270" s="16"/>
      <c r="AC7270" s="15"/>
    </row>
    <row r="7271" spans="5:29" hidden="1" x14ac:dyDescent="0.3">
      <c r="E7271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13"/>
      <c r="R7271" s="17"/>
      <c r="S7271" s="2"/>
      <c r="T7271" s="17"/>
      <c r="V7271" s="16"/>
      <c r="W7271" s="15"/>
      <c r="X7271" s="16"/>
      <c r="Y7271" s="15"/>
      <c r="Z7271" s="16"/>
      <c r="AA7271" s="15"/>
      <c r="AB7271" s="16"/>
      <c r="AC7271" s="15"/>
    </row>
    <row r="7272" spans="5:29" hidden="1" x14ac:dyDescent="0.3">
      <c r="E727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13"/>
      <c r="R7272" s="17"/>
      <c r="S7272" s="2"/>
      <c r="T7272" s="17"/>
      <c r="V7272" s="16"/>
      <c r="W7272" s="15"/>
      <c r="X7272" s="16"/>
      <c r="Y7272" s="15"/>
      <c r="Z7272" s="16"/>
      <c r="AA7272" s="15"/>
      <c r="AB7272" s="16"/>
      <c r="AC7272" s="15"/>
    </row>
    <row r="7273" spans="5:29" hidden="1" x14ac:dyDescent="0.3">
      <c r="E7273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13"/>
      <c r="R7273" s="17"/>
      <c r="S7273" s="2"/>
      <c r="T7273" s="17"/>
      <c r="V7273" s="16"/>
      <c r="W7273" s="15"/>
      <c r="X7273" s="16"/>
      <c r="Y7273" s="15"/>
      <c r="Z7273" s="16"/>
      <c r="AA7273" s="15"/>
      <c r="AB7273" s="16"/>
      <c r="AC7273" s="15"/>
    </row>
    <row r="7274" spans="5:29" hidden="1" x14ac:dyDescent="0.3">
      <c r="E7274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13"/>
      <c r="R7274" s="17"/>
      <c r="S7274" s="2"/>
      <c r="T7274" s="17"/>
      <c r="V7274" s="16"/>
      <c r="W7274" s="15"/>
      <c r="X7274" s="16"/>
      <c r="Y7274" s="15"/>
      <c r="Z7274" s="16"/>
      <c r="AA7274" s="15"/>
      <c r="AB7274" s="16"/>
      <c r="AC7274" s="15"/>
    </row>
    <row r="7275" spans="5:29" hidden="1" x14ac:dyDescent="0.3">
      <c r="E7275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13"/>
      <c r="R7275" s="17"/>
      <c r="S7275" s="2"/>
      <c r="T7275" s="17"/>
      <c r="V7275" s="16"/>
      <c r="W7275" s="15"/>
      <c r="X7275" s="16"/>
      <c r="Y7275" s="15"/>
      <c r="Z7275" s="16"/>
      <c r="AA7275" s="15"/>
      <c r="AB7275" s="16"/>
      <c r="AC7275" s="15"/>
    </row>
    <row r="7276" spans="5:29" hidden="1" x14ac:dyDescent="0.3">
      <c r="E7276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13"/>
      <c r="R7276" s="17"/>
      <c r="S7276" s="2"/>
      <c r="T7276" s="17"/>
      <c r="V7276" s="16"/>
      <c r="W7276" s="15"/>
      <c r="X7276" s="16"/>
      <c r="Y7276" s="15"/>
      <c r="Z7276" s="16"/>
      <c r="AA7276" s="15"/>
      <c r="AB7276" s="16"/>
      <c r="AC7276" s="15"/>
    </row>
    <row r="7277" spans="5:29" hidden="1" x14ac:dyDescent="0.3">
      <c r="E7277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13"/>
      <c r="R7277" s="17"/>
      <c r="S7277" s="2"/>
      <c r="T7277" s="17"/>
      <c r="V7277" s="16"/>
      <c r="W7277" s="15"/>
      <c r="X7277" s="16"/>
      <c r="Y7277" s="15"/>
      <c r="Z7277" s="16"/>
      <c r="AA7277" s="15"/>
      <c r="AB7277" s="16"/>
      <c r="AC7277" s="15"/>
    </row>
    <row r="7278" spans="5:29" hidden="1" x14ac:dyDescent="0.3">
      <c r="E7278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13"/>
      <c r="R7278" s="17"/>
      <c r="S7278" s="2"/>
      <c r="T7278" s="17"/>
      <c r="V7278" s="16"/>
      <c r="W7278" s="15"/>
      <c r="X7278" s="16"/>
      <c r="Y7278" s="15"/>
      <c r="Z7278" s="16"/>
      <c r="AA7278" s="15"/>
      <c r="AB7278" s="16"/>
      <c r="AC7278" s="15"/>
    </row>
    <row r="7279" spans="5:29" hidden="1" x14ac:dyDescent="0.3">
      <c r="E7279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13"/>
      <c r="R7279" s="17"/>
      <c r="S7279" s="2"/>
      <c r="T7279" s="17"/>
      <c r="V7279" s="16"/>
      <c r="W7279" s="15"/>
      <c r="X7279" s="16"/>
      <c r="Y7279" s="15"/>
      <c r="Z7279" s="16"/>
      <c r="AA7279" s="15"/>
      <c r="AB7279" s="16"/>
      <c r="AC7279" s="15"/>
    </row>
    <row r="7280" spans="5:29" hidden="1" x14ac:dyDescent="0.3">
      <c r="E7280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13"/>
      <c r="R7280" s="17"/>
      <c r="S7280" s="2"/>
      <c r="T7280" s="17"/>
      <c r="V7280" s="16"/>
      <c r="W7280" s="15"/>
      <c r="X7280" s="16"/>
      <c r="Y7280" s="15"/>
      <c r="Z7280" s="16"/>
      <c r="AA7280" s="15"/>
      <c r="AB7280" s="16"/>
      <c r="AC7280" s="15"/>
    </row>
    <row r="7281" spans="5:29" hidden="1" x14ac:dyDescent="0.3">
      <c r="E7281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13"/>
      <c r="R7281" s="17"/>
      <c r="S7281" s="2"/>
      <c r="T7281" s="17"/>
      <c r="V7281" s="16"/>
      <c r="W7281" s="15"/>
      <c r="X7281" s="16"/>
      <c r="Y7281" s="15"/>
      <c r="Z7281" s="16"/>
      <c r="AA7281" s="15"/>
      <c r="AB7281" s="16"/>
      <c r="AC7281" s="15"/>
    </row>
    <row r="7282" spans="5:29" hidden="1" x14ac:dyDescent="0.3">
      <c r="E728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13"/>
      <c r="R7282" s="17"/>
      <c r="S7282" s="2"/>
      <c r="T7282" s="17"/>
      <c r="V7282" s="16"/>
      <c r="W7282" s="15"/>
      <c r="X7282" s="16"/>
      <c r="Y7282" s="15"/>
      <c r="Z7282" s="16"/>
      <c r="AA7282" s="15"/>
      <c r="AB7282" s="16"/>
      <c r="AC7282" s="15"/>
    </row>
    <row r="7283" spans="5:29" hidden="1" x14ac:dyDescent="0.3">
      <c r="E7283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13"/>
      <c r="R7283" s="17"/>
      <c r="S7283" s="2"/>
      <c r="T7283" s="17"/>
      <c r="V7283" s="16"/>
      <c r="W7283" s="15"/>
      <c r="X7283" s="16"/>
      <c r="Y7283" s="15"/>
      <c r="Z7283" s="16"/>
      <c r="AA7283" s="15"/>
      <c r="AB7283" s="16"/>
      <c r="AC7283" s="15"/>
    </row>
    <row r="7284" spans="5:29" hidden="1" x14ac:dyDescent="0.3">
      <c r="E7284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13"/>
      <c r="R7284" s="17"/>
      <c r="S7284" s="2"/>
      <c r="T7284" s="17"/>
      <c r="V7284" s="16"/>
      <c r="W7284" s="15"/>
      <c r="X7284" s="16"/>
      <c r="Y7284" s="15"/>
      <c r="Z7284" s="16"/>
      <c r="AA7284" s="15"/>
      <c r="AB7284" s="16"/>
      <c r="AC7284" s="15"/>
    </row>
    <row r="7285" spans="5:29" hidden="1" x14ac:dyDescent="0.3">
      <c r="E7285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13"/>
      <c r="R7285" s="17"/>
      <c r="S7285" s="2"/>
      <c r="T7285" s="17"/>
      <c r="V7285" s="16"/>
      <c r="W7285" s="15"/>
      <c r="X7285" s="16"/>
      <c r="Y7285" s="15"/>
      <c r="Z7285" s="16"/>
      <c r="AA7285" s="15"/>
      <c r="AB7285" s="16"/>
      <c r="AC7285" s="15"/>
    </row>
    <row r="7286" spans="5:29" hidden="1" x14ac:dyDescent="0.3">
      <c r="E7286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13"/>
      <c r="R7286" s="17"/>
      <c r="S7286" s="2"/>
      <c r="T7286" s="17"/>
      <c r="V7286" s="16"/>
      <c r="W7286" s="15"/>
      <c r="X7286" s="16"/>
      <c r="Y7286" s="15"/>
      <c r="Z7286" s="16"/>
      <c r="AA7286" s="15"/>
      <c r="AB7286" s="16"/>
      <c r="AC7286" s="15"/>
    </row>
    <row r="7287" spans="5:29" hidden="1" x14ac:dyDescent="0.3">
      <c r="E7287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13"/>
      <c r="R7287" s="17"/>
      <c r="S7287" s="2"/>
      <c r="T7287" s="17"/>
      <c r="V7287" s="16"/>
      <c r="W7287" s="15"/>
      <c r="X7287" s="16"/>
      <c r="Y7287" s="15"/>
      <c r="Z7287" s="16"/>
      <c r="AA7287" s="15"/>
      <c r="AB7287" s="16"/>
      <c r="AC7287" s="15"/>
    </row>
    <row r="7288" spans="5:29" hidden="1" x14ac:dyDescent="0.3">
      <c r="E7288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13"/>
      <c r="R7288" s="17"/>
      <c r="S7288" s="2"/>
      <c r="T7288" s="17"/>
      <c r="V7288" s="16"/>
      <c r="W7288" s="15"/>
      <c r="X7288" s="16"/>
      <c r="Y7288" s="15"/>
      <c r="Z7288" s="16"/>
      <c r="AA7288" s="15"/>
      <c r="AB7288" s="16"/>
      <c r="AC7288" s="15"/>
    </row>
    <row r="7289" spans="5:29" hidden="1" x14ac:dyDescent="0.3">
      <c r="E7289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13"/>
      <c r="R7289" s="17"/>
      <c r="S7289" s="2"/>
      <c r="T7289" s="17"/>
      <c r="V7289" s="16"/>
      <c r="W7289" s="15"/>
      <c r="X7289" s="16"/>
      <c r="Y7289" s="15"/>
      <c r="Z7289" s="16"/>
      <c r="AA7289" s="15"/>
      <c r="AB7289" s="16"/>
      <c r="AC7289" s="15"/>
    </row>
    <row r="7290" spans="5:29" hidden="1" x14ac:dyDescent="0.3">
      <c r="E7290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13"/>
      <c r="R7290" s="17"/>
      <c r="S7290" s="2"/>
      <c r="T7290" s="17"/>
      <c r="V7290" s="16"/>
      <c r="W7290" s="15"/>
      <c r="X7290" s="16"/>
      <c r="Y7290" s="15"/>
      <c r="Z7290" s="16"/>
      <c r="AA7290" s="15"/>
      <c r="AB7290" s="16"/>
      <c r="AC7290" s="15"/>
    </row>
    <row r="7291" spans="5:29" hidden="1" x14ac:dyDescent="0.3">
      <c r="E7291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13"/>
      <c r="R7291" s="17"/>
      <c r="S7291" s="2"/>
      <c r="T7291" s="17"/>
      <c r="V7291" s="16"/>
      <c r="W7291" s="15"/>
      <c r="X7291" s="16"/>
      <c r="Y7291" s="15"/>
      <c r="Z7291" s="16"/>
      <c r="AA7291" s="15"/>
      <c r="AB7291" s="16"/>
      <c r="AC7291" s="15"/>
    </row>
    <row r="7292" spans="5:29" hidden="1" x14ac:dyDescent="0.3">
      <c r="E729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13"/>
      <c r="R7292" s="17"/>
      <c r="S7292" s="2"/>
      <c r="T7292" s="17"/>
      <c r="V7292" s="16"/>
      <c r="W7292" s="15"/>
      <c r="X7292" s="16"/>
      <c r="Y7292" s="15"/>
      <c r="Z7292" s="16"/>
      <c r="AA7292" s="15"/>
      <c r="AB7292" s="16"/>
      <c r="AC7292" s="15"/>
    </row>
    <row r="7293" spans="5:29" hidden="1" x14ac:dyDescent="0.3">
      <c r="E7293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13"/>
      <c r="R7293" s="17"/>
      <c r="S7293" s="2"/>
      <c r="T7293" s="17"/>
      <c r="V7293" s="16"/>
      <c r="W7293" s="15"/>
      <c r="X7293" s="16"/>
      <c r="Y7293" s="15"/>
      <c r="Z7293" s="16"/>
      <c r="AA7293" s="15"/>
      <c r="AB7293" s="16"/>
      <c r="AC7293" s="15"/>
    </row>
    <row r="7294" spans="5:29" hidden="1" x14ac:dyDescent="0.3">
      <c r="E7294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13"/>
      <c r="R7294" s="17"/>
      <c r="S7294" s="2"/>
      <c r="T7294" s="17"/>
      <c r="V7294" s="16"/>
      <c r="W7294" s="15"/>
      <c r="X7294" s="16"/>
      <c r="Y7294" s="15"/>
      <c r="Z7294" s="16"/>
      <c r="AA7294" s="15"/>
      <c r="AB7294" s="16"/>
      <c r="AC7294" s="15"/>
    </row>
    <row r="7295" spans="5:29" hidden="1" x14ac:dyDescent="0.3">
      <c r="E7295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13"/>
      <c r="R7295" s="17"/>
      <c r="S7295" s="2"/>
      <c r="T7295" s="17"/>
      <c r="V7295" s="16"/>
      <c r="W7295" s="15"/>
      <c r="X7295" s="16"/>
      <c r="Y7295" s="15"/>
      <c r="Z7295" s="16"/>
      <c r="AA7295" s="15"/>
      <c r="AB7295" s="16"/>
      <c r="AC7295" s="15"/>
    </row>
    <row r="7296" spans="5:29" hidden="1" x14ac:dyDescent="0.3">
      <c r="E7296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13"/>
      <c r="R7296" s="17"/>
      <c r="S7296" s="2"/>
      <c r="T7296" s="17"/>
      <c r="V7296" s="16"/>
      <c r="W7296" s="15"/>
      <c r="X7296" s="16"/>
      <c r="Y7296" s="15"/>
      <c r="Z7296" s="16"/>
      <c r="AA7296" s="15"/>
      <c r="AB7296" s="16"/>
      <c r="AC7296" s="15"/>
    </row>
    <row r="7297" spans="5:29" hidden="1" x14ac:dyDescent="0.3">
      <c r="E7297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13"/>
      <c r="R7297" s="17"/>
      <c r="S7297" s="2"/>
      <c r="T7297" s="17"/>
      <c r="V7297" s="16"/>
      <c r="W7297" s="15"/>
      <c r="X7297" s="16"/>
      <c r="Y7297" s="15"/>
      <c r="Z7297" s="16"/>
      <c r="AA7297" s="15"/>
      <c r="AB7297" s="16"/>
      <c r="AC7297" s="15"/>
    </row>
    <row r="7298" spans="5:29" hidden="1" x14ac:dyDescent="0.3">
      <c r="E7298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13"/>
      <c r="R7298" s="17"/>
      <c r="S7298" s="2"/>
      <c r="T7298" s="17"/>
      <c r="V7298" s="16"/>
      <c r="W7298" s="15"/>
      <c r="X7298" s="16"/>
      <c r="Y7298" s="15"/>
      <c r="Z7298" s="16"/>
      <c r="AA7298" s="15"/>
      <c r="AB7298" s="16"/>
      <c r="AC7298" s="15"/>
    </row>
    <row r="7299" spans="5:29" hidden="1" x14ac:dyDescent="0.3">
      <c r="E7299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13"/>
      <c r="R7299" s="17"/>
      <c r="S7299" s="2"/>
      <c r="T7299" s="17"/>
      <c r="V7299" s="16"/>
      <c r="W7299" s="15"/>
      <c r="X7299" s="16"/>
      <c r="Y7299" s="15"/>
      <c r="Z7299" s="16"/>
      <c r="AA7299" s="15"/>
      <c r="AB7299" s="16"/>
      <c r="AC7299" s="15"/>
    </row>
    <row r="7300" spans="5:29" hidden="1" x14ac:dyDescent="0.3">
      <c r="E7300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13"/>
      <c r="R7300" s="17"/>
      <c r="S7300" s="2"/>
      <c r="T7300" s="17"/>
      <c r="V7300" s="16"/>
      <c r="W7300" s="15"/>
      <c r="X7300" s="16"/>
      <c r="Y7300" s="15"/>
      <c r="Z7300" s="16"/>
      <c r="AA7300" s="15"/>
      <c r="AB7300" s="16"/>
      <c r="AC7300" s="15"/>
    </row>
    <row r="7301" spans="5:29" hidden="1" x14ac:dyDescent="0.3">
      <c r="E7301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13"/>
      <c r="R7301" s="17"/>
      <c r="S7301" s="2"/>
      <c r="T7301" s="17"/>
      <c r="V7301" s="16"/>
      <c r="W7301" s="15"/>
      <c r="X7301" s="16"/>
      <c r="Y7301" s="15"/>
      <c r="Z7301" s="16"/>
      <c r="AA7301" s="15"/>
      <c r="AB7301" s="16"/>
      <c r="AC7301" s="15"/>
    </row>
    <row r="7302" spans="5:29" hidden="1" x14ac:dyDescent="0.3">
      <c r="E730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13"/>
      <c r="R7302" s="17"/>
      <c r="S7302" s="2"/>
      <c r="T7302" s="17"/>
      <c r="V7302" s="16"/>
      <c r="W7302" s="15"/>
      <c r="X7302" s="16"/>
      <c r="Y7302" s="15"/>
      <c r="Z7302" s="16"/>
      <c r="AA7302" s="15"/>
      <c r="AB7302" s="16"/>
      <c r="AC7302" s="15"/>
    </row>
    <row r="7303" spans="5:29" hidden="1" x14ac:dyDescent="0.3">
      <c r="E7303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13"/>
      <c r="R7303" s="17"/>
      <c r="S7303" s="2"/>
      <c r="T7303" s="17"/>
      <c r="V7303" s="16"/>
      <c r="W7303" s="15"/>
      <c r="X7303" s="16"/>
      <c r="Y7303" s="15"/>
      <c r="Z7303" s="16"/>
      <c r="AA7303" s="15"/>
      <c r="AB7303" s="16"/>
      <c r="AC7303" s="15"/>
    </row>
    <row r="7304" spans="5:29" hidden="1" x14ac:dyDescent="0.3">
      <c r="E7304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13"/>
      <c r="R7304" s="17"/>
      <c r="S7304" s="2"/>
      <c r="T7304" s="17"/>
      <c r="V7304" s="16"/>
      <c r="W7304" s="15"/>
      <c r="X7304" s="16"/>
      <c r="Y7304" s="15"/>
      <c r="Z7304" s="16"/>
      <c r="AA7304" s="15"/>
      <c r="AB7304" s="16"/>
      <c r="AC7304" s="15"/>
    </row>
    <row r="7305" spans="5:29" hidden="1" x14ac:dyDescent="0.3">
      <c r="E7305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13"/>
      <c r="R7305" s="17"/>
      <c r="S7305" s="2"/>
      <c r="T7305" s="17"/>
      <c r="V7305" s="16"/>
      <c r="W7305" s="15"/>
      <c r="X7305" s="16"/>
      <c r="Y7305" s="15"/>
      <c r="Z7305" s="16"/>
      <c r="AA7305" s="15"/>
      <c r="AB7305" s="16"/>
      <c r="AC7305" s="15"/>
    </row>
    <row r="7306" spans="5:29" hidden="1" x14ac:dyDescent="0.3">
      <c r="E7306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13"/>
      <c r="R7306" s="17"/>
      <c r="S7306" s="2"/>
      <c r="T7306" s="17"/>
      <c r="V7306" s="16"/>
      <c r="W7306" s="15"/>
      <c r="X7306" s="16"/>
      <c r="Y7306" s="15"/>
      <c r="Z7306" s="16"/>
      <c r="AA7306" s="15"/>
      <c r="AB7306" s="16"/>
      <c r="AC7306" s="15"/>
    </row>
    <row r="7307" spans="5:29" hidden="1" x14ac:dyDescent="0.3">
      <c r="E7307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13"/>
      <c r="R7307" s="17"/>
      <c r="S7307" s="2"/>
      <c r="T7307" s="17"/>
      <c r="V7307" s="16"/>
      <c r="W7307" s="15"/>
      <c r="X7307" s="16"/>
      <c r="Y7307" s="15"/>
      <c r="Z7307" s="16"/>
      <c r="AA7307" s="15"/>
      <c r="AB7307" s="16"/>
      <c r="AC7307" s="15"/>
    </row>
    <row r="7308" spans="5:29" hidden="1" x14ac:dyDescent="0.3">
      <c r="E7308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13"/>
      <c r="R7308" s="17"/>
      <c r="S7308" s="2"/>
      <c r="T7308" s="17"/>
      <c r="V7308" s="16"/>
      <c r="W7308" s="15"/>
      <c r="X7308" s="16"/>
      <c r="Y7308" s="15"/>
      <c r="Z7308" s="16"/>
      <c r="AA7308" s="15"/>
      <c r="AB7308" s="16"/>
      <c r="AC7308" s="15"/>
    </row>
    <row r="7309" spans="5:29" hidden="1" x14ac:dyDescent="0.3">
      <c r="E7309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13"/>
      <c r="R7309" s="17"/>
      <c r="S7309" s="2"/>
      <c r="T7309" s="17"/>
      <c r="V7309" s="16"/>
      <c r="W7309" s="15"/>
      <c r="X7309" s="16"/>
      <c r="Y7309" s="15"/>
      <c r="Z7309" s="16"/>
      <c r="AA7309" s="15"/>
      <c r="AB7309" s="16"/>
      <c r="AC7309" s="15"/>
    </row>
    <row r="7310" spans="5:29" hidden="1" x14ac:dyDescent="0.3">
      <c r="E7310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13"/>
      <c r="R7310" s="17"/>
      <c r="S7310" s="2"/>
      <c r="T7310" s="17"/>
      <c r="V7310" s="16"/>
      <c r="W7310" s="15"/>
      <c r="X7310" s="16"/>
      <c r="Y7310" s="15"/>
      <c r="Z7310" s="16"/>
      <c r="AA7310" s="15"/>
      <c r="AB7310" s="16"/>
      <c r="AC7310" s="15"/>
    </row>
    <row r="7311" spans="5:29" hidden="1" x14ac:dyDescent="0.3">
      <c r="E7311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13"/>
      <c r="R7311" s="17"/>
      <c r="S7311" s="2"/>
      <c r="T7311" s="17"/>
      <c r="V7311" s="16"/>
      <c r="W7311" s="15"/>
      <c r="X7311" s="16"/>
      <c r="Y7311" s="15"/>
      <c r="Z7311" s="16"/>
      <c r="AA7311" s="15"/>
      <c r="AB7311" s="16"/>
      <c r="AC7311" s="15"/>
    </row>
    <row r="7312" spans="5:29" hidden="1" x14ac:dyDescent="0.3">
      <c r="E731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13"/>
      <c r="R7312" s="17"/>
      <c r="S7312" s="2"/>
      <c r="T7312" s="17"/>
      <c r="V7312" s="16"/>
      <c r="W7312" s="15"/>
      <c r="X7312" s="16"/>
      <c r="Y7312" s="15"/>
      <c r="Z7312" s="16"/>
      <c r="AA7312" s="15"/>
      <c r="AB7312" s="16"/>
      <c r="AC7312" s="15"/>
    </row>
    <row r="7313" spans="5:29" hidden="1" x14ac:dyDescent="0.3">
      <c r="E7313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13"/>
      <c r="R7313" s="17"/>
      <c r="S7313" s="2"/>
      <c r="T7313" s="17"/>
      <c r="V7313" s="16"/>
      <c r="W7313" s="15"/>
      <c r="X7313" s="16"/>
      <c r="Y7313" s="15"/>
      <c r="Z7313" s="16"/>
      <c r="AA7313" s="15"/>
      <c r="AB7313" s="16"/>
      <c r="AC7313" s="15"/>
    </row>
    <row r="7314" spans="5:29" hidden="1" x14ac:dyDescent="0.3">
      <c r="E7314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13"/>
      <c r="R7314" s="17"/>
      <c r="S7314" s="2"/>
      <c r="T7314" s="17"/>
      <c r="V7314" s="16"/>
      <c r="W7314" s="15"/>
      <c r="X7314" s="16"/>
      <c r="Y7314" s="15"/>
      <c r="Z7314" s="16"/>
      <c r="AA7314" s="15"/>
      <c r="AB7314" s="16"/>
      <c r="AC7314" s="15"/>
    </row>
    <row r="7315" spans="5:29" hidden="1" x14ac:dyDescent="0.3">
      <c r="E7315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13"/>
      <c r="R7315" s="17"/>
      <c r="S7315" s="2"/>
      <c r="T7315" s="17"/>
      <c r="V7315" s="16"/>
      <c r="W7315" s="15"/>
      <c r="X7315" s="16"/>
      <c r="Y7315" s="15"/>
      <c r="Z7315" s="16"/>
      <c r="AA7315" s="15"/>
      <c r="AB7315" s="16"/>
      <c r="AC7315" s="15"/>
    </row>
    <row r="7316" spans="5:29" hidden="1" x14ac:dyDescent="0.3">
      <c r="E7316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13"/>
      <c r="R7316" s="17"/>
      <c r="S7316" s="2"/>
      <c r="T7316" s="17"/>
      <c r="V7316" s="16"/>
      <c r="W7316" s="15"/>
      <c r="X7316" s="16"/>
      <c r="Y7316" s="15"/>
      <c r="Z7316" s="16"/>
      <c r="AA7316" s="15"/>
      <c r="AB7316" s="16"/>
      <c r="AC7316" s="15"/>
    </row>
    <row r="7317" spans="5:29" hidden="1" x14ac:dyDescent="0.3">
      <c r="E7317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13"/>
      <c r="R7317" s="17"/>
      <c r="S7317" s="2"/>
      <c r="T7317" s="17"/>
      <c r="V7317" s="16"/>
      <c r="W7317" s="15"/>
      <c r="X7317" s="16"/>
      <c r="Y7317" s="15"/>
      <c r="Z7317" s="16"/>
      <c r="AA7317" s="15"/>
      <c r="AB7317" s="16"/>
      <c r="AC7317" s="15"/>
    </row>
    <row r="7318" spans="5:29" hidden="1" x14ac:dyDescent="0.3">
      <c r="E7318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13"/>
      <c r="R7318" s="17"/>
      <c r="S7318" s="2"/>
      <c r="T7318" s="17"/>
      <c r="V7318" s="16"/>
      <c r="W7318" s="15"/>
      <c r="X7318" s="16"/>
      <c r="Y7318" s="15"/>
      <c r="Z7318" s="16"/>
      <c r="AA7318" s="15"/>
      <c r="AB7318" s="16"/>
      <c r="AC7318" s="15"/>
    </row>
    <row r="7319" spans="5:29" hidden="1" x14ac:dyDescent="0.3">
      <c r="E7319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13"/>
      <c r="R7319" s="17"/>
      <c r="S7319" s="2"/>
      <c r="T7319" s="17"/>
      <c r="V7319" s="16"/>
      <c r="W7319" s="15"/>
      <c r="X7319" s="16"/>
      <c r="Y7319" s="15"/>
      <c r="Z7319" s="16"/>
      <c r="AA7319" s="15"/>
      <c r="AB7319" s="16"/>
      <c r="AC7319" s="15"/>
    </row>
    <row r="7320" spans="5:29" hidden="1" x14ac:dyDescent="0.3">
      <c r="E7320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13"/>
      <c r="R7320" s="17"/>
      <c r="S7320" s="2"/>
      <c r="T7320" s="17"/>
      <c r="V7320" s="16"/>
      <c r="W7320" s="15"/>
      <c r="X7320" s="16"/>
      <c r="Y7320" s="15"/>
      <c r="Z7320" s="16"/>
      <c r="AA7320" s="15"/>
      <c r="AB7320" s="16"/>
      <c r="AC7320" s="15"/>
    </row>
    <row r="7321" spans="5:29" hidden="1" x14ac:dyDescent="0.3">
      <c r="E7321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13"/>
      <c r="R7321" s="17"/>
      <c r="S7321" s="2"/>
      <c r="T7321" s="17"/>
      <c r="V7321" s="16"/>
      <c r="W7321" s="15"/>
      <c r="X7321" s="16"/>
      <c r="Y7321" s="15"/>
      <c r="Z7321" s="16"/>
      <c r="AA7321" s="15"/>
      <c r="AB7321" s="16"/>
      <c r="AC7321" s="15"/>
    </row>
    <row r="7322" spans="5:29" hidden="1" x14ac:dyDescent="0.3">
      <c r="E732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13"/>
      <c r="R7322" s="17"/>
      <c r="S7322" s="2"/>
      <c r="T7322" s="17"/>
      <c r="V7322" s="16"/>
      <c r="W7322" s="15"/>
      <c r="X7322" s="16"/>
      <c r="Y7322" s="15"/>
      <c r="Z7322" s="16"/>
      <c r="AA7322" s="15"/>
      <c r="AB7322" s="16"/>
      <c r="AC7322" s="15"/>
    </row>
    <row r="7323" spans="5:29" hidden="1" x14ac:dyDescent="0.3">
      <c r="E7323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13"/>
      <c r="R7323" s="17"/>
      <c r="S7323" s="2"/>
      <c r="T7323" s="17"/>
      <c r="V7323" s="16"/>
      <c r="W7323" s="15"/>
      <c r="X7323" s="16"/>
      <c r="Y7323" s="15"/>
      <c r="Z7323" s="16"/>
      <c r="AA7323" s="15"/>
      <c r="AB7323" s="16"/>
      <c r="AC7323" s="15"/>
    </row>
    <row r="7324" spans="5:29" hidden="1" x14ac:dyDescent="0.3">
      <c r="E7324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13"/>
      <c r="R7324" s="17"/>
      <c r="S7324" s="2"/>
      <c r="T7324" s="17"/>
      <c r="V7324" s="16"/>
      <c r="W7324" s="15"/>
      <c r="X7324" s="16"/>
      <c r="Y7324" s="15"/>
      <c r="Z7324" s="16"/>
      <c r="AA7324" s="15"/>
      <c r="AB7324" s="16"/>
      <c r="AC7324" s="15"/>
    </row>
    <row r="7325" spans="5:29" hidden="1" x14ac:dyDescent="0.3">
      <c r="E7325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13"/>
      <c r="R7325" s="17"/>
      <c r="S7325" s="2"/>
      <c r="T7325" s="17"/>
      <c r="V7325" s="16"/>
      <c r="W7325" s="15"/>
      <c r="X7325" s="16"/>
      <c r="Y7325" s="15"/>
      <c r="Z7325" s="16"/>
      <c r="AA7325" s="15"/>
      <c r="AB7325" s="16"/>
      <c r="AC7325" s="15"/>
    </row>
    <row r="7326" spans="5:29" hidden="1" x14ac:dyDescent="0.3">
      <c r="E7326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13"/>
      <c r="R7326" s="17"/>
      <c r="S7326" s="2"/>
      <c r="T7326" s="17"/>
      <c r="V7326" s="16"/>
      <c r="W7326" s="15"/>
      <c r="X7326" s="16"/>
      <c r="Y7326" s="15"/>
      <c r="Z7326" s="16"/>
      <c r="AA7326" s="15"/>
      <c r="AB7326" s="16"/>
      <c r="AC7326" s="15"/>
    </row>
    <row r="7327" spans="5:29" hidden="1" x14ac:dyDescent="0.3">
      <c r="E7327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13"/>
      <c r="R7327" s="17"/>
      <c r="S7327" s="2"/>
      <c r="T7327" s="17"/>
      <c r="V7327" s="16"/>
      <c r="W7327" s="15"/>
      <c r="X7327" s="16"/>
      <c r="Y7327" s="15"/>
      <c r="Z7327" s="16"/>
      <c r="AA7327" s="15"/>
      <c r="AB7327" s="16"/>
      <c r="AC7327" s="15"/>
    </row>
    <row r="7328" spans="5:29" hidden="1" x14ac:dyDescent="0.3">
      <c r="E7328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13"/>
      <c r="R7328" s="17"/>
      <c r="S7328" s="2"/>
      <c r="T7328" s="17"/>
      <c r="V7328" s="16"/>
      <c r="W7328" s="15"/>
      <c r="X7328" s="16"/>
      <c r="Y7328" s="15"/>
      <c r="Z7328" s="16"/>
      <c r="AA7328" s="15"/>
      <c r="AB7328" s="16"/>
      <c r="AC7328" s="15"/>
    </row>
    <row r="7329" spans="5:29" hidden="1" x14ac:dyDescent="0.3">
      <c r="E7329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13"/>
      <c r="R7329" s="17"/>
      <c r="S7329" s="2"/>
      <c r="T7329" s="17"/>
      <c r="V7329" s="16"/>
      <c r="W7329" s="15"/>
      <c r="X7329" s="16"/>
      <c r="Y7329" s="15"/>
      <c r="Z7329" s="16"/>
      <c r="AA7329" s="15"/>
      <c r="AB7329" s="16"/>
      <c r="AC7329" s="15"/>
    </row>
    <row r="7330" spans="5:29" hidden="1" x14ac:dyDescent="0.3">
      <c r="E7330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13"/>
      <c r="R7330" s="17"/>
      <c r="S7330" s="2"/>
      <c r="T7330" s="17"/>
      <c r="V7330" s="16"/>
      <c r="W7330" s="15"/>
      <c r="X7330" s="16"/>
      <c r="Y7330" s="15"/>
      <c r="Z7330" s="16"/>
      <c r="AA7330" s="15"/>
      <c r="AB7330" s="16"/>
      <c r="AC7330" s="15"/>
    </row>
    <row r="7331" spans="5:29" hidden="1" x14ac:dyDescent="0.3">
      <c r="E7331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13"/>
      <c r="R7331" s="17"/>
      <c r="S7331" s="2"/>
      <c r="T7331" s="17"/>
      <c r="V7331" s="16"/>
      <c r="W7331" s="15"/>
      <c r="X7331" s="16"/>
      <c r="Y7331" s="15"/>
      <c r="Z7331" s="16"/>
      <c r="AA7331" s="15"/>
      <c r="AB7331" s="16"/>
      <c r="AC7331" s="15"/>
    </row>
    <row r="7332" spans="5:29" hidden="1" x14ac:dyDescent="0.3">
      <c r="E733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13"/>
      <c r="R7332" s="17"/>
      <c r="S7332" s="2"/>
      <c r="T7332" s="17"/>
      <c r="V7332" s="16"/>
      <c r="W7332" s="15"/>
      <c r="X7332" s="16"/>
      <c r="Y7332" s="15"/>
      <c r="Z7332" s="16"/>
      <c r="AA7332" s="15"/>
      <c r="AB7332" s="16"/>
      <c r="AC7332" s="15"/>
    </row>
    <row r="7333" spans="5:29" hidden="1" x14ac:dyDescent="0.3">
      <c r="E7333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13"/>
      <c r="R7333" s="17"/>
      <c r="S7333" s="2"/>
      <c r="T7333" s="17"/>
      <c r="V7333" s="16"/>
      <c r="W7333" s="15"/>
      <c r="X7333" s="16"/>
      <c r="Y7333" s="15"/>
      <c r="Z7333" s="16"/>
      <c r="AA7333" s="15"/>
      <c r="AB7333" s="16"/>
      <c r="AC7333" s="15"/>
    </row>
    <row r="7334" spans="5:29" hidden="1" x14ac:dyDescent="0.3">
      <c r="E7334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13"/>
      <c r="R7334" s="17"/>
      <c r="S7334" s="2"/>
      <c r="T7334" s="17"/>
      <c r="V7334" s="16"/>
      <c r="W7334" s="15"/>
      <c r="X7334" s="16"/>
      <c r="Y7334" s="15"/>
      <c r="Z7334" s="16"/>
      <c r="AA7334" s="15"/>
      <c r="AB7334" s="16"/>
      <c r="AC7334" s="15"/>
    </row>
    <row r="7335" spans="5:29" hidden="1" x14ac:dyDescent="0.3">
      <c r="E7335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13"/>
      <c r="R7335" s="17"/>
      <c r="S7335" s="2"/>
      <c r="T7335" s="17"/>
      <c r="V7335" s="16"/>
      <c r="W7335" s="15"/>
      <c r="X7335" s="16"/>
      <c r="Y7335" s="15"/>
      <c r="Z7335" s="16"/>
      <c r="AA7335" s="15"/>
      <c r="AB7335" s="16"/>
      <c r="AC7335" s="15"/>
    </row>
    <row r="7336" spans="5:29" hidden="1" x14ac:dyDescent="0.3">
      <c r="E7336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13"/>
      <c r="R7336" s="17"/>
      <c r="S7336" s="2"/>
      <c r="T7336" s="17"/>
      <c r="V7336" s="16"/>
      <c r="W7336" s="15"/>
      <c r="X7336" s="16"/>
      <c r="Y7336" s="15"/>
      <c r="Z7336" s="16"/>
      <c r="AA7336" s="15"/>
      <c r="AB7336" s="16"/>
      <c r="AC7336" s="15"/>
    </row>
    <row r="7337" spans="5:29" hidden="1" x14ac:dyDescent="0.3">
      <c r="E7337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13"/>
      <c r="R7337" s="17"/>
      <c r="S7337" s="2"/>
      <c r="T7337" s="17"/>
      <c r="V7337" s="16"/>
      <c r="W7337" s="15"/>
      <c r="X7337" s="16"/>
      <c r="Y7337" s="15"/>
      <c r="Z7337" s="16"/>
      <c r="AA7337" s="15"/>
      <c r="AB7337" s="16"/>
      <c r="AC7337" s="15"/>
    </row>
    <row r="7338" spans="5:29" hidden="1" x14ac:dyDescent="0.3">
      <c r="E7338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13"/>
      <c r="R7338" s="17"/>
      <c r="S7338" s="2"/>
      <c r="T7338" s="17"/>
      <c r="V7338" s="16"/>
      <c r="W7338" s="15"/>
      <c r="X7338" s="16"/>
      <c r="Y7338" s="15"/>
      <c r="Z7338" s="16"/>
      <c r="AA7338" s="15"/>
      <c r="AB7338" s="16"/>
      <c r="AC7338" s="15"/>
    </row>
    <row r="7339" spans="5:29" hidden="1" x14ac:dyDescent="0.3">
      <c r="E7339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13"/>
      <c r="R7339" s="17"/>
      <c r="S7339" s="2"/>
      <c r="T7339" s="17"/>
      <c r="V7339" s="16"/>
      <c r="W7339" s="15"/>
      <c r="X7339" s="16"/>
      <c r="Y7339" s="15"/>
      <c r="Z7339" s="16"/>
      <c r="AA7339" s="15"/>
      <c r="AB7339" s="16"/>
      <c r="AC7339" s="15"/>
    </row>
    <row r="7340" spans="5:29" hidden="1" x14ac:dyDescent="0.3">
      <c r="E7340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13"/>
      <c r="R7340" s="17"/>
      <c r="S7340" s="2"/>
      <c r="T7340" s="17"/>
      <c r="V7340" s="16"/>
      <c r="W7340" s="15"/>
      <c r="X7340" s="16"/>
      <c r="Y7340" s="15"/>
      <c r="Z7340" s="16"/>
      <c r="AA7340" s="15"/>
      <c r="AB7340" s="16"/>
      <c r="AC7340" s="15"/>
    </row>
    <row r="7341" spans="5:29" hidden="1" x14ac:dyDescent="0.3">
      <c r="E7341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13"/>
      <c r="R7341" s="17"/>
      <c r="S7341" s="2"/>
      <c r="T7341" s="17"/>
      <c r="V7341" s="16"/>
      <c r="W7341" s="15"/>
      <c r="X7341" s="16"/>
      <c r="Y7341" s="15"/>
      <c r="Z7341" s="16"/>
      <c r="AA7341" s="15"/>
      <c r="AB7341" s="16"/>
      <c r="AC7341" s="15"/>
    </row>
    <row r="7342" spans="5:29" hidden="1" x14ac:dyDescent="0.3">
      <c r="E734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13"/>
      <c r="R7342" s="17"/>
      <c r="S7342" s="2"/>
      <c r="T7342" s="17"/>
      <c r="V7342" s="16"/>
      <c r="W7342" s="15"/>
      <c r="X7342" s="16"/>
      <c r="Y7342" s="15"/>
      <c r="Z7342" s="16"/>
      <c r="AA7342" s="15"/>
      <c r="AB7342" s="16"/>
      <c r="AC7342" s="15"/>
    </row>
    <row r="7343" spans="5:29" hidden="1" x14ac:dyDescent="0.3">
      <c r="E7343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13"/>
      <c r="R7343" s="17"/>
      <c r="S7343" s="2"/>
      <c r="T7343" s="17"/>
      <c r="V7343" s="16"/>
      <c r="W7343" s="15"/>
      <c r="X7343" s="16"/>
      <c r="Y7343" s="15"/>
      <c r="Z7343" s="16"/>
      <c r="AA7343" s="15"/>
      <c r="AB7343" s="16"/>
      <c r="AC7343" s="15"/>
    </row>
    <row r="7344" spans="5:29" hidden="1" x14ac:dyDescent="0.3">
      <c r="E7344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13"/>
      <c r="R7344" s="17"/>
      <c r="S7344" s="2"/>
      <c r="T7344" s="17"/>
      <c r="V7344" s="16"/>
      <c r="W7344" s="15"/>
      <c r="X7344" s="16"/>
      <c r="Y7344" s="15"/>
      <c r="Z7344" s="16"/>
      <c r="AA7344" s="15"/>
      <c r="AB7344" s="16"/>
      <c r="AC7344" s="15"/>
    </row>
    <row r="7345" spans="5:29" hidden="1" x14ac:dyDescent="0.3">
      <c r="E7345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13"/>
      <c r="R7345" s="17"/>
      <c r="S7345" s="2"/>
      <c r="T7345" s="17"/>
      <c r="V7345" s="16"/>
      <c r="W7345" s="15"/>
      <c r="X7345" s="16"/>
      <c r="Y7345" s="15"/>
      <c r="Z7345" s="16"/>
      <c r="AA7345" s="15"/>
      <c r="AB7345" s="16"/>
      <c r="AC7345" s="15"/>
    </row>
    <row r="7346" spans="5:29" hidden="1" x14ac:dyDescent="0.3">
      <c r="E7346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13"/>
      <c r="R7346" s="17"/>
      <c r="S7346" s="2"/>
      <c r="T7346" s="17"/>
      <c r="V7346" s="16"/>
      <c r="W7346" s="15"/>
      <c r="X7346" s="16"/>
      <c r="Y7346" s="15"/>
      <c r="Z7346" s="16"/>
      <c r="AA7346" s="15"/>
      <c r="AB7346" s="16"/>
      <c r="AC7346" s="15"/>
    </row>
    <row r="7347" spans="5:29" hidden="1" x14ac:dyDescent="0.3">
      <c r="E7347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13"/>
      <c r="R7347" s="17"/>
      <c r="S7347" s="2"/>
      <c r="T7347" s="17"/>
      <c r="V7347" s="16"/>
      <c r="W7347" s="15"/>
      <c r="X7347" s="16"/>
      <c r="Y7347" s="15"/>
      <c r="Z7347" s="16"/>
      <c r="AA7347" s="15"/>
      <c r="AB7347" s="16"/>
      <c r="AC7347" s="15"/>
    </row>
    <row r="7348" spans="5:29" hidden="1" x14ac:dyDescent="0.3">
      <c r="E7348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13"/>
      <c r="R7348" s="17"/>
      <c r="S7348" s="2"/>
      <c r="T7348" s="17"/>
      <c r="V7348" s="16"/>
      <c r="W7348" s="15"/>
      <c r="X7348" s="16"/>
      <c r="Y7348" s="15"/>
      <c r="Z7348" s="16"/>
      <c r="AA7348" s="15"/>
      <c r="AB7348" s="16"/>
      <c r="AC7348" s="15"/>
    </row>
    <row r="7349" spans="5:29" hidden="1" x14ac:dyDescent="0.3">
      <c r="E7349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13"/>
      <c r="R7349" s="17"/>
      <c r="S7349" s="2"/>
      <c r="T7349" s="17"/>
      <c r="V7349" s="16"/>
      <c r="W7349" s="15"/>
      <c r="X7349" s="16"/>
      <c r="Y7349" s="15"/>
      <c r="Z7349" s="16"/>
      <c r="AA7349" s="15"/>
      <c r="AB7349" s="16"/>
      <c r="AC7349" s="15"/>
    </row>
    <row r="7350" spans="5:29" hidden="1" x14ac:dyDescent="0.3">
      <c r="E7350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13"/>
      <c r="R7350" s="17"/>
      <c r="S7350" s="2"/>
      <c r="T7350" s="17"/>
      <c r="V7350" s="16"/>
      <c r="W7350" s="15"/>
      <c r="X7350" s="16"/>
      <c r="Y7350" s="15"/>
      <c r="Z7350" s="16"/>
      <c r="AA7350" s="15"/>
      <c r="AB7350" s="16"/>
      <c r="AC7350" s="15"/>
    </row>
    <row r="7351" spans="5:29" hidden="1" x14ac:dyDescent="0.3">
      <c r="E7351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13"/>
      <c r="R7351" s="17"/>
      <c r="S7351" s="2"/>
      <c r="T7351" s="17"/>
      <c r="V7351" s="16"/>
      <c r="W7351" s="15"/>
      <c r="X7351" s="16"/>
      <c r="Y7351" s="15"/>
      <c r="Z7351" s="16"/>
      <c r="AA7351" s="15"/>
      <c r="AB7351" s="16"/>
      <c r="AC7351" s="15"/>
    </row>
    <row r="7352" spans="5:29" hidden="1" x14ac:dyDescent="0.3">
      <c r="E735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13"/>
      <c r="R7352" s="17"/>
      <c r="S7352" s="2"/>
      <c r="T7352" s="17"/>
      <c r="V7352" s="16"/>
      <c r="W7352" s="15"/>
      <c r="X7352" s="16"/>
      <c r="Y7352" s="15"/>
      <c r="Z7352" s="16"/>
      <c r="AA7352" s="15"/>
      <c r="AB7352" s="16"/>
      <c r="AC7352" s="15"/>
    </row>
    <row r="7353" spans="5:29" hidden="1" x14ac:dyDescent="0.3">
      <c r="E7353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13"/>
      <c r="R7353" s="17"/>
      <c r="S7353" s="2"/>
      <c r="T7353" s="17"/>
      <c r="V7353" s="16"/>
      <c r="W7353" s="15"/>
      <c r="X7353" s="16"/>
      <c r="Y7353" s="15"/>
      <c r="Z7353" s="16"/>
      <c r="AA7353" s="15"/>
      <c r="AB7353" s="16"/>
      <c r="AC7353" s="15"/>
    </row>
    <row r="7354" spans="5:29" hidden="1" x14ac:dyDescent="0.3">
      <c r="E7354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13"/>
      <c r="R7354" s="17"/>
      <c r="S7354" s="2"/>
      <c r="T7354" s="17"/>
      <c r="V7354" s="16"/>
      <c r="W7354" s="15"/>
      <c r="X7354" s="16"/>
      <c r="Y7354" s="15"/>
      <c r="Z7354" s="16"/>
      <c r="AA7354" s="15"/>
      <c r="AB7354" s="16"/>
      <c r="AC7354" s="15"/>
    </row>
    <row r="7355" spans="5:29" hidden="1" x14ac:dyDescent="0.3">
      <c r="E7355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13"/>
      <c r="R7355" s="17"/>
      <c r="S7355" s="2"/>
      <c r="T7355" s="17"/>
      <c r="V7355" s="16"/>
      <c r="W7355" s="15"/>
      <c r="X7355" s="16"/>
      <c r="Y7355" s="15"/>
      <c r="Z7355" s="16"/>
      <c r="AA7355" s="15"/>
      <c r="AB7355" s="16"/>
      <c r="AC7355" s="15"/>
    </row>
    <row r="7356" spans="5:29" hidden="1" x14ac:dyDescent="0.3">
      <c r="E7356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13"/>
      <c r="R7356" s="17"/>
      <c r="S7356" s="2"/>
      <c r="T7356" s="17"/>
      <c r="V7356" s="16"/>
      <c r="W7356" s="15"/>
      <c r="X7356" s="16"/>
      <c r="Y7356" s="15"/>
      <c r="Z7356" s="16"/>
      <c r="AA7356" s="15"/>
      <c r="AB7356" s="16"/>
      <c r="AC7356" s="15"/>
    </row>
    <row r="7357" spans="5:29" hidden="1" x14ac:dyDescent="0.3">
      <c r="E7357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13"/>
      <c r="R7357" s="17"/>
      <c r="S7357" s="2"/>
      <c r="T7357" s="17"/>
      <c r="V7357" s="16"/>
      <c r="W7357" s="15"/>
      <c r="X7357" s="16"/>
      <c r="Y7357" s="15"/>
      <c r="Z7357" s="16"/>
      <c r="AA7357" s="15"/>
      <c r="AB7357" s="16"/>
      <c r="AC7357" s="15"/>
    </row>
    <row r="7358" spans="5:29" hidden="1" x14ac:dyDescent="0.3">
      <c r="E7358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13"/>
      <c r="R7358" s="17"/>
      <c r="S7358" s="2"/>
      <c r="T7358" s="17"/>
      <c r="V7358" s="16"/>
      <c r="W7358" s="15"/>
      <c r="X7358" s="16"/>
      <c r="Y7358" s="15"/>
      <c r="Z7358" s="16"/>
      <c r="AA7358" s="15"/>
      <c r="AB7358" s="16"/>
      <c r="AC7358" s="15"/>
    </row>
    <row r="7359" spans="5:29" hidden="1" x14ac:dyDescent="0.3">
      <c r="E7359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13"/>
      <c r="R7359" s="17"/>
      <c r="S7359" s="2"/>
      <c r="T7359" s="17"/>
      <c r="V7359" s="16"/>
      <c r="W7359" s="15"/>
      <c r="X7359" s="16"/>
      <c r="Y7359" s="15"/>
      <c r="Z7359" s="16"/>
      <c r="AA7359" s="15"/>
      <c r="AB7359" s="16"/>
      <c r="AC7359" s="15"/>
    </row>
    <row r="7360" spans="5:29" hidden="1" x14ac:dyDescent="0.3">
      <c r="E7360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13"/>
      <c r="R7360" s="17"/>
      <c r="S7360" s="2"/>
      <c r="T7360" s="17"/>
      <c r="V7360" s="16"/>
      <c r="W7360" s="15"/>
      <c r="X7360" s="16"/>
      <c r="Y7360" s="15"/>
      <c r="Z7360" s="16"/>
      <c r="AA7360" s="15"/>
      <c r="AB7360" s="16"/>
      <c r="AC7360" s="15"/>
    </row>
    <row r="7361" spans="5:29" hidden="1" x14ac:dyDescent="0.3">
      <c r="E7361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13"/>
      <c r="R7361" s="17"/>
      <c r="S7361" s="2"/>
      <c r="T7361" s="17"/>
      <c r="V7361" s="16"/>
      <c r="W7361" s="15"/>
      <c r="X7361" s="16"/>
      <c r="Y7361" s="15"/>
      <c r="Z7361" s="16"/>
      <c r="AA7361" s="15"/>
      <c r="AB7361" s="16"/>
      <c r="AC7361" s="15"/>
    </row>
    <row r="7362" spans="5:29" hidden="1" x14ac:dyDescent="0.3">
      <c r="E736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13"/>
      <c r="R7362" s="17"/>
      <c r="S7362" s="2"/>
      <c r="T7362" s="17"/>
      <c r="V7362" s="16"/>
      <c r="W7362" s="15"/>
      <c r="X7362" s="16"/>
      <c r="Y7362" s="15"/>
      <c r="Z7362" s="16"/>
      <c r="AA7362" s="15"/>
      <c r="AB7362" s="16"/>
      <c r="AC7362" s="15"/>
    </row>
    <row r="7363" spans="5:29" hidden="1" x14ac:dyDescent="0.3">
      <c r="E7363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13"/>
      <c r="R7363" s="17"/>
      <c r="S7363" s="2"/>
      <c r="T7363" s="17"/>
      <c r="V7363" s="16"/>
      <c r="W7363" s="15"/>
      <c r="X7363" s="16"/>
      <c r="Y7363" s="15"/>
      <c r="Z7363" s="16"/>
      <c r="AA7363" s="15"/>
      <c r="AB7363" s="16"/>
      <c r="AC7363" s="15"/>
    </row>
    <row r="7364" spans="5:29" hidden="1" x14ac:dyDescent="0.3">
      <c r="E7364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13"/>
      <c r="R7364" s="17"/>
      <c r="S7364" s="2"/>
      <c r="T7364" s="17"/>
      <c r="V7364" s="16"/>
      <c r="W7364" s="15"/>
      <c r="X7364" s="16"/>
      <c r="Y7364" s="15"/>
      <c r="Z7364" s="16"/>
      <c r="AA7364" s="15"/>
      <c r="AB7364" s="16"/>
      <c r="AC7364" s="15"/>
    </row>
    <row r="7365" spans="5:29" hidden="1" x14ac:dyDescent="0.3">
      <c r="E7365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13"/>
      <c r="R7365" s="17"/>
      <c r="S7365" s="2"/>
      <c r="T7365" s="17"/>
      <c r="V7365" s="16"/>
      <c r="W7365" s="15"/>
      <c r="X7365" s="16"/>
      <c r="Y7365" s="15"/>
      <c r="Z7365" s="16"/>
      <c r="AA7365" s="15"/>
      <c r="AB7365" s="16"/>
      <c r="AC7365" s="15"/>
    </row>
    <row r="7366" spans="5:29" hidden="1" x14ac:dyDescent="0.3">
      <c r="E7366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13"/>
      <c r="R7366" s="17"/>
      <c r="S7366" s="2"/>
      <c r="T7366" s="17"/>
      <c r="V7366" s="16"/>
      <c r="W7366" s="15"/>
      <c r="X7366" s="16"/>
      <c r="Y7366" s="15"/>
      <c r="Z7366" s="16"/>
      <c r="AA7366" s="15"/>
      <c r="AB7366" s="16"/>
      <c r="AC7366" s="15"/>
    </row>
    <row r="7367" spans="5:29" hidden="1" x14ac:dyDescent="0.3">
      <c r="E7367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13"/>
      <c r="R7367" s="17"/>
      <c r="S7367" s="2"/>
      <c r="T7367" s="17"/>
      <c r="V7367" s="16"/>
      <c r="W7367" s="15"/>
      <c r="X7367" s="16"/>
      <c r="Y7367" s="15"/>
      <c r="Z7367" s="16"/>
      <c r="AA7367" s="15"/>
      <c r="AB7367" s="16"/>
      <c r="AC7367" s="15"/>
    </row>
    <row r="7368" spans="5:29" hidden="1" x14ac:dyDescent="0.3">
      <c r="E7368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13"/>
      <c r="R7368" s="17"/>
      <c r="S7368" s="2"/>
      <c r="T7368" s="17"/>
      <c r="V7368" s="16"/>
      <c r="W7368" s="15"/>
      <c r="X7368" s="16"/>
      <c r="Y7368" s="15"/>
      <c r="Z7368" s="16"/>
      <c r="AA7368" s="15"/>
      <c r="AB7368" s="16"/>
      <c r="AC7368" s="15"/>
    </row>
    <row r="7369" spans="5:29" hidden="1" x14ac:dyDescent="0.3">
      <c r="E7369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13"/>
      <c r="R7369" s="17"/>
      <c r="S7369" s="2"/>
      <c r="T7369" s="17"/>
      <c r="V7369" s="16"/>
      <c r="W7369" s="15"/>
      <c r="X7369" s="16"/>
      <c r="Y7369" s="15"/>
      <c r="Z7369" s="16"/>
      <c r="AA7369" s="15"/>
      <c r="AB7369" s="16"/>
      <c r="AC7369" s="15"/>
    </row>
    <row r="7370" spans="5:29" hidden="1" x14ac:dyDescent="0.3">
      <c r="E7370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13"/>
      <c r="R7370" s="17"/>
      <c r="S7370" s="2"/>
      <c r="T7370" s="17"/>
      <c r="V7370" s="16"/>
      <c r="W7370" s="15"/>
      <c r="X7370" s="16"/>
      <c r="Y7370" s="15"/>
      <c r="Z7370" s="16"/>
      <c r="AA7370" s="15"/>
      <c r="AB7370" s="16"/>
      <c r="AC7370" s="15"/>
    </row>
    <row r="7371" spans="5:29" hidden="1" x14ac:dyDescent="0.3">
      <c r="E7371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13"/>
      <c r="R7371" s="17"/>
      <c r="S7371" s="2"/>
      <c r="T7371" s="17"/>
      <c r="V7371" s="16"/>
      <c r="W7371" s="15"/>
      <c r="X7371" s="16"/>
      <c r="Y7371" s="15"/>
      <c r="Z7371" s="16"/>
      <c r="AA7371" s="15"/>
      <c r="AB7371" s="16"/>
      <c r="AC7371" s="15"/>
    </row>
    <row r="7372" spans="5:29" hidden="1" x14ac:dyDescent="0.3">
      <c r="E737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13"/>
      <c r="R7372" s="17"/>
      <c r="S7372" s="2"/>
      <c r="T7372" s="17"/>
      <c r="V7372" s="16"/>
      <c r="W7372" s="15"/>
      <c r="X7372" s="16"/>
      <c r="Y7372" s="15"/>
      <c r="Z7372" s="16"/>
      <c r="AA7372" s="15"/>
      <c r="AB7372" s="16"/>
      <c r="AC7372" s="15"/>
    </row>
    <row r="7373" spans="5:29" hidden="1" x14ac:dyDescent="0.3">
      <c r="E7373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13"/>
      <c r="R7373" s="17"/>
      <c r="S7373" s="2"/>
      <c r="T7373" s="17"/>
      <c r="V7373" s="16"/>
      <c r="W7373" s="15"/>
      <c r="X7373" s="16"/>
      <c r="Y7373" s="15"/>
      <c r="Z7373" s="16"/>
      <c r="AA7373" s="15"/>
      <c r="AB7373" s="16"/>
      <c r="AC7373" s="15"/>
    </row>
    <row r="7374" spans="5:29" hidden="1" x14ac:dyDescent="0.3">
      <c r="E7374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13"/>
      <c r="R7374" s="17"/>
      <c r="S7374" s="2"/>
      <c r="T7374" s="17"/>
      <c r="V7374" s="16"/>
      <c r="W7374" s="15"/>
      <c r="X7374" s="16"/>
      <c r="Y7374" s="15"/>
      <c r="Z7374" s="16"/>
      <c r="AA7374" s="15"/>
      <c r="AB7374" s="16"/>
      <c r="AC7374" s="15"/>
    </row>
    <row r="7375" spans="5:29" hidden="1" x14ac:dyDescent="0.3">
      <c r="E7375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13"/>
      <c r="R7375" s="17"/>
      <c r="S7375" s="2"/>
      <c r="T7375" s="17"/>
      <c r="V7375" s="16"/>
      <c r="W7375" s="15"/>
      <c r="X7375" s="16"/>
      <c r="Y7375" s="15"/>
      <c r="Z7375" s="16"/>
      <c r="AA7375" s="15"/>
      <c r="AB7375" s="16"/>
      <c r="AC7375" s="15"/>
    </row>
    <row r="7376" spans="5:29" hidden="1" x14ac:dyDescent="0.3">
      <c r="E7376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13"/>
      <c r="R7376" s="17"/>
      <c r="S7376" s="2"/>
      <c r="T7376" s="17"/>
      <c r="V7376" s="16"/>
      <c r="W7376" s="15"/>
      <c r="X7376" s="16"/>
      <c r="Y7376" s="15"/>
      <c r="Z7376" s="16"/>
      <c r="AA7376" s="15"/>
      <c r="AB7376" s="16"/>
      <c r="AC7376" s="15"/>
    </row>
    <row r="7377" spans="5:29" hidden="1" x14ac:dyDescent="0.3">
      <c r="E7377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13"/>
      <c r="R7377" s="17"/>
      <c r="S7377" s="2"/>
      <c r="T7377" s="17"/>
      <c r="V7377" s="16"/>
      <c r="W7377" s="15"/>
      <c r="X7377" s="16"/>
      <c r="Y7377" s="15"/>
      <c r="Z7377" s="16"/>
      <c r="AA7377" s="15"/>
      <c r="AB7377" s="16"/>
      <c r="AC7377" s="15"/>
    </row>
    <row r="7378" spans="5:29" hidden="1" x14ac:dyDescent="0.3">
      <c r="E7378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13"/>
      <c r="R7378" s="17"/>
      <c r="S7378" s="2"/>
      <c r="T7378" s="17"/>
      <c r="V7378" s="16"/>
      <c r="W7378" s="15"/>
      <c r="X7378" s="16"/>
      <c r="Y7378" s="15"/>
      <c r="Z7378" s="16"/>
      <c r="AA7378" s="15"/>
      <c r="AB7378" s="16"/>
      <c r="AC7378" s="15"/>
    </row>
    <row r="7379" spans="5:29" hidden="1" x14ac:dyDescent="0.3">
      <c r="E7379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13"/>
      <c r="R7379" s="17"/>
      <c r="S7379" s="2"/>
      <c r="T7379" s="17"/>
      <c r="V7379" s="16"/>
      <c r="W7379" s="15"/>
      <c r="X7379" s="16"/>
      <c r="Y7379" s="15"/>
      <c r="Z7379" s="16"/>
      <c r="AA7379" s="15"/>
      <c r="AB7379" s="16"/>
      <c r="AC7379" s="15"/>
    </row>
    <row r="7380" spans="5:29" hidden="1" x14ac:dyDescent="0.3">
      <c r="E7380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13"/>
      <c r="R7380" s="17"/>
      <c r="S7380" s="2"/>
      <c r="T7380" s="17"/>
      <c r="V7380" s="16"/>
      <c r="W7380" s="15"/>
      <c r="X7380" s="16"/>
      <c r="Y7380" s="15"/>
      <c r="Z7380" s="16"/>
      <c r="AA7380" s="15"/>
      <c r="AB7380" s="16"/>
      <c r="AC7380" s="15"/>
    </row>
    <row r="7381" spans="5:29" hidden="1" x14ac:dyDescent="0.3">
      <c r="E7381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13"/>
      <c r="R7381" s="17"/>
      <c r="S7381" s="2"/>
      <c r="T7381" s="17"/>
      <c r="V7381" s="16"/>
      <c r="W7381" s="15"/>
      <c r="X7381" s="16"/>
      <c r="Y7381" s="15"/>
      <c r="Z7381" s="16"/>
      <c r="AA7381" s="15"/>
      <c r="AB7381" s="16"/>
      <c r="AC7381" s="15"/>
    </row>
    <row r="7382" spans="5:29" hidden="1" x14ac:dyDescent="0.3">
      <c r="E738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13"/>
      <c r="R7382" s="17"/>
      <c r="S7382" s="2"/>
      <c r="T7382" s="17"/>
      <c r="V7382" s="16"/>
      <c r="W7382" s="15"/>
      <c r="X7382" s="16"/>
      <c r="Y7382" s="15"/>
      <c r="Z7382" s="16"/>
      <c r="AA7382" s="15"/>
      <c r="AB7382" s="16"/>
      <c r="AC7382" s="15"/>
    </row>
    <row r="7383" spans="5:29" hidden="1" x14ac:dyDescent="0.3">
      <c r="E7383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13"/>
      <c r="R7383" s="17"/>
      <c r="S7383" s="2"/>
      <c r="T7383" s="17"/>
      <c r="V7383" s="16"/>
      <c r="W7383" s="15"/>
      <c r="X7383" s="16"/>
      <c r="Y7383" s="15"/>
      <c r="Z7383" s="16"/>
      <c r="AA7383" s="15"/>
      <c r="AB7383" s="16"/>
      <c r="AC7383" s="15"/>
    </row>
    <row r="7384" spans="5:29" hidden="1" x14ac:dyDescent="0.3">
      <c r="E7384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13"/>
      <c r="R7384" s="17"/>
      <c r="S7384" s="2"/>
      <c r="T7384" s="17"/>
      <c r="V7384" s="16"/>
      <c r="W7384" s="15"/>
      <c r="X7384" s="16"/>
      <c r="Y7384" s="15"/>
      <c r="Z7384" s="16"/>
      <c r="AA7384" s="15"/>
      <c r="AB7384" s="16"/>
      <c r="AC7384" s="15"/>
    </row>
    <row r="7385" spans="5:29" hidden="1" x14ac:dyDescent="0.3">
      <c r="E7385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13"/>
      <c r="R7385" s="17"/>
      <c r="S7385" s="2"/>
      <c r="T7385" s="17"/>
      <c r="V7385" s="16"/>
      <c r="W7385" s="15"/>
      <c r="X7385" s="16"/>
      <c r="Y7385" s="15"/>
      <c r="Z7385" s="16"/>
      <c r="AA7385" s="15"/>
      <c r="AB7385" s="16"/>
      <c r="AC7385" s="15"/>
    </row>
    <row r="7386" spans="5:29" hidden="1" x14ac:dyDescent="0.3">
      <c r="E7386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13"/>
      <c r="R7386" s="17"/>
      <c r="S7386" s="2"/>
      <c r="T7386" s="17"/>
      <c r="V7386" s="16"/>
      <c r="W7386" s="15"/>
      <c r="X7386" s="16"/>
      <c r="Y7386" s="15"/>
      <c r="Z7386" s="16"/>
      <c r="AA7386" s="15"/>
      <c r="AB7386" s="16"/>
      <c r="AC7386" s="15"/>
    </row>
    <row r="7387" spans="5:29" hidden="1" x14ac:dyDescent="0.3">
      <c r="E7387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13"/>
      <c r="R7387" s="17"/>
      <c r="S7387" s="2"/>
      <c r="T7387" s="17"/>
      <c r="V7387" s="16"/>
      <c r="W7387" s="15"/>
      <c r="X7387" s="16"/>
      <c r="Y7387" s="15"/>
      <c r="Z7387" s="16"/>
      <c r="AA7387" s="15"/>
      <c r="AB7387" s="16"/>
      <c r="AC7387" s="15"/>
    </row>
    <row r="7388" spans="5:29" hidden="1" x14ac:dyDescent="0.3">
      <c r="E7388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13"/>
      <c r="R7388" s="17"/>
      <c r="S7388" s="2"/>
      <c r="T7388" s="17"/>
      <c r="V7388" s="16"/>
      <c r="W7388" s="15"/>
      <c r="X7388" s="16"/>
      <c r="Y7388" s="15"/>
      <c r="Z7388" s="16"/>
      <c r="AA7388" s="15"/>
      <c r="AB7388" s="16"/>
      <c r="AC7388" s="15"/>
    </row>
    <row r="7389" spans="5:29" hidden="1" x14ac:dyDescent="0.3">
      <c r="E7389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13"/>
      <c r="R7389" s="17"/>
      <c r="S7389" s="2"/>
      <c r="T7389" s="17"/>
      <c r="V7389" s="16"/>
      <c r="W7389" s="15"/>
      <c r="X7389" s="16"/>
      <c r="Y7389" s="15"/>
      <c r="Z7389" s="16"/>
      <c r="AA7389" s="15"/>
      <c r="AB7389" s="16"/>
      <c r="AC7389" s="15"/>
    </row>
    <row r="7390" spans="5:29" hidden="1" x14ac:dyDescent="0.3">
      <c r="E7390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13"/>
      <c r="R7390" s="17"/>
      <c r="S7390" s="2"/>
      <c r="T7390" s="17"/>
      <c r="V7390" s="16"/>
      <c r="W7390" s="15"/>
      <c r="X7390" s="16"/>
      <c r="Y7390" s="15"/>
      <c r="Z7390" s="16"/>
      <c r="AA7390" s="15"/>
      <c r="AB7390" s="16"/>
      <c r="AC7390" s="15"/>
    </row>
    <row r="7391" spans="5:29" hidden="1" x14ac:dyDescent="0.3">
      <c r="E7391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13"/>
      <c r="R7391" s="17"/>
      <c r="S7391" s="2"/>
      <c r="T7391" s="17"/>
      <c r="V7391" s="16"/>
      <c r="W7391" s="15"/>
      <c r="X7391" s="16"/>
      <c r="Y7391" s="15"/>
      <c r="Z7391" s="16"/>
      <c r="AA7391" s="15"/>
      <c r="AB7391" s="16"/>
      <c r="AC7391" s="15"/>
    </row>
    <row r="7392" spans="5:29" hidden="1" x14ac:dyDescent="0.3">
      <c r="E739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13"/>
      <c r="R7392" s="17"/>
      <c r="S7392" s="2"/>
      <c r="T7392" s="17"/>
      <c r="V7392" s="16"/>
      <c r="W7392" s="15"/>
      <c r="X7392" s="16"/>
      <c r="Y7392" s="15"/>
      <c r="Z7392" s="16"/>
      <c r="AA7392" s="15"/>
      <c r="AB7392" s="16"/>
      <c r="AC7392" s="15"/>
    </row>
    <row r="7393" spans="5:29" hidden="1" x14ac:dyDescent="0.3">
      <c r="E7393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13"/>
      <c r="R7393" s="17"/>
      <c r="S7393" s="2"/>
      <c r="T7393" s="17"/>
      <c r="V7393" s="16"/>
      <c r="W7393" s="15"/>
      <c r="X7393" s="16"/>
      <c r="Y7393" s="15"/>
      <c r="Z7393" s="16"/>
      <c r="AA7393" s="15"/>
      <c r="AB7393" s="16"/>
      <c r="AC7393" s="15"/>
    </row>
    <row r="7394" spans="5:29" hidden="1" x14ac:dyDescent="0.3">
      <c r="E7394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13"/>
      <c r="R7394" s="17"/>
      <c r="S7394" s="2"/>
      <c r="T7394" s="17"/>
      <c r="V7394" s="16"/>
      <c r="W7394" s="15"/>
      <c r="X7394" s="16"/>
      <c r="Y7394" s="15"/>
      <c r="Z7394" s="16"/>
      <c r="AA7394" s="15"/>
      <c r="AB7394" s="16"/>
      <c r="AC7394" s="15"/>
    </row>
    <row r="7395" spans="5:29" hidden="1" x14ac:dyDescent="0.3">
      <c r="E7395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13"/>
      <c r="R7395" s="17"/>
      <c r="S7395" s="2"/>
      <c r="T7395" s="17"/>
      <c r="V7395" s="16"/>
      <c r="W7395" s="15"/>
      <c r="X7395" s="16"/>
      <c r="Y7395" s="15"/>
      <c r="Z7395" s="16"/>
      <c r="AA7395" s="15"/>
      <c r="AB7395" s="16"/>
      <c r="AC7395" s="15"/>
    </row>
    <row r="7396" spans="5:29" hidden="1" x14ac:dyDescent="0.3">
      <c r="E7396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13"/>
      <c r="R7396" s="17"/>
      <c r="S7396" s="2"/>
      <c r="T7396" s="17"/>
      <c r="V7396" s="16"/>
      <c r="W7396" s="15"/>
      <c r="X7396" s="16"/>
      <c r="Y7396" s="15"/>
      <c r="Z7396" s="16"/>
      <c r="AA7396" s="15"/>
      <c r="AB7396" s="16"/>
      <c r="AC7396" s="15"/>
    </row>
    <row r="7397" spans="5:29" hidden="1" x14ac:dyDescent="0.3">
      <c r="E7397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13"/>
      <c r="R7397" s="17"/>
      <c r="S7397" s="2"/>
      <c r="T7397" s="17"/>
      <c r="V7397" s="16"/>
      <c r="W7397" s="15"/>
      <c r="X7397" s="16"/>
      <c r="Y7397" s="15"/>
      <c r="Z7397" s="16"/>
      <c r="AA7397" s="15"/>
      <c r="AB7397" s="16"/>
      <c r="AC7397" s="15"/>
    </row>
    <row r="7398" spans="5:29" hidden="1" x14ac:dyDescent="0.3">
      <c r="E7398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13"/>
      <c r="R7398" s="17"/>
      <c r="S7398" s="2"/>
      <c r="T7398" s="17"/>
      <c r="V7398" s="16"/>
      <c r="W7398" s="15"/>
      <c r="X7398" s="16"/>
      <c r="Y7398" s="15"/>
      <c r="Z7398" s="16"/>
      <c r="AA7398" s="15"/>
      <c r="AB7398" s="16"/>
      <c r="AC7398" s="15"/>
    </row>
    <row r="7399" spans="5:29" hidden="1" x14ac:dyDescent="0.3">
      <c r="E7399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13"/>
      <c r="R7399" s="17"/>
      <c r="S7399" s="2"/>
      <c r="T7399" s="17"/>
      <c r="V7399" s="16"/>
      <c r="W7399" s="15"/>
      <c r="X7399" s="16"/>
      <c r="Y7399" s="15"/>
      <c r="Z7399" s="16"/>
      <c r="AA7399" s="15"/>
      <c r="AB7399" s="16"/>
      <c r="AC7399" s="15"/>
    </row>
    <row r="7400" spans="5:29" hidden="1" x14ac:dyDescent="0.3">
      <c r="E7400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13"/>
      <c r="R7400" s="17"/>
      <c r="S7400" s="2"/>
      <c r="T7400" s="17"/>
      <c r="V7400" s="16"/>
      <c r="W7400" s="15"/>
      <c r="X7400" s="16"/>
      <c r="Y7400" s="15"/>
      <c r="Z7400" s="16"/>
      <c r="AA7400" s="15"/>
      <c r="AB7400" s="16"/>
      <c r="AC7400" s="15"/>
    </row>
    <row r="7401" spans="5:29" hidden="1" x14ac:dyDescent="0.3">
      <c r="E7401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13"/>
      <c r="R7401" s="17"/>
      <c r="S7401" s="2"/>
      <c r="T7401" s="17"/>
      <c r="V7401" s="16"/>
      <c r="W7401" s="15"/>
      <c r="X7401" s="16"/>
      <c r="Y7401" s="15"/>
      <c r="Z7401" s="16"/>
      <c r="AA7401" s="15"/>
      <c r="AB7401" s="16"/>
      <c r="AC7401" s="15"/>
    </row>
    <row r="7402" spans="5:29" hidden="1" x14ac:dyDescent="0.3">
      <c r="E740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13"/>
      <c r="R7402" s="17"/>
      <c r="S7402" s="2"/>
      <c r="T7402" s="17"/>
      <c r="V7402" s="16"/>
      <c r="W7402" s="15"/>
      <c r="X7402" s="16"/>
      <c r="Y7402" s="15"/>
      <c r="Z7402" s="16"/>
      <c r="AA7402" s="15"/>
      <c r="AB7402" s="16"/>
      <c r="AC7402" s="15"/>
    </row>
    <row r="7403" spans="5:29" hidden="1" x14ac:dyDescent="0.3">
      <c r="E7403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13"/>
      <c r="R7403" s="17"/>
      <c r="S7403" s="2"/>
      <c r="T7403" s="17"/>
      <c r="V7403" s="16"/>
      <c r="W7403" s="15"/>
      <c r="X7403" s="16"/>
      <c r="Y7403" s="15"/>
      <c r="Z7403" s="16"/>
      <c r="AA7403" s="15"/>
      <c r="AB7403" s="16"/>
      <c r="AC7403" s="15"/>
    </row>
    <row r="7404" spans="5:29" hidden="1" x14ac:dyDescent="0.3">
      <c r="E7404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13"/>
      <c r="R7404" s="17"/>
      <c r="S7404" s="2"/>
      <c r="T7404" s="17"/>
      <c r="V7404" s="16"/>
      <c r="W7404" s="15"/>
      <c r="X7404" s="16"/>
      <c r="Y7404" s="15"/>
      <c r="Z7404" s="16"/>
      <c r="AA7404" s="15"/>
      <c r="AB7404" s="16"/>
      <c r="AC7404" s="15"/>
    </row>
    <row r="7405" spans="5:29" hidden="1" x14ac:dyDescent="0.3">
      <c r="E7405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13"/>
      <c r="R7405" s="17"/>
      <c r="S7405" s="2"/>
      <c r="T7405" s="17"/>
      <c r="V7405" s="16"/>
      <c r="W7405" s="15"/>
      <c r="X7405" s="16"/>
      <c r="Y7405" s="15"/>
      <c r="Z7405" s="16"/>
      <c r="AA7405" s="15"/>
      <c r="AB7405" s="16"/>
      <c r="AC7405" s="15"/>
    </row>
    <row r="7406" spans="5:29" hidden="1" x14ac:dyDescent="0.3">
      <c r="E7406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13"/>
      <c r="R7406" s="17"/>
      <c r="S7406" s="2"/>
      <c r="T7406" s="17"/>
      <c r="V7406" s="16"/>
      <c r="W7406" s="15"/>
      <c r="X7406" s="16"/>
      <c r="Y7406" s="15"/>
      <c r="Z7406" s="16"/>
      <c r="AA7406" s="15"/>
      <c r="AB7406" s="16"/>
      <c r="AC7406" s="15"/>
    </row>
    <row r="7407" spans="5:29" hidden="1" x14ac:dyDescent="0.3">
      <c r="E7407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13"/>
      <c r="R7407" s="17"/>
      <c r="S7407" s="2"/>
      <c r="T7407" s="17"/>
      <c r="V7407" s="16"/>
      <c r="W7407" s="15"/>
      <c r="X7407" s="16"/>
      <c r="Y7407" s="15"/>
      <c r="Z7407" s="16"/>
      <c r="AA7407" s="15"/>
      <c r="AB7407" s="16"/>
      <c r="AC7407" s="15"/>
    </row>
    <row r="7408" spans="5:29" hidden="1" x14ac:dyDescent="0.3">
      <c r="E7408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13"/>
      <c r="R7408" s="17"/>
      <c r="S7408" s="2"/>
      <c r="T7408" s="17"/>
      <c r="V7408" s="16"/>
      <c r="W7408" s="15"/>
      <c r="X7408" s="16"/>
      <c r="Y7408" s="15"/>
      <c r="Z7408" s="16"/>
      <c r="AA7408" s="15"/>
      <c r="AB7408" s="16"/>
      <c r="AC7408" s="15"/>
    </row>
    <row r="7409" spans="5:29" hidden="1" x14ac:dyDescent="0.3">
      <c r="E7409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13"/>
      <c r="R7409" s="17"/>
      <c r="S7409" s="2"/>
      <c r="T7409" s="17"/>
      <c r="V7409" s="16"/>
      <c r="W7409" s="15"/>
      <c r="X7409" s="16"/>
      <c r="Y7409" s="15"/>
      <c r="Z7409" s="16"/>
      <c r="AA7409" s="15"/>
      <c r="AB7409" s="16"/>
      <c r="AC7409" s="15"/>
    </row>
    <row r="7410" spans="5:29" hidden="1" x14ac:dyDescent="0.3">
      <c r="E7410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13"/>
      <c r="R7410" s="17"/>
      <c r="S7410" s="2"/>
      <c r="T7410" s="17"/>
      <c r="V7410" s="16"/>
      <c r="W7410" s="15"/>
      <c r="X7410" s="16"/>
      <c r="Y7410" s="15"/>
      <c r="Z7410" s="16"/>
      <c r="AA7410" s="15"/>
      <c r="AB7410" s="16"/>
      <c r="AC7410" s="15"/>
    </row>
    <row r="7411" spans="5:29" hidden="1" x14ac:dyDescent="0.3">
      <c r="E7411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13"/>
      <c r="R7411" s="17"/>
      <c r="S7411" s="2"/>
      <c r="T7411" s="17"/>
      <c r="V7411" s="16"/>
      <c r="W7411" s="15"/>
      <c r="X7411" s="16"/>
      <c r="Y7411" s="15"/>
      <c r="Z7411" s="16"/>
      <c r="AA7411" s="15"/>
      <c r="AB7411" s="16"/>
      <c r="AC7411" s="15"/>
    </row>
    <row r="7412" spans="5:29" hidden="1" x14ac:dyDescent="0.3">
      <c r="E741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13"/>
      <c r="R7412" s="17"/>
      <c r="S7412" s="2"/>
      <c r="T7412" s="17"/>
      <c r="V7412" s="16"/>
      <c r="W7412" s="15"/>
      <c r="X7412" s="16"/>
      <c r="Y7412" s="15"/>
      <c r="Z7412" s="16"/>
      <c r="AA7412" s="15"/>
      <c r="AB7412" s="16"/>
      <c r="AC7412" s="15"/>
    </row>
    <row r="7413" spans="5:29" hidden="1" x14ac:dyDescent="0.3">
      <c r="E7413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13"/>
      <c r="R7413" s="17"/>
      <c r="S7413" s="2"/>
      <c r="T7413" s="17"/>
      <c r="V7413" s="16"/>
      <c r="W7413" s="15"/>
      <c r="X7413" s="16"/>
      <c r="Y7413" s="15"/>
      <c r="Z7413" s="16"/>
      <c r="AA7413" s="15"/>
      <c r="AB7413" s="16"/>
      <c r="AC7413" s="15"/>
    </row>
    <row r="7414" spans="5:29" hidden="1" x14ac:dyDescent="0.3">
      <c r="E7414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13"/>
      <c r="R7414" s="17"/>
      <c r="S7414" s="2"/>
      <c r="T7414" s="17"/>
      <c r="V7414" s="16"/>
      <c r="W7414" s="15"/>
      <c r="X7414" s="16"/>
      <c r="Y7414" s="15"/>
      <c r="Z7414" s="16"/>
      <c r="AA7414" s="15"/>
      <c r="AB7414" s="16"/>
      <c r="AC7414" s="15"/>
    </row>
    <row r="7415" spans="5:29" hidden="1" x14ac:dyDescent="0.3">
      <c r="E7415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13"/>
      <c r="R7415" s="17"/>
      <c r="S7415" s="2"/>
      <c r="T7415" s="17"/>
      <c r="V7415" s="16"/>
      <c r="W7415" s="15"/>
      <c r="X7415" s="16"/>
      <c r="Y7415" s="15"/>
      <c r="Z7415" s="16"/>
      <c r="AA7415" s="15"/>
      <c r="AB7415" s="16"/>
      <c r="AC7415" s="15"/>
    </row>
    <row r="7416" spans="5:29" hidden="1" x14ac:dyDescent="0.3">
      <c r="E7416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13"/>
      <c r="R7416" s="17"/>
      <c r="S7416" s="2"/>
      <c r="T7416" s="17"/>
      <c r="V7416" s="16"/>
      <c r="W7416" s="15"/>
      <c r="X7416" s="16"/>
      <c r="Y7416" s="15"/>
      <c r="Z7416" s="16"/>
      <c r="AA7416" s="15"/>
      <c r="AB7416" s="16"/>
      <c r="AC7416" s="15"/>
    </row>
    <row r="7417" spans="5:29" hidden="1" x14ac:dyDescent="0.3">
      <c r="E7417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13"/>
      <c r="R7417" s="17"/>
      <c r="S7417" s="2"/>
      <c r="T7417" s="17"/>
      <c r="V7417" s="16"/>
      <c r="W7417" s="15"/>
      <c r="X7417" s="16"/>
      <c r="Y7417" s="15"/>
      <c r="Z7417" s="16"/>
      <c r="AA7417" s="15"/>
      <c r="AB7417" s="16"/>
      <c r="AC7417" s="15"/>
    </row>
    <row r="7418" spans="5:29" hidden="1" x14ac:dyDescent="0.3">
      <c r="E7418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13"/>
      <c r="R7418" s="17"/>
      <c r="S7418" s="2"/>
      <c r="T7418" s="17"/>
      <c r="V7418" s="16"/>
      <c r="W7418" s="15"/>
      <c r="X7418" s="16"/>
      <c r="Y7418" s="15"/>
      <c r="Z7418" s="16"/>
      <c r="AA7418" s="15"/>
      <c r="AB7418" s="16"/>
      <c r="AC7418" s="15"/>
    </row>
    <row r="7419" spans="5:29" hidden="1" x14ac:dyDescent="0.3">
      <c r="E7419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13"/>
      <c r="R7419" s="17"/>
      <c r="S7419" s="2"/>
      <c r="T7419" s="17"/>
      <c r="V7419" s="16"/>
      <c r="W7419" s="15"/>
      <c r="X7419" s="16"/>
      <c r="Y7419" s="15"/>
      <c r="Z7419" s="16"/>
      <c r="AA7419" s="15"/>
      <c r="AB7419" s="16"/>
      <c r="AC7419" s="15"/>
    </row>
    <row r="7420" spans="5:29" hidden="1" x14ac:dyDescent="0.3">
      <c r="E7420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13"/>
      <c r="R7420" s="17"/>
      <c r="S7420" s="2"/>
      <c r="T7420" s="17"/>
      <c r="V7420" s="16"/>
      <c r="W7420" s="15"/>
      <c r="X7420" s="16"/>
      <c r="Y7420" s="15"/>
      <c r="Z7420" s="16"/>
      <c r="AA7420" s="15"/>
      <c r="AB7420" s="16"/>
      <c r="AC7420" s="15"/>
    </row>
    <row r="7421" spans="5:29" hidden="1" x14ac:dyDescent="0.3">
      <c r="E7421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13"/>
      <c r="R7421" s="17"/>
      <c r="S7421" s="2"/>
      <c r="T7421" s="17"/>
      <c r="V7421" s="16"/>
      <c r="W7421" s="15"/>
      <c r="X7421" s="16"/>
      <c r="Y7421" s="15"/>
      <c r="Z7421" s="16"/>
      <c r="AA7421" s="15"/>
      <c r="AB7421" s="16"/>
      <c r="AC7421" s="15"/>
    </row>
    <row r="7422" spans="5:29" hidden="1" x14ac:dyDescent="0.3">
      <c r="E742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13"/>
      <c r="R7422" s="17"/>
      <c r="S7422" s="2"/>
      <c r="T7422" s="17"/>
      <c r="V7422" s="16"/>
      <c r="W7422" s="15"/>
      <c r="X7422" s="16"/>
      <c r="Y7422" s="15"/>
      <c r="Z7422" s="16"/>
      <c r="AA7422" s="15"/>
      <c r="AB7422" s="16"/>
      <c r="AC7422" s="15"/>
    </row>
    <row r="7423" spans="5:29" hidden="1" x14ac:dyDescent="0.3">
      <c r="E7423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13"/>
      <c r="R7423" s="17"/>
      <c r="S7423" s="2"/>
      <c r="T7423" s="17"/>
      <c r="V7423" s="16"/>
      <c r="W7423" s="15"/>
      <c r="X7423" s="16"/>
      <c r="Y7423" s="15"/>
      <c r="Z7423" s="16"/>
      <c r="AA7423" s="15"/>
      <c r="AB7423" s="16"/>
      <c r="AC7423" s="15"/>
    </row>
    <row r="7424" spans="5:29" hidden="1" x14ac:dyDescent="0.3">
      <c r="E7424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13"/>
      <c r="R7424" s="17"/>
      <c r="S7424" s="2"/>
      <c r="T7424" s="17"/>
      <c r="V7424" s="16"/>
      <c r="W7424" s="15"/>
      <c r="X7424" s="16"/>
      <c r="Y7424" s="15"/>
      <c r="Z7424" s="16"/>
      <c r="AA7424" s="15"/>
      <c r="AB7424" s="16"/>
      <c r="AC7424" s="15"/>
    </row>
    <row r="7425" spans="5:29" hidden="1" x14ac:dyDescent="0.3">
      <c r="E7425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13"/>
      <c r="R7425" s="17"/>
      <c r="S7425" s="2"/>
      <c r="T7425" s="17"/>
      <c r="V7425" s="16"/>
      <c r="W7425" s="15"/>
      <c r="X7425" s="16"/>
      <c r="Y7425" s="15"/>
      <c r="Z7425" s="16"/>
      <c r="AA7425" s="15"/>
      <c r="AB7425" s="16"/>
      <c r="AC7425" s="15"/>
    </row>
    <row r="7426" spans="5:29" hidden="1" x14ac:dyDescent="0.3">
      <c r="E7426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13"/>
      <c r="R7426" s="17"/>
      <c r="S7426" s="2"/>
      <c r="T7426" s="17"/>
      <c r="V7426" s="16"/>
      <c r="W7426" s="15"/>
      <c r="X7426" s="16"/>
      <c r="Y7426" s="15"/>
      <c r="Z7426" s="16"/>
      <c r="AA7426" s="15"/>
      <c r="AB7426" s="16"/>
      <c r="AC7426" s="15"/>
    </row>
    <row r="7427" spans="5:29" hidden="1" x14ac:dyDescent="0.3">
      <c r="E7427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13"/>
      <c r="R7427" s="17"/>
      <c r="S7427" s="2"/>
      <c r="T7427" s="17"/>
      <c r="V7427" s="16"/>
      <c r="W7427" s="15"/>
      <c r="X7427" s="16"/>
      <c r="Y7427" s="15"/>
      <c r="Z7427" s="16"/>
      <c r="AA7427" s="15"/>
      <c r="AB7427" s="16"/>
      <c r="AC7427" s="15"/>
    </row>
    <row r="7428" spans="5:29" hidden="1" x14ac:dyDescent="0.3">
      <c r="E7428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13"/>
      <c r="R7428" s="17"/>
      <c r="S7428" s="2"/>
      <c r="T7428" s="17"/>
      <c r="V7428" s="16"/>
      <c r="W7428" s="15"/>
      <c r="X7428" s="16"/>
      <c r="Y7428" s="15"/>
      <c r="Z7428" s="16"/>
      <c r="AA7428" s="15"/>
      <c r="AB7428" s="16"/>
      <c r="AC7428" s="15"/>
    </row>
    <row r="7429" spans="5:29" hidden="1" x14ac:dyDescent="0.3">
      <c r="E7429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13"/>
      <c r="R7429" s="17"/>
      <c r="S7429" s="2"/>
      <c r="T7429" s="17"/>
      <c r="V7429" s="16"/>
      <c r="W7429" s="15"/>
      <c r="X7429" s="16"/>
      <c r="Y7429" s="15"/>
      <c r="Z7429" s="16"/>
      <c r="AA7429" s="15"/>
      <c r="AB7429" s="16"/>
      <c r="AC7429" s="15"/>
    </row>
    <row r="7430" spans="5:29" hidden="1" x14ac:dyDescent="0.3">
      <c r="E7430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13"/>
      <c r="R7430" s="17"/>
      <c r="S7430" s="2"/>
      <c r="T7430" s="17"/>
      <c r="V7430" s="16"/>
      <c r="W7430" s="15"/>
      <c r="X7430" s="16"/>
      <c r="Y7430" s="15"/>
      <c r="Z7430" s="16"/>
      <c r="AA7430" s="15"/>
      <c r="AB7430" s="16"/>
      <c r="AC7430" s="15"/>
    </row>
    <row r="7431" spans="5:29" hidden="1" x14ac:dyDescent="0.3">
      <c r="E7431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13"/>
      <c r="R7431" s="17"/>
      <c r="S7431" s="2"/>
      <c r="T7431" s="17"/>
      <c r="V7431" s="16"/>
      <c r="W7431" s="15"/>
      <c r="X7431" s="16"/>
      <c r="Y7431" s="15"/>
      <c r="Z7431" s="16"/>
      <c r="AA7431" s="15"/>
      <c r="AB7431" s="16"/>
      <c r="AC7431" s="15"/>
    </row>
    <row r="7432" spans="5:29" hidden="1" x14ac:dyDescent="0.3">
      <c r="E743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13"/>
      <c r="R7432" s="17"/>
      <c r="S7432" s="2"/>
      <c r="T7432" s="17"/>
      <c r="V7432" s="16"/>
      <c r="W7432" s="15"/>
      <c r="X7432" s="16"/>
      <c r="Y7432" s="15"/>
      <c r="Z7432" s="16"/>
      <c r="AA7432" s="15"/>
      <c r="AB7432" s="16"/>
      <c r="AC7432" s="15"/>
    </row>
    <row r="7433" spans="5:29" hidden="1" x14ac:dyDescent="0.3">
      <c r="E7433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13"/>
      <c r="R7433" s="17"/>
      <c r="S7433" s="2"/>
      <c r="T7433" s="17"/>
      <c r="V7433" s="16"/>
      <c r="W7433" s="15"/>
      <c r="X7433" s="16"/>
      <c r="Y7433" s="15"/>
      <c r="Z7433" s="16"/>
      <c r="AA7433" s="15"/>
      <c r="AB7433" s="16"/>
      <c r="AC7433" s="15"/>
    </row>
    <row r="7434" spans="5:29" hidden="1" x14ac:dyDescent="0.3">
      <c r="E7434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13"/>
      <c r="R7434" s="17"/>
      <c r="S7434" s="2"/>
      <c r="T7434" s="17"/>
      <c r="V7434" s="16"/>
      <c r="W7434" s="15"/>
      <c r="X7434" s="16"/>
      <c r="Y7434" s="15"/>
      <c r="Z7434" s="16"/>
      <c r="AA7434" s="15"/>
      <c r="AB7434" s="16"/>
      <c r="AC7434" s="15"/>
    </row>
    <row r="7435" spans="5:29" hidden="1" x14ac:dyDescent="0.3">
      <c r="E7435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13"/>
      <c r="R7435" s="17"/>
      <c r="S7435" s="2"/>
      <c r="T7435" s="17"/>
      <c r="V7435" s="16"/>
      <c r="W7435" s="15"/>
      <c r="X7435" s="16"/>
      <c r="Y7435" s="15"/>
      <c r="Z7435" s="16"/>
      <c r="AA7435" s="15"/>
      <c r="AB7435" s="16"/>
      <c r="AC7435" s="15"/>
    </row>
    <row r="7436" spans="5:29" hidden="1" x14ac:dyDescent="0.3">
      <c r="E7436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13"/>
      <c r="R7436" s="17"/>
      <c r="S7436" s="2"/>
      <c r="T7436" s="17"/>
      <c r="V7436" s="16"/>
      <c r="W7436" s="15"/>
      <c r="X7436" s="16"/>
      <c r="Y7436" s="15"/>
      <c r="Z7436" s="16"/>
      <c r="AA7436" s="15"/>
      <c r="AB7436" s="16"/>
      <c r="AC7436" s="15"/>
    </row>
    <row r="7437" spans="5:29" hidden="1" x14ac:dyDescent="0.3">
      <c r="E7437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13"/>
      <c r="R7437" s="17"/>
      <c r="S7437" s="2"/>
      <c r="T7437" s="17"/>
      <c r="V7437" s="16"/>
      <c r="W7437" s="15"/>
      <c r="X7437" s="16"/>
      <c r="Y7437" s="15"/>
      <c r="Z7437" s="16"/>
      <c r="AA7437" s="15"/>
      <c r="AB7437" s="16"/>
      <c r="AC7437" s="15"/>
    </row>
    <row r="7438" spans="5:29" hidden="1" x14ac:dyDescent="0.3">
      <c r="E7438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13"/>
      <c r="R7438" s="17"/>
      <c r="S7438" s="2"/>
      <c r="T7438" s="17"/>
      <c r="V7438" s="16"/>
      <c r="W7438" s="15"/>
      <c r="X7438" s="16"/>
      <c r="Y7438" s="15"/>
      <c r="Z7438" s="16"/>
      <c r="AA7438" s="15"/>
      <c r="AB7438" s="16"/>
      <c r="AC7438" s="15"/>
    </row>
    <row r="7439" spans="5:29" hidden="1" x14ac:dyDescent="0.3">
      <c r="E7439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13"/>
      <c r="R7439" s="17"/>
      <c r="S7439" s="2"/>
      <c r="T7439" s="17"/>
      <c r="V7439" s="16"/>
      <c r="W7439" s="15"/>
      <c r="X7439" s="16"/>
      <c r="Y7439" s="15"/>
      <c r="Z7439" s="16"/>
      <c r="AA7439" s="15"/>
      <c r="AB7439" s="16"/>
      <c r="AC7439" s="15"/>
    </row>
    <row r="7440" spans="5:29" hidden="1" x14ac:dyDescent="0.3">
      <c r="E7440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13"/>
      <c r="R7440" s="17"/>
      <c r="S7440" s="2"/>
      <c r="T7440" s="17"/>
      <c r="V7440" s="16"/>
      <c r="W7440" s="15"/>
      <c r="X7440" s="16"/>
      <c r="Y7440" s="15"/>
      <c r="Z7440" s="16"/>
      <c r="AA7440" s="15"/>
      <c r="AB7440" s="16"/>
      <c r="AC7440" s="15"/>
    </row>
    <row r="7441" spans="5:29" hidden="1" x14ac:dyDescent="0.3">
      <c r="E7441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13"/>
      <c r="R7441" s="17"/>
      <c r="S7441" s="2"/>
      <c r="T7441" s="17"/>
      <c r="V7441" s="16"/>
      <c r="W7441" s="15"/>
      <c r="X7441" s="16"/>
      <c r="Y7441" s="15"/>
      <c r="Z7441" s="16"/>
      <c r="AA7441" s="15"/>
      <c r="AB7441" s="16"/>
      <c r="AC7441" s="15"/>
    </row>
    <row r="7442" spans="5:29" hidden="1" x14ac:dyDescent="0.3">
      <c r="E744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13"/>
      <c r="R7442" s="17"/>
      <c r="S7442" s="2"/>
      <c r="T7442" s="17"/>
      <c r="V7442" s="16"/>
      <c r="W7442" s="15"/>
      <c r="X7442" s="16"/>
      <c r="Y7442" s="15"/>
      <c r="Z7442" s="16"/>
      <c r="AA7442" s="15"/>
      <c r="AB7442" s="16"/>
      <c r="AC7442" s="15"/>
    </row>
    <row r="7443" spans="5:29" hidden="1" x14ac:dyDescent="0.3">
      <c r="E7443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13"/>
      <c r="R7443" s="17"/>
      <c r="S7443" s="2"/>
      <c r="T7443" s="17"/>
      <c r="V7443" s="16"/>
      <c r="W7443" s="15"/>
      <c r="X7443" s="16"/>
      <c r="Y7443" s="15"/>
      <c r="Z7443" s="16"/>
      <c r="AA7443" s="15"/>
      <c r="AB7443" s="16"/>
      <c r="AC7443" s="15"/>
    </row>
    <row r="7444" spans="5:29" hidden="1" x14ac:dyDescent="0.3">
      <c r="E7444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13"/>
      <c r="R7444" s="17"/>
      <c r="S7444" s="2"/>
      <c r="T7444" s="17"/>
      <c r="V7444" s="16"/>
      <c r="W7444" s="15"/>
      <c r="X7444" s="16"/>
      <c r="Y7444" s="15"/>
      <c r="Z7444" s="16"/>
      <c r="AA7444" s="15"/>
      <c r="AB7444" s="16"/>
      <c r="AC7444" s="15"/>
    </row>
    <row r="7445" spans="5:29" hidden="1" x14ac:dyDescent="0.3">
      <c r="E7445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13"/>
      <c r="R7445" s="17"/>
      <c r="S7445" s="2"/>
      <c r="T7445" s="17"/>
      <c r="V7445" s="16"/>
      <c r="W7445" s="15"/>
      <c r="X7445" s="16"/>
      <c r="Y7445" s="15"/>
      <c r="Z7445" s="16"/>
      <c r="AA7445" s="15"/>
      <c r="AB7445" s="16"/>
      <c r="AC7445" s="15"/>
    </row>
    <row r="7446" spans="5:29" hidden="1" x14ac:dyDescent="0.3">
      <c r="E7446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13"/>
      <c r="R7446" s="17"/>
      <c r="S7446" s="2"/>
      <c r="T7446" s="17"/>
      <c r="V7446" s="16"/>
      <c r="W7446" s="15"/>
      <c r="X7446" s="16"/>
      <c r="Y7446" s="15"/>
      <c r="Z7446" s="16"/>
      <c r="AA7446" s="15"/>
      <c r="AB7446" s="16"/>
      <c r="AC7446" s="15"/>
    </row>
    <row r="7447" spans="5:29" hidden="1" x14ac:dyDescent="0.3">
      <c r="E7447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13"/>
      <c r="R7447" s="17"/>
      <c r="S7447" s="2"/>
      <c r="T7447" s="17"/>
      <c r="V7447" s="16"/>
      <c r="W7447" s="15"/>
      <c r="X7447" s="16"/>
      <c r="Y7447" s="15"/>
      <c r="Z7447" s="16"/>
      <c r="AA7447" s="15"/>
      <c r="AB7447" s="16"/>
      <c r="AC7447" s="15"/>
    </row>
    <row r="7448" spans="5:29" hidden="1" x14ac:dyDescent="0.3">
      <c r="E7448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13"/>
      <c r="R7448" s="17"/>
      <c r="S7448" s="2"/>
      <c r="T7448" s="17"/>
      <c r="V7448" s="16"/>
      <c r="W7448" s="15"/>
      <c r="X7448" s="16"/>
      <c r="Y7448" s="15"/>
      <c r="Z7448" s="16"/>
      <c r="AA7448" s="15"/>
      <c r="AB7448" s="16"/>
      <c r="AC7448" s="15"/>
    </row>
    <row r="7449" spans="5:29" hidden="1" x14ac:dyDescent="0.3">
      <c r="E7449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13"/>
      <c r="R7449" s="17"/>
      <c r="S7449" s="2"/>
      <c r="T7449" s="17"/>
      <c r="V7449" s="16"/>
      <c r="W7449" s="15"/>
      <c r="X7449" s="16"/>
      <c r="Y7449" s="15"/>
      <c r="Z7449" s="16"/>
      <c r="AA7449" s="15"/>
      <c r="AB7449" s="16"/>
      <c r="AC7449" s="15"/>
    </row>
    <row r="7450" spans="5:29" hidden="1" x14ac:dyDescent="0.3">
      <c r="E7450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13"/>
      <c r="R7450" s="17"/>
      <c r="S7450" s="2"/>
      <c r="T7450" s="17"/>
      <c r="V7450" s="16"/>
      <c r="W7450" s="15"/>
      <c r="X7450" s="16"/>
      <c r="Y7450" s="15"/>
      <c r="Z7450" s="16"/>
      <c r="AA7450" s="15"/>
      <c r="AB7450" s="16"/>
      <c r="AC7450" s="15"/>
    </row>
    <row r="7451" spans="5:29" hidden="1" x14ac:dyDescent="0.3">
      <c r="E7451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13"/>
      <c r="R7451" s="17"/>
      <c r="S7451" s="2"/>
      <c r="T7451" s="17"/>
      <c r="V7451" s="16"/>
      <c r="W7451" s="15"/>
      <c r="X7451" s="16"/>
      <c r="Y7451" s="15"/>
      <c r="Z7451" s="16"/>
      <c r="AA7451" s="15"/>
      <c r="AB7451" s="16"/>
      <c r="AC7451" s="15"/>
    </row>
    <row r="7452" spans="5:29" hidden="1" x14ac:dyDescent="0.3">
      <c r="E745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13"/>
      <c r="R7452" s="17"/>
      <c r="S7452" s="2"/>
      <c r="T7452" s="17"/>
      <c r="V7452" s="16"/>
      <c r="W7452" s="15"/>
      <c r="X7452" s="16"/>
      <c r="Y7452" s="15"/>
      <c r="Z7452" s="16"/>
      <c r="AA7452" s="15"/>
      <c r="AB7452" s="16"/>
      <c r="AC7452" s="15"/>
    </row>
    <row r="7453" spans="5:29" hidden="1" x14ac:dyDescent="0.3">
      <c r="E7453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13"/>
      <c r="R7453" s="17"/>
      <c r="S7453" s="2"/>
      <c r="T7453" s="17"/>
      <c r="V7453" s="16"/>
      <c r="W7453" s="15"/>
      <c r="X7453" s="16"/>
      <c r="Y7453" s="15"/>
      <c r="Z7453" s="16"/>
      <c r="AA7453" s="15"/>
      <c r="AB7453" s="16"/>
      <c r="AC7453" s="15"/>
    </row>
    <row r="7454" spans="5:29" hidden="1" x14ac:dyDescent="0.3">
      <c r="E7454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13"/>
      <c r="R7454" s="17"/>
      <c r="S7454" s="2"/>
      <c r="T7454" s="17"/>
      <c r="V7454" s="16"/>
      <c r="W7454" s="15"/>
      <c r="X7454" s="16"/>
      <c r="Y7454" s="15"/>
      <c r="Z7454" s="16"/>
      <c r="AA7454" s="15"/>
      <c r="AB7454" s="16"/>
      <c r="AC7454" s="15"/>
    </row>
    <row r="7455" spans="5:29" hidden="1" x14ac:dyDescent="0.3">
      <c r="E7455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13"/>
      <c r="R7455" s="17"/>
      <c r="S7455" s="2"/>
      <c r="T7455" s="17"/>
      <c r="V7455" s="16"/>
      <c r="W7455" s="15"/>
      <c r="X7455" s="16"/>
      <c r="Y7455" s="15"/>
      <c r="Z7455" s="16"/>
      <c r="AA7455" s="15"/>
      <c r="AB7455" s="16"/>
      <c r="AC7455" s="15"/>
    </row>
    <row r="7456" spans="5:29" hidden="1" x14ac:dyDescent="0.3">
      <c r="E7456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13"/>
      <c r="R7456" s="17"/>
      <c r="S7456" s="2"/>
      <c r="T7456" s="17"/>
      <c r="V7456" s="16"/>
      <c r="W7456" s="15"/>
      <c r="X7456" s="16"/>
      <c r="Y7456" s="15"/>
      <c r="Z7456" s="16"/>
      <c r="AA7456" s="15"/>
      <c r="AB7456" s="16"/>
      <c r="AC7456" s="15"/>
    </row>
    <row r="7457" spans="5:29" hidden="1" x14ac:dyDescent="0.3">
      <c r="E7457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13"/>
      <c r="R7457" s="17"/>
      <c r="S7457" s="2"/>
      <c r="T7457" s="17"/>
      <c r="V7457" s="16"/>
      <c r="W7457" s="15"/>
      <c r="X7457" s="16"/>
      <c r="Y7457" s="15"/>
      <c r="Z7457" s="16"/>
      <c r="AA7457" s="15"/>
      <c r="AB7457" s="16"/>
      <c r="AC7457" s="15"/>
    </row>
    <row r="7458" spans="5:29" hidden="1" x14ac:dyDescent="0.3">
      <c r="E7458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13"/>
      <c r="R7458" s="17"/>
      <c r="S7458" s="2"/>
      <c r="T7458" s="17"/>
      <c r="V7458" s="16"/>
      <c r="W7458" s="15"/>
      <c r="X7458" s="16"/>
      <c r="Y7458" s="15"/>
      <c r="Z7458" s="16"/>
      <c r="AA7458" s="15"/>
      <c r="AB7458" s="16"/>
      <c r="AC7458" s="15"/>
    </row>
    <row r="7459" spans="5:29" hidden="1" x14ac:dyDescent="0.3">
      <c r="E7459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13"/>
      <c r="R7459" s="17"/>
      <c r="S7459" s="2"/>
      <c r="T7459" s="17"/>
      <c r="V7459" s="16"/>
      <c r="W7459" s="15"/>
      <c r="X7459" s="16"/>
      <c r="Y7459" s="15"/>
      <c r="Z7459" s="16"/>
      <c r="AA7459" s="15"/>
      <c r="AB7459" s="16"/>
      <c r="AC7459" s="15"/>
    </row>
    <row r="7460" spans="5:29" hidden="1" x14ac:dyDescent="0.3">
      <c r="E7460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13"/>
      <c r="R7460" s="17"/>
      <c r="S7460" s="2"/>
      <c r="T7460" s="17"/>
      <c r="V7460" s="16"/>
      <c r="W7460" s="15"/>
      <c r="X7460" s="16"/>
      <c r="Y7460" s="15"/>
      <c r="Z7460" s="16"/>
      <c r="AA7460" s="15"/>
      <c r="AB7460" s="16"/>
      <c r="AC7460" s="15"/>
    </row>
    <row r="7461" spans="5:29" hidden="1" x14ac:dyDescent="0.3">
      <c r="E7461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13"/>
      <c r="R7461" s="17"/>
      <c r="S7461" s="2"/>
      <c r="T7461" s="17"/>
      <c r="V7461" s="16"/>
      <c r="W7461" s="15"/>
      <c r="X7461" s="16"/>
      <c r="Y7461" s="15"/>
      <c r="Z7461" s="16"/>
      <c r="AA7461" s="15"/>
      <c r="AB7461" s="16"/>
      <c r="AC7461" s="15"/>
    </row>
    <row r="7462" spans="5:29" hidden="1" x14ac:dyDescent="0.3">
      <c r="E746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13"/>
      <c r="R7462" s="17"/>
      <c r="S7462" s="2"/>
      <c r="T7462" s="17"/>
      <c r="V7462" s="16"/>
      <c r="W7462" s="15"/>
      <c r="X7462" s="16"/>
      <c r="Y7462" s="15"/>
      <c r="Z7462" s="16"/>
      <c r="AA7462" s="15"/>
      <c r="AB7462" s="16"/>
      <c r="AC7462" s="15"/>
    </row>
    <row r="7463" spans="5:29" hidden="1" x14ac:dyDescent="0.3">
      <c r="E7463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13"/>
      <c r="R7463" s="17"/>
      <c r="S7463" s="2"/>
      <c r="T7463" s="17"/>
      <c r="V7463" s="16"/>
      <c r="W7463" s="15"/>
      <c r="X7463" s="16"/>
      <c r="Y7463" s="15"/>
      <c r="Z7463" s="16"/>
      <c r="AA7463" s="15"/>
      <c r="AB7463" s="16"/>
      <c r="AC7463" s="15"/>
    </row>
    <row r="7464" spans="5:29" hidden="1" x14ac:dyDescent="0.3">
      <c r="E7464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13"/>
      <c r="R7464" s="17"/>
      <c r="S7464" s="2"/>
      <c r="T7464" s="17"/>
      <c r="V7464" s="16"/>
      <c r="W7464" s="15"/>
      <c r="X7464" s="16"/>
      <c r="Y7464" s="15"/>
      <c r="Z7464" s="16"/>
      <c r="AA7464" s="15"/>
      <c r="AB7464" s="16"/>
      <c r="AC7464" s="15"/>
    </row>
    <row r="7465" spans="5:29" hidden="1" x14ac:dyDescent="0.3">
      <c r="E7465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13"/>
      <c r="R7465" s="17"/>
      <c r="S7465" s="2"/>
      <c r="T7465" s="17"/>
      <c r="V7465" s="16"/>
      <c r="W7465" s="15"/>
      <c r="X7465" s="16"/>
      <c r="Y7465" s="15"/>
      <c r="Z7465" s="16"/>
      <c r="AA7465" s="15"/>
      <c r="AB7465" s="16"/>
      <c r="AC7465" s="15"/>
    </row>
    <row r="7466" spans="5:29" hidden="1" x14ac:dyDescent="0.3">
      <c r="E7466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13"/>
      <c r="R7466" s="17"/>
      <c r="S7466" s="2"/>
      <c r="T7466" s="17"/>
      <c r="V7466" s="16"/>
      <c r="W7466" s="15"/>
      <c r="X7466" s="16"/>
      <c r="Y7466" s="15"/>
      <c r="Z7466" s="16"/>
      <c r="AA7466" s="15"/>
      <c r="AB7466" s="16"/>
      <c r="AC7466" s="15"/>
    </row>
    <row r="7467" spans="5:29" hidden="1" x14ac:dyDescent="0.3">
      <c r="E7467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13"/>
      <c r="R7467" s="17"/>
      <c r="S7467" s="2"/>
      <c r="T7467" s="17"/>
      <c r="V7467" s="16"/>
      <c r="W7467" s="15"/>
      <c r="X7467" s="16"/>
      <c r="Y7467" s="15"/>
      <c r="Z7467" s="16"/>
      <c r="AA7467" s="15"/>
      <c r="AB7467" s="16"/>
      <c r="AC7467" s="15"/>
    </row>
    <row r="7468" spans="5:29" hidden="1" x14ac:dyDescent="0.3">
      <c r="E7468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13"/>
      <c r="R7468" s="17"/>
      <c r="S7468" s="2"/>
      <c r="T7468" s="17"/>
      <c r="V7468" s="16"/>
      <c r="W7468" s="15"/>
      <c r="X7468" s="16"/>
      <c r="Y7468" s="15"/>
      <c r="Z7468" s="16"/>
      <c r="AA7468" s="15"/>
      <c r="AB7468" s="16"/>
      <c r="AC7468" s="15"/>
    </row>
    <row r="7469" spans="5:29" hidden="1" x14ac:dyDescent="0.3">
      <c r="E7469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13"/>
      <c r="R7469" s="17"/>
      <c r="S7469" s="2"/>
      <c r="T7469" s="17"/>
      <c r="V7469" s="16"/>
      <c r="W7469" s="15"/>
      <c r="X7469" s="16"/>
      <c r="Y7469" s="15"/>
      <c r="Z7469" s="16"/>
      <c r="AA7469" s="15"/>
      <c r="AB7469" s="16"/>
      <c r="AC7469" s="15"/>
    </row>
    <row r="7470" spans="5:29" hidden="1" x14ac:dyDescent="0.3">
      <c r="E7470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13"/>
      <c r="R7470" s="17"/>
      <c r="S7470" s="2"/>
      <c r="T7470" s="17"/>
      <c r="V7470" s="16"/>
      <c r="W7470" s="15"/>
      <c r="X7470" s="16"/>
      <c r="Y7470" s="15"/>
      <c r="Z7470" s="16"/>
      <c r="AA7470" s="15"/>
      <c r="AB7470" s="16"/>
      <c r="AC7470" s="15"/>
    </row>
    <row r="7471" spans="5:29" hidden="1" x14ac:dyDescent="0.3">
      <c r="E7471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13"/>
      <c r="R7471" s="17"/>
      <c r="S7471" s="2"/>
      <c r="T7471" s="17"/>
      <c r="V7471" s="16"/>
      <c r="W7471" s="15"/>
      <c r="X7471" s="16"/>
      <c r="Y7471" s="15"/>
      <c r="Z7471" s="16"/>
      <c r="AA7471" s="15"/>
      <c r="AB7471" s="16"/>
      <c r="AC7471" s="15"/>
    </row>
    <row r="7472" spans="5:29" hidden="1" x14ac:dyDescent="0.3">
      <c r="E747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13"/>
      <c r="R7472" s="17"/>
      <c r="S7472" s="2"/>
      <c r="T7472" s="17"/>
      <c r="V7472" s="16"/>
      <c r="W7472" s="15"/>
      <c r="X7472" s="16"/>
      <c r="Y7472" s="15"/>
      <c r="Z7472" s="16"/>
      <c r="AA7472" s="15"/>
      <c r="AB7472" s="16"/>
      <c r="AC7472" s="15"/>
    </row>
    <row r="7473" spans="5:29" hidden="1" x14ac:dyDescent="0.3">
      <c r="E7473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13"/>
      <c r="R7473" s="17"/>
      <c r="S7473" s="2"/>
      <c r="T7473" s="17"/>
      <c r="V7473" s="16"/>
      <c r="W7473" s="15"/>
      <c r="X7473" s="16"/>
      <c r="Y7473" s="15"/>
      <c r="Z7473" s="16"/>
      <c r="AA7473" s="15"/>
      <c r="AB7473" s="16"/>
      <c r="AC7473" s="15"/>
    </row>
    <row r="7474" spans="5:29" hidden="1" x14ac:dyDescent="0.3">
      <c r="E7474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13"/>
      <c r="R7474" s="17"/>
      <c r="S7474" s="2"/>
      <c r="T7474" s="17"/>
      <c r="V7474" s="16"/>
      <c r="W7474" s="15"/>
      <c r="X7474" s="16"/>
      <c r="Y7474" s="15"/>
      <c r="Z7474" s="16"/>
      <c r="AA7474" s="15"/>
      <c r="AB7474" s="16"/>
      <c r="AC7474" s="15"/>
    </row>
    <row r="7475" spans="5:29" hidden="1" x14ac:dyDescent="0.3">
      <c r="E7475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13"/>
      <c r="R7475" s="17"/>
      <c r="S7475" s="2"/>
      <c r="T7475" s="17"/>
      <c r="V7475" s="16"/>
      <c r="W7475" s="15"/>
      <c r="X7475" s="16"/>
      <c r="Y7475" s="15"/>
      <c r="Z7475" s="16"/>
      <c r="AA7475" s="15"/>
      <c r="AB7475" s="16"/>
      <c r="AC7475" s="15"/>
    </row>
    <row r="7476" spans="5:29" hidden="1" x14ac:dyDescent="0.3">
      <c r="E7476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13"/>
      <c r="R7476" s="17"/>
      <c r="S7476" s="2"/>
      <c r="T7476" s="17"/>
      <c r="V7476" s="16"/>
      <c r="W7476" s="15"/>
      <c r="X7476" s="16"/>
      <c r="Y7476" s="15"/>
      <c r="Z7476" s="16"/>
      <c r="AA7476" s="15"/>
      <c r="AB7476" s="16"/>
      <c r="AC7476" s="15"/>
    </row>
    <row r="7477" spans="5:29" hidden="1" x14ac:dyDescent="0.3">
      <c r="E7477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13"/>
      <c r="R7477" s="17"/>
      <c r="S7477" s="2"/>
      <c r="T7477" s="17"/>
      <c r="V7477" s="16"/>
      <c r="W7477" s="15"/>
      <c r="X7477" s="16"/>
      <c r="Y7477" s="15"/>
      <c r="Z7477" s="16"/>
      <c r="AA7477" s="15"/>
      <c r="AB7477" s="16"/>
      <c r="AC7477" s="15"/>
    </row>
    <row r="7478" spans="5:29" hidden="1" x14ac:dyDescent="0.3">
      <c r="E7478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13"/>
      <c r="R7478" s="17"/>
      <c r="S7478" s="2"/>
      <c r="T7478" s="17"/>
      <c r="V7478" s="16"/>
      <c r="W7478" s="15"/>
      <c r="X7478" s="16"/>
      <c r="Y7478" s="15"/>
      <c r="Z7478" s="16"/>
      <c r="AA7478" s="15"/>
      <c r="AB7478" s="16"/>
      <c r="AC7478" s="15"/>
    </row>
    <row r="7479" spans="5:29" hidden="1" x14ac:dyDescent="0.3">
      <c r="E7479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13"/>
      <c r="R7479" s="17"/>
      <c r="S7479" s="2"/>
      <c r="T7479" s="17"/>
      <c r="V7479" s="16"/>
      <c r="W7479" s="15"/>
      <c r="X7479" s="16"/>
      <c r="Y7479" s="15"/>
      <c r="Z7479" s="16"/>
      <c r="AA7479" s="15"/>
      <c r="AB7479" s="16"/>
      <c r="AC7479" s="15"/>
    </row>
    <row r="7480" spans="5:29" hidden="1" x14ac:dyDescent="0.3">
      <c r="E7480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13"/>
      <c r="R7480" s="17"/>
      <c r="S7480" s="2"/>
      <c r="T7480" s="17"/>
      <c r="V7480" s="16"/>
      <c r="W7480" s="15"/>
      <c r="X7480" s="16"/>
      <c r="Y7480" s="15"/>
      <c r="Z7480" s="16"/>
      <c r="AA7480" s="15"/>
      <c r="AB7480" s="16"/>
      <c r="AC7480" s="15"/>
    </row>
    <row r="7481" spans="5:29" hidden="1" x14ac:dyDescent="0.3">
      <c r="E7481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13"/>
      <c r="R7481" s="17"/>
      <c r="S7481" s="2"/>
      <c r="T7481" s="17"/>
      <c r="V7481" s="16"/>
      <c r="W7481" s="15"/>
      <c r="X7481" s="16"/>
      <c r="Y7481" s="15"/>
      <c r="Z7481" s="16"/>
      <c r="AA7481" s="15"/>
      <c r="AB7481" s="16"/>
      <c r="AC7481" s="15"/>
    </row>
    <row r="7482" spans="5:29" hidden="1" x14ac:dyDescent="0.3">
      <c r="E748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13"/>
      <c r="R7482" s="17"/>
      <c r="S7482" s="2"/>
      <c r="T7482" s="17"/>
      <c r="V7482" s="16"/>
      <c r="W7482" s="15"/>
      <c r="X7482" s="16"/>
      <c r="Y7482" s="15"/>
      <c r="Z7482" s="16"/>
      <c r="AA7482" s="15"/>
      <c r="AB7482" s="16"/>
      <c r="AC7482" s="15"/>
    </row>
    <row r="7483" spans="5:29" hidden="1" x14ac:dyDescent="0.3">
      <c r="E7483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13"/>
      <c r="R7483" s="17"/>
      <c r="S7483" s="2"/>
      <c r="T7483" s="17"/>
      <c r="V7483" s="16"/>
      <c r="W7483" s="15"/>
      <c r="X7483" s="16"/>
      <c r="Y7483" s="15"/>
      <c r="Z7483" s="16"/>
      <c r="AA7483" s="15"/>
      <c r="AB7483" s="16"/>
      <c r="AC7483" s="15"/>
    </row>
    <row r="7484" spans="5:29" hidden="1" x14ac:dyDescent="0.3">
      <c r="E7484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13"/>
      <c r="R7484" s="17"/>
      <c r="S7484" s="2"/>
      <c r="T7484" s="17"/>
      <c r="V7484" s="16"/>
      <c r="W7484" s="15"/>
      <c r="X7484" s="16"/>
      <c r="Y7484" s="15"/>
      <c r="Z7484" s="16"/>
      <c r="AA7484" s="15"/>
      <c r="AB7484" s="16"/>
      <c r="AC7484" s="15"/>
    </row>
    <row r="7485" spans="5:29" hidden="1" x14ac:dyDescent="0.3">
      <c r="E7485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13"/>
      <c r="R7485" s="17"/>
      <c r="S7485" s="2"/>
      <c r="T7485" s="17"/>
      <c r="V7485" s="16"/>
      <c r="W7485" s="15"/>
      <c r="X7485" s="16"/>
      <c r="Y7485" s="15"/>
      <c r="Z7485" s="16"/>
      <c r="AA7485" s="15"/>
      <c r="AB7485" s="16"/>
      <c r="AC7485" s="15"/>
    </row>
    <row r="7486" spans="5:29" hidden="1" x14ac:dyDescent="0.3">
      <c r="E7486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13"/>
      <c r="R7486" s="17"/>
      <c r="S7486" s="2"/>
      <c r="T7486" s="17"/>
      <c r="V7486" s="16"/>
      <c r="W7486" s="15"/>
      <c r="X7486" s="16"/>
      <c r="Y7486" s="15"/>
      <c r="Z7486" s="16"/>
      <c r="AA7486" s="15"/>
      <c r="AB7486" s="16"/>
      <c r="AC7486" s="15"/>
    </row>
    <row r="7487" spans="5:29" hidden="1" x14ac:dyDescent="0.3">
      <c r="E7487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13"/>
      <c r="R7487" s="17"/>
      <c r="S7487" s="2"/>
      <c r="T7487" s="17"/>
      <c r="V7487" s="16"/>
      <c r="W7487" s="15"/>
      <c r="X7487" s="16"/>
      <c r="Y7487" s="15"/>
      <c r="Z7487" s="16"/>
      <c r="AA7487" s="15"/>
      <c r="AB7487" s="16"/>
      <c r="AC7487" s="15"/>
    </row>
    <row r="7488" spans="5:29" hidden="1" x14ac:dyDescent="0.3">
      <c r="E7488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13"/>
      <c r="R7488" s="17"/>
      <c r="S7488" s="2"/>
      <c r="T7488" s="17"/>
      <c r="V7488" s="16"/>
      <c r="W7488" s="15"/>
      <c r="X7488" s="16"/>
      <c r="Y7488" s="15"/>
      <c r="Z7488" s="16"/>
      <c r="AA7488" s="15"/>
      <c r="AB7488" s="16"/>
      <c r="AC7488" s="15"/>
    </row>
    <row r="7489" spans="5:29" hidden="1" x14ac:dyDescent="0.3">
      <c r="E7489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13"/>
      <c r="R7489" s="17"/>
      <c r="S7489" s="2"/>
      <c r="T7489" s="17"/>
      <c r="V7489" s="16"/>
      <c r="W7489" s="15"/>
      <c r="X7489" s="16"/>
      <c r="Y7489" s="15"/>
      <c r="Z7489" s="16"/>
      <c r="AA7489" s="15"/>
      <c r="AB7489" s="16"/>
      <c r="AC7489" s="15"/>
    </row>
    <row r="7490" spans="5:29" hidden="1" x14ac:dyDescent="0.3">
      <c r="E7490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13"/>
      <c r="R7490" s="17"/>
      <c r="S7490" s="2"/>
      <c r="T7490" s="17"/>
      <c r="V7490" s="16"/>
      <c r="W7490" s="15"/>
      <c r="X7490" s="16"/>
      <c r="Y7490" s="15"/>
      <c r="Z7490" s="16"/>
      <c r="AA7490" s="15"/>
      <c r="AB7490" s="16"/>
      <c r="AC7490" s="15"/>
    </row>
    <row r="7491" spans="5:29" hidden="1" x14ac:dyDescent="0.3">
      <c r="E7491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13"/>
      <c r="R7491" s="17"/>
      <c r="S7491" s="2"/>
      <c r="T7491" s="17"/>
      <c r="V7491" s="16"/>
      <c r="W7491" s="15"/>
      <c r="X7491" s="16"/>
      <c r="Y7491" s="15"/>
      <c r="Z7491" s="16"/>
      <c r="AA7491" s="15"/>
      <c r="AB7491" s="16"/>
      <c r="AC7491" s="15"/>
    </row>
    <row r="7492" spans="5:29" hidden="1" x14ac:dyDescent="0.3">
      <c r="E749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13"/>
      <c r="R7492" s="17"/>
      <c r="S7492" s="2"/>
      <c r="T7492" s="17"/>
      <c r="V7492" s="16"/>
      <c r="W7492" s="15"/>
      <c r="X7492" s="16"/>
      <c r="Y7492" s="15"/>
      <c r="Z7492" s="16"/>
      <c r="AA7492" s="15"/>
      <c r="AB7492" s="16"/>
      <c r="AC7492" s="15"/>
    </row>
    <row r="7493" spans="5:29" hidden="1" x14ac:dyDescent="0.3">
      <c r="E7493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13"/>
      <c r="R7493" s="17"/>
      <c r="S7493" s="2"/>
      <c r="T7493" s="17"/>
      <c r="V7493" s="16"/>
      <c r="W7493" s="15"/>
      <c r="X7493" s="16"/>
      <c r="Y7493" s="15"/>
      <c r="Z7493" s="16"/>
      <c r="AA7493" s="15"/>
      <c r="AB7493" s="16"/>
      <c r="AC7493" s="15"/>
    </row>
    <row r="7494" spans="5:29" hidden="1" x14ac:dyDescent="0.3">
      <c r="E7494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13"/>
      <c r="R7494" s="17"/>
      <c r="S7494" s="2"/>
      <c r="T7494" s="17"/>
      <c r="V7494" s="16"/>
      <c r="W7494" s="15"/>
      <c r="X7494" s="16"/>
      <c r="Y7494" s="15"/>
      <c r="Z7494" s="16"/>
      <c r="AA7494" s="15"/>
      <c r="AB7494" s="16"/>
      <c r="AC7494" s="15"/>
    </row>
    <row r="7495" spans="5:29" hidden="1" x14ac:dyDescent="0.3">
      <c r="E7495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13"/>
      <c r="R7495" s="17"/>
      <c r="S7495" s="2"/>
      <c r="T7495" s="17"/>
      <c r="V7495" s="16"/>
      <c r="W7495" s="15"/>
      <c r="X7495" s="16"/>
      <c r="Y7495" s="15"/>
      <c r="Z7495" s="16"/>
      <c r="AA7495" s="15"/>
      <c r="AB7495" s="16"/>
      <c r="AC7495" s="15"/>
    </row>
    <row r="7496" spans="5:29" hidden="1" x14ac:dyDescent="0.3">
      <c r="E7496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13"/>
      <c r="R7496" s="17"/>
      <c r="S7496" s="2"/>
      <c r="T7496" s="17"/>
      <c r="V7496" s="16"/>
      <c r="W7496" s="15"/>
      <c r="X7496" s="16"/>
      <c r="Y7496" s="15"/>
      <c r="Z7496" s="16"/>
      <c r="AA7496" s="15"/>
      <c r="AB7496" s="16"/>
      <c r="AC7496" s="15"/>
    </row>
    <row r="7497" spans="5:29" hidden="1" x14ac:dyDescent="0.3">
      <c r="E7497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13"/>
      <c r="R7497" s="17"/>
      <c r="S7497" s="2"/>
      <c r="T7497" s="17"/>
      <c r="V7497" s="16"/>
      <c r="W7497" s="15"/>
      <c r="X7497" s="16"/>
      <c r="Y7497" s="15"/>
      <c r="Z7497" s="16"/>
      <c r="AA7497" s="15"/>
      <c r="AB7497" s="16"/>
      <c r="AC7497" s="15"/>
    </row>
    <row r="7498" spans="5:29" hidden="1" x14ac:dyDescent="0.3">
      <c r="E7498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13"/>
      <c r="R7498" s="17"/>
      <c r="S7498" s="2"/>
      <c r="T7498" s="17"/>
      <c r="V7498" s="16"/>
      <c r="W7498" s="15"/>
      <c r="X7498" s="16"/>
      <c r="Y7498" s="15"/>
      <c r="Z7498" s="16"/>
      <c r="AA7498" s="15"/>
      <c r="AB7498" s="16"/>
      <c r="AC7498" s="15"/>
    </row>
    <row r="7499" spans="5:29" hidden="1" x14ac:dyDescent="0.3">
      <c r="E7499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13"/>
      <c r="R7499" s="17"/>
      <c r="S7499" s="2"/>
      <c r="T7499" s="17"/>
      <c r="V7499" s="16"/>
      <c r="W7499" s="15"/>
      <c r="X7499" s="16"/>
      <c r="Y7499" s="15"/>
      <c r="Z7499" s="16"/>
      <c r="AA7499" s="15"/>
      <c r="AB7499" s="16"/>
      <c r="AC7499" s="15"/>
    </row>
    <row r="7500" spans="5:29" hidden="1" x14ac:dyDescent="0.3">
      <c r="E7500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13"/>
      <c r="R7500" s="17"/>
      <c r="S7500" s="2"/>
      <c r="T7500" s="17"/>
      <c r="V7500" s="16"/>
      <c r="W7500" s="15"/>
      <c r="X7500" s="16"/>
      <c r="Y7500" s="15"/>
      <c r="Z7500" s="16"/>
      <c r="AA7500" s="15"/>
      <c r="AB7500" s="16"/>
      <c r="AC7500" s="15"/>
    </row>
    <row r="7501" spans="5:29" hidden="1" x14ac:dyDescent="0.3">
      <c r="E7501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13"/>
      <c r="R7501" s="17"/>
      <c r="S7501" s="2"/>
      <c r="T7501" s="17"/>
      <c r="V7501" s="16"/>
      <c r="W7501" s="15"/>
      <c r="X7501" s="16"/>
      <c r="Y7501" s="15"/>
      <c r="Z7501" s="16"/>
      <c r="AA7501" s="15"/>
      <c r="AB7501" s="16"/>
      <c r="AC7501" s="15"/>
    </row>
    <row r="7502" spans="5:29" hidden="1" x14ac:dyDescent="0.3">
      <c r="E750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13"/>
      <c r="R7502" s="17"/>
      <c r="S7502" s="2"/>
      <c r="T7502" s="17"/>
      <c r="V7502" s="16"/>
      <c r="W7502" s="15"/>
      <c r="X7502" s="16"/>
      <c r="Y7502" s="15"/>
      <c r="Z7502" s="16"/>
      <c r="AA7502" s="15"/>
      <c r="AB7502" s="16"/>
      <c r="AC7502" s="15"/>
    </row>
    <row r="7503" spans="5:29" hidden="1" x14ac:dyDescent="0.3">
      <c r="E7503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13"/>
      <c r="R7503" s="17"/>
      <c r="S7503" s="2"/>
      <c r="T7503" s="17"/>
      <c r="V7503" s="16"/>
      <c r="W7503" s="15"/>
      <c r="X7503" s="16"/>
      <c r="Y7503" s="15"/>
      <c r="Z7503" s="16"/>
      <c r="AA7503" s="15"/>
      <c r="AB7503" s="16"/>
      <c r="AC7503" s="15"/>
    </row>
    <row r="7504" spans="5:29" hidden="1" x14ac:dyDescent="0.3">
      <c r="E7504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13"/>
      <c r="R7504" s="17"/>
      <c r="S7504" s="2"/>
      <c r="T7504" s="17"/>
      <c r="V7504" s="16"/>
      <c r="W7504" s="15"/>
      <c r="X7504" s="16"/>
      <c r="Y7504" s="15"/>
      <c r="Z7504" s="16"/>
      <c r="AA7504" s="15"/>
      <c r="AB7504" s="16"/>
      <c r="AC7504" s="15"/>
    </row>
    <row r="7505" spans="5:29" hidden="1" x14ac:dyDescent="0.3">
      <c r="E7505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13"/>
      <c r="R7505" s="17"/>
      <c r="S7505" s="2"/>
      <c r="T7505" s="17"/>
      <c r="V7505" s="16"/>
      <c r="W7505" s="15"/>
      <c r="X7505" s="16"/>
      <c r="Y7505" s="15"/>
      <c r="Z7505" s="16"/>
      <c r="AA7505" s="15"/>
      <c r="AB7505" s="16"/>
      <c r="AC7505" s="15"/>
    </row>
    <row r="7506" spans="5:29" hidden="1" x14ac:dyDescent="0.3">
      <c r="E7506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13"/>
      <c r="R7506" s="17"/>
      <c r="S7506" s="2"/>
      <c r="T7506" s="17"/>
      <c r="V7506" s="16"/>
      <c r="W7506" s="15"/>
      <c r="X7506" s="16"/>
      <c r="Y7506" s="15"/>
      <c r="Z7506" s="16"/>
      <c r="AA7506" s="15"/>
      <c r="AB7506" s="16"/>
      <c r="AC7506" s="15"/>
    </row>
    <row r="7507" spans="5:29" hidden="1" x14ac:dyDescent="0.3">
      <c r="E7507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13"/>
      <c r="R7507" s="17"/>
      <c r="S7507" s="2"/>
      <c r="T7507" s="17"/>
      <c r="V7507" s="16"/>
      <c r="W7507" s="15"/>
      <c r="X7507" s="16"/>
      <c r="Y7507" s="15"/>
      <c r="Z7507" s="16"/>
      <c r="AA7507" s="15"/>
      <c r="AB7507" s="16"/>
      <c r="AC7507" s="15"/>
    </row>
    <row r="7508" spans="5:29" hidden="1" x14ac:dyDescent="0.3">
      <c r="E7508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13"/>
      <c r="R7508" s="17"/>
      <c r="S7508" s="2"/>
      <c r="T7508" s="17"/>
      <c r="V7508" s="16"/>
      <c r="W7508" s="15"/>
      <c r="X7508" s="16"/>
      <c r="Y7508" s="15"/>
      <c r="Z7508" s="16"/>
      <c r="AA7508" s="15"/>
      <c r="AB7508" s="16"/>
      <c r="AC7508" s="15"/>
    </row>
    <row r="7509" spans="5:29" hidden="1" x14ac:dyDescent="0.3">
      <c r="E7509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13"/>
      <c r="R7509" s="17"/>
      <c r="S7509" s="2"/>
      <c r="T7509" s="17"/>
      <c r="V7509" s="16"/>
      <c r="W7509" s="15"/>
      <c r="X7509" s="16"/>
      <c r="Y7509" s="15"/>
      <c r="Z7509" s="16"/>
      <c r="AA7509" s="15"/>
      <c r="AB7509" s="16"/>
      <c r="AC7509" s="15"/>
    </row>
    <row r="7510" spans="5:29" hidden="1" x14ac:dyDescent="0.3">
      <c r="E7510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13"/>
      <c r="R7510" s="17"/>
      <c r="S7510" s="2"/>
      <c r="T7510" s="17"/>
      <c r="V7510" s="16"/>
      <c r="W7510" s="15"/>
      <c r="X7510" s="16"/>
      <c r="Y7510" s="15"/>
      <c r="Z7510" s="16"/>
      <c r="AA7510" s="15"/>
      <c r="AB7510" s="16"/>
      <c r="AC7510" s="15"/>
    </row>
    <row r="7511" spans="5:29" hidden="1" x14ac:dyDescent="0.3">
      <c r="E7511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13"/>
      <c r="R7511" s="17"/>
      <c r="S7511" s="2"/>
      <c r="T7511" s="17"/>
      <c r="V7511" s="16"/>
      <c r="W7511" s="15"/>
      <c r="X7511" s="16"/>
      <c r="Y7511" s="15"/>
      <c r="Z7511" s="16"/>
      <c r="AA7511" s="15"/>
      <c r="AB7511" s="16"/>
      <c r="AC7511" s="15"/>
    </row>
    <row r="7512" spans="5:29" hidden="1" x14ac:dyDescent="0.3">
      <c r="E751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13"/>
      <c r="R7512" s="17"/>
      <c r="S7512" s="2"/>
      <c r="T7512" s="17"/>
      <c r="V7512" s="16"/>
      <c r="W7512" s="15"/>
      <c r="X7512" s="16"/>
      <c r="Y7512" s="15"/>
      <c r="Z7512" s="16"/>
      <c r="AA7512" s="15"/>
      <c r="AB7512" s="16"/>
      <c r="AC7512" s="15"/>
    </row>
    <row r="7513" spans="5:29" hidden="1" x14ac:dyDescent="0.3">
      <c r="E7513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13"/>
      <c r="R7513" s="17"/>
      <c r="S7513" s="2"/>
      <c r="T7513" s="17"/>
      <c r="V7513" s="16"/>
      <c r="W7513" s="15"/>
      <c r="X7513" s="16"/>
      <c r="Y7513" s="15"/>
      <c r="Z7513" s="16"/>
      <c r="AA7513" s="15"/>
      <c r="AB7513" s="16"/>
      <c r="AC7513" s="15"/>
    </row>
    <row r="7514" spans="5:29" hidden="1" x14ac:dyDescent="0.3">
      <c r="E7514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13"/>
      <c r="R7514" s="17"/>
      <c r="S7514" s="2"/>
      <c r="T7514" s="17"/>
      <c r="V7514" s="16"/>
      <c r="W7514" s="15"/>
      <c r="X7514" s="16"/>
      <c r="Y7514" s="15"/>
      <c r="Z7514" s="16"/>
      <c r="AA7514" s="15"/>
      <c r="AB7514" s="16"/>
      <c r="AC7514" s="15"/>
    </row>
    <row r="7515" spans="5:29" hidden="1" x14ac:dyDescent="0.3">
      <c r="E7515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13"/>
      <c r="R7515" s="17"/>
      <c r="S7515" s="2"/>
      <c r="T7515" s="17"/>
      <c r="V7515" s="16"/>
      <c r="W7515" s="15"/>
      <c r="X7515" s="16"/>
      <c r="Y7515" s="15"/>
      <c r="Z7515" s="16"/>
      <c r="AA7515" s="15"/>
      <c r="AB7515" s="16"/>
      <c r="AC7515" s="15"/>
    </row>
    <row r="7516" spans="5:29" hidden="1" x14ac:dyDescent="0.3">
      <c r="E7516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13"/>
      <c r="R7516" s="17"/>
      <c r="S7516" s="2"/>
      <c r="T7516" s="17"/>
      <c r="V7516" s="16"/>
      <c r="W7516" s="15"/>
      <c r="X7516" s="16"/>
      <c r="Y7516" s="15"/>
      <c r="Z7516" s="16"/>
      <c r="AA7516" s="15"/>
      <c r="AB7516" s="16"/>
      <c r="AC7516" s="15"/>
    </row>
    <row r="7517" spans="5:29" hidden="1" x14ac:dyDescent="0.3">
      <c r="E7517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13"/>
      <c r="R7517" s="17"/>
      <c r="S7517" s="2"/>
      <c r="T7517" s="17"/>
      <c r="V7517" s="16"/>
      <c r="W7517" s="15"/>
      <c r="X7517" s="16"/>
      <c r="Y7517" s="15"/>
      <c r="Z7517" s="16"/>
      <c r="AA7517" s="15"/>
      <c r="AB7517" s="16"/>
      <c r="AC7517" s="15"/>
    </row>
    <row r="7518" spans="5:29" hidden="1" x14ac:dyDescent="0.3">
      <c r="E7518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13"/>
      <c r="R7518" s="17"/>
      <c r="S7518" s="2"/>
      <c r="T7518" s="17"/>
      <c r="V7518" s="16"/>
      <c r="W7518" s="15"/>
      <c r="X7518" s="16"/>
      <c r="Y7518" s="15"/>
      <c r="Z7518" s="16"/>
      <c r="AA7518" s="15"/>
      <c r="AB7518" s="16"/>
      <c r="AC7518" s="15"/>
    </row>
    <row r="7519" spans="5:29" hidden="1" x14ac:dyDescent="0.3">
      <c r="E7519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13"/>
      <c r="R7519" s="17"/>
      <c r="S7519" s="2"/>
      <c r="T7519" s="17"/>
      <c r="V7519" s="16"/>
      <c r="W7519" s="15"/>
      <c r="X7519" s="16"/>
      <c r="Y7519" s="15"/>
      <c r="Z7519" s="16"/>
      <c r="AA7519" s="15"/>
      <c r="AB7519" s="16"/>
      <c r="AC7519" s="15"/>
    </row>
    <row r="7520" spans="5:29" hidden="1" x14ac:dyDescent="0.3">
      <c r="E7520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13"/>
      <c r="R7520" s="17"/>
      <c r="S7520" s="2"/>
      <c r="T7520" s="17"/>
      <c r="V7520" s="16"/>
      <c r="W7520" s="15"/>
      <c r="X7520" s="16"/>
      <c r="Y7520" s="15"/>
      <c r="Z7520" s="16"/>
      <c r="AA7520" s="15"/>
      <c r="AB7520" s="16"/>
      <c r="AC7520" s="15"/>
    </row>
    <row r="7521" spans="5:29" hidden="1" x14ac:dyDescent="0.3">
      <c r="E7521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13"/>
      <c r="R7521" s="17"/>
      <c r="S7521" s="2"/>
      <c r="T7521" s="17"/>
      <c r="V7521" s="16"/>
      <c r="W7521" s="15"/>
      <c r="X7521" s="16"/>
      <c r="Y7521" s="15"/>
      <c r="Z7521" s="16"/>
      <c r="AA7521" s="15"/>
      <c r="AB7521" s="16"/>
      <c r="AC7521" s="15"/>
    </row>
    <row r="7522" spans="5:29" hidden="1" x14ac:dyDescent="0.3">
      <c r="E752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13"/>
      <c r="R7522" s="17"/>
      <c r="S7522" s="2"/>
      <c r="T7522" s="17"/>
      <c r="V7522" s="16"/>
      <c r="W7522" s="15"/>
      <c r="X7522" s="16"/>
      <c r="Y7522" s="15"/>
      <c r="Z7522" s="16"/>
      <c r="AA7522" s="15"/>
      <c r="AB7522" s="16"/>
      <c r="AC7522" s="15"/>
    </row>
    <row r="7523" spans="5:29" hidden="1" x14ac:dyDescent="0.3">
      <c r="E7523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13"/>
      <c r="R7523" s="17"/>
      <c r="S7523" s="2"/>
      <c r="T7523" s="17"/>
      <c r="V7523" s="16"/>
      <c r="W7523" s="15"/>
      <c r="X7523" s="16"/>
      <c r="Y7523" s="15"/>
      <c r="Z7523" s="16"/>
      <c r="AA7523" s="15"/>
      <c r="AB7523" s="16"/>
      <c r="AC7523" s="15"/>
    </row>
    <row r="7524" spans="5:29" hidden="1" x14ac:dyDescent="0.3">
      <c r="E7524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13"/>
      <c r="R7524" s="17"/>
      <c r="S7524" s="2"/>
      <c r="T7524" s="17"/>
      <c r="V7524" s="16"/>
      <c r="W7524" s="15"/>
      <c r="X7524" s="16"/>
      <c r="Y7524" s="15"/>
      <c r="Z7524" s="16"/>
      <c r="AA7524" s="15"/>
      <c r="AB7524" s="16"/>
      <c r="AC7524" s="15"/>
    </row>
    <row r="7525" spans="5:29" hidden="1" x14ac:dyDescent="0.3">
      <c r="E7525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13"/>
      <c r="R7525" s="17"/>
      <c r="S7525" s="2"/>
      <c r="T7525" s="17"/>
      <c r="V7525" s="16"/>
      <c r="W7525" s="15"/>
      <c r="X7525" s="16"/>
      <c r="Y7525" s="15"/>
      <c r="Z7525" s="16"/>
      <c r="AA7525" s="15"/>
      <c r="AB7525" s="16"/>
      <c r="AC7525" s="15"/>
    </row>
    <row r="7526" spans="5:29" hidden="1" x14ac:dyDescent="0.3">
      <c r="E7526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13"/>
      <c r="R7526" s="17"/>
      <c r="S7526" s="2"/>
      <c r="T7526" s="17"/>
      <c r="V7526" s="16"/>
      <c r="W7526" s="15"/>
      <c r="X7526" s="16"/>
      <c r="Y7526" s="15"/>
      <c r="Z7526" s="16"/>
      <c r="AA7526" s="15"/>
      <c r="AB7526" s="16"/>
      <c r="AC7526" s="15"/>
    </row>
    <row r="7527" spans="5:29" hidden="1" x14ac:dyDescent="0.3">
      <c r="E7527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13"/>
      <c r="R7527" s="17"/>
      <c r="S7527" s="2"/>
      <c r="T7527" s="17"/>
      <c r="V7527" s="16"/>
      <c r="W7527" s="15"/>
      <c r="X7527" s="16"/>
      <c r="Y7527" s="15"/>
      <c r="Z7527" s="16"/>
      <c r="AA7527" s="15"/>
      <c r="AB7527" s="16"/>
      <c r="AC7527" s="15"/>
    </row>
    <row r="7528" spans="5:29" hidden="1" x14ac:dyDescent="0.3">
      <c r="E7528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13"/>
      <c r="R7528" s="17"/>
      <c r="S7528" s="2"/>
      <c r="T7528" s="17"/>
      <c r="V7528" s="16"/>
      <c r="W7528" s="15"/>
      <c r="X7528" s="16"/>
      <c r="Y7528" s="15"/>
      <c r="Z7528" s="16"/>
      <c r="AA7528" s="15"/>
      <c r="AB7528" s="16"/>
      <c r="AC7528" s="15"/>
    </row>
    <row r="7529" spans="5:29" hidden="1" x14ac:dyDescent="0.3">
      <c r="E7529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13"/>
      <c r="R7529" s="17"/>
      <c r="S7529" s="2"/>
      <c r="T7529" s="17"/>
      <c r="V7529" s="16"/>
      <c r="W7529" s="15"/>
      <c r="X7529" s="16"/>
      <c r="Y7529" s="15"/>
      <c r="Z7529" s="16"/>
      <c r="AA7529" s="15"/>
      <c r="AB7529" s="16"/>
      <c r="AC7529" s="15"/>
    </row>
    <row r="7530" spans="5:29" hidden="1" x14ac:dyDescent="0.3">
      <c r="E7530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13"/>
      <c r="R7530" s="17"/>
      <c r="S7530" s="2"/>
      <c r="T7530" s="17"/>
      <c r="V7530" s="16"/>
      <c r="W7530" s="15"/>
      <c r="X7530" s="16"/>
      <c r="Y7530" s="15"/>
      <c r="Z7530" s="16"/>
      <c r="AA7530" s="15"/>
      <c r="AB7530" s="16"/>
      <c r="AC7530" s="15"/>
    </row>
    <row r="7531" spans="5:29" hidden="1" x14ac:dyDescent="0.3">
      <c r="E7531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13"/>
      <c r="R7531" s="17"/>
      <c r="S7531" s="2"/>
      <c r="T7531" s="17"/>
      <c r="V7531" s="16"/>
      <c r="W7531" s="15"/>
      <c r="X7531" s="16"/>
      <c r="Y7531" s="15"/>
      <c r="Z7531" s="16"/>
      <c r="AA7531" s="15"/>
      <c r="AB7531" s="16"/>
      <c r="AC7531" s="15"/>
    </row>
    <row r="7532" spans="5:29" hidden="1" x14ac:dyDescent="0.3">
      <c r="E753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13"/>
      <c r="R7532" s="17"/>
      <c r="S7532" s="2"/>
      <c r="T7532" s="17"/>
      <c r="V7532" s="16"/>
      <c r="W7532" s="15"/>
      <c r="X7532" s="16"/>
      <c r="Y7532" s="15"/>
      <c r="Z7532" s="16"/>
      <c r="AA7532" s="15"/>
      <c r="AB7532" s="16"/>
      <c r="AC7532" s="15"/>
    </row>
    <row r="7533" spans="5:29" hidden="1" x14ac:dyDescent="0.3">
      <c r="E7533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13"/>
      <c r="R7533" s="17"/>
      <c r="S7533" s="2"/>
      <c r="T7533" s="17"/>
      <c r="V7533" s="16"/>
      <c r="W7533" s="15"/>
      <c r="X7533" s="16"/>
      <c r="Y7533" s="15"/>
      <c r="Z7533" s="16"/>
      <c r="AA7533" s="15"/>
      <c r="AB7533" s="16"/>
      <c r="AC7533" s="15"/>
    </row>
    <row r="7534" spans="5:29" hidden="1" x14ac:dyDescent="0.3">
      <c r="E7534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13"/>
      <c r="R7534" s="17"/>
      <c r="S7534" s="2"/>
      <c r="T7534" s="17"/>
      <c r="V7534" s="16"/>
      <c r="W7534" s="15"/>
      <c r="X7534" s="16"/>
      <c r="Y7534" s="15"/>
      <c r="Z7534" s="16"/>
      <c r="AA7534" s="15"/>
      <c r="AB7534" s="16"/>
      <c r="AC7534" s="15"/>
    </row>
    <row r="7535" spans="5:29" hidden="1" x14ac:dyDescent="0.3">
      <c r="E7535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13"/>
      <c r="R7535" s="17"/>
      <c r="S7535" s="2"/>
      <c r="T7535" s="17"/>
      <c r="V7535" s="16"/>
      <c r="W7535" s="15"/>
      <c r="X7535" s="16"/>
      <c r="Y7535" s="15"/>
      <c r="Z7535" s="16"/>
      <c r="AA7535" s="15"/>
      <c r="AB7535" s="16"/>
      <c r="AC7535" s="15"/>
    </row>
    <row r="7536" spans="5:29" hidden="1" x14ac:dyDescent="0.3">
      <c r="E7536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13"/>
      <c r="R7536" s="17"/>
      <c r="S7536" s="2"/>
      <c r="T7536" s="17"/>
      <c r="V7536" s="16"/>
      <c r="W7536" s="15"/>
      <c r="X7536" s="16"/>
      <c r="Y7536" s="15"/>
      <c r="Z7536" s="16"/>
      <c r="AA7536" s="15"/>
      <c r="AB7536" s="16"/>
      <c r="AC7536" s="15"/>
    </row>
    <row r="7537" spans="5:29" hidden="1" x14ac:dyDescent="0.3">
      <c r="E7537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13"/>
      <c r="R7537" s="17"/>
      <c r="S7537" s="2"/>
      <c r="T7537" s="17"/>
      <c r="V7537" s="16"/>
      <c r="W7537" s="15"/>
      <c r="X7537" s="16"/>
      <c r="Y7537" s="15"/>
      <c r="Z7537" s="16"/>
      <c r="AA7537" s="15"/>
      <c r="AB7537" s="16"/>
      <c r="AC7537" s="15"/>
    </row>
    <row r="7538" spans="5:29" hidden="1" x14ac:dyDescent="0.3">
      <c r="E7538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13"/>
      <c r="R7538" s="17"/>
      <c r="S7538" s="2"/>
      <c r="T7538" s="17"/>
      <c r="V7538" s="16"/>
      <c r="W7538" s="15"/>
      <c r="X7538" s="16"/>
      <c r="Y7538" s="15"/>
      <c r="Z7538" s="16"/>
      <c r="AA7538" s="15"/>
      <c r="AB7538" s="16"/>
      <c r="AC7538" s="15"/>
    </row>
    <row r="7539" spans="5:29" hidden="1" x14ac:dyDescent="0.3">
      <c r="E7539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13"/>
      <c r="R7539" s="17"/>
      <c r="S7539" s="2"/>
      <c r="T7539" s="17"/>
      <c r="V7539" s="16"/>
      <c r="W7539" s="15"/>
      <c r="X7539" s="16"/>
      <c r="Y7539" s="15"/>
      <c r="Z7539" s="16"/>
      <c r="AA7539" s="15"/>
      <c r="AB7539" s="16"/>
      <c r="AC7539" s="15"/>
    </row>
    <row r="7540" spans="5:29" hidden="1" x14ac:dyDescent="0.3">
      <c r="E7540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13"/>
      <c r="R7540" s="17"/>
      <c r="S7540" s="2"/>
      <c r="T7540" s="17"/>
      <c r="V7540" s="16"/>
      <c r="W7540" s="15"/>
      <c r="X7540" s="16"/>
      <c r="Y7540" s="15"/>
      <c r="Z7540" s="16"/>
      <c r="AA7540" s="15"/>
      <c r="AB7540" s="16"/>
      <c r="AC7540" s="15"/>
    </row>
    <row r="7541" spans="5:29" hidden="1" x14ac:dyDescent="0.3">
      <c r="E7541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13"/>
      <c r="R7541" s="17"/>
      <c r="S7541" s="2"/>
      <c r="T7541" s="17"/>
      <c r="V7541" s="16"/>
      <c r="W7541" s="15"/>
      <c r="X7541" s="16"/>
      <c r="Y7541" s="15"/>
      <c r="Z7541" s="16"/>
      <c r="AA7541" s="15"/>
      <c r="AB7541" s="16"/>
      <c r="AC7541" s="15"/>
    </row>
    <row r="7542" spans="5:29" hidden="1" x14ac:dyDescent="0.3">
      <c r="E754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13"/>
      <c r="R7542" s="17"/>
      <c r="S7542" s="2"/>
      <c r="T7542" s="17"/>
      <c r="V7542" s="16"/>
      <c r="W7542" s="15"/>
      <c r="X7542" s="16"/>
      <c r="Y7542" s="15"/>
      <c r="Z7542" s="16"/>
      <c r="AA7542" s="15"/>
      <c r="AB7542" s="16"/>
      <c r="AC7542" s="15"/>
    </row>
    <row r="7543" spans="5:29" hidden="1" x14ac:dyDescent="0.3">
      <c r="E7543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13"/>
      <c r="R7543" s="17"/>
      <c r="S7543" s="2"/>
      <c r="T7543" s="17"/>
      <c r="V7543" s="16"/>
      <c r="W7543" s="15"/>
      <c r="X7543" s="16"/>
      <c r="Y7543" s="15"/>
      <c r="Z7543" s="16"/>
      <c r="AA7543" s="15"/>
      <c r="AB7543" s="16"/>
      <c r="AC7543" s="15"/>
    </row>
    <row r="7544" spans="5:29" hidden="1" x14ac:dyDescent="0.3">
      <c r="E7544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13"/>
      <c r="R7544" s="17"/>
      <c r="S7544" s="2"/>
      <c r="T7544" s="17"/>
      <c r="V7544" s="16"/>
      <c r="W7544" s="15"/>
      <c r="X7544" s="16"/>
      <c r="Y7544" s="15"/>
      <c r="Z7544" s="16"/>
      <c r="AA7544" s="15"/>
      <c r="AB7544" s="16"/>
      <c r="AC7544" s="15"/>
    </row>
    <row r="7545" spans="5:29" hidden="1" x14ac:dyDescent="0.3">
      <c r="E7545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13"/>
      <c r="R7545" s="17"/>
      <c r="S7545" s="2"/>
      <c r="T7545" s="17"/>
      <c r="V7545" s="16"/>
      <c r="W7545" s="15"/>
      <c r="X7545" s="16"/>
      <c r="Y7545" s="15"/>
      <c r="Z7545" s="16"/>
      <c r="AA7545" s="15"/>
      <c r="AB7545" s="16"/>
      <c r="AC7545" s="15"/>
    </row>
    <row r="7546" spans="5:29" hidden="1" x14ac:dyDescent="0.3">
      <c r="E7546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13"/>
      <c r="R7546" s="17"/>
      <c r="S7546" s="2"/>
      <c r="T7546" s="17"/>
      <c r="V7546" s="16"/>
      <c r="W7546" s="15"/>
      <c r="X7546" s="16"/>
      <c r="Y7546" s="15"/>
      <c r="Z7546" s="16"/>
      <c r="AA7546" s="15"/>
      <c r="AB7546" s="16"/>
      <c r="AC7546" s="15"/>
    </row>
    <row r="7547" spans="5:29" hidden="1" x14ac:dyDescent="0.3">
      <c r="E7547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13"/>
      <c r="R7547" s="17"/>
      <c r="S7547" s="2"/>
      <c r="T7547" s="17"/>
      <c r="V7547" s="16"/>
      <c r="W7547" s="15"/>
      <c r="X7547" s="16"/>
      <c r="Y7547" s="15"/>
      <c r="Z7547" s="16"/>
      <c r="AA7547" s="15"/>
      <c r="AB7547" s="16"/>
      <c r="AC7547" s="15"/>
    </row>
    <row r="7548" spans="5:29" hidden="1" x14ac:dyDescent="0.3">
      <c r="E7548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13"/>
      <c r="R7548" s="17"/>
      <c r="S7548" s="2"/>
      <c r="T7548" s="17"/>
      <c r="V7548" s="16"/>
      <c r="W7548" s="15"/>
      <c r="X7548" s="16"/>
      <c r="Y7548" s="15"/>
      <c r="Z7548" s="16"/>
      <c r="AA7548" s="15"/>
      <c r="AB7548" s="16"/>
      <c r="AC7548" s="15"/>
    </row>
    <row r="7549" spans="5:29" hidden="1" x14ac:dyDescent="0.3">
      <c r="E7549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13"/>
      <c r="R7549" s="17"/>
      <c r="S7549" s="2"/>
      <c r="T7549" s="17"/>
      <c r="V7549" s="16"/>
      <c r="W7549" s="15"/>
      <c r="X7549" s="16"/>
      <c r="Y7549" s="15"/>
      <c r="Z7549" s="16"/>
      <c r="AA7549" s="15"/>
      <c r="AB7549" s="16"/>
      <c r="AC7549" s="15"/>
    </row>
    <row r="7550" spans="5:29" hidden="1" x14ac:dyDescent="0.3">
      <c r="E7550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13"/>
      <c r="R7550" s="17"/>
      <c r="S7550" s="2"/>
      <c r="T7550" s="17"/>
      <c r="V7550" s="16"/>
      <c r="W7550" s="15"/>
      <c r="X7550" s="16"/>
      <c r="Y7550" s="15"/>
      <c r="Z7550" s="16"/>
      <c r="AA7550" s="15"/>
      <c r="AB7550" s="16"/>
      <c r="AC7550" s="15"/>
    </row>
    <row r="7551" spans="5:29" hidden="1" x14ac:dyDescent="0.3">
      <c r="E7551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13"/>
      <c r="R7551" s="17"/>
      <c r="S7551" s="2"/>
      <c r="T7551" s="17"/>
      <c r="V7551" s="16"/>
      <c r="W7551" s="15"/>
      <c r="X7551" s="16"/>
      <c r="Y7551" s="15"/>
      <c r="Z7551" s="16"/>
      <c r="AA7551" s="15"/>
      <c r="AB7551" s="16"/>
      <c r="AC7551" s="15"/>
    </row>
    <row r="7552" spans="5:29" hidden="1" x14ac:dyDescent="0.3">
      <c r="E755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13"/>
      <c r="R7552" s="17"/>
      <c r="S7552" s="2"/>
      <c r="T7552" s="17"/>
      <c r="V7552" s="16"/>
      <c r="W7552" s="15"/>
      <c r="X7552" s="16"/>
      <c r="Y7552" s="15"/>
      <c r="Z7552" s="16"/>
      <c r="AA7552" s="15"/>
      <c r="AB7552" s="16"/>
      <c r="AC7552" s="15"/>
    </row>
    <row r="7553" spans="5:29" hidden="1" x14ac:dyDescent="0.3">
      <c r="E7553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13"/>
      <c r="R7553" s="17"/>
      <c r="S7553" s="2"/>
      <c r="T7553" s="17"/>
      <c r="V7553" s="16"/>
      <c r="W7553" s="15"/>
      <c r="X7553" s="16"/>
      <c r="Y7553" s="15"/>
      <c r="Z7553" s="16"/>
      <c r="AA7553" s="15"/>
      <c r="AB7553" s="16"/>
      <c r="AC7553" s="15"/>
    </row>
    <row r="7554" spans="5:29" hidden="1" x14ac:dyDescent="0.3">
      <c r="E7554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13"/>
      <c r="R7554" s="17"/>
      <c r="S7554" s="2"/>
      <c r="T7554" s="17"/>
      <c r="V7554" s="16"/>
      <c r="W7554" s="15"/>
      <c r="X7554" s="16"/>
      <c r="Y7554" s="15"/>
      <c r="Z7554" s="16"/>
      <c r="AA7554" s="15"/>
      <c r="AB7554" s="16"/>
      <c r="AC7554" s="15"/>
    </row>
    <row r="7555" spans="5:29" hidden="1" x14ac:dyDescent="0.3">
      <c r="E7555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13"/>
      <c r="R7555" s="17"/>
      <c r="S7555" s="2"/>
      <c r="T7555" s="17"/>
      <c r="V7555" s="16"/>
      <c r="W7555" s="15"/>
      <c r="X7555" s="16"/>
      <c r="Y7555" s="15"/>
      <c r="Z7555" s="16"/>
      <c r="AA7555" s="15"/>
      <c r="AB7555" s="16"/>
      <c r="AC7555" s="15"/>
    </row>
    <row r="7556" spans="5:29" hidden="1" x14ac:dyDescent="0.3">
      <c r="E7556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13"/>
      <c r="R7556" s="17"/>
      <c r="S7556" s="2"/>
      <c r="T7556" s="17"/>
      <c r="V7556" s="16"/>
      <c r="W7556" s="15"/>
      <c r="X7556" s="16"/>
      <c r="Y7556" s="15"/>
      <c r="Z7556" s="16"/>
      <c r="AA7556" s="15"/>
      <c r="AB7556" s="16"/>
      <c r="AC7556" s="15"/>
    </row>
    <row r="7557" spans="5:29" hidden="1" x14ac:dyDescent="0.3">
      <c r="E7557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13"/>
      <c r="R7557" s="17"/>
      <c r="S7557" s="2"/>
      <c r="T7557" s="17"/>
      <c r="V7557" s="16"/>
      <c r="W7557" s="15"/>
      <c r="X7557" s="16"/>
      <c r="Y7557" s="15"/>
      <c r="Z7557" s="16"/>
      <c r="AA7557" s="15"/>
      <c r="AB7557" s="16"/>
      <c r="AC7557" s="15"/>
    </row>
    <row r="7558" spans="5:29" hidden="1" x14ac:dyDescent="0.3">
      <c r="E7558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13"/>
      <c r="R7558" s="17"/>
      <c r="S7558" s="2"/>
      <c r="T7558" s="17"/>
      <c r="V7558" s="16"/>
      <c r="W7558" s="15"/>
      <c r="X7558" s="16"/>
      <c r="Y7558" s="15"/>
      <c r="Z7558" s="16"/>
      <c r="AA7558" s="15"/>
      <c r="AB7558" s="16"/>
      <c r="AC7558" s="15"/>
    </row>
    <row r="7559" spans="5:29" hidden="1" x14ac:dyDescent="0.3">
      <c r="E7559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13"/>
      <c r="R7559" s="17"/>
      <c r="S7559" s="2"/>
      <c r="T7559" s="17"/>
      <c r="V7559" s="16"/>
      <c r="W7559" s="15"/>
      <c r="X7559" s="16"/>
      <c r="Y7559" s="15"/>
      <c r="Z7559" s="16"/>
      <c r="AA7559" s="15"/>
      <c r="AB7559" s="16"/>
      <c r="AC7559" s="15"/>
    </row>
    <row r="7560" spans="5:29" hidden="1" x14ac:dyDescent="0.3">
      <c r="E7560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13"/>
      <c r="R7560" s="17"/>
      <c r="S7560" s="2"/>
      <c r="T7560" s="17"/>
      <c r="V7560" s="16"/>
      <c r="W7560" s="15"/>
      <c r="X7560" s="16"/>
      <c r="Y7560" s="15"/>
      <c r="Z7560" s="16"/>
      <c r="AA7560" s="15"/>
      <c r="AB7560" s="16"/>
      <c r="AC7560" s="15"/>
    </row>
    <row r="7561" spans="5:29" hidden="1" x14ac:dyDescent="0.3">
      <c r="E7561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13"/>
      <c r="R7561" s="17"/>
      <c r="S7561" s="2"/>
      <c r="T7561" s="17"/>
      <c r="V7561" s="16"/>
      <c r="W7561" s="15"/>
      <c r="X7561" s="16"/>
      <c r="Y7561" s="15"/>
      <c r="Z7561" s="16"/>
      <c r="AA7561" s="15"/>
      <c r="AB7561" s="16"/>
      <c r="AC7561" s="15"/>
    </row>
    <row r="7562" spans="5:29" hidden="1" x14ac:dyDescent="0.3">
      <c r="E756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13"/>
      <c r="R7562" s="17"/>
      <c r="S7562" s="2"/>
      <c r="T7562" s="17"/>
      <c r="V7562" s="16"/>
      <c r="W7562" s="15"/>
      <c r="X7562" s="16"/>
      <c r="Y7562" s="15"/>
      <c r="Z7562" s="16"/>
      <c r="AA7562" s="15"/>
      <c r="AB7562" s="16"/>
      <c r="AC7562" s="15"/>
    </row>
    <row r="7563" spans="5:29" hidden="1" x14ac:dyDescent="0.3">
      <c r="E7563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13"/>
      <c r="R7563" s="17"/>
      <c r="S7563" s="2"/>
      <c r="T7563" s="17"/>
      <c r="V7563" s="16"/>
      <c r="W7563" s="15"/>
      <c r="X7563" s="16"/>
      <c r="Y7563" s="15"/>
      <c r="Z7563" s="16"/>
      <c r="AA7563" s="15"/>
      <c r="AB7563" s="16"/>
      <c r="AC7563" s="15"/>
    </row>
    <row r="7564" spans="5:29" hidden="1" x14ac:dyDescent="0.3">
      <c r="E7564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13"/>
      <c r="R7564" s="17"/>
      <c r="S7564" s="2"/>
      <c r="T7564" s="17"/>
      <c r="V7564" s="16"/>
      <c r="W7564" s="15"/>
      <c r="X7564" s="16"/>
      <c r="Y7564" s="15"/>
      <c r="Z7564" s="16"/>
      <c r="AA7564" s="15"/>
      <c r="AB7564" s="16"/>
      <c r="AC7564" s="15"/>
    </row>
    <row r="7565" spans="5:29" hidden="1" x14ac:dyDescent="0.3">
      <c r="E7565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13"/>
      <c r="R7565" s="17"/>
      <c r="S7565" s="2"/>
      <c r="T7565" s="17"/>
      <c r="V7565" s="16"/>
      <c r="W7565" s="15"/>
      <c r="X7565" s="16"/>
      <c r="Y7565" s="15"/>
      <c r="Z7565" s="16"/>
      <c r="AA7565" s="15"/>
      <c r="AB7565" s="16"/>
      <c r="AC7565" s="15"/>
    </row>
    <row r="7566" spans="5:29" hidden="1" x14ac:dyDescent="0.3">
      <c r="E7566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13"/>
      <c r="R7566" s="17"/>
      <c r="S7566" s="2"/>
      <c r="T7566" s="17"/>
      <c r="V7566" s="16"/>
      <c r="W7566" s="15"/>
      <c r="X7566" s="16"/>
      <c r="Y7566" s="15"/>
      <c r="Z7566" s="16"/>
      <c r="AA7566" s="15"/>
      <c r="AB7566" s="16"/>
      <c r="AC7566" s="15"/>
    </row>
    <row r="7567" spans="5:29" hidden="1" x14ac:dyDescent="0.3">
      <c r="E7567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13"/>
      <c r="R7567" s="17"/>
      <c r="S7567" s="2"/>
      <c r="T7567" s="17"/>
      <c r="V7567" s="16"/>
      <c r="W7567" s="15"/>
      <c r="X7567" s="16"/>
      <c r="Y7567" s="15"/>
      <c r="Z7567" s="16"/>
      <c r="AA7567" s="15"/>
      <c r="AB7567" s="16"/>
      <c r="AC7567" s="15"/>
    </row>
    <row r="7568" spans="5:29" hidden="1" x14ac:dyDescent="0.3">
      <c r="E7568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13"/>
      <c r="R7568" s="17"/>
      <c r="S7568" s="2"/>
      <c r="T7568" s="17"/>
      <c r="V7568" s="16"/>
      <c r="W7568" s="15"/>
      <c r="X7568" s="16"/>
      <c r="Y7568" s="15"/>
      <c r="Z7568" s="16"/>
      <c r="AA7568" s="15"/>
      <c r="AB7568" s="16"/>
      <c r="AC7568" s="15"/>
    </row>
    <row r="7569" spans="5:29" hidden="1" x14ac:dyDescent="0.3">
      <c r="E7569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13"/>
      <c r="R7569" s="17"/>
      <c r="S7569" s="2"/>
      <c r="T7569" s="17"/>
      <c r="V7569" s="16"/>
      <c r="W7569" s="15"/>
      <c r="X7569" s="16"/>
      <c r="Y7569" s="15"/>
      <c r="Z7569" s="16"/>
      <c r="AA7569" s="15"/>
      <c r="AB7569" s="16"/>
      <c r="AC7569" s="15"/>
    </row>
    <row r="7570" spans="5:29" hidden="1" x14ac:dyDescent="0.3">
      <c r="E7570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13"/>
      <c r="R7570" s="17"/>
      <c r="S7570" s="2"/>
      <c r="T7570" s="17"/>
      <c r="V7570" s="16"/>
      <c r="W7570" s="15"/>
      <c r="X7570" s="16"/>
      <c r="Y7570" s="15"/>
      <c r="Z7570" s="16"/>
      <c r="AA7570" s="15"/>
      <c r="AB7570" s="16"/>
      <c r="AC7570" s="15"/>
    </row>
    <row r="7571" spans="5:29" hidden="1" x14ac:dyDescent="0.3">
      <c r="E7571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13"/>
      <c r="R7571" s="17"/>
      <c r="S7571" s="2"/>
      <c r="T7571" s="17"/>
      <c r="V7571" s="16"/>
      <c r="W7571" s="15"/>
      <c r="X7571" s="16"/>
      <c r="Y7571" s="15"/>
      <c r="Z7571" s="16"/>
      <c r="AA7571" s="15"/>
      <c r="AB7571" s="16"/>
      <c r="AC7571" s="15"/>
    </row>
    <row r="7572" spans="5:29" hidden="1" x14ac:dyDescent="0.3">
      <c r="E757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13"/>
      <c r="R7572" s="17"/>
      <c r="S7572" s="2"/>
      <c r="T7572" s="17"/>
      <c r="V7572" s="16"/>
      <c r="W7572" s="15"/>
      <c r="X7572" s="16"/>
      <c r="Y7572" s="15"/>
      <c r="Z7572" s="16"/>
      <c r="AA7572" s="15"/>
      <c r="AB7572" s="16"/>
      <c r="AC7572" s="15"/>
    </row>
    <row r="7573" spans="5:29" hidden="1" x14ac:dyDescent="0.3">
      <c r="E7573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13"/>
      <c r="R7573" s="17"/>
      <c r="S7573" s="2"/>
      <c r="T7573" s="17"/>
      <c r="V7573" s="16"/>
      <c r="W7573" s="15"/>
      <c r="X7573" s="16"/>
      <c r="Y7573" s="15"/>
      <c r="Z7573" s="16"/>
      <c r="AA7573" s="15"/>
      <c r="AB7573" s="16"/>
      <c r="AC7573" s="15"/>
    </row>
    <row r="7574" spans="5:29" hidden="1" x14ac:dyDescent="0.3">
      <c r="E7574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13"/>
      <c r="R7574" s="17"/>
      <c r="S7574" s="2"/>
      <c r="T7574" s="17"/>
      <c r="V7574" s="16"/>
      <c r="W7574" s="15"/>
      <c r="X7574" s="16"/>
      <c r="Y7574" s="15"/>
      <c r="Z7574" s="16"/>
      <c r="AA7574" s="15"/>
      <c r="AB7574" s="16"/>
      <c r="AC7574" s="15"/>
    </row>
    <row r="7575" spans="5:29" hidden="1" x14ac:dyDescent="0.3">
      <c r="E7575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13"/>
      <c r="R7575" s="17"/>
      <c r="S7575" s="2"/>
      <c r="T7575" s="17"/>
      <c r="V7575" s="16"/>
      <c r="W7575" s="15"/>
      <c r="X7575" s="16"/>
      <c r="Y7575" s="15"/>
      <c r="Z7575" s="16"/>
      <c r="AA7575" s="15"/>
      <c r="AB7575" s="16"/>
      <c r="AC7575" s="15"/>
    </row>
    <row r="7576" spans="5:29" hidden="1" x14ac:dyDescent="0.3">
      <c r="E7576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13"/>
      <c r="R7576" s="17"/>
      <c r="S7576" s="2"/>
      <c r="T7576" s="17"/>
      <c r="V7576" s="16"/>
      <c r="W7576" s="15"/>
      <c r="X7576" s="16"/>
      <c r="Y7576" s="15"/>
      <c r="Z7576" s="16"/>
      <c r="AA7576" s="15"/>
      <c r="AB7576" s="16"/>
      <c r="AC7576" s="15"/>
    </row>
    <row r="7577" spans="5:29" hidden="1" x14ac:dyDescent="0.3">
      <c r="E7577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13"/>
      <c r="R7577" s="17"/>
      <c r="S7577" s="2"/>
      <c r="T7577" s="17"/>
      <c r="V7577" s="16"/>
      <c r="W7577" s="15"/>
      <c r="X7577" s="16"/>
      <c r="Y7577" s="15"/>
      <c r="Z7577" s="16"/>
      <c r="AA7577" s="15"/>
      <c r="AB7577" s="16"/>
      <c r="AC7577" s="15"/>
    </row>
    <row r="7578" spans="5:29" hidden="1" x14ac:dyDescent="0.3">
      <c r="E7578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13"/>
      <c r="R7578" s="17"/>
      <c r="S7578" s="2"/>
      <c r="T7578" s="17"/>
      <c r="V7578" s="16"/>
      <c r="W7578" s="15"/>
      <c r="X7578" s="16"/>
      <c r="Y7578" s="15"/>
      <c r="Z7578" s="16"/>
      <c r="AA7578" s="15"/>
      <c r="AB7578" s="16"/>
      <c r="AC7578" s="15"/>
    </row>
    <row r="7579" spans="5:29" hidden="1" x14ac:dyDescent="0.3">
      <c r="E7579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13"/>
      <c r="R7579" s="17"/>
      <c r="S7579" s="2"/>
      <c r="T7579" s="17"/>
      <c r="V7579" s="16"/>
      <c r="W7579" s="15"/>
      <c r="X7579" s="16"/>
      <c r="Y7579" s="15"/>
      <c r="Z7579" s="16"/>
      <c r="AA7579" s="15"/>
      <c r="AB7579" s="16"/>
      <c r="AC7579" s="15"/>
    </row>
    <row r="7580" spans="5:29" hidden="1" x14ac:dyDescent="0.3">
      <c r="E7580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13"/>
      <c r="R7580" s="17"/>
      <c r="S7580" s="2"/>
      <c r="T7580" s="17"/>
      <c r="V7580" s="16"/>
      <c r="W7580" s="15"/>
      <c r="X7580" s="16"/>
      <c r="Y7580" s="15"/>
      <c r="Z7580" s="16"/>
      <c r="AA7580" s="15"/>
      <c r="AB7580" s="16"/>
      <c r="AC7580" s="15"/>
    </row>
    <row r="7581" spans="5:29" hidden="1" x14ac:dyDescent="0.3">
      <c r="E7581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13"/>
      <c r="R7581" s="17"/>
      <c r="S7581" s="2"/>
      <c r="T7581" s="17"/>
      <c r="V7581" s="16"/>
      <c r="W7581" s="15"/>
      <c r="X7581" s="16"/>
      <c r="Y7581" s="15"/>
      <c r="Z7581" s="16"/>
      <c r="AA7581" s="15"/>
      <c r="AB7581" s="16"/>
      <c r="AC7581" s="15"/>
    </row>
    <row r="7582" spans="5:29" hidden="1" x14ac:dyDescent="0.3">
      <c r="E758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13"/>
      <c r="R7582" s="17"/>
      <c r="S7582" s="2"/>
      <c r="T7582" s="17"/>
      <c r="V7582" s="16"/>
      <c r="W7582" s="15"/>
      <c r="X7582" s="16"/>
      <c r="Y7582" s="15"/>
      <c r="Z7582" s="16"/>
      <c r="AA7582" s="15"/>
      <c r="AB7582" s="16"/>
      <c r="AC7582" s="15"/>
    </row>
    <row r="7583" spans="5:29" hidden="1" x14ac:dyDescent="0.3">
      <c r="E7583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13"/>
      <c r="R7583" s="17"/>
      <c r="S7583" s="2"/>
      <c r="T7583" s="17"/>
      <c r="V7583" s="16"/>
      <c r="W7583" s="15"/>
      <c r="X7583" s="16"/>
      <c r="Y7583" s="15"/>
      <c r="Z7583" s="16"/>
      <c r="AA7583" s="15"/>
      <c r="AB7583" s="16"/>
      <c r="AC7583" s="15"/>
    </row>
    <row r="7584" spans="5:29" hidden="1" x14ac:dyDescent="0.3">
      <c r="E7584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13"/>
      <c r="R7584" s="17"/>
      <c r="S7584" s="2"/>
      <c r="T7584" s="17"/>
      <c r="V7584" s="16"/>
      <c r="W7584" s="15"/>
      <c r="X7584" s="16"/>
      <c r="Y7584" s="15"/>
      <c r="Z7584" s="16"/>
      <c r="AA7584" s="15"/>
      <c r="AB7584" s="16"/>
      <c r="AC7584" s="15"/>
    </row>
    <row r="7585" spans="5:29" hidden="1" x14ac:dyDescent="0.3">
      <c r="E7585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13"/>
      <c r="R7585" s="17"/>
      <c r="S7585" s="2"/>
      <c r="T7585" s="17"/>
      <c r="V7585" s="16"/>
      <c r="W7585" s="15"/>
      <c r="X7585" s="16"/>
      <c r="Y7585" s="15"/>
      <c r="Z7585" s="16"/>
      <c r="AA7585" s="15"/>
      <c r="AB7585" s="16"/>
      <c r="AC7585" s="15"/>
    </row>
    <row r="7586" spans="5:29" hidden="1" x14ac:dyDescent="0.3">
      <c r="E7586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13"/>
      <c r="R7586" s="17"/>
      <c r="S7586" s="2"/>
      <c r="T7586" s="17"/>
      <c r="V7586" s="16"/>
      <c r="W7586" s="15"/>
      <c r="X7586" s="16"/>
      <c r="Y7586" s="15"/>
      <c r="Z7586" s="16"/>
      <c r="AA7586" s="15"/>
      <c r="AB7586" s="16"/>
      <c r="AC7586" s="15"/>
    </row>
    <row r="7587" spans="5:29" hidden="1" x14ac:dyDescent="0.3">
      <c r="E7587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13"/>
      <c r="R7587" s="17"/>
      <c r="S7587" s="2"/>
      <c r="T7587" s="17"/>
      <c r="V7587" s="16"/>
      <c r="W7587" s="15"/>
      <c r="X7587" s="16"/>
      <c r="Y7587" s="15"/>
      <c r="Z7587" s="16"/>
      <c r="AA7587" s="15"/>
      <c r="AB7587" s="16"/>
      <c r="AC7587" s="15"/>
    </row>
    <row r="7588" spans="5:29" hidden="1" x14ac:dyDescent="0.3">
      <c r="E7588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13"/>
      <c r="R7588" s="17"/>
      <c r="S7588" s="2"/>
      <c r="T7588" s="17"/>
      <c r="V7588" s="16"/>
      <c r="W7588" s="15"/>
      <c r="X7588" s="16"/>
      <c r="Y7588" s="15"/>
      <c r="Z7588" s="16"/>
      <c r="AA7588" s="15"/>
      <c r="AB7588" s="16"/>
      <c r="AC7588" s="15"/>
    </row>
    <row r="7589" spans="5:29" hidden="1" x14ac:dyDescent="0.3">
      <c r="E7589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13"/>
      <c r="R7589" s="17"/>
      <c r="S7589" s="2"/>
      <c r="T7589" s="17"/>
      <c r="V7589" s="16"/>
      <c r="W7589" s="15"/>
      <c r="X7589" s="16"/>
      <c r="Y7589" s="15"/>
      <c r="Z7589" s="16"/>
      <c r="AA7589" s="15"/>
      <c r="AB7589" s="16"/>
      <c r="AC7589" s="15"/>
    </row>
    <row r="7590" spans="5:29" hidden="1" x14ac:dyDescent="0.3">
      <c r="E7590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13"/>
      <c r="R7590" s="17"/>
      <c r="S7590" s="2"/>
      <c r="T7590" s="17"/>
      <c r="V7590" s="16"/>
      <c r="W7590" s="15"/>
      <c r="X7590" s="16"/>
      <c r="Y7590" s="15"/>
      <c r="Z7590" s="16"/>
      <c r="AA7590" s="15"/>
      <c r="AB7590" s="16"/>
      <c r="AC7590" s="15"/>
    </row>
    <row r="7591" spans="5:29" hidden="1" x14ac:dyDescent="0.3">
      <c r="E7591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13"/>
      <c r="R7591" s="17"/>
      <c r="S7591" s="2"/>
      <c r="T7591" s="17"/>
      <c r="V7591" s="16"/>
      <c r="W7591" s="15"/>
      <c r="X7591" s="16"/>
      <c r="Y7591" s="15"/>
      <c r="Z7591" s="16"/>
      <c r="AA7591" s="15"/>
      <c r="AB7591" s="16"/>
      <c r="AC7591" s="15"/>
    </row>
    <row r="7592" spans="5:29" hidden="1" x14ac:dyDescent="0.3">
      <c r="E759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13"/>
      <c r="R7592" s="17"/>
      <c r="S7592" s="2"/>
      <c r="T7592" s="17"/>
      <c r="V7592" s="16"/>
      <c r="W7592" s="15"/>
      <c r="X7592" s="16"/>
      <c r="Y7592" s="15"/>
      <c r="Z7592" s="16"/>
      <c r="AA7592" s="15"/>
      <c r="AB7592" s="16"/>
      <c r="AC7592" s="15"/>
    </row>
    <row r="7593" spans="5:29" hidden="1" x14ac:dyDescent="0.3">
      <c r="E7593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13"/>
      <c r="R7593" s="17"/>
      <c r="S7593" s="2"/>
      <c r="T7593" s="17"/>
      <c r="V7593" s="16"/>
      <c r="W7593" s="15"/>
      <c r="X7593" s="16"/>
      <c r="Y7593" s="15"/>
      <c r="Z7593" s="16"/>
      <c r="AA7593" s="15"/>
      <c r="AB7593" s="16"/>
      <c r="AC7593" s="15"/>
    </row>
    <row r="7594" spans="5:29" hidden="1" x14ac:dyDescent="0.3">
      <c r="E7594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13"/>
      <c r="R7594" s="17"/>
      <c r="S7594" s="2"/>
      <c r="T7594" s="17"/>
      <c r="V7594" s="16"/>
      <c r="W7594" s="15"/>
      <c r="X7594" s="16"/>
      <c r="Y7594" s="15"/>
      <c r="Z7594" s="16"/>
      <c r="AA7594" s="15"/>
      <c r="AB7594" s="16"/>
      <c r="AC7594" s="15"/>
    </row>
    <row r="7595" spans="5:29" hidden="1" x14ac:dyDescent="0.3">
      <c r="E7595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13"/>
      <c r="R7595" s="17"/>
      <c r="S7595" s="2"/>
      <c r="T7595" s="17"/>
      <c r="V7595" s="16"/>
      <c r="W7595" s="15"/>
      <c r="X7595" s="16"/>
      <c r="Y7595" s="15"/>
      <c r="Z7595" s="16"/>
      <c r="AA7595" s="15"/>
      <c r="AB7595" s="16"/>
      <c r="AC7595" s="15"/>
    </row>
    <row r="7596" spans="5:29" hidden="1" x14ac:dyDescent="0.3">
      <c r="E7596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13"/>
      <c r="R7596" s="17"/>
      <c r="S7596" s="2"/>
      <c r="T7596" s="17"/>
      <c r="V7596" s="16"/>
      <c r="W7596" s="15"/>
      <c r="X7596" s="16"/>
      <c r="Y7596" s="15"/>
      <c r="Z7596" s="16"/>
      <c r="AA7596" s="15"/>
      <c r="AB7596" s="16"/>
      <c r="AC7596" s="15"/>
    </row>
    <row r="7597" spans="5:29" hidden="1" x14ac:dyDescent="0.3">
      <c r="E7597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13"/>
      <c r="R7597" s="17"/>
      <c r="S7597" s="2"/>
      <c r="T7597" s="17"/>
      <c r="V7597" s="16"/>
      <c r="W7597" s="15"/>
      <c r="X7597" s="16"/>
      <c r="Y7597" s="15"/>
      <c r="Z7597" s="16"/>
      <c r="AA7597" s="15"/>
      <c r="AB7597" s="16"/>
      <c r="AC7597" s="15"/>
    </row>
    <row r="7598" spans="5:29" hidden="1" x14ac:dyDescent="0.3">
      <c r="E7598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13"/>
      <c r="R7598" s="17"/>
      <c r="S7598" s="2"/>
      <c r="T7598" s="17"/>
      <c r="V7598" s="16"/>
      <c r="W7598" s="15"/>
      <c r="X7598" s="16"/>
      <c r="Y7598" s="15"/>
      <c r="Z7598" s="16"/>
      <c r="AA7598" s="15"/>
      <c r="AB7598" s="16"/>
      <c r="AC7598" s="15"/>
    </row>
    <row r="7599" spans="5:29" hidden="1" x14ac:dyDescent="0.3">
      <c r="E7599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13"/>
      <c r="R7599" s="17"/>
      <c r="S7599" s="2"/>
      <c r="T7599" s="17"/>
      <c r="V7599" s="16"/>
      <c r="W7599" s="15"/>
      <c r="X7599" s="16"/>
      <c r="Y7599" s="15"/>
      <c r="Z7599" s="16"/>
      <c r="AA7599" s="15"/>
      <c r="AB7599" s="16"/>
      <c r="AC7599" s="15"/>
    </row>
    <row r="7600" spans="5:29" hidden="1" x14ac:dyDescent="0.3">
      <c r="E7600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13"/>
      <c r="R7600" s="17"/>
      <c r="S7600" s="2"/>
      <c r="T7600" s="17"/>
      <c r="V7600" s="16"/>
      <c r="W7600" s="15"/>
      <c r="X7600" s="16"/>
      <c r="Y7600" s="15"/>
      <c r="Z7600" s="16"/>
      <c r="AA7600" s="15"/>
      <c r="AB7600" s="16"/>
      <c r="AC7600" s="15"/>
    </row>
    <row r="7601" spans="5:29" hidden="1" x14ac:dyDescent="0.3">
      <c r="E7601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13"/>
      <c r="R7601" s="17"/>
      <c r="S7601" s="2"/>
      <c r="T7601" s="17"/>
      <c r="V7601" s="16"/>
      <c r="W7601" s="15"/>
      <c r="X7601" s="16"/>
      <c r="Y7601" s="15"/>
      <c r="Z7601" s="16"/>
      <c r="AA7601" s="15"/>
      <c r="AB7601" s="16"/>
      <c r="AC7601" s="15"/>
    </row>
    <row r="7602" spans="5:29" hidden="1" x14ac:dyDescent="0.3">
      <c r="E760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13"/>
      <c r="R7602" s="17"/>
      <c r="S7602" s="2"/>
      <c r="T7602" s="17"/>
      <c r="V7602" s="16"/>
      <c r="W7602" s="15"/>
      <c r="X7602" s="16"/>
      <c r="Y7602" s="15"/>
      <c r="Z7602" s="16"/>
      <c r="AA7602" s="15"/>
      <c r="AB7602" s="16"/>
      <c r="AC7602" s="15"/>
    </row>
    <row r="7603" spans="5:29" hidden="1" x14ac:dyDescent="0.3">
      <c r="E7603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13"/>
      <c r="R7603" s="17"/>
      <c r="S7603" s="2"/>
      <c r="T7603" s="17"/>
      <c r="V7603" s="16"/>
      <c r="W7603" s="15"/>
      <c r="X7603" s="16"/>
      <c r="Y7603" s="15"/>
      <c r="Z7603" s="16"/>
      <c r="AA7603" s="15"/>
      <c r="AB7603" s="16"/>
      <c r="AC7603" s="15"/>
    </row>
    <row r="7604" spans="5:29" hidden="1" x14ac:dyDescent="0.3">
      <c r="E7604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13"/>
      <c r="R7604" s="17"/>
      <c r="S7604" s="2"/>
      <c r="T7604" s="17"/>
      <c r="V7604" s="16"/>
      <c r="W7604" s="15"/>
      <c r="X7604" s="16"/>
      <c r="Y7604" s="15"/>
      <c r="Z7604" s="16"/>
      <c r="AA7604" s="15"/>
      <c r="AB7604" s="16"/>
      <c r="AC7604" s="15"/>
    </row>
    <row r="7605" spans="5:29" hidden="1" x14ac:dyDescent="0.3">
      <c r="E7605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13"/>
      <c r="R7605" s="17"/>
      <c r="S7605" s="2"/>
      <c r="T7605" s="17"/>
      <c r="V7605" s="16"/>
      <c r="W7605" s="15"/>
      <c r="X7605" s="16"/>
      <c r="Y7605" s="15"/>
      <c r="Z7605" s="16"/>
      <c r="AA7605" s="15"/>
      <c r="AB7605" s="16"/>
      <c r="AC7605" s="15"/>
    </row>
    <row r="7606" spans="5:29" hidden="1" x14ac:dyDescent="0.3">
      <c r="E7606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13"/>
      <c r="R7606" s="17"/>
      <c r="S7606" s="2"/>
      <c r="T7606" s="17"/>
      <c r="V7606" s="16"/>
      <c r="W7606" s="15"/>
      <c r="X7606" s="16"/>
      <c r="Y7606" s="15"/>
      <c r="Z7606" s="16"/>
      <c r="AA7606" s="15"/>
      <c r="AB7606" s="16"/>
      <c r="AC7606" s="15"/>
    </row>
    <row r="7607" spans="5:29" hidden="1" x14ac:dyDescent="0.3">
      <c r="E7607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13"/>
      <c r="R7607" s="17"/>
      <c r="S7607" s="2"/>
      <c r="T7607" s="17"/>
      <c r="V7607" s="16"/>
      <c r="W7607" s="15"/>
      <c r="X7607" s="16"/>
      <c r="Y7607" s="15"/>
      <c r="Z7607" s="16"/>
      <c r="AA7607" s="15"/>
      <c r="AB7607" s="16"/>
      <c r="AC7607" s="15"/>
    </row>
    <row r="7608" spans="5:29" hidden="1" x14ac:dyDescent="0.3">
      <c r="E7608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13"/>
      <c r="R7608" s="17"/>
      <c r="S7608" s="2"/>
      <c r="T7608" s="17"/>
      <c r="V7608" s="16"/>
      <c r="W7608" s="15"/>
      <c r="X7608" s="16"/>
      <c r="Y7608" s="15"/>
      <c r="Z7608" s="16"/>
      <c r="AA7608" s="15"/>
      <c r="AB7608" s="16"/>
      <c r="AC7608" s="15"/>
    </row>
    <row r="7609" spans="5:29" hidden="1" x14ac:dyDescent="0.3">
      <c r="E7609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13"/>
      <c r="R7609" s="17"/>
      <c r="S7609" s="2"/>
      <c r="T7609" s="17"/>
      <c r="V7609" s="16"/>
      <c r="W7609" s="15"/>
      <c r="X7609" s="16"/>
      <c r="Y7609" s="15"/>
      <c r="Z7609" s="16"/>
      <c r="AA7609" s="15"/>
      <c r="AB7609" s="16"/>
      <c r="AC7609" s="15"/>
    </row>
    <row r="7610" spans="5:29" hidden="1" x14ac:dyDescent="0.3">
      <c r="E7610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13"/>
      <c r="R7610" s="17"/>
      <c r="S7610" s="2"/>
      <c r="T7610" s="17"/>
      <c r="V7610" s="16"/>
      <c r="W7610" s="15"/>
      <c r="X7610" s="16"/>
      <c r="Y7610" s="15"/>
      <c r="Z7610" s="16"/>
      <c r="AA7610" s="15"/>
      <c r="AB7610" s="16"/>
      <c r="AC7610" s="15"/>
    </row>
    <row r="7611" spans="5:29" hidden="1" x14ac:dyDescent="0.3">
      <c r="E7611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13"/>
      <c r="R7611" s="17"/>
      <c r="S7611" s="2"/>
      <c r="T7611" s="17"/>
      <c r="V7611" s="16"/>
      <c r="W7611" s="15"/>
      <c r="X7611" s="16"/>
      <c r="Y7611" s="15"/>
      <c r="Z7611" s="16"/>
      <c r="AA7611" s="15"/>
      <c r="AB7611" s="16"/>
      <c r="AC7611" s="15"/>
    </row>
    <row r="7612" spans="5:29" hidden="1" x14ac:dyDescent="0.3">
      <c r="E761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13"/>
      <c r="R7612" s="17"/>
      <c r="S7612" s="2"/>
      <c r="T7612" s="17"/>
      <c r="V7612" s="16"/>
      <c r="W7612" s="15"/>
      <c r="X7612" s="16"/>
      <c r="Y7612" s="15"/>
      <c r="Z7612" s="16"/>
      <c r="AA7612" s="15"/>
      <c r="AB7612" s="16"/>
      <c r="AC7612" s="15"/>
    </row>
    <row r="7613" spans="5:29" hidden="1" x14ac:dyDescent="0.3">
      <c r="E7613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13"/>
      <c r="R7613" s="17"/>
      <c r="S7613" s="2"/>
      <c r="T7613" s="17"/>
      <c r="V7613" s="16"/>
      <c r="W7613" s="15"/>
      <c r="X7613" s="16"/>
      <c r="Y7613" s="15"/>
      <c r="Z7613" s="16"/>
      <c r="AA7613" s="15"/>
      <c r="AB7613" s="16"/>
      <c r="AC7613" s="15"/>
    </row>
    <row r="7614" spans="5:29" hidden="1" x14ac:dyDescent="0.3">
      <c r="E7614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13"/>
      <c r="R7614" s="17"/>
      <c r="S7614" s="2"/>
      <c r="T7614" s="17"/>
      <c r="V7614" s="16"/>
      <c r="W7614" s="15"/>
      <c r="X7614" s="16"/>
      <c r="Y7614" s="15"/>
      <c r="Z7614" s="16"/>
      <c r="AA7614" s="15"/>
      <c r="AB7614" s="16"/>
      <c r="AC7614" s="15"/>
    </row>
    <row r="7615" spans="5:29" hidden="1" x14ac:dyDescent="0.3">
      <c r="E7615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13"/>
      <c r="R7615" s="17"/>
      <c r="S7615" s="2"/>
      <c r="T7615" s="17"/>
      <c r="V7615" s="16"/>
      <c r="W7615" s="15"/>
      <c r="X7615" s="16"/>
      <c r="Y7615" s="15"/>
      <c r="Z7615" s="16"/>
      <c r="AA7615" s="15"/>
      <c r="AB7615" s="16"/>
      <c r="AC7615" s="15"/>
    </row>
    <row r="7616" spans="5:29" hidden="1" x14ac:dyDescent="0.3">
      <c r="E7616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13"/>
      <c r="R7616" s="17"/>
      <c r="S7616" s="2"/>
      <c r="T7616" s="17"/>
      <c r="V7616" s="16"/>
      <c r="W7616" s="15"/>
      <c r="X7616" s="16"/>
      <c r="Y7616" s="15"/>
      <c r="Z7616" s="16"/>
      <c r="AA7616" s="15"/>
      <c r="AB7616" s="16"/>
      <c r="AC7616" s="15"/>
    </row>
    <row r="7617" spans="5:29" hidden="1" x14ac:dyDescent="0.3">
      <c r="E7617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13"/>
      <c r="R7617" s="17"/>
      <c r="S7617" s="2"/>
      <c r="T7617" s="17"/>
      <c r="V7617" s="16"/>
      <c r="W7617" s="15"/>
      <c r="X7617" s="16"/>
      <c r="Y7617" s="15"/>
      <c r="Z7617" s="16"/>
      <c r="AA7617" s="15"/>
      <c r="AB7617" s="16"/>
      <c r="AC7617" s="15"/>
    </row>
    <row r="7618" spans="5:29" hidden="1" x14ac:dyDescent="0.3">
      <c r="E7618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13"/>
      <c r="R7618" s="17"/>
      <c r="S7618" s="2"/>
      <c r="T7618" s="17"/>
      <c r="V7618" s="16"/>
      <c r="W7618" s="15"/>
      <c r="X7618" s="16"/>
      <c r="Y7618" s="15"/>
      <c r="Z7618" s="16"/>
      <c r="AA7618" s="15"/>
      <c r="AB7618" s="16"/>
      <c r="AC7618" s="15"/>
    </row>
    <row r="7619" spans="5:29" hidden="1" x14ac:dyDescent="0.3">
      <c r="E7619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13"/>
      <c r="R7619" s="17"/>
      <c r="S7619" s="2"/>
      <c r="T7619" s="17"/>
      <c r="V7619" s="16"/>
      <c r="W7619" s="15"/>
      <c r="X7619" s="16"/>
      <c r="Y7619" s="15"/>
      <c r="Z7619" s="16"/>
      <c r="AA7619" s="15"/>
      <c r="AB7619" s="16"/>
      <c r="AC7619" s="15"/>
    </row>
    <row r="7620" spans="5:29" hidden="1" x14ac:dyDescent="0.3">
      <c r="E7620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13"/>
      <c r="R7620" s="17"/>
      <c r="S7620" s="2"/>
      <c r="T7620" s="17"/>
      <c r="V7620" s="16"/>
      <c r="W7620" s="15"/>
      <c r="X7620" s="16"/>
      <c r="Y7620" s="15"/>
      <c r="Z7620" s="16"/>
      <c r="AA7620" s="15"/>
      <c r="AB7620" s="16"/>
      <c r="AC7620" s="15"/>
    </row>
    <row r="7621" spans="5:29" hidden="1" x14ac:dyDescent="0.3">
      <c r="E7621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13"/>
      <c r="R7621" s="17"/>
      <c r="S7621" s="2"/>
      <c r="T7621" s="17"/>
      <c r="V7621" s="16"/>
      <c r="W7621" s="15"/>
      <c r="X7621" s="16"/>
      <c r="Y7621" s="15"/>
      <c r="Z7621" s="16"/>
      <c r="AA7621" s="15"/>
      <c r="AB7621" s="16"/>
      <c r="AC7621" s="15"/>
    </row>
    <row r="7622" spans="5:29" hidden="1" x14ac:dyDescent="0.3">
      <c r="E762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13"/>
      <c r="R7622" s="17"/>
      <c r="S7622" s="2"/>
      <c r="T7622" s="17"/>
      <c r="V7622" s="16"/>
      <c r="W7622" s="15"/>
      <c r="X7622" s="16"/>
      <c r="Y7622" s="15"/>
      <c r="Z7622" s="16"/>
      <c r="AA7622" s="15"/>
      <c r="AB7622" s="16"/>
      <c r="AC7622" s="15"/>
    </row>
    <row r="7623" spans="5:29" hidden="1" x14ac:dyDescent="0.3">
      <c r="E7623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13"/>
      <c r="R7623" s="17"/>
      <c r="S7623" s="2"/>
      <c r="T7623" s="17"/>
      <c r="V7623" s="16"/>
      <c r="W7623" s="15"/>
      <c r="X7623" s="16"/>
      <c r="Y7623" s="15"/>
      <c r="Z7623" s="16"/>
      <c r="AA7623" s="15"/>
      <c r="AB7623" s="16"/>
      <c r="AC7623" s="15"/>
    </row>
    <row r="7624" spans="5:29" hidden="1" x14ac:dyDescent="0.3">
      <c r="E7624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13"/>
      <c r="R7624" s="17"/>
      <c r="S7624" s="2"/>
      <c r="T7624" s="17"/>
      <c r="V7624" s="16"/>
      <c r="W7624" s="15"/>
      <c r="X7624" s="16"/>
      <c r="Y7624" s="15"/>
      <c r="Z7624" s="16"/>
      <c r="AA7624" s="15"/>
      <c r="AB7624" s="16"/>
      <c r="AC7624" s="15"/>
    </row>
    <row r="7625" spans="5:29" hidden="1" x14ac:dyDescent="0.3">
      <c r="E7625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13"/>
      <c r="R7625" s="17"/>
      <c r="S7625" s="2"/>
      <c r="T7625" s="17"/>
      <c r="V7625" s="16"/>
      <c r="W7625" s="15"/>
      <c r="X7625" s="16"/>
      <c r="Y7625" s="15"/>
      <c r="Z7625" s="16"/>
      <c r="AA7625" s="15"/>
      <c r="AB7625" s="16"/>
      <c r="AC7625" s="15"/>
    </row>
    <row r="7626" spans="5:29" hidden="1" x14ac:dyDescent="0.3">
      <c r="E7626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13"/>
      <c r="R7626" s="17"/>
      <c r="S7626" s="2"/>
      <c r="T7626" s="17"/>
      <c r="V7626" s="16"/>
      <c r="W7626" s="15"/>
      <c r="X7626" s="16"/>
      <c r="Y7626" s="15"/>
      <c r="Z7626" s="16"/>
      <c r="AA7626" s="15"/>
      <c r="AB7626" s="16"/>
      <c r="AC7626" s="15"/>
    </row>
    <row r="7627" spans="5:29" hidden="1" x14ac:dyDescent="0.3">
      <c r="E7627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13"/>
      <c r="R7627" s="17"/>
      <c r="S7627" s="2"/>
      <c r="T7627" s="17"/>
      <c r="V7627" s="16"/>
      <c r="W7627" s="15"/>
      <c r="X7627" s="16"/>
      <c r="Y7627" s="15"/>
      <c r="Z7627" s="16"/>
      <c r="AA7627" s="15"/>
      <c r="AB7627" s="16"/>
      <c r="AC7627" s="15"/>
    </row>
    <row r="7628" spans="5:29" hidden="1" x14ac:dyDescent="0.3">
      <c r="E7628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13"/>
      <c r="R7628" s="17"/>
      <c r="S7628" s="2"/>
      <c r="T7628" s="17"/>
      <c r="V7628" s="16"/>
      <c r="W7628" s="15"/>
      <c r="X7628" s="16"/>
      <c r="Y7628" s="15"/>
      <c r="Z7628" s="16"/>
      <c r="AA7628" s="15"/>
      <c r="AB7628" s="16"/>
      <c r="AC7628" s="15"/>
    </row>
    <row r="7629" spans="5:29" hidden="1" x14ac:dyDescent="0.3">
      <c r="E7629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13"/>
      <c r="R7629" s="17"/>
      <c r="S7629" s="2"/>
      <c r="T7629" s="17"/>
      <c r="V7629" s="16"/>
      <c r="W7629" s="15"/>
      <c r="X7629" s="16"/>
      <c r="Y7629" s="15"/>
      <c r="Z7629" s="16"/>
      <c r="AA7629" s="15"/>
      <c r="AB7629" s="16"/>
      <c r="AC7629" s="15"/>
    </row>
    <row r="7630" spans="5:29" hidden="1" x14ac:dyDescent="0.3">
      <c r="E7630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13"/>
      <c r="R7630" s="17"/>
      <c r="S7630" s="2"/>
      <c r="T7630" s="17"/>
      <c r="V7630" s="16"/>
      <c r="W7630" s="15"/>
      <c r="X7630" s="16"/>
      <c r="Y7630" s="15"/>
      <c r="Z7630" s="16"/>
      <c r="AA7630" s="15"/>
      <c r="AB7630" s="16"/>
      <c r="AC7630" s="15"/>
    </row>
    <row r="7631" spans="5:29" hidden="1" x14ac:dyDescent="0.3">
      <c r="E7631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13"/>
      <c r="R7631" s="17"/>
      <c r="S7631" s="2"/>
      <c r="T7631" s="17"/>
      <c r="V7631" s="16"/>
      <c r="W7631" s="15"/>
      <c r="X7631" s="16"/>
      <c r="Y7631" s="15"/>
      <c r="Z7631" s="16"/>
      <c r="AA7631" s="15"/>
      <c r="AB7631" s="16"/>
      <c r="AC7631" s="15"/>
    </row>
    <row r="7632" spans="5:29" hidden="1" x14ac:dyDescent="0.3">
      <c r="E763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13"/>
      <c r="R7632" s="17"/>
      <c r="S7632" s="2"/>
      <c r="T7632" s="17"/>
      <c r="V7632" s="16"/>
      <c r="W7632" s="15"/>
      <c r="X7632" s="16"/>
      <c r="Y7632" s="15"/>
      <c r="Z7632" s="16"/>
      <c r="AA7632" s="15"/>
      <c r="AB7632" s="16"/>
      <c r="AC7632" s="15"/>
    </row>
    <row r="7633" spans="5:29" hidden="1" x14ac:dyDescent="0.3">
      <c r="E7633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13"/>
      <c r="R7633" s="17"/>
      <c r="S7633" s="2"/>
      <c r="T7633" s="17"/>
      <c r="V7633" s="16"/>
      <c r="W7633" s="15"/>
      <c r="X7633" s="16"/>
      <c r="Y7633" s="15"/>
      <c r="Z7633" s="16"/>
      <c r="AA7633" s="15"/>
      <c r="AB7633" s="16"/>
      <c r="AC7633" s="15"/>
    </row>
    <row r="7634" spans="5:29" hidden="1" x14ac:dyDescent="0.3">
      <c r="E7634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13"/>
      <c r="R7634" s="17"/>
      <c r="S7634" s="2"/>
      <c r="T7634" s="17"/>
      <c r="V7634" s="16"/>
      <c r="W7634" s="15"/>
      <c r="X7634" s="16"/>
      <c r="Y7634" s="15"/>
      <c r="Z7634" s="16"/>
      <c r="AA7634" s="15"/>
      <c r="AB7634" s="16"/>
      <c r="AC7634" s="15"/>
    </row>
    <row r="7635" spans="5:29" hidden="1" x14ac:dyDescent="0.3">
      <c r="E7635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13"/>
      <c r="R7635" s="17"/>
      <c r="S7635" s="2"/>
      <c r="T7635" s="17"/>
      <c r="V7635" s="16"/>
      <c r="W7635" s="15"/>
      <c r="X7635" s="16"/>
      <c r="Y7635" s="15"/>
      <c r="Z7635" s="16"/>
      <c r="AA7635" s="15"/>
      <c r="AB7635" s="16"/>
      <c r="AC7635" s="15"/>
    </row>
    <row r="7636" spans="5:29" hidden="1" x14ac:dyDescent="0.3">
      <c r="E7636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13"/>
      <c r="R7636" s="17"/>
      <c r="S7636" s="2"/>
      <c r="T7636" s="17"/>
      <c r="V7636" s="16"/>
      <c r="W7636" s="15"/>
      <c r="X7636" s="16"/>
      <c r="Y7636" s="15"/>
      <c r="Z7636" s="16"/>
      <c r="AA7636" s="15"/>
      <c r="AB7636" s="16"/>
      <c r="AC7636" s="15"/>
    </row>
    <row r="7637" spans="5:29" hidden="1" x14ac:dyDescent="0.3">
      <c r="E7637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13"/>
      <c r="R7637" s="17"/>
      <c r="S7637" s="2"/>
      <c r="T7637" s="17"/>
      <c r="V7637" s="16"/>
      <c r="W7637" s="15"/>
      <c r="X7637" s="16"/>
      <c r="Y7637" s="15"/>
      <c r="Z7637" s="16"/>
      <c r="AA7637" s="15"/>
      <c r="AB7637" s="16"/>
      <c r="AC7637" s="15"/>
    </row>
    <row r="7638" spans="5:29" hidden="1" x14ac:dyDescent="0.3">
      <c r="E7638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13"/>
      <c r="R7638" s="17"/>
      <c r="S7638" s="2"/>
      <c r="T7638" s="17"/>
      <c r="V7638" s="16"/>
      <c r="W7638" s="15"/>
      <c r="X7638" s="16"/>
      <c r="Y7638" s="15"/>
      <c r="Z7638" s="16"/>
      <c r="AA7638" s="15"/>
      <c r="AB7638" s="16"/>
      <c r="AC7638" s="15"/>
    </row>
    <row r="7639" spans="5:29" hidden="1" x14ac:dyDescent="0.3">
      <c r="E7639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13"/>
      <c r="R7639" s="17"/>
      <c r="S7639" s="2"/>
      <c r="T7639" s="17"/>
      <c r="V7639" s="16"/>
      <c r="W7639" s="15"/>
      <c r="X7639" s="16"/>
      <c r="Y7639" s="15"/>
      <c r="Z7639" s="16"/>
      <c r="AA7639" s="15"/>
      <c r="AB7639" s="16"/>
      <c r="AC7639" s="15"/>
    </row>
    <row r="7640" spans="5:29" hidden="1" x14ac:dyDescent="0.3">
      <c r="E7640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13"/>
      <c r="R7640" s="17"/>
      <c r="S7640" s="2"/>
      <c r="T7640" s="17"/>
      <c r="V7640" s="16"/>
      <c r="W7640" s="15"/>
      <c r="X7640" s="16"/>
      <c r="Y7640" s="15"/>
      <c r="Z7640" s="16"/>
      <c r="AA7640" s="15"/>
      <c r="AB7640" s="16"/>
      <c r="AC7640" s="15"/>
    </row>
    <row r="7641" spans="5:29" hidden="1" x14ac:dyDescent="0.3">
      <c r="E7641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13"/>
      <c r="R7641" s="17"/>
      <c r="S7641" s="2"/>
      <c r="T7641" s="17"/>
      <c r="V7641" s="16"/>
      <c r="W7641" s="15"/>
      <c r="X7641" s="16"/>
      <c r="Y7641" s="15"/>
      <c r="Z7641" s="16"/>
      <c r="AA7641" s="15"/>
      <c r="AB7641" s="16"/>
      <c r="AC7641" s="15"/>
    </row>
    <row r="7642" spans="5:29" hidden="1" x14ac:dyDescent="0.3">
      <c r="E764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13"/>
      <c r="R7642" s="17"/>
      <c r="S7642" s="2"/>
      <c r="T7642" s="17"/>
      <c r="V7642" s="16"/>
      <c r="W7642" s="15"/>
      <c r="X7642" s="16"/>
      <c r="Y7642" s="15"/>
      <c r="Z7642" s="16"/>
      <c r="AA7642" s="15"/>
      <c r="AB7642" s="16"/>
      <c r="AC7642" s="15"/>
    </row>
    <row r="7643" spans="5:29" hidden="1" x14ac:dyDescent="0.3">
      <c r="E7643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13"/>
      <c r="R7643" s="17"/>
      <c r="S7643" s="2"/>
      <c r="T7643" s="17"/>
      <c r="V7643" s="16"/>
      <c r="W7643" s="15"/>
      <c r="X7643" s="16"/>
      <c r="Y7643" s="15"/>
      <c r="Z7643" s="16"/>
      <c r="AA7643" s="15"/>
      <c r="AB7643" s="16"/>
      <c r="AC7643" s="15"/>
    </row>
    <row r="7644" spans="5:29" hidden="1" x14ac:dyDescent="0.3">
      <c r="E7644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13"/>
      <c r="R7644" s="17"/>
      <c r="S7644" s="2"/>
      <c r="T7644" s="17"/>
      <c r="V7644" s="16"/>
      <c r="W7644" s="15"/>
      <c r="X7644" s="16"/>
      <c r="Y7644" s="15"/>
      <c r="Z7644" s="16"/>
      <c r="AA7644" s="15"/>
      <c r="AB7644" s="16"/>
      <c r="AC7644" s="15"/>
    </row>
    <row r="7645" spans="5:29" hidden="1" x14ac:dyDescent="0.3">
      <c r="E7645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13"/>
      <c r="R7645" s="17"/>
      <c r="S7645" s="2"/>
      <c r="T7645" s="17"/>
      <c r="V7645" s="16"/>
      <c r="W7645" s="15"/>
      <c r="X7645" s="16"/>
      <c r="Y7645" s="15"/>
      <c r="Z7645" s="16"/>
      <c r="AA7645" s="15"/>
      <c r="AB7645" s="16"/>
      <c r="AC7645" s="15"/>
    </row>
    <row r="7646" spans="5:29" hidden="1" x14ac:dyDescent="0.3">
      <c r="E7646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13"/>
      <c r="R7646" s="17"/>
      <c r="S7646" s="2"/>
      <c r="T7646" s="17"/>
      <c r="V7646" s="16"/>
      <c r="W7646" s="15"/>
      <c r="X7646" s="16"/>
      <c r="Y7646" s="15"/>
      <c r="Z7646" s="16"/>
      <c r="AA7646" s="15"/>
      <c r="AB7646" s="16"/>
      <c r="AC7646" s="15"/>
    </row>
    <row r="7647" spans="5:29" hidden="1" x14ac:dyDescent="0.3">
      <c r="E7647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13"/>
      <c r="R7647" s="17"/>
      <c r="S7647" s="2"/>
      <c r="T7647" s="17"/>
      <c r="V7647" s="16"/>
      <c r="W7647" s="15"/>
      <c r="X7647" s="16"/>
      <c r="Y7647" s="15"/>
      <c r="Z7647" s="16"/>
      <c r="AA7647" s="15"/>
      <c r="AB7647" s="16"/>
      <c r="AC7647" s="15"/>
    </row>
    <row r="7648" spans="5:29" hidden="1" x14ac:dyDescent="0.3">
      <c r="E7648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13"/>
      <c r="R7648" s="17"/>
      <c r="S7648" s="2"/>
      <c r="T7648" s="17"/>
      <c r="V7648" s="16"/>
      <c r="W7648" s="15"/>
      <c r="X7648" s="16"/>
      <c r="Y7648" s="15"/>
      <c r="Z7648" s="16"/>
      <c r="AA7648" s="15"/>
      <c r="AB7648" s="16"/>
      <c r="AC7648" s="15"/>
    </row>
    <row r="7649" spans="5:29" hidden="1" x14ac:dyDescent="0.3">
      <c r="E7649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13"/>
      <c r="R7649" s="17"/>
      <c r="S7649" s="2"/>
      <c r="T7649" s="17"/>
      <c r="V7649" s="16"/>
      <c r="W7649" s="15"/>
      <c r="X7649" s="16"/>
      <c r="Y7649" s="15"/>
      <c r="Z7649" s="16"/>
      <c r="AA7649" s="15"/>
      <c r="AB7649" s="16"/>
      <c r="AC7649" s="15"/>
    </row>
    <row r="7650" spans="5:29" hidden="1" x14ac:dyDescent="0.3">
      <c r="E7650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13"/>
      <c r="R7650" s="17"/>
      <c r="S7650" s="2"/>
      <c r="T7650" s="17"/>
      <c r="V7650" s="16"/>
      <c r="W7650" s="15"/>
      <c r="X7650" s="16"/>
      <c r="Y7650" s="15"/>
      <c r="Z7650" s="16"/>
      <c r="AA7650" s="15"/>
      <c r="AB7650" s="16"/>
      <c r="AC7650" s="15"/>
    </row>
    <row r="7651" spans="5:29" hidden="1" x14ac:dyDescent="0.3">
      <c r="E7651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13"/>
      <c r="R7651" s="17"/>
      <c r="S7651" s="2"/>
      <c r="T7651" s="17"/>
      <c r="V7651" s="16"/>
      <c r="W7651" s="15"/>
      <c r="X7651" s="16"/>
      <c r="Y7651" s="15"/>
      <c r="Z7651" s="16"/>
      <c r="AA7651" s="15"/>
      <c r="AB7651" s="16"/>
      <c r="AC7651" s="15"/>
    </row>
    <row r="7652" spans="5:29" hidden="1" x14ac:dyDescent="0.3">
      <c r="E765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13"/>
      <c r="R7652" s="17"/>
      <c r="S7652" s="2"/>
      <c r="T7652" s="17"/>
      <c r="V7652" s="16"/>
      <c r="W7652" s="15"/>
      <c r="X7652" s="16"/>
      <c r="Y7652" s="15"/>
      <c r="Z7652" s="16"/>
      <c r="AA7652" s="15"/>
      <c r="AB7652" s="16"/>
      <c r="AC7652" s="15"/>
    </row>
    <row r="7653" spans="5:29" hidden="1" x14ac:dyDescent="0.3">
      <c r="E7653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13"/>
      <c r="R7653" s="17"/>
      <c r="S7653" s="2"/>
      <c r="T7653" s="17"/>
      <c r="V7653" s="16"/>
      <c r="W7653" s="15"/>
      <c r="X7653" s="16"/>
      <c r="Y7653" s="15"/>
      <c r="Z7653" s="16"/>
      <c r="AA7653" s="15"/>
      <c r="AB7653" s="16"/>
      <c r="AC7653" s="15"/>
    </row>
    <row r="7654" spans="5:29" hidden="1" x14ac:dyDescent="0.3">
      <c r="E7654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13"/>
      <c r="R7654" s="17"/>
      <c r="S7654" s="2"/>
      <c r="T7654" s="17"/>
      <c r="V7654" s="16"/>
      <c r="W7654" s="15"/>
      <c r="X7654" s="16"/>
      <c r="Y7654" s="15"/>
      <c r="Z7654" s="16"/>
      <c r="AA7654" s="15"/>
      <c r="AB7654" s="16"/>
      <c r="AC7654" s="15"/>
    </row>
    <row r="7655" spans="5:29" hidden="1" x14ac:dyDescent="0.3">
      <c r="E7655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13"/>
      <c r="R7655" s="17"/>
      <c r="S7655" s="2"/>
      <c r="T7655" s="17"/>
      <c r="V7655" s="16"/>
      <c r="W7655" s="15"/>
      <c r="X7655" s="16"/>
      <c r="Y7655" s="15"/>
      <c r="Z7655" s="16"/>
      <c r="AA7655" s="15"/>
      <c r="AB7655" s="16"/>
      <c r="AC7655" s="15"/>
    </row>
    <row r="7656" spans="5:29" hidden="1" x14ac:dyDescent="0.3">
      <c r="E7656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13"/>
      <c r="R7656" s="17"/>
      <c r="S7656" s="2"/>
      <c r="T7656" s="17"/>
      <c r="V7656" s="16"/>
      <c r="W7656" s="15"/>
      <c r="X7656" s="16"/>
      <c r="Y7656" s="15"/>
      <c r="Z7656" s="16"/>
      <c r="AA7656" s="15"/>
      <c r="AB7656" s="16"/>
      <c r="AC7656" s="15"/>
    </row>
    <row r="7657" spans="5:29" hidden="1" x14ac:dyDescent="0.3">
      <c r="E7657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13"/>
      <c r="R7657" s="17"/>
      <c r="S7657" s="2"/>
      <c r="T7657" s="17"/>
      <c r="V7657" s="16"/>
      <c r="W7657" s="15"/>
      <c r="X7657" s="16"/>
      <c r="Y7657" s="15"/>
      <c r="Z7657" s="16"/>
      <c r="AA7657" s="15"/>
      <c r="AB7657" s="16"/>
      <c r="AC7657" s="15"/>
    </row>
    <row r="7658" spans="5:29" hidden="1" x14ac:dyDescent="0.3">
      <c r="E7658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13"/>
      <c r="R7658" s="17"/>
      <c r="S7658" s="2"/>
      <c r="T7658" s="17"/>
      <c r="V7658" s="16"/>
      <c r="W7658" s="15"/>
      <c r="X7658" s="16"/>
      <c r="Y7658" s="15"/>
      <c r="Z7658" s="16"/>
      <c r="AA7658" s="15"/>
      <c r="AB7658" s="16"/>
      <c r="AC7658" s="15"/>
    </row>
    <row r="7659" spans="5:29" hidden="1" x14ac:dyDescent="0.3">
      <c r="E7659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13"/>
      <c r="R7659" s="17"/>
      <c r="S7659" s="2"/>
      <c r="T7659" s="17"/>
      <c r="V7659" s="16"/>
      <c r="W7659" s="15"/>
      <c r="X7659" s="16"/>
      <c r="Y7659" s="15"/>
      <c r="Z7659" s="16"/>
      <c r="AA7659" s="15"/>
      <c r="AB7659" s="16"/>
      <c r="AC7659" s="15"/>
    </row>
    <row r="7660" spans="5:29" hidden="1" x14ac:dyDescent="0.3">
      <c r="E7660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13"/>
      <c r="R7660" s="17"/>
      <c r="S7660" s="2"/>
      <c r="T7660" s="17"/>
      <c r="V7660" s="16"/>
      <c r="W7660" s="15"/>
      <c r="X7660" s="16"/>
      <c r="Y7660" s="15"/>
      <c r="Z7660" s="16"/>
      <c r="AA7660" s="15"/>
      <c r="AB7660" s="16"/>
      <c r="AC7660" s="15"/>
    </row>
    <row r="7661" spans="5:29" hidden="1" x14ac:dyDescent="0.3">
      <c r="E7661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13"/>
      <c r="R7661" s="17"/>
      <c r="S7661" s="2"/>
      <c r="T7661" s="17"/>
      <c r="V7661" s="16"/>
      <c r="W7661" s="15"/>
      <c r="X7661" s="16"/>
      <c r="Y7661" s="15"/>
      <c r="Z7661" s="16"/>
      <c r="AA7661" s="15"/>
      <c r="AB7661" s="16"/>
      <c r="AC7661" s="15"/>
    </row>
    <row r="7662" spans="5:29" hidden="1" x14ac:dyDescent="0.3">
      <c r="E766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13"/>
      <c r="R7662" s="17"/>
      <c r="S7662" s="2"/>
      <c r="T7662" s="17"/>
      <c r="V7662" s="16"/>
      <c r="W7662" s="15"/>
      <c r="X7662" s="16"/>
      <c r="Y7662" s="15"/>
      <c r="Z7662" s="16"/>
      <c r="AA7662" s="15"/>
      <c r="AB7662" s="16"/>
      <c r="AC7662" s="15"/>
    </row>
    <row r="7663" spans="5:29" hidden="1" x14ac:dyDescent="0.3">
      <c r="E7663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13"/>
      <c r="R7663" s="17"/>
      <c r="S7663" s="2"/>
      <c r="T7663" s="17"/>
      <c r="V7663" s="16"/>
      <c r="W7663" s="15"/>
      <c r="X7663" s="16"/>
      <c r="Y7663" s="15"/>
      <c r="Z7663" s="16"/>
      <c r="AA7663" s="15"/>
      <c r="AB7663" s="16"/>
      <c r="AC7663" s="15"/>
    </row>
    <row r="7664" spans="5:29" hidden="1" x14ac:dyDescent="0.3">
      <c r="E7664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13"/>
      <c r="R7664" s="17"/>
      <c r="S7664" s="2"/>
      <c r="T7664" s="17"/>
      <c r="V7664" s="16"/>
      <c r="W7664" s="15"/>
      <c r="X7664" s="16"/>
      <c r="Y7664" s="15"/>
      <c r="Z7664" s="16"/>
      <c r="AA7664" s="15"/>
      <c r="AB7664" s="16"/>
      <c r="AC7664" s="15"/>
    </row>
    <row r="7665" spans="5:29" hidden="1" x14ac:dyDescent="0.3">
      <c r="E7665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13"/>
      <c r="R7665" s="17"/>
      <c r="S7665" s="2"/>
      <c r="T7665" s="17"/>
      <c r="V7665" s="16"/>
      <c r="W7665" s="15"/>
      <c r="X7665" s="16"/>
      <c r="Y7665" s="15"/>
      <c r="Z7665" s="16"/>
      <c r="AA7665" s="15"/>
      <c r="AB7665" s="16"/>
      <c r="AC7665" s="15"/>
    </row>
    <row r="7666" spans="5:29" hidden="1" x14ac:dyDescent="0.3">
      <c r="E7666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13"/>
      <c r="R7666" s="17"/>
      <c r="S7666" s="2"/>
      <c r="T7666" s="17"/>
      <c r="V7666" s="16"/>
      <c r="W7666" s="15"/>
      <c r="X7666" s="16"/>
      <c r="Y7666" s="15"/>
      <c r="Z7666" s="16"/>
      <c r="AA7666" s="15"/>
      <c r="AB7666" s="16"/>
      <c r="AC7666" s="15"/>
    </row>
    <row r="7667" spans="5:29" hidden="1" x14ac:dyDescent="0.3">
      <c r="E7667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13"/>
      <c r="R7667" s="17"/>
      <c r="S7667" s="2"/>
      <c r="T7667" s="17"/>
      <c r="V7667" s="16"/>
      <c r="W7667" s="15"/>
      <c r="X7667" s="16"/>
      <c r="Y7667" s="15"/>
      <c r="Z7667" s="16"/>
      <c r="AA7667" s="15"/>
      <c r="AB7667" s="16"/>
      <c r="AC7667" s="15"/>
    </row>
    <row r="7668" spans="5:29" hidden="1" x14ac:dyDescent="0.3">
      <c r="E7668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13"/>
      <c r="R7668" s="17"/>
      <c r="S7668" s="2"/>
      <c r="T7668" s="17"/>
      <c r="V7668" s="16"/>
      <c r="W7668" s="15"/>
      <c r="X7668" s="16"/>
      <c r="Y7668" s="15"/>
      <c r="Z7668" s="16"/>
      <c r="AA7668" s="15"/>
      <c r="AB7668" s="16"/>
      <c r="AC7668" s="15"/>
    </row>
    <row r="7669" spans="5:29" hidden="1" x14ac:dyDescent="0.3">
      <c r="E7669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13"/>
      <c r="R7669" s="17"/>
      <c r="S7669" s="2"/>
      <c r="T7669" s="17"/>
      <c r="V7669" s="16"/>
      <c r="W7669" s="15"/>
      <c r="X7669" s="16"/>
      <c r="Y7669" s="15"/>
      <c r="Z7669" s="16"/>
      <c r="AA7669" s="15"/>
      <c r="AB7669" s="16"/>
      <c r="AC7669" s="15"/>
    </row>
    <row r="7670" spans="5:29" hidden="1" x14ac:dyDescent="0.3">
      <c r="E7670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13"/>
      <c r="R7670" s="17"/>
      <c r="S7670" s="2"/>
      <c r="T7670" s="17"/>
      <c r="V7670" s="16"/>
      <c r="W7670" s="15"/>
      <c r="X7670" s="16"/>
      <c r="Y7670" s="15"/>
      <c r="Z7670" s="16"/>
      <c r="AA7670" s="15"/>
      <c r="AB7670" s="16"/>
      <c r="AC7670" s="15"/>
    </row>
    <row r="7671" spans="5:29" hidden="1" x14ac:dyDescent="0.3">
      <c r="E7671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13"/>
      <c r="R7671" s="17"/>
      <c r="S7671" s="2"/>
      <c r="T7671" s="17"/>
      <c r="V7671" s="16"/>
      <c r="W7671" s="15"/>
      <c r="X7671" s="16"/>
      <c r="Y7671" s="15"/>
      <c r="Z7671" s="16"/>
      <c r="AA7671" s="15"/>
      <c r="AB7671" s="16"/>
      <c r="AC7671" s="15"/>
    </row>
    <row r="7672" spans="5:29" hidden="1" x14ac:dyDescent="0.3">
      <c r="E767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13"/>
      <c r="R7672" s="17"/>
      <c r="S7672" s="2"/>
      <c r="T7672" s="17"/>
      <c r="V7672" s="16"/>
      <c r="W7672" s="15"/>
      <c r="X7672" s="16"/>
      <c r="Y7672" s="15"/>
      <c r="Z7672" s="16"/>
      <c r="AA7672" s="15"/>
      <c r="AB7672" s="16"/>
      <c r="AC7672" s="15"/>
    </row>
    <row r="7673" spans="5:29" hidden="1" x14ac:dyDescent="0.3">
      <c r="E7673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13"/>
      <c r="R7673" s="17"/>
      <c r="S7673" s="2"/>
      <c r="T7673" s="17"/>
      <c r="V7673" s="16"/>
      <c r="W7673" s="15"/>
      <c r="X7673" s="16"/>
      <c r="Y7673" s="15"/>
      <c r="Z7673" s="16"/>
      <c r="AA7673" s="15"/>
      <c r="AB7673" s="16"/>
      <c r="AC7673" s="15"/>
    </row>
    <row r="7674" spans="5:29" hidden="1" x14ac:dyDescent="0.3">
      <c r="E7674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13"/>
      <c r="R7674" s="17"/>
      <c r="S7674" s="2"/>
      <c r="T7674" s="17"/>
      <c r="V7674" s="16"/>
      <c r="W7674" s="15"/>
      <c r="X7674" s="16"/>
      <c r="Y7674" s="15"/>
      <c r="Z7674" s="16"/>
      <c r="AA7674" s="15"/>
      <c r="AB7674" s="16"/>
      <c r="AC7674" s="15"/>
    </row>
    <row r="7675" spans="5:29" hidden="1" x14ac:dyDescent="0.3">
      <c r="E7675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13"/>
      <c r="R7675" s="17"/>
      <c r="S7675" s="2"/>
      <c r="T7675" s="17"/>
      <c r="V7675" s="16"/>
      <c r="W7675" s="15"/>
      <c r="X7675" s="16"/>
      <c r="Y7675" s="15"/>
      <c r="Z7675" s="16"/>
      <c r="AA7675" s="15"/>
      <c r="AB7675" s="16"/>
      <c r="AC7675" s="15"/>
    </row>
    <row r="7676" spans="5:29" hidden="1" x14ac:dyDescent="0.3">
      <c r="E7676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13"/>
      <c r="R7676" s="17"/>
      <c r="S7676" s="2"/>
      <c r="T7676" s="17"/>
      <c r="V7676" s="16"/>
      <c r="W7676" s="15"/>
      <c r="X7676" s="16"/>
      <c r="Y7676" s="15"/>
      <c r="Z7676" s="16"/>
      <c r="AA7676" s="15"/>
      <c r="AB7676" s="16"/>
      <c r="AC7676" s="15"/>
    </row>
    <row r="7677" spans="5:29" hidden="1" x14ac:dyDescent="0.3">
      <c r="E7677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13"/>
      <c r="R7677" s="17"/>
      <c r="S7677" s="2"/>
      <c r="T7677" s="17"/>
      <c r="V7677" s="16"/>
      <c r="W7677" s="15"/>
      <c r="X7677" s="16"/>
      <c r="Y7677" s="15"/>
      <c r="Z7677" s="16"/>
      <c r="AA7677" s="15"/>
      <c r="AB7677" s="16"/>
      <c r="AC7677" s="15"/>
    </row>
    <row r="7678" spans="5:29" hidden="1" x14ac:dyDescent="0.3">
      <c r="E7678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13"/>
      <c r="R7678" s="17"/>
      <c r="S7678" s="2"/>
      <c r="T7678" s="17"/>
      <c r="V7678" s="16"/>
      <c r="W7678" s="15"/>
      <c r="X7678" s="16"/>
      <c r="Y7678" s="15"/>
      <c r="Z7678" s="16"/>
      <c r="AA7678" s="15"/>
      <c r="AB7678" s="16"/>
      <c r="AC7678" s="15"/>
    </row>
    <row r="7679" spans="5:29" hidden="1" x14ac:dyDescent="0.3">
      <c r="E7679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13"/>
      <c r="R7679" s="17"/>
      <c r="S7679" s="2"/>
      <c r="T7679" s="17"/>
      <c r="V7679" s="16"/>
      <c r="W7679" s="15"/>
      <c r="X7679" s="16"/>
      <c r="Y7679" s="15"/>
      <c r="Z7679" s="16"/>
      <c r="AA7679" s="15"/>
      <c r="AB7679" s="16"/>
      <c r="AC7679" s="15"/>
    </row>
    <row r="7680" spans="5:29" hidden="1" x14ac:dyDescent="0.3">
      <c r="E7680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13"/>
      <c r="R7680" s="17"/>
      <c r="S7680" s="2"/>
      <c r="T7680" s="17"/>
      <c r="V7680" s="16"/>
      <c r="W7680" s="15"/>
      <c r="X7680" s="16"/>
      <c r="Y7680" s="15"/>
      <c r="Z7680" s="16"/>
      <c r="AA7680" s="15"/>
      <c r="AB7680" s="16"/>
      <c r="AC7680" s="15"/>
    </row>
    <row r="7681" spans="5:29" hidden="1" x14ac:dyDescent="0.3">
      <c r="E7681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13"/>
      <c r="R7681" s="17"/>
      <c r="S7681" s="2"/>
      <c r="T7681" s="17"/>
      <c r="V7681" s="16"/>
      <c r="W7681" s="15"/>
      <c r="X7681" s="16"/>
      <c r="Y7681" s="15"/>
      <c r="Z7681" s="16"/>
      <c r="AA7681" s="15"/>
      <c r="AB7681" s="16"/>
      <c r="AC7681" s="15"/>
    </row>
    <row r="7682" spans="5:29" hidden="1" x14ac:dyDescent="0.3">
      <c r="E768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13"/>
      <c r="R7682" s="17"/>
      <c r="S7682" s="2"/>
      <c r="T7682" s="17"/>
      <c r="V7682" s="16"/>
      <c r="W7682" s="15"/>
      <c r="X7682" s="16"/>
      <c r="Y7682" s="15"/>
      <c r="Z7682" s="16"/>
      <c r="AA7682" s="15"/>
      <c r="AB7682" s="16"/>
      <c r="AC7682" s="15"/>
    </row>
    <row r="7683" spans="5:29" hidden="1" x14ac:dyDescent="0.3">
      <c r="E7683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13"/>
      <c r="R7683" s="17"/>
      <c r="S7683" s="2"/>
      <c r="T7683" s="17"/>
      <c r="V7683" s="16"/>
      <c r="W7683" s="15"/>
      <c r="X7683" s="16"/>
      <c r="Y7683" s="15"/>
      <c r="Z7683" s="16"/>
      <c r="AA7683" s="15"/>
      <c r="AB7683" s="16"/>
      <c r="AC7683" s="15"/>
    </row>
    <row r="7684" spans="5:29" hidden="1" x14ac:dyDescent="0.3">
      <c r="E7684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13"/>
      <c r="R7684" s="17"/>
      <c r="S7684" s="2"/>
      <c r="T7684" s="17"/>
      <c r="V7684" s="16"/>
      <c r="W7684" s="15"/>
      <c r="X7684" s="16"/>
      <c r="Y7684" s="15"/>
      <c r="Z7684" s="16"/>
      <c r="AA7684" s="15"/>
      <c r="AB7684" s="16"/>
      <c r="AC7684" s="15"/>
    </row>
    <row r="7685" spans="5:29" hidden="1" x14ac:dyDescent="0.3">
      <c r="E7685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13"/>
      <c r="R7685" s="17"/>
      <c r="S7685" s="2"/>
      <c r="T7685" s="17"/>
      <c r="V7685" s="16"/>
      <c r="W7685" s="15"/>
      <c r="X7685" s="16"/>
      <c r="Y7685" s="15"/>
      <c r="Z7685" s="16"/>
      <c r="AA7685" s="15"/>
      <c r="AB7685" s="16"/>
      <c r="AC7685" s="15"/>
    </row>
    <row r="7686" spans="5:29" hidden="1" x14ac:dyDescent="0.3">
      <c r="E7686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13"/>
      <c r="R7686" s="17"/>
      <c r="S7686" s="2"/>
      <c r="T7686" s="17"/>
      <c r="V7686" s="16"/>
      <c r="W7686" s="15"/>
      <c r="X7686" s="16"/>
      <c r="Y7686" s="15"/>
      <c r="Z7686" s="16"/>
      <c r="AA7686" s="15"/>
      <c r="AB7686" s="16"/>
      <c r="AC7686" s="15"/>
    </row>
    <row r="7687" spans="5:29" hidden="1" x14ac:dyDescent="0.3">
      <c r="E7687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13"/>
      <c r="R7687" s="17"/>
      <c r="S7687" s="2"/>
      <c r="T7687" s="17"/>
      <c r="V7687" s="16"/>
      <c r="W7687" s="15"/>
      <c r="X7687" s="16"/>
      <c r="Y7687" s="15"/>
      <c r="Z7687" s="16"/>
      <c r="AA7687" s="15"/>
      <c r="AB7687" s="16"/>
      <c r="AC7687" s="15"/>
    </row>
    <row r="7688" spans="5:29" hidden="1" x14ac:dyDescent="0.3">
      <c r="E7688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13"/>
      <c r="R7688" s="17"/>
      <c r="S7688" s="2"/>
      <c r="T7688" s="17"/>
      <c r="V7688" s="16"/>
      <c r="W7688" s="15"/>
      <c r="X7688" s="16"/>
      <c r="Y7688" s="15"/>
      <c r="Z7688" s="16"/>
      <c r="AA7688" s="15"/>
      <c r="AB7688" s="16"/>
      <c r="AC7688" s="15"/>
    </row>
    <row r="7689" spans="5:29" hidden="1" x14ac:dyDescent="0.3">
      <c r="E7689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13"/>
      <c r="R7689" s="17"/>
      <c r="S7689" s="2"/>
      <c r="T7689" s="17"/>
      <c r="V7689" s="16"/>
      <c r="W7689" s="15"/>
      <c r="X7689" s="16"/>
      <c r="Y7689" s="15"/>
      <c r="Z7689" s="16"/>
      <c r="AA7689" s="15"/>
      <c r="AB7689" s="16"/>
      <c r="AC7689" s="15"/>
    </row>
    <row r="7690" spans="5:29" hidden="1" x14ac:dyDescent="0.3">
      <c r="E7690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13"/>
      <c r="R7690" s="17"/>
      <c r="S7690" s="2"/>
      <c r="T7690" s="17"/>
      <c r="V7690" s="16"/>
      <c r="W7690" s="15"/>
      <c r="X7690" s="16"/>
      <c r="Y7690" s="15"/>
      <c r="Z7690" s="16"/>
      <c r="AA7690" s="15"/>
      <c r="AB7690" s="16"/>
      <c r="AC7690" s="15"/>
    </row>
    <row r="7691" spans="5:29" hidden="1" x14ac:dyDescent="0.3">
      <c r="E7691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13"/>
      <c r="R7691" s="17"/>
      <c r="S7691" s="2"/>
      <c r="T7691" s="17"/>
      <c r="V7691" s="16"/>
      <c r="W7691" s="15"/>
      <c r="X7691" s="16"/>
      <c r="Y7691" s="15"/>
      <c r="Z7691" s="16"/>
      <c r="AA7691" s="15"/>
      <c r="AB7691" s="16"/>
      <c r="AC7691" s="15"/>
    </row>
    <row r="7692" spans="5:29" hidden="1" x14ac:dyDescent="0.3">
      <c r="E769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13"/>
      <c r="R7692" s="17"/>
      <c r="S7692" s="2"/>
      <c r="T7692" s="17"/>
      <c r="V7692" s="16"/>
      <c r="W7692" s="15"/>
      <c r="X7692" s="16"/>
      <c r="Y7692" s="15"/>
      <c r="Z7692" s="16"/>
      <c r="AA7692" s="15"/>
      <c r="AB7692" s="16"/>
      <c r="AC7692" s="15"/>
    </row>
    <row r="7693" spans="5:29" hidden="1" x14ac:dyDescent="0.3">
      <c r="E7693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13"/>
      <c r="R7693" s="17"/>
      <c r="S7693" s="2"/>
      <c r="T7693" s="17"/>
      <c r="V7693" s="16"/>
      <c r="W7693" s="15"/>
      <c r="X7693" s="16"/>
      <c r="Y7693" s="15"/>
      <c r="Z7693" s="16"/>
      <c r="AA7693" s="15"/>
      <c r="AB7693" s="16"/>
      <c r="AC7693" s="15"/>
    </row>
    <row r="7694" spans="5:29" hidden="1" x14ac:dyDescent="0.3">
      <c r="E7694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13"/>
      <c r="R7694" s="17"/>
      <c r="S7694" s="2"/>
      <c r="T7694" s="17"/>
      <c r="V7694" s="16"/>
      <c r="W7694" s="15"/>
      <c r="X7694" s="16"/>
      <c r="Y7694" s="15"/>
      <c r="Z7694" s="16"/>
      <c r="AA7694" s="15"/>
      <c r="AB7694" s="16"/>
      <c r="AC7694" s="15"/>
    </row>
    <row r="7695" spans="5:29" hidden="1" x14ac:dyDescent="0.3">
      <c r="E7695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13"/>
      <c r="R7695" s="17"/>
      <c r="S7695" s="2"/>
      <c r="T7695" s="17"/>
      <c r="V7695" s="16"/>
      <c r="W7695" s="15"/>
      <c r="X7695" s="16"/>
      <c r="Y7695" s="15"/>
      <c r="Z7695" s="16"/>
      <c r="AA7695" s="15"/>
      <c r="AB7695" s="16"/>
      <c r="AC7695" s="15"/>
    </row>
    <row r="7696" spans="5:29" hidden="1" x14ac:dyDescent="0.3">
      <c r="E7696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13"/>
      <c r="R7696" s="17"/>
      <c r="S7696" s="2"/>
      <c r="T7696" s="17"/>
      <c r="V7696" s="16"/>
      <c r="W7696" s="15"/>
      <c r="X7696" s="16"/>
      <c r="Y7696" s="15"/>
      <c r="Z7696" s="16"/>
      <c r="AA7696" s="15"/>
      <c r="AB7696" s="16"/>
      <c r="AC7696" s="15"/>
    </row>
    <row r="7697" spans="5:29" hidden="1" x14ac:dyDescent="0.3">
      <c r="E7697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13"/>
      <c r="R7697" s="17"/>
      <c r="S7697" s="2"/>
      <c r="T7697" s="17"/>
      <c r="V7697" s="16"/>
      <c r="W7697" s="15"/>
      <c r="X7697" s="16"/>
      <c r="Y7697" s="15"/>
      <c r="Z7697" s="16"/>
      <c r="AA7697" s="15"/>
      <c r="AB7697" s="16"/>
      <c r="AC7697" s="15"/>
    </row>
    <row r="7698" spans="5:29" hidden="1" x14ac:dyDescent="0.3">
      <c r="E7698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13"/>
      <c r="R7698" s="17"/>
      <c r="S7698" s="2"/>
      <c r="T7698" s="17"/>
      <c r="V7698" s="16"/>
      <c r="W7698" s="15"/>
      <c r="X7698" s="16"/>
      <c r="Y7698" s="15"/>
      <c r="Z7698" s="16"/>
      <c r="AA7698" s="15"/>
      <c r="AB7698" s="16"/>
      <c r="AC7698" s="15"/>
    </row>
    <row r="7699" spans="5:29" hidden="1" x14ac:dyDescent="0.3">
      <c r="E7699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13"/>
      <c r="R7699" s="17"/>
      <c r="S7699" s="2"/>
      <c r="T7699" s="17"/>
      <c r="V7699" s="16"/>
      <c r="W7699" s="15"/>
      <c r="X7699" s="16"/>
      <c r="Y7699" s="15"/>
      <c r="Z7699" s="16"/>
      <c r="AA7699" s="15"/>
      <c r="AB7699" s="16"/>
      <c r="AC7699" s="15"/>
    </row>
    <row r="7700" spans="5:29" hidden="1" x14ac:dyDescent="0.3">
      <c r="E7700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13"/>
      <c r="R7700" s="17"/>
      <c r="S7700" s="2"/>
      <c r="T7700" s="17"/>
      <c r="V7700" s="16"/>
      <c r="W7700" s="15"/>
      <c r="X7700" s="16"/>
      <c r="Y7700" s="15"/>
      <c r="Z7700" s="16"/>
      <c r="AA7700" s="15"/>
      <c r="AB7700" s="16"/>
      <c r="AC7700" s="15"/>
    </row>
    <row r="7701" spans="5:29" hidden="1" x14ac:dyDescent="0.3">
      <c r="E7701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13"/>
      <c r="R7701" s="17"/>
      <c r="S7701" s="2"/>
      <c r="T7701" s="17"/>
      <c r="V7701" s="16"/>
      <c r="W7701" s="15"/>
      <c r="X7701" s="16"/>
      <c r="Y7701" s="15"/>
      <c r="Z7701" s="16"/>
      <c r="AA7701" s="15"/>
      <c r="AB7701" s="16"/>
      <c r="AC7701" s="15"/>
    </row>
    <row r="7702" spans="5:29" hidden="1" x14ac:dyDescent="0.3">
      <c r="E770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13"/>
      <c r="R7702" s="17"/>
      <c r="S7702" s="2"/>
      <c r="T7702" s="17"/>
      <c r="V7702" s="16"/>
      <c r="W7702" s="15"/>
      <c r="X7702" s="16"/>
      <c r="Y7702" s="15"/>
      <c r="Z7702" s="16"/>
      <c r="AA7702" s="15"/>
      <c r="AB7702" s="16"/>
      <c r="AC7702" s="15"/>
    </row>
    <row r="7703" spans="5:29" hidden="1" x14ac:dyDescent="0.3">
      <c r="E7703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13"/>
      <c r="R7703" s="17"/>
      <c r="S7703" s="2"/>
      <c r="T7703" s="17"/>
      <c r="V7703" s="16"/>
      <c r="W7703" s="15"/>
      <c r="X7703" s="16"/>
      <c r="Y7703" s="15"/>
      <c r="Z7703" s="16"/>
      <c r="AA7703" s="15"/>
      <c r="AB7703" s="16"/>
      <c r="AC7703" s="15"/>
    </row>
    <row r="7704" spans="5:29" hidden="1" x14ac:dyDescent="0.3">
      <c r="E7704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13"/>
      <c r="R7704" s="17"/>
      <c r="S7704" s="2"/>
      <c r="T7704" s="17"/>
      <c r="V7704" s="16"/>
      <c r="W7704" s="15"/>
      <c r="X7704" s="16"/>
      <c r="Y7704" s="15"/>
      <c r="Z7704" s="16"/>
      <c r="AA7704" s="15"/>
      <c r="AB7704" s="16"/>
      <c r="AC7704" s="15"/>
    </row>
    <row r="7705" spans="5:29" hidden="1" x14ac:dyDescent="0.3">
      <c r="E7705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13"/>
      <c r="R7705" s="17"/>
      <c r="S7705" s="2"/>
      <c r="T7705" s="17"/>
      <c r="V7705" s="16"/>
      <c r="W7705" s="15"/>
      <c r="X7705" s="16"/>
      <c r="Y7705" s="15"/>
      <c r="Z7705" s="16"/>
      <c r="AA7705" s="15"/>
      <c r="AB7705" s="16"/>
      <c r="AC7705" s="15"/>
    </row>
    <row r="7706" spans="5:29" hidden="1" x14ac:dyDescent="0.3">
      <c r="E7706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13"/>
      <c r="R7706" s="17"/>
      <c r="S7706" s="2"/>
      <c r="T7706" s="17"/>
      <c r="V7706" s="16"/>
      <c r="W7706" s="15"/>
      <c r="X7706" s="16"/>
      <c r="Y7706" s="15"/>
      <c r="Z7706" s="16"/>
      <c r="AA7706" s="15"/>
      <c r="AB7706" s="16"/>
      <c r="AC7706" s="15"/>
    </row>
    <row r="7707" spans="5:29" hidden="1" x14ac:dyDescent="0.3">
      <c r="E7707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13"/>
      <c r="R7707" s="17"/>
      <c r="S7707" s="2"/>
      <c r="T7707" s="17"/>
      <c r="V7707" s="16"/>
      <c r="W7707" s="15"/>
      <c r="X7707" s="16"/>
      <c r="Y7707" s="15"/>
      <c r="Z7707" s="16"/>
      <c r="AA7707" s="15"/>
      <c r="AB7707" s="16"/>
      <c r="AC7707" s="15"/>
    </row>
    <row r="7708" spans="5:29" hidden="1" x14ac:dyDescent="0.3">
      <c r="E7708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13"/>
      <c r="R7708" s="17"/>
      <c r="S7708" s="2"/>
      <c r="T7708" s="17"/>
      <c r="V7708" s="16"/>
      <c r="W7708" s="15"/>
      <c r="X7708" s="16"/>
      <c r="Y7708" s="15"/>
      <c r="Z7708" s="16"/>
      <c r="AA7708" s="15"/>
      <c r="AB7708" s="16"/>
      <c r="AC7708" s="15"/>
    </row>
    <row r="7709" spans="5:29" hidden="1" x14ac:dyDescent="0.3">
      <c r="E7709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13"/>
      <c r="R7709" s="17"/>
      <c r="S7709" s="2"/>
      <c r="T7709" s="17"/>
      <c r="V7709" s="16"/>
      <c r="W7709" s="15"/>
      <c r="X7709" s="16"/>
      <c r="Y7709" s="15"/>
      <c r="Z7709" s="16"/>
      <c r="AA7709" s="15"/>
      <c r="AB7709" s="16"/>
      <c r="AC7709" s="15"/>
    </row>
    <row r="7710" spans="5:29" hidden="1" x14ac:dyDescent="0.3">
      <c r="E7710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13"/>
      <c r="R7710" s="17"/>
      <c r="S7710" s="2"/>
      <c r="T7710" s="17"/>
      <c r="V7710" s="16"/>
      <c r="W7710" s="15"/>
      <c r="X7710" s="16"/>
      <c r="Y7710" s="15"/>
      <c r="Z7710" s="16"/>
      <c r="AA7710" s="15"/>
      <c r="AB7710" s="16"/>
      <c r="AC7710" s="15"/>
    </row>
    <row r="7711" spans="5:29" hidden="1" x14ac:dyDescent="0.3">
      <c r="E7711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13"/>
      <c r="R7711" s="17"/>
      <c r="S7711" s="2"/>
      <c r="T7711" s="17"/>
      <c r="V7711" s="16"/>
      <c r="W7711" s="15"/>
      <c r="X7711" s="16"/>
      <c r="Y7711" s="15"/>
      <c r="Z7711" s="16"/>
      <c r="AA7711" s="15"/>
      <c r="AB7711" s="16"/>
      <c r="AC7711" s="15"/>
    </row>
    <row r="7712" spans="5:29" hidden="1" x14ac:dyDescent="0.3">
      <c r="E771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13"/>
      <c r="R7712" s="17"/>
      <c r="S7712" s="2"/>
      <c r="T7712" s="17"/>
      <c r="V7712" s="16"/>
      <c r="W7712" s="15"/>
      <c r="X7712" s="16"/>
      <c r="Y7712" s="15"/>
      <c r="Z7712" s="16"/>
      <c r="AA7712" s="15"/>
      <c r="AB7712" s="16"/>
      <c r="AC7712" s="15"/>
    </row>
    <row r="7713" spans="5:29" hidden="1" x14ac:dyDescent="0.3">
      <c r="E7713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13"/>
      <c r="R7713" s="17"/>
      <c r="S7713" s="2"/>
      <c r="T7713" s="17"/>
      <c r="V7713" s="16"/>
      <c r="W7713" s="15"/>
      <c r="X7713" s="16"/>
      <c r="Y7713" s="15"/>
      <c r="Z7713" s="16"/>
      <c r="AA7713" s="15"/>
      <c r="AB7713" s="16"/>
      <c r="AC7713" s="15"/>
    </row>
    <row r="7714" spans="5:29" hidden="1" x14ac:dyDescent="0.3">
      <c r="E7714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13"/>
      <c r="R7714" s="17"/>
      <c r="S7714" s="2"/>
      <c r="T7714" s="17"/>
      <c r="V7714" s="16"/>
      <c r="W7714" s="15"/>
      <c r="X7714" s="16"/>
      <c r="Y7714" s="15"/>
      <c r="Z7714" s="16"/>
      <c r="AA7714" s="15"/>
      <c r="AB7714" s="16"/>
      <c r="AC7714" s="15"/>
    </row>
    <row r="7715" spans="5:29" hidden="1" x14ac:dyDescent="0.3">
      <c r="E7715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13"/>
      <c r="R7715" s="17"/>
      <c r="S7715" s="2"/>
      <c r="T7715" s="17"/>
      <c r="V7715" s="16"/>
      <c r="W7715" s="15"/>
      <c r="X7715" s="16"/>
      <c r="Y7715" s="15"/>
      <c r="Z7715" s="16"/>
      <c r="AA7715" s="15"/>
      <c r="AB7715" s="16"/>
      <c r="AC7715" s="15"/>
    </row>
    <row r="7716" spans="5:29" hidden="1" x14ac:dyDescent="0.3">
      <c r="E7716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13"/>
      <c r="R7716" s="17"/>
      <c r="S7716" s="2"/>
      <c r="T7716" s="17"/>
      <c r="V7716" s="16"/>
      <c r="W7716" s="15"/>
      <c r="X7716" s="16"/>
      <c r="Y7716" s="15"/>
      <c r="Z7716" s="16"/>
      <c r="AA7716" s="15"/>
      <c r="AB7716" s="16"/>
      <c r="AC7716" s="15"/>
    </row>
    <row r="7717" spans="5:29" hidden="1" x14ac:dyDescent="0.3">
      <c r="E7717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13"/>
      <c r="R7717" s="17"/>
      <c r="S7717" s="2"/>
      <c r="T7717" s="17"/>
      <c r="V7717" s="16"/>
      <c r="W7717" s="15"/>
      <c r="X7717" s="16"/>
      <c r="Y7717" s="15"/>
      <c r="Z7717" s="16"/>
      <c r="AA7717" s="15"/>
      <c r="AB7717" s="16"/>
      <c r="AC7717" s="15"/>
    </row>
    <row r="7718" spans="5:29" hidden="1" x14ac:dyDescent="0.3">
      <c r="E7718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13"/>
      <c r="R7718" s="17"/>
      <c r="S7718" s="2"/>
      <c r="T7718" s="17"/>
      <c r="V7718" s="16"/>
      <c r="W7718" s="15"/>
      <c r="X7718" s="16"/>
      <c r="Y7718" s="15"/>
      <c r="Z7718" s="16"/>
      <c r="AA7718" s="15"/>
      <c r="AB7718" s="16"/>
      <c r="AC7718" s="15"/>
    </row>
    <row r="7719" spans="5:29" hidden="1" x14ac:dyDescent="0.3">
      <c r="E7719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13"/>
      <c r="R7719" s="17"/>
      <c r="S7719" s="2"/>
      <c r="T7719" s="17"/>
      <c r="V7719" s="16"/>
      <c r="W7719" s="15"/>
      <c r="X7719" s="16"/>
      <c r="Y7719" s="15"/>
      <c r="Z7719" s="16"/>
      <c r="AA7719" s="15"/>
      <c r="AB7719" s="16"/>
      <c r="AC7719" s="15"/>
    </row>
    <row r="7720" spans="5:29" hidden="1" x14ac:dyDescent="0.3">
      <c r="E7720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13"/>
      <c r="R7720" s="17"/>
      <c r="S7720" s="2"/>
      <c r="T7720" s="17"/>
      <c r="V7720" s="16"/>
      <c r="W7720" s="15"/>
      <c r="X7720" s="16"/>
      <c r="Y7720" s="15"/>
      <c r="Z7720" s="16"/>
      <c r="AA7720" s="15"/>
      <c r="AB7720" s="16"/>
      <c r="AC7720" s="15"/>
    </row>
    <row r="7721" spans="5:29" hidden="1" x14ac:dyDescent="0.3">
      <c r="E7721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13"/>
      <c r="R7721" s="17"/>
      <c r="S7721" s="2"/>
      <c r="T7721" s="17"/>
      <c r="V7721" s="16"/>
      <c r="W7721" s="15"/>
      <c r="X7721" s="16"/>
      <c r="Y7721" s="15"/>
      <c r="Z7721" s="16"/>
      <c r="AA7721" s="15"/>
      <c r="AB7721" s="16"/>
      <c r="AC7721" s="15"/>
    </row>
    <row r="7722" spans="5:29" hidden="1" x14ac:dyDescent="0.3">
      <c r="E772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13"/>
      <c r="R7722" s="17"/>
      <c r="S7722" s="2"/>
      <c r="T7722" s="17"/>
      <c r="V7722" s="16"/>
      <c r="W7722" s="15"/>
      <c r="X7722" s="16"/>
      <c r="Y7722" s="15"/>
      <c r="Z7722" s="16"/>
      <c r="AA7722" s="15"/>
      <c r="AB7722" s="16"/>
      <c r="AC7722" s="15"/>
    </row>
    <row r="7723" spans="5:29" hidden="1" x14ac:dyDescent="0.3">
      <c r="E7723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13"/>
      <c r="R7723" s="17"/>
      <c r="S7723" s="2"/>
      <c r="T7723" s="17"/>
      <c r="V7723" s="16"/>
      <c r="W7723" s="15"/>
      <c r="X7723" s="16"/>
      <c r="Y7723" s="15"/>
      <c r="Z7723" s="16"/>
      <c r="AA7723" s="15"/>
      <c r="AB7723" s="16"/>
      <c r="AC7723" s="15"/>
    </row>
    <row r="7724" spans="5:29" hidden="1" x14ac:dyDescent="0.3">
      <c r="E7724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13"/>
      <c r="R7724" s="17"/>
      <c r="S7724" s="2"/>
      <c r="T7724" s="17"/>
      <c r="V7724" s="16"/>
      <c r="W7724" s="15"/>
      <c r="X7724" s="16"/>
      <c r="Y7724" s="15"/>
      <c r="Z7724" s="16"/>
      <c r="AA7724" s="15"/>
      <c r="AB7724" s="16"/>
      <c r="AC7724" s="15"/>
    </row>
    <row r="7725" spans="5:29" hidden="1" x14ac:dyDescent="0.3">
      <c r="E7725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13"/>
      <c r="R7725" s="17"/>
      <c r="S7725" s="2"/>
      <c r="T7725" s="17"/>
      <c r="V7725" s="16"/>
      <c r="W7725" s="15"/>
      <c r="X7725" s="16"/>
      <c r="Y7725" s="15"/>
      <c r="Z7725" s="16"/>
      <c r="AA7725" s="15"/>
      <c r="AB7725" s="16"/>
      <c r="AC7725" s="15"/>
    </row>
    <row r="7726" spans="5:29" hidden="1" x14ac:dyDescent="0.3">
      <c r="E7726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13"/>
      <c r="R7726" s="17"/>
      <c r="S7726" s="2"/>
      <c r="T7726" s="17"/>
      <c r="V7726" s="16"/>
      <c r="W7726" s="15"/>
      <c r="X7726" s="16"/>
      <c r="Y7726" s="15"/>
      <c r="Z7726" s="16"/>
      <c r="AA7726" s="15"/>
      <c r="AB7726" s="16"/>
      <c r="AC7726" s="15"/>
    </row>
    <row r="7727" spans="5:29" hidden="1" x14ac:dyDescent="0.3">
      <c r="E7727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13"/>
      <c r="R7727" s="17"/>
      <c r="S7727" s="2"/>
      <c r="T7727" s="17"/>
      <c r="V7727" s="16"/>
      <c r="W7727" s="15"/>
      <c r="X7727" s="16"/>
      <c r="Y7727" s="15"/>
      <c r="Z7727" s="16"/>
      <c r="AA7727" s="15"/>
      <c r="AB7727" s="16"/>
      <c r="AC7727" s="15"/>
    </row>
    <row r="7728" spans="5:29" hidden="1" x14ac:dyDescent="0.3">
      <c r="E7728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13"/>
      <c r="R7728" s="17"/>
      <c r="S7728" s="2"/>
      <c r="T7728" s="17"/>
      <c r="V7728" s="16"/>
      <c r="W7728" s="15"/>
      <c r="X7728" s="16"/>
      <c r="Y7728" s="15"/>
      <c r="Z7728" s="16"/>
      <c r="AA7728" s="15"/>
      <c r="AB7728" s="16"/>
      <c r="AC7728" s="15"/>
    </row>
    <row r="7729" spans="5:29" hidden="1" x14ac:dyDescent="0.3">
      <c r="E7729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13"/>
      <c r="R7729" s="17"/>
      <c r="S7729" s="2"/>
      <c r="T7729" s="17"/>
      <c r="V7729" s="16"/>
      <c r="W7729" s="15"/>
      <c r="X7729" s="16"/>
      <c r="Y7729" s="15"/>
      <c r="Z7729" s="16"/>
      <c r="AA7729" s="15"/>
      <c r="AB7729" s="16"/>
      <c r="AC7729" s="15"/>
    </row>
    <row r="7730" spans="5:29" hidden="1" x14ac:dyDescent="0.3">
      <c r="E7730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13"/>
      <c r="R7730" s="17"/>
      <c r="S7730" s="2"/>
      <c r="T7730" s="17"/>
      <c r="V7730" s="16"/>
      <c r="W7730" s="15"/>
      <c r="X7730" s="16"/>
      <c r="Y7730" s="15"/>
      <c r="Z7730" s="16"/>
      <c r="AA7730" s="15"/>
      <c r="AB7730" s="16"/>
      <c r="AC7730" s="15"/>
    </row>
    <row r="7731" spans="5:29" hidden="1" x14ac:dyDescent="0.3">
      <c r="E7731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13"/>
      <c r="R7731" s="17"/>
      <c r="S7731" s="2"/>
      <c r="T7731" s="17"/>
      <c r="V7731" s="16"/>
      <c r="W7731" s="15"/>
      <c r="X7731" s="16"/>
      <c r="Y7731" s="15"/>
      <c r="Z7731" s="16"/>
      <c r="AA7731" s="15"/>
      <c r="AB7731" s="16"/>
      <c r="AC7731" s="15"/>
    </row>
    <row r="7732" spans="5:29" hidden="1" x14ac:dyDescent="0.3">
      <c r="E773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13"/>
      <c r="R7732" s="17"/>
      <c r="S7732" s="2"/>
      <c r="T7732" s="17"/>
      <c r="V7732" s="16"/>
      <c r="W7732" s="15"/>
      <c r="X7732" s="16"/>
      <c r="Y7732" s="15"/>
      <c r="Z7732" s="16"/>
      <c r="AA7732" s="15"/>
      <c r="AB7732" s="16"/>
      <c r="AC7732" s="15"/>
    </row>
    <row r="7733" spans="5:29" hidden="1" x14ac:dyDescent="0.3">
      <c r="E7733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13"/>
      <c r="R7733" s="17"/>
      <c r="S7733" s="2"/>
      <c r="T7733" s="17"/>
      <c r="V7733" s="16"/>
      <c r="W7733" s="15"/>
      <c r="X7733" s="16"/>
      <c r="Y7733" s="15"/>
      <c r="Z7733" s="16"/>
      <c r="AA7733" s="15"/>
      <c r="AB7733" s="16"/>
      <c r="AC7733" s="15"/>
    </row>
    <row r="7734" spans="5:29" hidden="1" x14ac:dyDescent="0.3">
      <c r="E7734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13"/>
      <c r="R7734" s="17"/>
      <c r="S7734" s="2"/>
      <c r="T7734" s="17"/>
      <c r="V7734" s="16"/>
      <c r="W7734" s="15"/>
      <c r="X7734" s="16"/>
      <c r="Y7734" s="15"/>
      <c r="Z7734" s="16"/>
      <c r="AA7734" s="15"/>
      <c r="AB7734" s="16"/>
      <c r="AC7734" s="15"/>
    </row>
    <row r="7735" spans="5:29" hidden="1" x14ac:dyDescent="0.3">
      <c r="E7735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13"/>
      <c r="R7735" s="17"/>
      <c r="S7735" s="2"/>
      <c r="T7735" s="17"/>
      <c r="V7735" s="16"/>
      <c r="W7735" s="15"/>
      <c r="X7735" s="16"/>
      <c r="Y7735" s="15"/>
      <c r="Z7735" s="16"/>
      <c r="AA7735" s="15"/>
      <c r="AB7735" s="16"/>
      <c r="AC7735" s="15"/>
    </row>
    <row r="7736" spans="5:29" hidden="1" x14ac:dyDescent="0.3">
      <c r="E7736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13"/>
      <c r="R7736" s="17"/>
      <c r="S7736" s="2"/>
      <c r="T7736" s="17"/>
      <c r="V7736" s="16"/>
      <c r="W7736" s="15"/>
      <c r="X7736" s="16"/>
      <c r="Y7736" s="15"/>
      <c r="Z7736" s="16"/>
      <c r="AA7736" s="15"/>
      <c r="AB7736" s="16"/>
      <c r="AC7736" s="15"/>
    </row>
    <row r="7737" spans="5:29" hidden="1" x14ac:dyDescent="0.3">
      <c r="E7737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13"/>
      <c r="R7737" s="17"/>
      <c r="S7737" s="2"/>
      <c r="T7737" s="17"/>
      <c r="V7737" s="16"/>
      <c r="W7737" s="15"/>
      <c r="X7737" s="16"/>
      <c r="Y7737" s="15"/>
      <c r="Z7737" s="16"/>
      <c r="AA7737" s="15"/>
      <c r="AB7737" s="16"/>
      <c r="AC7737" s="15"/>
    </row>
    <row r="7738" spans="5:29" hidden="1" x14ac:dyDescent="0.3">
      <c r="E7738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13"/>
      <c r="R7738" s="17"/>
      <c r="S7738" s="2"/>
      <c r="T7738" s="17"/>
      <c r="V7738" s="16"/>
      <c r="W7738" s="15"/>
      <c r="X7738" s="16"/>
      <c r="Y7738" s="15"/>
      <c r="Z7738" s="16"/>
      <c r="AA7738" s="15"/>
      <c r="AB7738" s="16"/>
      <c r="AC7738" s="15"/>
    </row>
    <row r="7739" spans="5:29" hidden="1" x14ac:dyDescent="0.3">
      <c r="E7739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13"/>
      <c r="R7739" s="17"/>
      <c r="S7739" s="2"/>
      <c r="T7739" s="17"/>
      <c r="V7739" s="16"/>
      <c r="W7739" s="15"/>
      <c r="X7739" s="16"/>
      <c r="Y7739" s="15"/>
      <c r="Z7739" s="16"/>
      <c r="AA7739" s="15"/>
      <c r="AB7739" s="16"/>
      <c r="AC7739" s="15"/>
    </row>
    <row r="7740" spans="5:29" hidden="1" x14ac:dyDescent="0.3">
      <c r="E7740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13"/>
      <c r="R7740" s="17"/>
      <c r="S7740" s="2"/>
      <c r="T7740" s="17"/>
      <c r="V7740" s="16"/>
      <c r="W7740" s="15"/>
      <c r="X7740" s="16"/>
      <c r="Y7740" s="15"/>
      <c r="Z7740" s="16"/>
      <c r="AA7740" s="15"/>
      <c r="AB7740" s="16"/>
      <c r="AC7740" s="15"/>
    </row>
    <row r="7741" spans="5:29" hidden="1" x14ac:dyDescent="0.3">
      <c r="E7741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13"/>
      <c r="R7741" s="17"/>
      <c r="S7741" s="2"/>
      <c r="T7741" s="17"/>
      <c r="V7741" s="16"/>
      <c r="W7741" s="15"/>
      <c r="X7741" s="16"/>
      <c r="Y7741" s="15"/>
      <c r="Z7741" s="16"/>
      <c r="AA7741" s="15"/>
      <c r="AB7741" s="16"/>
      <c r="AC7741" s="15"/>
    </row>
    <row r="7742" spans="5:29" hidden="1" x14ac:dyDescent="0.3">
      <c r="E774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13"/>
      <c r="S7742" s="2"/>
      <c r="V7742" s="16"/>
      <c r="W7742" s="15"/>
      <c r="X7742" s="16"/>
      <c r="Y7742" s="15"/>
      <c r="Z7742" s="16"/>
      <c r="AA7742" s="15"/>
      <c r="AB7742" s="16"/>
      <c r="AC7742" s="15"/>
    </row>
    <row r="7743" spans="5:29" hidden="1" x14ac:dyDescent="0.3">
      <c r="E7743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13"/>
      <c r="S7743" s="2"/>
      <c r="V7743" s="16"/>
      <c r="W7743" s="15"/>
      <c r="X7743" s="16"/>
      <c r="Y7743" s="15"/>
      <c r="Z7743" s="16"/>
      <c r="AA7743" s="15"/>
      <c r="AB7743" s="16"/>
      <c r="AC7743" s="15"/>
    </row>
    <row r="7744" spans="5:29" hidden="1" x14ac:dyDescent="0.3">
      <c r="E7744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13"/>
      <c r="S7744" s="2"/>
      <c r="V7744" s="16"/>
      <c r="W7744" s="15"/>
      <c r="X7744" s="16"/>
      <c r="Y7744" s="15"/>
      <c r="Z7744" s="16"/>
      <c r="AA7744" s="15"/>
      <c r="AB7744" s="16"/>
      <c r="AC7744" s="15"/>
    </row>
    <row r="7745" spans="5:29" hidden="1" x14ac:dyDescent="0.3">
      <c r="E7745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13"/>
      <c r="S7745" s="2"/>
      <c r="V7745" s="16"/>
      <c r="W7745" s="15"/>
      <c r="X7745" s="16"/>
      <c r="Y7745" s="15"/>
      <c r="Z7745" s="16"/>
      <c r="AA7745" s="15"/>
      <c r="AB7745" s="16"/>
      <c r="AC7745" s="15"/>
    </row>
    <row r="7746" spans="5:29" hidden="1" x14ac:dyDescent="0.3">
      <c r="E7746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13"/>
      <c r="S7746" s="2"/>
      <c r="V7746" s="16"/>
      <c r="W7746" s="15"/>
      <c r="X7746" s="16"/>
      <c r="Y7746" s="15"/>
      <c r="Z7746" s="16"/>
      <c r="AA7746" s="15"/>
      <c r="AB7746" s="16"/>
      <c r="AC7746" s="15"/>
    </row>
    <row r="7747" spans="5:29" hidden="1" x14ac:dyDescent="0.3">
      <c r="E7747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13"/>
      <c r="S7747" s="2"/>
      <c r="V7747" s="16"/>
      <c r="W7747" s="15"/>
      <c r="X7747" s="16"/>
      <c r="Y7747" s="15"/>
      <c r="Z7747" s="16"/>
      <c r="AA7747" s="15"/>
      <c r="AB7747" s="16"/>
      <c r="AC7747" s="15"/>
    </row>
    <row r="7748" spans="5:29" hidden="1" x14ac:dyDescent="0.3">
      <c r="E7748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13"/>
      <c r="S7748" s="2"/>
      <c r="V7748" s="16"/>
      <c r="W7748" s="15"/>
      <c r="X7748" s="16"/>
      <c r="Y7748" s="15"/>
      <c r="Z7748" s="16"/>
      <c r="AA7748" s="15"/>
      <c r="AB7748" s="16"/>
      <c r="AC7748" s="15"/>
    </row>
    <row r="7749" spans="5:29" hidden="1" x14ac:dyDescent="0.3">
      <c r="E7749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13"/>
      <c r="S7749" s="2"/>
      <c r="V7749" s="16"/>
      <c r="W7749" s="15"/>
      <c r="X7749" s="16"/>
      <c r="Y7749" s="15"/>
      <c r="Z7749" s="16"/>
      <c r="AA7749" s="15"/>
      <c r="AB7749" s="16"/>
      <c r="AC7749" s="15"/>
    </row>
    <row r="7750" spans="5:29" hidden="1" x14ac:dyDescent="0.3">
      <c r="E7750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13"/>
      <c r="S7750" s="2"/>
      <c r="V7750" s="16"/>
      <c r="W7750" s="15"/>
      <c r="X7750" s="16"/>
      <c r="Y7750" s="15"/>
      <c r="Z7750" s="16"/>
      <c r="AA7750" s="15"/>
      <c r="AB7750" s="16"/>
      <c r="AC7750" s="15"/>
    </row>
    <row r="7751" spans="5:29" hidden="1" x14ac:dyDescent="0.3">
      <c r="E7751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13"/>
      <c r="S7751" s="2"/>
      <c r="V7751" s="16"/>
      <c r="W7751" s="15"/>
      <c r="X7751" s="16"/>
      <c r="Y7751" s="15"/>
      <c r="Z7751" s="16"/>
      <c r="AA7751" s="15"/>
      <c r="AB7751" s="16"/>
      <c r="AC7751" s="15"/>
    </row>
    <row r="7752" spans="5:29" hidden="1" x14ac:dyDescent="0.3">
      <c r="E775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13"/>
      <c r="S7752" s="2"/>
      <c r="V7752" s="16"/>
      <c r="W7752" s="15"/>
      <c r="X7752" s="16"/>
      <c r="Y7752" s="15"/>
      <c r="Z7752" s="16"/>
      <c r="AA7752" s="15"/>
      <c r="AB7752" s="16"/>
      <c r="AC7752" s="15"/>
    </row>
    <row r="7753" spans="5:29" hidden="1" x14ac:dyDescent="0.3">
      <c r="E7753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13"/>
      <c r="S7753" s="2"/>
      <c r="V7753" s="16"/>
      <c r="W7753" s="15"/>
      <c r="X7753" s="16"/>
      <c r="Y7753" s="15"/>
      <c r="Z7753" s="16"/>
      <c r="AA7753" s="15"/>
      <c r="AB7753" s="16"/>
      <c r="AC7753" s="15"/>
    </row>
    <row r="7754" spans="5:29" hidden="1" x14ac:dyDescent="0.3">
      <c r="E7754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13"/>
      <c r="S7754" s="2"/>
      <c r="V7754" s="16"/>
      <c r="W7754" s="15"/>
      <c r="X7754" s="16"/>
      <c r="Y7754" s="15"/>
      <c r="Z7754" s="16"/>
      <c r="AA7754" s="15"/>
      <c r="AB7754" s="16"/>
      <c r="AC7754" s="15"/>
    </row>
    <row r="7755" spans="5:29" hidden="1" x14ac:dyDescent="0.3">
      <c r="E7755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13"/>
      <c r="S7755" s="2"/>
      <c r="V7755" s="16"/>
      <c r="W7755" s="15"/>
      <c r="X7755" s="16"/>
      <c r="Y7755" s="15"/>
      <c r="Z7755" s="16"/>
      <c r="AA7755" s="15"/>
      <c r="AB7755" s="16"/>
      <c r="AC7755" s="15"/>
    </row>
    <row r="7756" spans="5:29" hidden="1" x14ac:dyDescent="0.3">
      <c r="E7756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13"/>
      <c r="S7756" s="2"/>
      <c r="V7756" s="16"/>
      <c r="W7756" s="15"/>
      <c r="X7756" s="16"/>
      <c r="Y7756" s="15"/>
      <c r="Z7756" s="16"/>
      <c r="AA7756" s="15"/>
      <c r="AB7756" s="16"/>
      <c r="AC7756" s="15"/>
    </row>
    <row r="7757" spans="5:29" hidden="1" x14ac:dyDescent="0.3">
      <c r="E7757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13"/>
      <c r="S7757" s="2"/>
      <c r="V7757" s="16"/>
      <c r="W7757" s="15"/>
      <c r="X7757" s="16"/>
      <c r="Y7757" s="15"/>
      <c r="Z7757" s="16"/>
      <c r="AA7757" s="15"/>
      <c r="AB7757" s="16"/>
      <c r="AC7757" s="15"/>
    </row>
    <row r="7758" spans="5:29" hidden="1" x14ac:dyDescent="0.3">
      <c r="E7758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13"/>
      <c r="S7758" s="2"/>
      <c r="V7758" s="16"/>
      <c r="W7758" s="15"/>
      <c r="X7758" s="16"/>
      <c r="Y7758" s="15"/>
      <c r="Z7758" s="16"/>
      <c r="AA7758" s="15"/>
      <c r="AB7758" s="16"/>
      <c r="AC7758" s="15"/>
    </row>
    <row r="7759" spans="5:29" hidden="1" x14ac:dyDescent="0.3">
      <c r="E7759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13"/>
      <c r="S7759" s="2"/>
      <c r="V7759" s="16"/>
      <c r="W7759" s="15"/>
      <c r="X7759" s="16"/>
      <c r="Y7759" s="15"/>
      <c r="Z7759" s="16"/>
      <c r="AA7759" s="15"/>
      <c r="AB7759" s="16"/>
      <c r="AC7759" s="15"/>
    </row>
    <row r="7760" spans="5:29" hidden="1" x14ac:dyDescent="0.3">
      <c r="E7760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13"/>
      <c r="S7760" s="2"/>
      <c r="V7760" s="16"/>
      <c r="W7760" s="15"/>
      <c r="X7760" s="16"/>
      <c r="Y7760" s="15"/>
      <c r="Z7760" s="16"/>
      <c r="AA7760" s="15"/>
      <c r="AB7760" s="16"/>
      <c r="AC7760" s="15"/>
    </row>
    <row r="7761" spans="5:29" hidden="1" x14ac:dyDescent="0.3">
      <c r="E7761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13"/>
      <c r="S7761" s="2"/>
      <c r="V7761" s="16"/>
      <c r="W7761" s="15"/>
      <c r="X7761" s="16"/>
      <c r="Y7761" s="15"/>
      <c r="Z7761" s="16"/>
      <c r="AA7761" s="15"/>
      <c r="AB7761" s="16"/>
      <c r="AC7761" s="15"/>
    </row>
    <row r="7762" spans="5:29" hidden="1" x14ac:dyDescent="0.3">
      <c r="E776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13"/>
      <c r="S7762" s="2"/>
      <c r="V7762" s="16"/>
      <c r="W7762" s="15"/>
      <c r="X7762" s="16"/>
      <c r="Y7762" s="15"/>
      <c r="Z7762" s="16"/>
      <c r="AA7762" s="15"/>
      <c r="AB7762" s="16"/>
      <c r="AC7762" s="15"/>
    </row>
    <row r="7763" spans="5:29" hidden="1" x14ac:dyDescent="0.3">
      <c r="E7763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13"/>
      <c r="S7763" s="2"/>
      <c r="V7763" s="16"/>
      <c r="W7763" s="15"/>
      <c r="X7763" s="16"/>
      <c r="Y7763" s="15"/>
      <c r="Z7763" s="16"/>
      <c r="AA7763" s="15"/>
      <c r="AB7763" s="16"/>
      <c r="AC7763" s="15"/>
    </row>
    <row r="7764" spans="5:29" hidden="1" x14ac:dyDescent="0.3">
      <c r="E7764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13"/>
      <c r="S7764" s="2"/>
      <c r="V7764" s="16"/>
      <c r="W7764" s="15"/>
      <c r="X7764" s="16"/>
      <c r="Y7764" s="15"/>
      <c r="Z7764" s="16"/>
      <c r="AA7764" s="15"/>
      <c r="AB7764" s="16"/>
      <c r="AC7764" s="15"/>
    </row>
    <row r="7765" spans="5:29" hidden="1" x14ac:dyDescent="0.3">
      <c r="E7765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13"/>
      <c r="S7765" s="2"/>
      <c r="V7765" s="16"/>
      <c r="W7765" s="15"/>
      <c r="X7765" s="16"/>
      <c r="Y7765" s="15"/>
      <c r="Z7765" s="16"/>
      <c r="AA7765" s="15"/>
      <c r="AB7765" s="16"/>
      <c r="AC7765" s="15"/>
    </row>
    <row r="7766" spans="5:29" hidden="1" x14ac:dyDescent="0.3">
      <c r="E7766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13"/>
      <c r="S7766" s="2"/>
      <c r="V7766" s="16"/>
      <c r="W7766" s="15"/>
      <c r="X7766" s="16"/>
      <c r="Y7766" s="15"/>
      <c r="Z7766" s="16"/>
      <c r="AA7766" s="15"/>
      <c r="AB7766" s="16"/>
      <c r="AC7766" s="15"/>
    </row>
    <row r="7767" spans="5:29" hidden="1" x14ac:dyDescent="0.3">
      <c r="E7767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13"/>
      <c r="S7767" s="2"/>
      <c r="V7767" s="16"/>
      <c r="W7767" s="15"/>
      <c r="X7767" s="16"/>
      <c r="Y7767" s="15"/>
      <c r="Z7767" s="16"/>
      <c r="AA7767" s="15"/>
      <c r="AB7767" s="16"/>
      <c r="AC7767" s="15"/>
    </row>
    <row r="7768" spans="5:29" hidden="1" x14ac:dyDescent="0.3">
      <c r="E7768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13"/>
      <c r="S7768" s="2"/>
      <c r="V7768" s="16"/>
      <c r="W7768" s="15"/>
      <c r="X7768" s="16"/>
      <c r="Y7768" s="15"/>
      <c r="Z7768" s="16"/>
      <c r="AA7768" s="15"/>
      <c r="AB7768" s="16"/>
      <c r="AC7768" s="15"/>
    </row>
    <row r="7769" spans="5:29" hidden="1" x14ac:dyDescent="0.3">
      <c r="E7769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13"/>
      <c r="S7769" s="2"/>
      <c r="V7769" s="16"/>
      <c r="W7769" s="15"/>
      <c r="X7769" s="16"/>
      <c r="Y7769" s="15"/>
      <c r="Z7769" s="16"/>
      <c r="AA7769" s="15"/>
      <c r="AB7769" s="16"/>
      <c r="AC7769" s="15"/>
    </row>
    <row r="7770" spans="5:29" hidden="1" x14ac:dyDescent="0.3">
      <c r="E7770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13"/>
      <c r="S7770" s="2"/>
      <c r="V7770" s="16"/>
      <c r="W7770" s="15"/>
      <c r="X7770" s="16"/>
      <c r="Y7770" s="15"/>
      <c r="Z7770" s="16"/>
      <c r="AA7770" s="15"/>
      <c r="AB7770" s="16"/>
      <c r="AC7770" s="15"/>
    </row>
    <row r="7771" spans="5:29" hidden="1" x14ac:dyDescent="0.3">
      <c r="E7771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13"/>
      <c r="S7771" s="2"/>
      <c r="V7771" s="16"/>
      <c r="W7771" s="15"/>
      <c r="X7771" s="16"/>
      <c r="Y7771" s="15"/>
      <c r="Z7771" s="16"/>
      <c r="AA7771" s="15"/>
      <c r="AB7771" s="16"/>
      <c r="AC7771" s="15"/>
    </row>
    <row r="7772" spans="5:29" hidden="1" x14ac:dyDescent="0.3">
      <c r="E777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13"/>
      <c r="S7772" s="2"/>
      <c r="V7772" s="16"/>
      <c r="W7772" s="15"/>
      <c r="X7772" s="16"/>
      <c r="Y7772" s="15"/>
      <c r="Z7772" s="16"/>
      <c r="AA7772" s="15"/>
      <c r="AB7772" s="16"/>
      <c r="AC7772" s="15"/>
    </row>
    <row r="7773" spans="5:29" hidden="1" x14ac:dyDescent="0.3">
      <c r="E7773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13"/>
      <c r="S7773" s="2"/>
      <c r="V7773" s="16"/>
      <c r="W7773" s="15"/>
      <c r="X7773" s="16"/>
      <c r="Y7773" s="15"/>
      <c r="Z7773" s="16"/>
      <c r="AA7773" s="15"/>
      <c r="AB7773" s="16"/>
      <c r="AC7773" s="15"/>
    </row>
    <row r="7774" spans="5:29" hidden="1" x14ac:dyDescent="0.3">
      <c r="E7774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13"/>
      <c r="S7774" s="2"/>
      <c r="V7774" s="16"/>
      <c r="W7774" s="15"/>
      <c r="X7774" s="16"/>
      <c r="Y7774" s="15"/>
      <c r="Z7774" s="16"/>
      <c r="AA7774" s="15"/>
      <c r="AB7774" s="16"/>
      <c r="AC7774" s="15"/>
    </row>
    <row r="7775" spans="5:29" hidden="1" x14ac:dyDescent="0.3">
      <c r="E7775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13"/>
      <c r="S7775" s="2"/>
      <c r="V7775" s="16"/>
      <c r="W7775" s="15"/>
      <c r="X7775" s="16"/>
      <c r="Y7775" s="15"/>
      <c r="Z7775" s="16"/>
      <c r="AA7775" s="15"/>
      <c r="AB7775" s="16"/>
      <c r="AC7775" s="15"/>
    </row>
    <row r="7776" spans="5:29" hidden="1" x14ac:dyDescent="0.3">
      <c r="E7776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13"/>
      <c r="S7776" s="2"/>
      <c r="V7776" s="16"/>
      <c r="W7776" s="15"/>
      <c r="X7776" s="16"/>
      <c r="Y7776" s="15"/>
      <c r="Z7776" s="16"/>
      <c r="AA7776" s="15"/>
      <c r="AB7776" s="16"/>
      <c r="AC7776" s="15"/>
    </row>
    <row r="7777" spans="5:29" hidden="1" x14ac:dyDescent="0.3">
      <c r="E7777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13"/>
      <c r="S7777" s="2"/>
      <c r="V7777" s="16"/>
      <c r="W7777" s="15"/>
      <c r="X7777" s="16"/>
      <c r="Y7777" s="15"/>
      <c r="Z7777" s="16"/>
      <c r="AA7777" s="15"/>
      <c r="AB7777" s="16"/>
      <c r="AC7777" s="15"/>
    </row>
    <row r="7778" spans="5:29" hidden="1" x14ac:dyDescent="0.3">
      <c r="E7778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13"/>
      <c r="S7778" s="2"/>
      <c r="V7778" s="16"/>
      <c r="W7778" s="15"/>
      <c r="X7778" s="16"/>
      <c r="Y7778" s="15"/>
      <c r="Z7778" s="16"/>
      <c r="AA7778" s="15"/>
      <c r="AB7778" s="16"/>
      <c r="AC7778" s="15"/>
    </row>
    <row r="7779" spans="5:29" hidden="1" x14ac:dyDescent="0.3">
      <c r="E7779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13"/>
      <c r="S7779" s="2"/>
      <c r="V7779" s="16"/>
      <c r="W7779" s="15"/>
      <c r="X7779" s="16"/>
      <c r="Y7779" s="15"/>
      <c r="Z7779" s="16"/>
      <c r="AA7779" s="15"/>
      <c r="AB7779" s="16"/>
      <c r="AC7779" s="15"/>
    </row>
    <row r="7780" spans="5:29" hidden="1" x14ac:dyDescent="0.3">
      <c r="E7780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13"/>
      <c r="S7780" s="2"/>
      <c r="V7780" s="16"/>
      <c r="W7780" s="15"/>
      <c r="X7780" s="16"/>
      <c r="Y7780" s="15"/>
      <c r="Z7780" s="16"/>
      <c r="AA7780" s="15"/>
      <c r="AB7780" s="16"/>
      <c r="AC7780" s="15"/>
    </row>
    <row r="7781" spans="5:29" hidden="1" x14ac:dyDescent="0.3">
      <c r="E7781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13"/>
      <c r="S7781" s="2"/>
      <c r="V7781" s="16"/>
      <c r="W7781" s="15"/>
      <c r="X7781" s="16"/>
      <c r="Y7781" s="15"/>
      <c r="Z7781" s="16"/>
      <c r="AA7781" s="15"/>
      <c r="AB7781" s="16"/>
      <c r="AC7781" s="15"/>
    </row>
    <row r="7782" spans="5:29" hidden="1" x14ac:dyDescent="0.3">
      <c r="E778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13"/>
      <c r="S7782" s="2"/>
      <c r="V7782" s="16"/>
      <c r="W7782" s="15"/>
      <c r="X7782" s="16"/>
      <c r="Y7782" s="15"/>
      <c r="Z7782" s="16"/>
      <c r="AA7782" s="15"/>
      <c r="AB7782" s="16"/>
      <c r="AC7782" s="15"/>
    </row>
    <row r="7783" spans="5:29" hidden="1" x14ac:dyDescent="0.3">
      <c r="E7783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13"/>
      <c r="S7783" s="2"/>
      <c r="V7783" s="16"/>
      <c r="W7783" s="15"/>
      <c r="X7783" s="16"/>
      <c r="Y7783" s="15"/>
      <c r="Z7783" s="16"/>
      <c r="AA7783" s="15"/>
      <c r="AB7783" s="16"/>
      <c r="AC7783" s="15"/>
    </row>
    <row r="7784" spans="5:29" hidden="1" x14ac:dyDescent="0.3">
      <c r="E7784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13"/>
      <c r="S7784" s="2"/>
      <c r="V7784" s="16"/>
      <c r="W7784" s="15"/>
      <c r="X7784" s="16"/>
      <c r="Y7784" s="15"/>
      <c r="Z7784" s="16"/>
      <c r="AA7784" s="15"/>
      <c r="AB7784" s="16"/>
      <c r="AC7784" s="15"/>
    </row>
    <row r="7785" spans="5:29" hidden="1" x14ac:dyDescent="0.3">
      <c r="E7785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13"/>
      <c r="S7785" s="2"/>
      <c r="V7785" s="16"/>
      <c r="W7785" s="15"/>
      <c r="X7785" s="16"/>
      <c r="Y7785" s="15"/>
      <c r="Z7785" s="16"/>
      <c r="AA7785" s="15"/>
      <c r="AB7785" s="16"/>
      <c r="AC7785" s="15"/>
    </row>
    <row r="7786" spans="5:29" hidden="1" x14ac:dyDescent="0.3">
      <c r="E7786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13"/>
      <c r="S7786" s="2"/>
      <c r="V7786" s="16"/>
      <c r="W7786" s="15"/>
      <c r="X7786" s="16"/>
      <c r="Y7786" s="15"/>
      <c r="Z7786" s="16"/>
      <c r="AA7786" s="15"/>
      <c r="AB7786" s="16"/>
      <c r="AC7786" s="15"/>
    </row>
    <row r="7787" spans="5:29" hidden="1" x14ac:dyDescent="0.3">
      <c r="E7787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13"/>
      <c r="S7787" s="2"/>
      <c r="V7787" s="16"/>
      <c r="W7787" s="15"/>
      <c r="X7787" s="16"/>
      <c r="Y7787" s="15"/>
      <c r="Z7787" s="16"/>
      <c r="AA7787" s="15"/>
      <c r="AB7787" s="16"/>
      <c r="AC7787" s="15"/>
    </row>
    <row r="7788" spans="5:29" hidden="1" x14ac:dyDescent="0.3">
      <c r="E7788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13"/>
      <c r="S7788" s="2"/>
      <c r="V7788" s="16"/>
      <c r="W7788" s="15"/>
      <c r="X7788" s="16"/>
      <c r="Y7788" s="15"/>
      <c r="Z7788" s="16"/>
      <c r="AA7788" s="15"/>
      <c r="AB7788" s="16"/>
      <c r="AC7788" s="15"/>
    </row>
    <row r="7789" spans="5:29" hidden="1" x14ac:dyDescent="0.3">
      <c r="E7789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13"/>
      <c r="S7789" s="2"/>
      <c r="V7789" s="16"/>
      <c r="W7789" s="15"/>
      <c r="X7789" s="16"/>
      <c r="Y7789" s="15"/>
      <c r="Z7789" s="16"/>
      <c r="AA7789" s="15"/>
      <c r="AB7789" s="16"/>
      <c r="AC7789" s="15"/>
    </row>
    <row r="7790" spans="5:29" hidden="1" x14ac:dyDescent="0.3">
      <c r="E7790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13"/>
      <c r="S7790" s="2"/>
      <c r="V7790" s="16"/>
      <c r="W7790" s="15"/>
      <c r="X7790" s="16"/>
      <c r="Y7790" s="15"/>
      <c r="Z7790" s="16"/>
      <c r="AA7790" s="15"/>
      <c r="AB7790" s="16"/>
      <c r="AC7790" s="15"/>
    </row>
    <row r="7791" spans="5:29" hidden="1" x14ac:dyDescent="0.3">
      <c r="E7791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13"/>
      <c r="S7791" s="2"/>
      <c r="V7791" s="16"/>
      <c r="W7791" s="15"/>
      <c r="X7791" s="16"/>
      <c r="Y7791" s="15"/>
      <c r="Z7791" s="16"/>
      <c r="AA7791" s="15"/>
      <c r="AB7791" s="16"/>
      <c r="AC7791" s="15"/>
    </row>
    <row r="7792" spans="5:29" hidden="1" x14ac:dyDescent="0.3">
      <c r="E779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13"/>
      <c r="S7792" s="2"/>
      <c r="V7792" s="16"/>
      <c r="W7792" s="15"/>
      <c r="X7792" s="16"/>
      <c r="Y7792" s="15"/>
      <c r="Z7792" s="16"/>
      <c r="AA7792" s="15"/>
      <c r="AB7792" s="16"/>
      <c r="AC7792" s="15"/>
    </row>
    <row r="7793" spans="5:29" hidden="1" x14ac:dyDescent="0.3">
      <c r="E7793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13"/>
      <c r="S7793" s="2"/>
      <c r="V7793" s="16"/>
      <c r="W7793" s="15"/>
      <c r="X7793" s="16"/>
      <c r="Y7793" s="15"/>
      <c r="Z7793" s="16"/>
      <c r="AA7793" s="15"/>
      <c r="AB7793" s="16"/>
      <c r="AC7793" s="15"/>
    </row>
    <row r="7794" spans="5:29" hidden="1" x14ac:dyDescent="0.3">
      <c r="E7794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13"/>
      <c r="S7794" s="2"/>
      <c r="V7794" s="16"/>
      <c r="W7794" s="15"/>
      <c r="X7794" s="16"/>
      <c r="Y7794" s="15"/>
      <c r="Z7794" s="16"/>
      <c r="AA7794" s="15"/>
      <c r="AB7794" s="16"/>
      <c r="AC7794" s="15"/>
    </row>
    <row r="7795" spans="5:29" hidden="1" x14ac:dyDescent="0.3">
      <c r="E7795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13"/>
      <c r="S7795" s="2"/>
      <c r="V7795" s="16"/>
      <c r="W7795" s="15"/>
      <c r="X7795" s="16"/>
      <c r="Y7795" s="15"/>
      <c r="Z7795" s="16"/>
      <c r="AA7795" s="15"/>
      <c r="AB7795" s="16"/>
      <c r="AC7795" s="15"/>
    </row>
    <row r="7796" spans="5:29" hidden="1" x14ac:dyDescent="0.3">
      <c r="E7796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13"/>
      <c r="S7796" s="2"/>
      <c r="V7796" s="16"/>
      <c r="W7796" s="15"/>
      <c r="X7796" s="16"/>
      <c r="Y7796" s="15"/>
      <c r="Z7796" s="16"/>
      <c r="AA7796" s="15"/>
      <c r="AB7796" s="16"/>
      <c r="AC7796" s="15"/>
    </row>
    <row r="7797" spans="5:29" hidden="1" x14ac:dyDescent="0.3">
      <c r="E7797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13"/>
      <c r="S7797" s="2"/>
      <c r="V7797" s="16"/>
      <c r="W7797" s="15"/>
      <c r="X7797" s="16"/>
      <c r="Y7797" s="15"/>
      <c r="Z7797" s="16"/>
      <c r="AA7797" s="15"/>
      <c r="AB7797" s="16"/>
      <c r="AC7797" s="15"/>
    </row>
    <row r="7798" spans="5:29" hidden="1" x14ac:dyDescent="0.3">
      <c r="E7798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13"/>
      <c r="S7798" s="2"/>
      <c r="V7798" s="16"/>
      <c r="W7798" s="15"/>
      <c r="X7798" s="16"/>
      <c r="Y7798" s="15"/>
      <c r="Z7798" s="16"/>
      <c r="AA7798" s="15"/>
      <c r="AB7798" s="16"/>
      <c r="AC7798" s="15"/>
    </row>
    <row r="7799" spans="5:29" hidden="1" x14ac:dyDescent="0.3">
      <c r="E7799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13"/>
      <c r="S7799" s="2"/>
      <c r="V7799" s="16"/>
      <c r="W7799" s="15"/>
      <c r="X7799" s="16"/>
      <c r="Y7799" s="15"/>
      <c r="Z7799" s="16"/>
      <c r="AA7799" s="15"/>
      <c r="AB7799" s="16"/>
      <c r="AC7799" s="15"/>
    </row>
    <row r="7800" spans="5:29" hidden="1" x14ac:dyDescent="0.3">
      <c r="E7800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13"/>
      <c r="S7800" s="2"/>
      <c r="V7800" s="16"/>
      <c r="W7800" s="15"/>
      <c r="X7800" s="16"/>
      <c r="Y7800" s="15"/>
      <c r="Z7800" s="16"/>
      <c r="AA7800" s="15"/>
      <c r="AB7800" s="16"/>
      <c r="AC7800" s="15"/>
    </row>
    <row r="7801" spans="5:29" hidden="1" x14ac:dyDescent="0.3">
      <c r="E7801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13"/>
      <c r="S7801" s="2"/>
      <c r="V7801" s="16"/>
      <c r="W7801" s="15"/>
      <c r="X7801" s="16"/>
      <c r="Y7801" s="15"/>
      <c r="Z7801" s="16"/>
      <c r="AA7801" s="15"/>
      <c r="AB7801" s="16"/>
      <c r="AC7801" s="15"/>
    </row>
    <row r="7802" spans="5:29" hidden="1" x14ac:dyDescent="0.3">
      <c r="E780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13"/>
      <c r="S7802" s="2"/>
      <c r="V7802" s="16"/>
      <c r="W7802" s="15"/>
      <c r="X7802" s="16"/>
      <c r="Y7802" s="15"/>
      <c r="Z7802" s="16"/>
      <c r="AA7802" s="15"/>
      <c r="AB7802" s="16"/>
      <c r="AC7802" s="15"/>
    </row>
    <row r="7803" spans="5:29" hidden="1" x14ac:dyDescent="0.3">
      <c r="E7803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13"/>
      <c r="S7803" s="2"/>
      <c r="V7803" s="16"/>
      <c r="W7803" s="15"/>
      <c r="X7803" s="16"/>
      <c r="Y7803" s="15"/>
      <c r="Z7803" s="16"/>
      <c r="AA7803" s="15"/>
      <c r="AB7803" s="16"/>
      <c r="AC7803" s="15"/>
    </row>
    <row r="7804" spans="5:29" hidden="1" x14ac:dyDescent="0.3">
      <c r="E7804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13"/>
      <c r="S7804" s="2"/>
      <c r="V7804" s="16"/>
      <c r="W7804" s="15"/>
      <c r="X7804" s="16"/>
      <c r="Y7804" s="15"/>
      <c r="Z7804" s="16"/>
      <c r="AA7804" s="15"/>
      <c r="AB7804" s="16"/>
      <c r="AC7804" s="15"/>
    </row>
    <row r="7805" spans="5:29" hidden="1" x14ac:dyDescent="0.3">
      <c r="E7805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13"/>
      <c r="S7805" s="2"/>
      <c r="V7805" s="16"/>
      <c r="W7805" s="15"/>
      <c r="X7805" s="16"/>
      <c r="Y7805" s="15"/>
      <c r="Z7805" s="16"/>
      <c r="AA7805" s="15"/>
      <c r="AB7805" s="16"/>
      <c r="AC7805" s="15"/>
    </row>
    <row r="7806" spans="5:29" hidden="1" x14ac:dyDescent="0.3">
      <c r="E7806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13"/>
      <c r="S7806" s="2"/>
      <c r="V7806" s="16"/>
      <c r="W7806" s="15"/>
      <c r="X7806" s="16"/>
      <c r="Y7806" s="15"/>
      <c r="Z7806" s="16"/>
      <c r="AA7806" s="15"/>
      <c r="AB7806" s="16"/>
      <c r="AC7806" s="15"/>
    </row>
    <row r="7807" spans="5:29" hidden="1" x14ac:dyDescent="0.3">
      <c r="E7807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13"/>
      <c r="S7807" s="2"/>
      <c r="V7807" s="16"/>
      <c r="W7807" s="15"/>
      <c r="X7807" s="16"/>
      <c r="Y7807" s="15"/>
      <c r="Z7807" s="16"/>
      <c r="AA7807" s="15"/>
      <c r="AB7807" s="16"/>
      <c r="AC7807" s="15"/>
    </row>
    <row r="7808" spans="5:29" hidden="1" x14ac:dyDescent="0.3">
      <c r="E7808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13"/>
      <c r="S7808" s="2"/>
      <c r="V7808" s="16"/>
      <c r="W7808" s="15"/>
      <c r="X7808" s="16"/>
      <c r="Y7808" s="15"/>
      <c r="Z7808" s="16"/>
      <c r="AA7808" s="15"/>
      <c r="AB7808" s="16"/>
      <c r="AC7808" s="15"/>
    </row>
    <row r="7809" spans="5:29" hidden="1" x14ac:dyDescent="0.3">
      <c r="E7809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13"/>
      <c r="S7809" s="2"/>
      <c r="V7809" s="16"/>
      <c r="W7809" s="15"/>
      <c r="X7809" s="16"/>
      <c r="Y7809" s="15"/>
      <c r="Z7809" s="16"/>
      <c r="AA7809" s="15"/>
      <c r="AB7809" s="16"/>
      <c r="AC7809" s="15"/>
    </row>
    <row r="7810" spans="5:29" hidden="1" x14ac:dyDescent="0.3">
      <c r="E7810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13"/>
      <c r="S7810" s="2"/>
      <c r="V7810" s="16"/>
      <c r="W7810" s="15"/>
      <c r="X7810" s="16"/>
      <c r="Y7810" s="15"/>
      <c r="Z7810" s="16"/>
      <c r="AA7810" s="15"/>
      <c r="AB7810" s="16"/>
      <c r="AC7810" s="15"/>
    </row>
    <row r="7811" spans="5:29" hidden="1" x14ac:dyDescent="0.3">
      <c r="E7811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13"/>
      <c r="S7811" s="2"/>
      <c r="V7811" s="16"/>
      <c r="W7811" s="15"/>
      <c r="X7811" s="16"/>
      <c r="Y7811" s="15"/>
      <c r="Z7811" s="16"/>
      <c r="AA7811" s="15"/>
      <c r="AB7811" s="16"/>
      <c r="AC7811" s="15"/>
    </row>
    <row r="7812" spans="5:29" hidden="1" x14ac:dyDescent="0.3">
      <c r="E781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13"/>
      <c r="S7812" s="2"/>
      <c r="V7812" s="16"/>
      <c r="W7812" s="15"/>
      <c r="X7812" s="16"/>
      <c r="Y7812" s="15"/>
      <c r="Z7812" s="16"/>
      <c r="AA7812" s="15"/>
      <c r="AB7812" s="16"/>
      <c r="AC7812" s="15"/>
    </row>
    <row r="7813" spans="5:29" hidden="1" x14ac:dyDescent="0.3">
      <c r="E7813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13"/>
      <c r="S7813" s="2"/>
      <c r="V7813" s="16"/>
      <c r="W7813" s="15"/>
      <c r="X7813" s="16"/>
      <c r="Y7813" s="15"/>
      <c r="Z7813" s="16"/>
      <c r="AA7813" s="15"/>
      <c r="AB7813" s="16"/>
      <c r="AC7813" s="15"/>
    </row>
    <row r="7814" spans="5:29" hidden="1" x14ac:dyDescent="0.3">
      <c r="E7814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13"/>
      <c r="S7814" s="2"/>
      <c r="V7814" s="16"/>
      <c r="W7814" s="15"/>
      <c r="X7814" s="16"/>
      <c r="Y7814" s="15"/>
      <c r="Z7814" s="16"/>
      <c r="AA7814" s="15"/>
      <c r="AB7814" s="16"/>
      <c r="AC7814" s="15"/>
    </row>
    <row r="7815" spans="5:29" hidden="1" x14ac:dyDescent="0.3">
      <c r="E7815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13"/>
      <c r="S7815" s="2"/>
      <c r="V7815" s="16"/>
      <c r="W7815" s="15"/>
      <c r="X7815" s="16"/>
      <c r="Y7815" s="15"/>
      <c r="Z7815" s="16"/>
      <c r="AA7815" s="15"/>
      <c r="AB7815" s="16"/>
      <c r="AC7815" s="15"/>
    </row>
    <row r="7816" spans="5:29" hidden="1" x14ac:dyDescent="0.3">
      <c r="E7816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13"/>
      <c r="S7816" s="2"/>
      <c r="V7816" s="16"/>
      <c r="W7816" s="15"/>
      <c r="X7816" s="16"/>
      <c r="Y7816" s="15"/>
      <c r="Z7816" s="16"/>
      <c r="AA7816" s="15"/>
      <c r="AB7816" s="16"/>
      <c r="AC7816" s="15"/>
    </row>
    <row r="7817" spans="5:29" hidden="1" x14ac:dyDescent="0.3">
      <c r="E7817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13"/>
      <c r="S7817" s="2"/>
      <c r="V7817" s="16"/>
      <c r="W7817" s="15"/>
      <c r="X7817" s="16"/>
      <c r="Y7817" s="15"/>
      <c r="Z7817" s="16"/>
      <c r="AA7817" s="15"/>
      <c r="AB7817" s="16"/>
      <c r="AC7817" s="15"/>
    </row>
    <row r="7818" spans="5:29" hidden="1" x14ac:dyDescent="0.3">
      <c r="E7818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13"/>
      <c r="S7818" s="2"/>
      <c r="V7818" s="16"/>
      <c r="W7818" s="15"/>
      <c r="X7818" s="16"/>
      <c r="Y7818" s="15"/>
      <c r="Z7818" s="16"/>
      <c r="AA7818" s="15"/>
      <c r="AB7818" s="16"/>
      <c r="AC7818" s="15"/>
    </row>
    <row r="7819" spans="5:29" hidden="1" x14ac:dyDescent="0.3">
      <c r="E7819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13"/>
      <c r="S7819" s="2"/>
      <c r="V7819" s="16"/>
      <c r="W7819" s="15"/>
      <c r="X7819" s="16"/>
      <c r="Y7819" s="15"/>
      <c r="Z7819" s="16"/>
      <c r="AA7819" s="15"/>
      <c r="AB7819" s="16"/>
      <c r="AC7819" s="15"/>
    </row>
    <row r="7820" spans="5:29" hidden="1" x14ac:dyDescent="0.3">
      <c r="E7820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13"/>
      <c r="S7820" s="2"/>
      <c r="V7820" s="16"/>
      <c r="W7820" s="15"/>
      <c r="X7820" s="16"/>
      <c r="Y7820" s="15"/>
      <c r="Z7820" s="16"/>
      <c r="AA7820" s="15"/>
      <c r="AB7820" s="16"/>
      <c r="AC7820" s="15"/>
    </row>
    <row r="7821" spans="5:29" hidden="1" x14ac:dyDescent="0.3">
      <c r="E7821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13"/>
      <c r="S7821" s="2"/>
      <c r="V7821" s="16"/>
      <c r="W7821" s="15"/>
      <c r="X7821" s="16"/>
      <c r="Y7821" s="15"/>
      <c r="Z7821" s="16"/>
      <c r="AA7821" s="15"/>
      <c r="AB7821" s="16"/>
      <c r="AC7821" s="15"/>
    </row>
    <row r="7822" spans="5:29" hidden="1" x14ac:dyDescent="0.3">
      <c r="E782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13"/>
      <c r="S7822" s="2"/>
      <c r="V7822" s="16"/>
      <c r="W7822" s="15"/>
      <c r="X7822" s="16"/>
      <c r="Y7822" s="15"/>
      <c r="Z7822" s="16"/>
      <c r="AA7822" s="15"/>
      <c r="AB7822" s="16"/>
      <c r="AC7822" s="15"/>
    </row>
    <row r="7823" spans="5:29" hidden="1" x14ac:dyDescent="0.3">
      <c r="E7823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13"/>
      <c r="S7823" s="2"/>
      <c r="V7823" s="16"/>
      <c r="W7823" s="15"/>
      <c r="X7823" s="16"/>
      <c r="Y7823" s="15"/>
      <c r="Z7823" s="16"/>
      <c r="AA7823" s="15"/>
      <c r="AB7823" s="16"/>
      <c r="AC7823" s="15"/>
    </row>
    <row r="7824" spans="5:29" hidden="1" x14ac:dyDescent="0.3">
      <c r="E7824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13"/>
      <c r="S7824" s="2"/>
      <c r="V7824" s="16"/>
      <c r="W7824" s="15"/>
      <c r="X7824" s="16"/>
      <c r="Y7824" s="15"/>
      <c r="Z7824" s="16"/>
      <c r="AA7824" s="15"/>
      <c r="AB7824" s="16"/>
      <c r="AC7824" s="15"/>
    </row>
    <row r="7825" spans="5:29" hidden="1" x14ac:dyDescent="0.3">
      <c r="E7825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13"/>
      <c r="S7825" s="2"/>
      <c r="V7825" s="16"/>
      <c r="W7825" s="15"/>
      <c r="X7825" s="16"/>
      <c r="Y7825" s="15"/>
      <c r="Z7825" s="16"/>
      <c r="AA7825" s="15"/>
      <c r="AB7825" s="16"/>
      <c r="AC7825" s="15"/>
    </row>
    <row r="7826" spans="5:29" hidden="1" x14ac:dyDescent="0.3">
      <c r="E7826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13"/>
      <c r="S7826" s="2"/>
      <c r="V7826" s="16"/>
      <c r="W7826" s="15"/>
      <c r="X7826" s="16"/>
      <c r="Y7826" s="15"/>
      <c r="Z7826" s="16"/>
      <c r="AA7826" s="15"/>
      <c r="AB7826" s="16"/>
      <c r="AC7826" s="15"/>
    </row>
    <row r="7827" spans="5:29" hidden="1" x14ac:dyDescent="0.3">
      <c r="E7827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13"/>
      <c r="S7827" s="2"/>
      <c r="V7827" s="16"/>
      <c r="W7827" s="15"/>
      <c r="X7827" s="16"/>
      <c r="Y7827" s="15"/>
      <c r="Z7827" s="16"/>
      <c r="AA7827" s="15"/>
      <c r="AB7827" s="16"/>
      <c r="AC7827" s="15"/>
    </row>
    <row r="7828" spans="5:29" hidden="1" x14ac:dyDescent="0.3">
      <c r="E7828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13"/>
      <c r="S7828" s="2"/>
      <c r="V7828" s="16"/>
      <c r="W7828" s="15"/>
      <c r="X7828" s="16"/>
      <c r="Y7828" s="15"/>
      <c r="Z7828" s="16"/>
      <c r="AA7828" s="15"/>
      <c r="AB7828" s="16"/>
      <c r="AC7828" s="15"/>
    </row>
    <row r="7829" spans="5:29" hidden="1" x14ac:dyDescent="0.3">
      <c r="E7829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13"/>
      <c r="S7829" s="2"/>
      <c r="V7829" s="16"/>
      <c r="W7829" s="15"/>
      <c r="X7829" s="16"/>
      <c r="Y7829" s="15"/>
      <c r="Z7829" s="16"/>
      <c r="AA7829" s="15"/>
      <c r="AB7829" s="16"/>
      <c r="AC7829" s="15"/>
    </row>
    <row r="7830" spans="5:29" hidden="1" x14ac:dyDescent="0.3">
      <c r="E7830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13"/>
      <c r="S7830" s="2"/>
      <c r="V7830" s="16"/>
      <c r="W7830" s="15"/>
      <c r="X7830" s="16"/>
      <c r="Y7830" s="15"/>
      <c r="Z7830" s="16"/>
      <c r="AA7830" s="15"/>
      <c r="AB7830" s="16"/>
      <c r="AC7830" s="15"/>
    </row>
    <row r="7831" spans="5:29" hidden="1" x14ac:dyDescent="0.3">
      <c r="E7831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13"/>
      <c r="S7831" s="2"/>
      <c r="V7831" s="16"/>
      <c r="W7831" s="15"/>
      <c r="X7831" s="16"/>
      <c r="Y7831" s="15"/>
      <c r="Z7831" s="16"/>
      <c r="AA7831" s="15"/>
      <c r="AB7831" s="16"/>
      <c r="AC7831" s="15"/>
    </row>
    <row r="7832" spans="5:29" hidden="1" x14ac:dyDescent="0.3">
      <c r="E783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13"/>
      <c r="S7832" s="2"/>
      <c r="V7832" s="16"/>
      <c r="W7832" s="15"/>
      <c r="X7832" s="16"/>
      <c r="Y7832" s="15"/>
      <c r="Z7832" s="16"/>
      <c r="AA7832" s="15"/>
      <c r="AB7832" s="16"/>
      <c r="AC7832" s="15"/>
    </row>
    <row r="7833" spans="5:29" hidden="1" x14ac:dyDescent="0.3">
      <c r="E7833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13"/>
      <c r="S7833" s="2"/>
      <c r="V7833" s="16"/>
      <c r="W7833" s="15"/>
      <c r="X7833" s="16"/>
      <c r="Y7833" s="15"/>
      <c r="Z7833" s="16"/>
      <c r="AA7833" s="15"/>
      <c r="AB7833" s="16"/>
      <c r="AC7833" s="15"/>
    </row>
    <row r="7834" spans="5:29" hidden="1" x14ac:dyDescent="0.3">
      <c r="E7834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13"/>
      <c r="S7834" s="2"/>
      <c r="V7834" s="16"/>
      <c r="W7834" s="15"/>
      <c r="X7834" s="16"/>
      <c r="Y7834" s="15"/>
      <c r="Z7834" s="16"/>
      <c r="AA7834" s="15"/>
      <c r="AB7834" s="16"/>
      <c r="AC7834" s="15"/>
    </row>
    <row r="7835" spans="5:29" hidden="1" x14ac:dyDescent="0.3">
      <c r="E7835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13"/>
      <c r="S7835" s="2"/>
      <c r="V7835" s="16"/>
      <c r="W7835" s="15"/>
      <c r="X7835" s="16"/>
      <c r="Y7835" s="15"/>
      <c r="Z7835" s="16"/>
      <c r="AA7835" s="15"/>
      <c r="AB7835" s="16"/>
      <c r="AC7835" s="15"/>
    </row>
    <row r="7836" spans="5:29" hidden="1" x14ac:dyDescent="0.3">
      <c r="E7836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13"/>
      <c r="S7836" s="2"/>
      <c r="V7836" s="16"/>
      <c r="W7836" s="15"/>
      <c r="X7836" s="16"/>
      <c r="Y7836" s="15"/>
      <c r="Z7836" s="16"/>
      <c r="AA7836" s="15"/>
      <c r="AB7836" s="16"/>
      <c r="AC7836" s="15"/>
    </row>
    <row r="7837" spans="5:29" hidden="1" x14ac:dyDescent="0.3">
      <c r="E7837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13"/>
      <c r="S7837" s="2"/>
      <c r="V7837" s="16"/>
      <c r="W7837" s="15"/>
      <c r="X7837" s="16"/>
      <c r="Y7837" s="15"/>
      <c r="Z7837" s="16"/>
      <c r="AA7837" s="15"/>
      <c r="AB7837" s="16"/>
      <c r="AC7837" s="15"/>
    </row>
    <row r="7838" spans="5:29" hidden="1" x14ac:dyDescent="0.3">
      <c r="E7838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13"/>
      <c r="S7838" s="2"/>
      <c r="V7838" s="16"/>
      <c r="W7838" s="15"/>
      <c r="X7838" s="16"/>
      <c r="Y7838" s="15"/>
      <c r="Z7838" s="16"/>
      <c r="AA7838" s="15"/>
      <c r="AB7838" s="16"/>
      <c r="AC7838" s="15"/>
    </row>
    <row r="7839" spans="5:29" hidden="1" x14ac:dyDescent="0.3">
      <c r="E7839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13"/>
      <c r="S7839" s="2"/>
      <c r="V7839" s="16"/>
      <c r="W7839" s="15"/>
      <c r="X7839" s="16"/>
      <c r="Y7839" s="15"/>
      <c r="Z7839" s="16"/>
      <c r="AA7839" s="15"/>
      <c r="AB7839" s="16"/>
      <c r="AC7839" s="15"/>
    </row>
    <row r="7840" spans="5:29" hidden="1" x14ac:dyDescent="0.3">
      <c r="E7840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13"/>
      <c r="S7840" s="2"/>
      <c r="V7840" s="16"/>
      <c r="W7840" s="15"/>
      <c r="X7840" s="16"/>
      <c r="Y7840" s="15"/>
      <c r="Z7840" s="16"/>
      <c r="AA7840" s="15"/>
      <c r="AB7840" s="16"/>
      <c r="AC7840" s="15"/>
    </row>
    <row r="7841" spans="5:29" hidden="1" x14ac:dyDescent="0.3">
      <c r="E7841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13"/>
      <c r="S7841" s="2"/>
      <c r="V7841" s="16"/>
      <c r="W7841" s="15"/>
      <c r="X7841" s="16"/>
      <c r="Y7841" s="15"/>
      <c r="Z7841" s="16"/>
      <c r="AA7841" s="15"/>
      <c r="AB7841" s="16"/>
      <c r="AC7841" s="15"/>
    </row>
    <row r="7842" spans="5:29" hidden="1" x14ac:dyDescent="0.3">
      <c r="E784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13"/>
      <c r="S7842" s="2"/>
      <c r="V7842" s="16"/>
      <c r="W7842" s="15"/>
      <c r="X7842" s="16"/>
      <c r="Y7842" s="15"/>
      <c r="Z7842" s="16"/>
      <c r="AA7842" s="15"/>
      <c r="AB7842" s="16"/>
      <c r="AC7842" s="15"/>
    </row>
    <row r="7843" spans="5:29" hidden="1" x14ac:dyDescent="0.3">
      <c r="E7843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13"/>
      <c r="S7843" s="2"/>
      <c r="V7843" s="16"/>
      <c r="W7843" s="15"/>
      <c r="X7843" s="16"/>
      <c r="Y7843" s="15"/>
      <c r="Z7843" s="16"/>
      <c r="AA7843" s="15"/>
      <c r="AB7843" s="16"/>
      <c r="AC7843" s="15"/>
    </row>
    <row r="7844" spans="5:29" hidden="1" x14ac:dyDescent="0.3">
      <c r="E7844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13"/>
      <c r="S7844" s="2"/>
      <c r="V7844" s="16"/>
      <c r="W7844" s="15"/>
      <c r="X7844" s="16"/>
      <c r="Y7844" s="15"/>
      <c r="Z7844" s="16"/>
      <c r="AA7844" s="15"/>
      <c r="AB7844" s="16"/>
      <c r="AC7844" s="15"/>
    </row>
    <row r="7845" spans="5:29" hidden="1" x14ac:dyDescent="0.3">
      <c r="E7845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13"/>
      <c r="S7845" s="2"/>
      <c r="V7845" s="16"/>
      <c r="W7845" s="15"/>
      <c r="X7845" s="16"/>
      <c r="Y7845" s="15"/>
      <c r="Z7845" s="16"/>
      <c r="AA7845" s="15"/>
      <c r="AB7845" s="16"/>
      <c r="AC7845" s="15"/>
    </row>
    <row r="7846" spans="5:29" hidden="1" x14ac:dyDescent="0.3">
      <c r="E7846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13"/>
      <c r="S7846" s="2"/>
      <c r="V7846" s="16"/>
      <c r="W7846" s="15"/>
      <c r="X7846" s="16"/>
      <c r="Y7846" s="15"/>
      <c r="Z7846" s="16"/>
      <c r="AA7846" s="15"/>
      <c r="AB7846" s="16"/>
      <c r="AC7846" s="15"/>
    </row>
    <row r="7847" spans="5:29" hidden="1" x14ac:dyDescent="0.3">
      <c r="E7847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13"/>
      <c r="S7847" s="2"/>
      <c r="V7847" s="16"/>
      <c r="W7847" s="15"/>
      <c r="X7847" s="16"/>
      <c r="Y7847" s="15"/>
      <c r="Z7847" s="16"/>
      <c r="AA7847" s="15"/>
      <c r="AB7847" s="16"/>
      <c r="AC7847" s="15"/>
    </row>
    <row r="7848" spans="5:29" hidden="1" x14ac:dyDescent="0.3">
      <c r="E7848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13"/>
      <c r="S7848" s="2"/>
      <c r="V7848" s="16"/>
      <c r="W7848" s="15"/>
      <c r="X7848" s="16"/>
      <c r="Y7848" s="15"/>
      <c r="Z7848" s="16"/>
      <c r="AA7848" s="15"/>
      <c r="AB7848" s="16"/>
      <c r="AC7848" s="15"/>
    </row>
    <row r="7849" spans="5:29" hidden="1" x14ac:dyDescent="0.3">
      <c r="E7849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13"/>
      <c r="S7849" s="2"/>
      <c r="V7849" s="16"/>
      <c r="W7849" s="15"/>
      <c r="X7849" s="16"/>
      <c r="Y7849" s="15"/>
      <c r="Z7849" s="16"/>
      <c r="AA7849" s="15"/>
      <c r="AB7849" s="16"/>
      <c r="AC7849" s="15"/>
    </row>
    <row r="7850" spans="5:29" hidden="1" x14ac:dyDescent="0.3">
      <c r="E7850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13"/>
      <c r="S7850" s="2"/>
      <c r="V7850" s="16"/>
      <c r="W7850" s="15"/>
      <c r="X7850" s="16"/>
      <c r="Y7850" s="15"/>
      <c r="Z7850" s="16"/>
      <c r="AA7850" s="15"/>
      <c r="AB7850" s="16"/>
      <c r="AC7850" s="15"/>
    </row>
    <row r="7851" spans="5:29" hidden="1" x14ac:dyDescent="0.3">
      <c r="E7851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13"/>
      <c r="S7851" s="2"/>
      <c r="V7851" s="16"/>
      <c r="W7851" s="15"/>
      <c r="X7851" s="16"/>
      <c r="Y7851" s="15"/>
      <c r="Z7851" s="16"/>
      <c r="AA7851" s="15"/>
      <c r="AB7851" s="16"/>
      <c r="AC7851" s="15"/>
    </row>
    <row r="7852" spans="5:29" hidden="1" x14ac:dyDescent="0.3">
      <c r="E785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13"/>
      <c r="S7852" s="2"/>
      <c r="V7852" s="16"/>
      <c r="W7852" s="15"/>
      <c r="X7852" s="16"/>
      <c r="Y7852" s="15"/>
      <c r="Z7852" s="16"/>
      <c r="AA7852" s="15"/>
      <c r="AB7852" s="16"/>
      <c r="AC7852" s="15"/>
    </row>
    <row r="7853" spans="5:29" hidden="1" x14ac:dyDescent="0.3">
      <c r="E7853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13"/>
      <c r="S7853" s="2"/>
      <c r="V7853" s="16"/>
      <c r="W7853" s="15"/>
      <c r="X7853" s="16"/>
      <c r="Y7853" s="15"/>
      <c r="Z7853" s="16"/>
      <c r="AA7853" s="15"/>
      <c r="AB7853" s="16"/>
      <c r="AC7853" s="15"/>
    </row>
    <row r="7854" spans="5:29" hidden="1" x14ac:dyDescent="0.3">
      <c r="E7854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13"/>
      <c r="S7854" s="2"/>
      <c r="V7854" s="16"/>
      <c r="W7854" s="15"/>
      <c r="X7854" s="16"/>
      <c r="Y7854" s="15"/>
      <c r="Z7854" s="16"/>
      <c r="AA7854" s="15"/>
      <c r="AB7854" s="16"/>
      <c r="AC7854" s="15"/>
    </row>
    <row r="7855" spans="5:29" hidden="1" x14ac:dyDescent="0.3">
      <c r="E7855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13"/>
      <c r="S7855" s="2"/>
      <c r="V7855" s="16"/>
      <c r="W7855" s="15"/>
      <c r="X7855" s="16"/>
      <c r="Y7855" s="15"/>
      <c r="Z7855" s="16"/>
      <c r="AA7855" s="15"/>
      <c r="AB7855" s="16"/>
      <c r="AC7855" s="15"/>
    </row>
    <row r="7856" spans="5:29" hidden="1" x14ac:dyDescent="0.3">
      <c r="E7856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13"/>
      <c r="S7856" s="2"/>
      <c r="V7856" s="16"/>
      <c r="W7856" s="15"/>
      <c r="X7856" s="16"/>
      <c r="Y7856" s="15"/>
      <c r="Z7856" s="16"/>
      <c r="AA7856" s="15"/>
      <c r="AB7856" s="16"/>
      <c r="AC7856" s="15"/>
    </row>
    <row r="7857" spans="5:29" hidden="1" x14ac:dyDescent="0.3">
      <c r="E7857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13"/>
      <c r="S7857" s="2"/>
      <c r="V7857" s="16"/>
      <c r="W7857" s="15"/>
      <c r="X7857" s="16"/>
      <c r="Y7857" s="15"/>
      <c r="Z7857" s="16"/>
      <c r="AA7857" s="15"/>
      <c r="AB7857" s="16"/>
      <c r="AC7857" s="15"/>
    </row>
    <row r="7858" spans="5:29" hidden="1" x14ac:dyDescent="0.3">
      <c r="E7858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13"/>
      <c r="S7858" s="2"/>
      <c r="V7858" s="16"/>
      <c r="W7858" s="15"/>
      <c r="X7858" s="16"/>
      <c r="Y7858" s="15"/>
      <c r="Z7858" s="16"/>
      <c r="AA7858" s="15"/>
      <c r="AB7858" s="16"/>
      <c r="AC7858" s="15"/>
    </row>
    <row r="7859" spans="5:29" hidden="1" x14ac:dyDescent="0.3">
      <c r="E7859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13"/>
      <c r="S7859" s="2"/>
      <c r="V7859" s="16"/>
      <c r="W7859" s="15"/>
      <c r="X7859" s="16"/>
      <c r="Y7859" s="15"/>
      <c r="Z7859" s="16"/>
      <c r="AA7859" s="15"/>
      <c r="AB7859" s="16"/>
      <c r="AC7859" s="15"/>
    </row>
    <row r="7860" spans="5:29" hidden="1" x14ac:dyDescent="0.3">
      <c r="E7860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13"/>
      <c r="S7860" s="2"/>
      <c r="V7860" s="16"/>
      <c r="W7860" s="15"/>
      <c r="X7860" s="16"/>
      <c r="Y7860" s="15"/>
      <c r="Z7860" s="16"/>
      <c r="AA7860" s="15"/>
      <c r="AB7860" s="16"/>
      <c r="AC7860" s="15"/>
    </row>
    <row r="7861" spans="5:29" hidden="1" x14ac:dyDescent="0.3">
      <c r="E7861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13"/>
      <c r="S7861" s="2"/>
      <c r="V7861" s="16"/>
      <c r="W7861" s="15"/>
      <c r="X7861" s="16"/>
      <c r="Y7861" s="15"/>
      <c r="Z7861" s="16"/>
      <c r="AA7861" s="15"/>
      <c r="AB7861" s="16"/>
      <c r="AC7861" s="15"/>
    </row>
    <row r="7862" spans="5:29" hidden="1" x14ac:dyDescent="0.3">
      <c r="E786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13"/>
      <c r="S7862" s="2"/>
      <c r="V7862" s="16"/>
      <c r="W7862" s="15"/>
      <c r="X7862" s="16"/>
      <c r="Y7862" s="15"/>
      <c r="Z7862" s="16"/>
      <c r="AA7862" s="15"/>
      <c r="AB7862" s="16"/>
      <c r="AC7862" s="15"/>
    </row>
    <row r="7863" spans="5:29" hidden="1" x14ac:dyDescent="0.3">
      <c r="E7863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13"/>
      <c r="S7863" s="2"/>
      <c r="V7863" s="16"/>
      <c r="W7863" s="15"/>
      <c r="X7863" s="16"/>
      <c r="Y7863" s="15"/>
      <c r="Z7863" s="16"/>
      <c r="AA7863" s="15"/>
      <c r="AB7863" s="16"/>
      <c r="AC7863" s="15"/>
    </row>
    <row r="7864" spans="5:29" hidden="1" x14ac:dyDescent="0.3">
      <c r="E7864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13"/>
      <c r="S7864" s="2"/>
      <c r="V7864" s="16"/>
      <c r="W7864" s="15"/>
      <c r="X7864" s="16"/>
      <c r="Y7864" s="15"/>
      <c r="Z7864" s="16"/>
      <c r="AA7864" s="15"/>
      <c r="AB7864" s="16"/>
      <c r="AC7864" s="15"/>
    </row>
    <row r="7865" spans="5:29" hidden="1" x14ac:dyDescent="0.3">
      <c r="E7865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13"/>
      <c r="S7865" s="2"/>
      <c r="V7865" s="16"/>
      <c r="W7865" s="15"/>
      <c r="X7865" s="16"/>
      <c r="Y7865" s="15"/>
      <c r="Z7865" s="16"/>
      <c r="AA7865" s="15"/>
      <c r="AB7865" s="16"/>
      <c r="AC7865" s="15"/>
    </row>
    <row r="7866" spans="5:29" hidden="1" x14ac:dyDescent="0.3">
      <c r="E7866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13"/>
      <c r="S7866" s="2"/>
      <c r="V7866" s="16"/>
      <c r="W7866" s="15"/>
      <c r="X7866" s="16"/>
      <c r="Y7866" s="15"/>
      <c r="Z7866" s="16"/>
      <c r="AA7866" s="15"/>
      <c r="AB7866" s="16"/>
      <c r="AC7866" s="15"/>
    </row>
    <row r="7867" spans="5:29" hidden="1" x14ac:dyDescent="0.3">
      <c r="E7867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13"/>
      <c r="S7867" s="2"/>
      <c r="V7867" s="16"/>
      <c r="W7867" s="15"/>
      <c r="X7867" s="16"/>
      <c r="Y7867" s="15"/>
      <c r="Z7867" s="16"/>
      <c r="AA7867" s="15"/>
      <c r="AB7867" s="16"/>
      <c r="AC7867" s="15"/>
    </row>
    <row r="7868" spans="5:29" hidden="1" x14ac:dyDescent="0.3">
      <c r="E7868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13"/>
      <c r="S7868" s="2"/>
      <c r="V7868" s="16"/>
      <c r="W7868" s="15"/>
      <c r="X7868" s="16"/>
      <c r="Y7868" s="15"/>
      <c r="Z7868" s="16"/>
      <c r="AA7868" s="15"/>
      <c r="AB7868" s="16"/>
      <c r="AC7868" s="15"/>
    </row>
    <row r="7869" spans="5:29" hidden="1" x14ac:dyDescent="0.3">
      <c r="E7869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13"/>
      <c r="S7869" s="2"/>
      <c r="V7869" s="16"/>
      <c r="W7869" s="15"/>
      <c r="X7869" s="16"/>
      <c r="Y7869" s="15"/>
      <c r="Z7869" s="16"/>
      <c r="AA7869" s="15"/>
      <c r="AB7869" s="16"/>
      <c r="AC7869" s="15"/>
    </row>
    <row r="7870" spans="5:29" hidden="1" x14ac:dyDescent="0.3">
      <c r="E7870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13"/>
      <c r="S7870" s="2"/>
      <c r="V7870" s="16"/>
      <c r="W7870" s="15"/>
      <c r="X7870" s="16"/>
      <c r="Y7870" s="15"/>
      <c r="Z7870" s="16"/>
      <c r="AA7870" s="15"/>
      <c r="AB7870" s="16"/>
      <c r="AC7870" s="15"/>
    </row>
    <row r="7871" spans="5:29" hidden="1" x14ac:dyDescent="0.3">
      <c r="E7871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13"/>
      <c r="S7871" s="2"/>
      <c r="V7871" s="16"/>
      <c r="W7871" s="15"/>
      <c r="X7871" s="16"/>
      <c r="Y7871" s="15"/>
      <c r="Z7871" s="16"/>
      <c r="AA7871" s="15"/>
      <c r="AB7871" s="16"/>
      <c r="AC7871" s="15"/>
    </row>
    <row r="7872" spans="5:29" hidden="1" x14ac:dyDescent="0.3">
      <c r="E787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13"/>
      <c r="S7872" s="2"/>
      <c r="V7872" s="16"/>
      <c r="W7872" s="15"/>
      <c r="X7872" s="16"/>
      <c r="Y7872" s="15"/>
      <c r="Z7872" s="16"/>
      <c r="AA7872" s="15"/>
      <c r="AB7872" s="16"/>
      <c r="AC7872" s="15"/>
    </row>
    <row r="7873" spans="5:29" hidden="1" x14ac:dyDescent="0.3">
      <c r="E7873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13"/>
      <c r="S7873" s="2"/>
      <c r="V7873" s="16"/>
      <c r="W7873" s="15"/>
      <c r="X7873" s="16"/>
      <c r="Y7873" s="15"/>
      <c r="Z7873" s="16"/>
      <c r="AA7873" s="15"/>
      <c r="AB7873" s="16"/>
      <c r="AC7873" s="15"/>
    </row>
    <row r="7874" spans="5:29" hidden="1" x14ac:dyDescent="0.3">
      <c r="E7874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13"/>
      <c r="S7874" s="2"/>
      <c r="V7874" s="16"/>
      <c r="W7874" s="15"/>
      <c r="X7874" s="16"/>
      <c r="Y7874" s="15"/>
      <c r="Z7874" s="16"/>
      <c r="AA7874" s="15"/>
      <c r="AB7874" s="16"/>
      <c r="AC7874" s="15"/>
    </row>
    <row r="7875" spans="5:29" hidden="1" x14ac:dyDescent="0.3">
      <c r="E7875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13"/>
      <c r="S7875" s="2"/>
      <c r="V7875" s="16"/>
      <c r="W7875" s="15"/>
      <c r="X7875" s="16"/>
      <c r="Y7875" s="15"/>
      <c r="Z7875" s="16"/>
      <c r="AA7875" s="15"/>
      <c r="AB7875" s="16"/>
      <c r="AC7875" s="15"/>
    </row>
    <row r="7876" spans="5:29" hidden="1" x14ac:dyDescent="0.3">
      <c r="E7876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13"/>
      <c r="S7876" s="2"/>
      <c r="V7876" s="16"/>
      <c r="W7876" s="15"/>
      <c r="X7876" s="16"/>
      <c r="Y7876" s="15"/>
      <c r="Z7876" s="16"/>
      <c r="AA7876" s="15"/>
      <c r="AB7876" s="16"/>
      <c r="AC7876" s="15"/>
    </row>
    <row r="7877" spans="5:29" hidden="1" x14ac:dyDescent="0.3">
      <c r="E7877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13"/>
      <c r="S7877" s="2"/>
      <c r="V7877" s="16"/>
      <c r="W7877" s="15"/>
      <c r="X7877" s="16"/>
      <c r="Y7877" s="15"/>
      <c r="Z7877" s="16"/>
      <c r="AA7877" s="15"/>
      <c r="AB7877" s="16"/>
      <c r="AC7877" s="15"/>
    </row>
    <row r="7878" spans="5:29" hidden="1" x14ac:dyDescent="0.3">
      <c r="E7878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13"/>
      <c r="S7878" s="2"/>
      <c r="V7878" s="16"/>
      <c r="W7878" s="15"/>
      <c r="X7878" s="16"/>
      <c r="Y7878" s="15"/>
      <c r="Z7878" s="16"/>
      <c r="AA7878" s="15"/>
      <c r="AB7878" s="16"/>
      <c r="AC7878" s="15"/>
    </row>
    <row r="7879" spans="5:29" hidden="1" x14ac:dyDescent="0.3">
      <c r="E7879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13"/>
      <c r="S7879" s="2"/>
      <c r="V7879" s="16"/>
      <c r="W7879" s="15"/>
      <c r="X7879" s="16"/>
      <c r="Y7879" s="15"/>
      <c r="Z7879" s="16"/>
      <c r="AA7879" s="15"/>
      <c r="AB7879" s="16"/>
      <c r="AC7879" s="15"/>
    </row>
    <row r="7880" spans="5:29" hidden="1" x14ac:dyDescent="0.3">
      <c r="E7880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13"/>
      <c r="S7880" s="2"/>
      <c r="V7880" s="16"/>
      <c r="W7880" s="15"/>
      <c r="X7880" s="16"/>
      <c r="Y7880" s="15"/>
      <c r="Z7880" s="16"/>
      <c r="AA7880" s="15"/>
      <c r="AB7880" s="16"/>
      <c r="AC7880" s="15"/>
    </row>
    <row r="7881" spans="5:29" hidden="1" x14ac:dyDescent="0.3">
      <c r="E7881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13"/>
      <c r="S7881" s="2"/>
      <c r="V7881" s="16"/>
      <c r="W7881" s="15"/>
      <c r="X7881" s="16"/>
      <c r="Y7881" s="15"/>
      <c r="Z7881" s="16"/>
      <c r="AA7881" s="15"/>
      <c r="AB7881" s="16"/>
      <c r="AC7881" s="15"/>
    </row>
    <row r="7882" spans="5:29" hidden="1" x14ac:dyDescent="0.3">
      <c r="E788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13"/>
      <c r="S7882" s="2"/>
      <c r="V7882" s="16"/>
      <c r="W7882" s="15"/>
      <c r="X7882" s="16"/>
      <c r="Y7882" s="15"/>
      <c r="Z7882" s="16"/>
      <c r="AA7882" s="15"/>
      <c r="AB7882" s="16"/>
      <c r="AC7882" s="15"/>
    </row>
    <row r="7883" spans="5:29" hidden="1" x14ac:dyDescent="0.3">
      <c r="E7883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13"/>
      <c r="S7883" s="2"/>
      <c r="V7883" s="16"/>
      <c r="W7883" s="15"/>
      <c r="X7883" s="16"/>
      <c r="Y7883" s="15"/>
      <c r="Z7883" s="16"/>
      <c r="AA7883" s="15"/>
      <c r="AB7883" s="16"/>
      <c r="AC7883" s="15"/>
    </row>
    <row r="7884" spans="5:29" hidden="1" x14ac:dyDescent="0.3">
      <c r="E7884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13"/>
      <c r="S7884" s="2"/>
      <c r="V7884" s="16"/>
      <c r="W7884" s="15"/>
      <c r="X7884" s="16"/>
      <c r="Y7884" s="15"/>
      <c r="Z7884" s="16"/>
      <c r="AA7884" s="15"/>
      <c r="AB7884" s="16"/>
      <c r="AC7884" s="15"/>
    </row>
    <row r="7885" spans="5:29" hidden="1" x14ac:dyDescent="0.3">
      <c r="E7885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13"/>
      <c r="S7885" s="2"/>
      <c r="V7885" s="16"/>
      <c r="W7885" s="15"/>
      <c r="X7885" s="16"/>
      <c r="Y7885" s="15"/>
      <c r="Z7885" s="16"/>
      <c r="AA7885" s="15"/>
      <c r="AB7885" s="16"/>
      <c r="AC7885" s="15"/>
    </row>
    <row r="7886" spans="5:29" hidden="1" x14ac:dyDescent="0.3">
      <c r="E7886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13"/>
      <c r="S7886" s="2"/>
      <c r="V7886" s="16"/>
      <c r="W7886" s="15"/>
      <c r="X7886" s="16"/>
      <c r="Y7886" s="15"/>
      <c r="Z7886" s="16"/>
      <c r="AA7886" s="15"/>
      <c r="AB7886" s="16"/>
      <c r="AC7886" s="15"/>
    </row>
    <row r="7887" spans="5:29" hidden="1" x14ac:dyDescent="0.3">
      <c r="E7887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13"/>
      <c r="S7887" s="2"/>
      <c r="V7887" s="16"/>
      <c r="W7887" s="15"/>
      <c r="X7887" s="16"/>
      <c r="Y7887" s="15"/>
      <c r="Z7887" s="16"/>
      <c r="AA7887" s="15"/>
      <c r="AB7887" s="16"/>
      <c r="AC7887" s="15"/>
    </row>
    <row r="7888" spans="5:29" hidden="1" x14ac:dyDescent="0.3">
      <c r="E7888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13"/>
      <c r="S7888" s="2"/>
      <c r="V7888" s="16"/>
      <c r="W7888" s="15"/>
      <c r="X7888" s="16"/>
      <c r="Y7888" s="15"/>
      <c r="Z7888" s="16"/>
      <c r="AA7888" s="15"/>
      <c r="AB7888" s="16"/>
      <c r="AC7888" s="15"/>
    </row>
    <row r="7889" spans="5:29" hidden="1" x14ac:dyDescent="0.3">
      <c r="E7889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13"/>
      <c r="S7889" s="2"/>
      <c r="V7889" s="16"/>
      <c r="W7889" s="15"/>
      <c r="X7889" s="16"/>
      <c r="Y7889" s="15"/>
      <c r="Z7889" s="16"/>
      <c r="AA7889" s="15"/>
      <c r="AB7889" s="16"/>
      <c r="AC7889" s="15"/>
    </row>
    <row r="7890" spans="5:29" hidden="1" x14ac:dyDescent="0.3">
      <c r="E7890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13"/>
      <c r="S7890" s="2"/>
      <c r="V7890" s="16"/>
      <c r="W7890" s="15"/>
      <c r="X7890" s="16"/>
      <c r="Y7890" s="15"/>
      <c r="Z7890" s="16"/>
      <c r="AA7890" s="15"/>
      <c r="AB7890" s="16"/>
      <c r="AC7890" s="15"/>
    </row>
    <row r="7891" spans="5:29" hidden="1" x14ac:dyDescent="0.3">
      <c r="E7891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13"/>
      <c r="S7891" s="2"/>
      <c r="V7891" s="16"/>
      <c r="W7891" s="15"/>
      <c r="X7891" s="16"/>
      <c r="Y7891" s="15"/>
      <c r="Z7891" s="16"/>
      <c r="AA7891" s="15"/>
      <c r="AB7891" s="16"/>
      <c r="AC7891" s="15"/>
    </row>
    <row r="7892" spans="5:29" hidden="1" x14ac:dyDescent="0.3">
      <c r="E789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13"/>
      <c r="S7892" s="2"/>
      <c r="V7892" s="16"/>
      <c r="W7892" s="15"/>
      <c r="X7892" s="16"/>
      <c r="Y7892" s="15"/>
      <c r="Z7892" s="16"/>
      <c r="AA7892" s="15"/>
      <c r="AB7892" s="16"/>
      <c r="AC7892" s="15"/>
    </row>
    <row r="7893" spans="5:29" hidden="1" x14ac:dyDescent="0.3">
      <c r="E7893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13"/>
      <c r="S7893" s="2"/>
      <c r="V7893" s="16"/>
      <c r="W7893" s="15"/>
      <c r="X7893" s="16"/>
      <c r="Y7893" s="15"/>
      <c r="Z7893" s="16"/>
      <c r="AA7893" s="15"/>
      <c r="AB7893" s="16"/>
      <c r="AC7893" s="15"/>
    </row>
    <row r="7894" spans="5:29" hidden="1" x14ac:dyDescent="0.3">
      <c r="E7894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13"/>
      <c r="S7894" s="2"/>
      <c r="V7894" s="16"/>
      <c r="W7894" s="15"/>
      <c r="X7894" s="16"/>
      <c r="Y7894" s="15"/>
      <c r="Z7894" s="16"/>
      <c r="AA7894" s="15"/>
      <c r="AB7894" s="16"/>
      <c r="AC7894" s="15"/>
    </row>
    <row r="7895" spans="5:29" hidden="1" x14ac:dyDescent="0.3">
      <c r="E7895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13"/>
      <c r="S7895" s="2"/>
      <c r="V7895" s="16"/>
      <c r="W7895" s="15"/>
      <c r="X7895" s="16"/>
      <c r="Y7895" s="15"/>
      <c r="Z7895" s="16"/>
      <c r="AA7895" s="15"/>
      <c r="AB7895" s="16"/>
      <c r="AC7895" s="15"/>
    </row>
    <row r="7896" spans="5:29" hidden="1" x14ac:dyDescent="0.3">
      <c r="E7896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13"/>
      <c r="S7896" s="2"/>
      <c r="V7896" s="16"/>
      <c r="W7896" s="15"/>
      <c r="X7896" s="16"/>
      <c r="Y7896" s="15"/>
      <c r="Z7896" s="16"/>
      <c r="AA7896" s="15"/>
      <c r="AB7896" s="16"/>
      <c r="AC7896" s="15"/>
    </row>
    <row r="7897" spans="5:29" hidden="1" x14ac:dyDescent="0.3">
      <c r="E7897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13"/>
      <c r="S7897" s="2"/>
      <c r="V7897" s="16"/>
      <c r="W7897" s="15"/>
      <c r="X7897" s="16"/>
      <c r="Y7897" s="15"/>
      <c r="Z7897" s="16"/>
      <c r="AA7897" s="15"/>
      <c r="AB7897" s="16"/>
      <c r="AC7897" s="15"/>
    </row>
    <row r="7898" spans="5:29" hidden="1" x14ac:dyDescent="0.3">
      <c r="E7898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13"/>
      <c r="S7898" s="2"/>
      <c r="V7898" s="16"/>
      <c r="W7898" s="15"/>
      <c r="X7898" s="16"/>
      <c r="Y7898" s="15"/>
      <c r="Z7898" s="16"/>
      <c r="AA7898" s="15"/>
      <c r="AB7898" s="16"/>
      <c r="AC7898" s="15"/>
    </row>
    <row r="7899" spans="5:29" hidden="1" x14ac:dyDescent="0.3">
      <c r="E7899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13"/>
      <c r="S7899" s="2"/>
      <c r="V7899" s="16"/>
      <c r="W7899" s="15"/>
      <c r="X7899" s="16"/>
      <c r="Y7899" s="15"/>
      <c r="Z7899" s="16"/>
      <c r="AA7899" s="15"/>
      <c r="AB7899" s="16"/>
      <c r="AC7899" s="15"/>
    </row>
    <row r="7900" spans="5:29" hidden="1" x14ac:dyDescent="0.3">
      <c r="E7900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13"/>
      <c r="S7900" s="2"/>
      <c r="V7900" s="16"/>
      <c r="W7900" s="15"/>
      <c r="X7900" s="16"/>
      <c r="Y7900" s="15"/>
      <c r="Z7900" s="16"/>
      <c r="AA7900" s="15"/>
      <c r="AB7900" s="16"/>
      <c r="AC7900" s="15"/>
    </row>
    <row r="7901" spans="5:29" hidden="1" x14ac:dyDescent="0.3">
      <c r="E7901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13"/>
      <c r="S7901" s="2"/>
      <c r="V7901" s="16"/>
      <c r="W7901" s="15"/>
      <c r="X7901" s="16"/>
      <c r="Y7901" s="15"/>
      <c r="Z7901" s="16"/>
      <c r="AA7901" s="15"/>
      <c r="AB7901" s="16"/>
      <c r="AC7901" s="15"/>
    </row>
    <row r="7902" spans="5:29" hidden="1" x14ac:dyDescent="0.3">
      <c r="E790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13"/>
      <c r="S7902" s="2"/>
      <c r="V7902" s="16"/>
      <c r="W7902" s="15"/>
      <c r="X7902" s="16"/>
      <c r="Y7902" s="15"/>
      <c r="Z7902" s="16"/>
      <c r="AA7902" s="15"/>
      <c r="AB7902" s="16"/>
      <c r="AC7902" s="15"/>
    </row>
    <row r="7903" spans="5:29" hidden="1" x14ac:dyDescent="0.3">
      <c r="E7903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13"/>
      <c r="S7903" s="2"/>
      <c r="V7903" s="16"/>
      <c r="W7903" s="15"/>
      <c r="X7903" s="16"/>
      <c r="Y7903" s="15"/>
      <c r="Z7903" s="16"/>
      <c r="AA7903" s="15"/>
      <c r="AB7903" s="16"/>
      <c r="AC7903" s="15"/>
    </row>
    <row r="7904" spans="5:29" hidden="1" x14ac:dyDescent="0.3">
      <c r="E7904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13"/>
      <c r="S7904" s="2"/>
      <c r="V7904" s="16"/>
      <c r="W7904" s="15"/>
      <c r="X7904" s="16"/>
      <c r="Y7904" s="15"/>
      <c r="Z7904" s="16"/>
      <c r="AA7904" s="15"/>
      <c r="AB7904" s="16"/>
      <c r="AC7904" s="15"/>
    </row>
    <row r="7905" spans="5:29" hidden="1" x14ac:dyDescent="0.3">
      <c r="E7905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13"/>
      <c r="S7905" s="2"/>
      <c r="V7905" s="16"/>
      <c r="W7905" s="15"/>
      <c r="X7905" s="16"/>
      <c r="Y7905" s="15"/>
      <c r="Z7905" s="16"/>
      <c r="AA7905" s="15"/>
      <c r="AB7905" s="16"/>
      <c r="AC7905" s="15"/>
    </row>
    <row r="7906" spans="5:29" hidden="1" x14ac:dyDescent="0.3">
      <c r="E7906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13"/>
      <c r="S7906" s="2"/>
      <c r="V7906" s="16"/>
      <c r="W7906" s="15"/>
      <c r="X7906" s="16"/>
      <c r="Y7906" s="15"/>
      <c r="Z7906" s="16"/>
      <c r="AA7906" s="15"/>
      <c r="AB7906" s="16"/>
      <c r="AC7906" s="15"/>
    </row>
    <row r="7907" spans="5:29" hidden="1" x14ac:dyDescent="0.3">
      <c r="E7907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13"/>
      <c r="S7907" s="2"/>
      <c r="V7907" s="16"/>
      <c r="W7907" s="15"/>
      <c r="X7907" s="16"/>
      <c r="Y7907" s="15"/>
      <c r="Z7907" s="16"/>
      <c r="AA7907" s="15"/>
      <c r="AB7907" s="16"/>
      <c r="AC7907" s="15"/>
    </row>
    <row r="7908" spans="5:29" hidden="1" x14ac:dyDescent="0.3">
      <c r="E7908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13"/>
      <c r="S7908" s="2"/>
      <c r="V7908" s="16"/>
      <c r="W7908" s="15"/>
      <c r="X7908" s="16"/>
      <c r="Y7908" s="15"/>
      <c r="Z7908" s="16"/>
      <c r="AA7908" s="15"/>
      <c r="AB7908" s="16"/>
      <c r="AC7908" s="15"/>
    </row>
    <row r="7909" spans="5:29" hidden="1" x14ac:dyDescent="0.3">
      <c r="E7909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13"/>
      <c r="S7909" s="2"/>
      <c r="V7909" s="16"/>
      <c r="W7909" s="15"/>
      <c r="X7909" s="16"/>
      <c r="Y7909" s="15"/>
      <c r="Z7909" s="16"/>
      <c r="AA7909" s="15"/>
      <c r="AB7909" s="16"/>
      <c r="AC7909" s="15"/>
    </row>
    <row r="7910" spans="5:29" hidden="1" x14ac:dyDescent="0.3">
      <c r="E7910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13"/>
      <c r="S7910" s="2"/>
      <c r="V7910" s="16"/>
      <c r="W7910" s="15"/>
      <c r="X7910" s="16"/>
      <c r="Y7910" s="15"/>
      <c r="Z7910" s="16"/>
      <c r="AA7910" s="15"/>
      <c r="AB7910" s="16"/>
      <c r="AC7910" s="15"/>
    </row>
    <row r="7911" spans="5:29" hidden="1" x14ac:dyDescent="0.3">
      <c r="E7911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13"/>
      <c r="S7911" s="2"/>
      <c r="V7911" s="16"/>
      <c r="W7911" s="15"/>
      <c r="X7911" s="16"/>
      <c r="Y7911" s="15"/>
      <c r="Z7911" s="16"/>
      <c r="AA7911" s="15"/>
      <c r="AB7911" s="16"/>
      <c r="AC7911" s="15"/>
    </row>
    <row r="7912" spans="5:29" hidden="1" x14ac:dyDescent="0.3">
      <c r="E791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13"/>
      <c r="S7912" s="2"/>
      <c r="V7912" s="16"/>
      <c r="W7912" s="15"/>
      <c r="X7912" s="16"/>
      <c r="Y7912" s="15"/>
      <c r="Z7912" s="16"/>
      <c r="AA7912" s="15"/>
      <c r="AB7912" s="16"/>
      <c r="AC7912" s="15"/>
    </row>
    <row r="7913" spans="5:29" hidden="1" x14ac:dyDescent="0.3">
      <c r="E7913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13"/>
      <c r="S7913" s="2"/>
      <c r="V7913" s="16"/>
      <c r="W7913" s="15"/>
      <c r="X7913" s="16"/>
      <c r="Y7913" s="15"/>
      <c r="Z7913" s="16"/>
      <c r="AA7913" s="15"/>
      <c r="AB7913" s="16"/>
      <c r="AC7913" s="15"/>
    </row>
    <row r="7914" spans="5:29" hidden="1" x14ac:dyDescent="0.3">
      <c r="E7914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13"/>
      <c r="S7914" s="2"/>
      <c r="V7914" s="16"/>
      <c r="W7914" s="15"/>
      <c r="X7914" s="16"/>
      <c r="Y7914" s="15"/>
      <c r="Z7914" s="16"/>
      <c r="AA7914" s="15"/>
      <c r="AB7914" s="16"/>
      <c r="AC7914" s="15"/>
    </row>
    <row r="7915" spans="5:29" hidden="1" x14ac:dyDescent="0.3">
      <c r="E7915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13"/>
      <c r="S7915" s="2"/>
      <c r="V7915" s="16"/>
      <c r="W7915" s="15"/>
      <c r="X7915" s="16"/>
      <c r="Y7915" s="15"/>
      <c r="Z7915" s="16"/>
      <c r="AA7915" s="15"/>
      <c r="AB7915" s="16"/>
      <c r="AC7915" s="15"/>
    </row>
    <row r="7916" spans="5:29" hidden="1" x14ac:dyDescent="0.3">
      <c r="E7916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13"/>
      <c r="S7916" s="2"/>
      <c r="V7916" s="16"/>
      <c r="W7916" s="15"/>
      <c r="X7916" s="16"/>
      <c r="Y7916" s="15"/>
      <c r="Z7916" s="16"/>
      <c r="AA7916" s="15"/>
      <c r="AB7916" s="16"/>
      <c r="AC7916" s="15"/>
    </row>
    <row r="7917" spans="5:29" hidden="1" x14ac:dyDescent="0.3">
      <c r="E7917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13"/>
      <c r="S7917" s="2"/>
      <c r="V7917" s="16"/>
      <c r="W7917" s="15"/>
      <c r="X7917" s="16"/>
      <c r="Y7917" s="15"/>
      <c r="Z7917" s="16"/>
      <c r="AA7917" s="15"/>
      <c r="AB7917" s="16"/>
      <c r="AC7917" s="15"/>
    </row>
    <row r="7918" spans="5:29" hidden="1" x14ac:dyDescent="0.3">
      <c r="E7918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13"/>
      <c r="S7918" s="2"/>
      <c r="V7918" s="16"/>
      <c r="W7918" s="15"/>
      <c r="X7918" s="16"/>
      <c r="Y7918" s="15"/>
      <c r="Z7918" s="16"/>
      <c r="AA7918" s="15"/>
      <c r="AB7918" s="16"/>
      <c r="AC7918" s="15"/>
    </row>
    <row r="7919" spans="5:29" hidden="1" x14ac:dyDescent="0.3">
      <c r="E7919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13"/>
      <c r="S7919" s="2"/>
      <c r="V7919" s="16"/>
      <c r="W7919" s="15"/>
      <c r="X7919" s="16"/>
      <c r="Y7919" s="15"/>
      <c r="Z7919" s="16"/>
      <c r="AA7919" s="15"/>
      <c r="AB7919" s="16"/>
      <c r="AC7919" s="15"/>
    </row>
    <row r="7920" spans="5:29" hidden="1" x14ac:dyDescent="0.3">
      <c r="E7920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13"/>
      <c r="S7920" s="2"/>
      <c r="V7920" s="16"/>
      <c r="W7920" s="15"/>
      <c r="X7920" s="16"/>
      <c r="Y7920" s="15"/>
      <c r="Z7920" s="16"/>
      <c r="AA7920" s="15"/>
      <c r="AB7920" s="16"/>
      <c r="AC7920" s="15"/>
    </row>
    <row r="7921" spans="5:29" hidden="1" x14ac:dyDescent="0.3">
      <c r="E7921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13"/>
      <c r="S7921" s="2"/>
      <c r="V7921" s="16"/>
      <c r="W7921" s="15"/>
      <c r="X7921" s="16"/>
      <c r="Y7921" s="15"/>
      <c r="Z7921" s="16"/>
      <c r="AA7921" s="15"/>
      <c r="AB7921" s="16"/>
      <c r="AC7921" s="15"/>
    </row>
    <row r="7922" spans="5:29" hidden="1" x14ac:dyDescent="0.3">
      <c r="E792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13"/>
      <c r="S7922" s="2"/>
      <c r="V7922" s="16"/>
      <c r="W7922" s="15"/>
      <c r="X7922" s="16"/>
      <c r="Y7922" s="15"/>
      <c r="Z7922" s="16"/>
      <c r="AA7922" s="15"/>
      <c r="AB7922" s="16"/>
      <c r="AC7922" s="15"/>
    </row>
    <row r="7923" spans="5:29" hidden="1" x14ac:dyDescent="0.3">
      <c r="E7923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13"/>
      <c r="S7923" s="2"/>
      <c r="V7923" s="16"/>
      <c r="W7923" s="15"/>
      <c r="X7923" s="16"/>
      <c r="Y7923" s="15"/>
      <c r="Z7923" s="16"/>
      <c r="AA7923" s="15"/>
      <c r="AB7923" s="16"/>
      <c r="AC7923" s="15"/>
    </row>
    <row r="7924" spans="5:29" hidden="1" x14ac:dyDescent="0.3">
      <c r="E7924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13"/>
      <c r="S7924" s="2"/>
      <c r="V7924" s="16"/>
      <c r="W7924" s="15"/>
      <c r="X7924" s="16"/>
      <c r="Y7924" s="15"/>
      <c r="Z7924" s="16"/>
      <c r="AA7924" s="15"/>
      <c r="AB7924" s="16"/>
      <c r="AC7924" s="15"/>
    </row>
    <row r="7925" spans="5:29" hidden="1" x14ac:dyDescent="0.3">
      <c r="E7925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13"/>
      <c r="S7925" s="2"/>
      <c r="V7925" s="16"/>
      <c r="W7925" s="15"/>
      <c r="X7925" s="16"/>
      <c r="Y7925" s="15"/>
      <c r="Z7925" s="16"/>
      <c r="AA7925" s="15"/>
      <c r="AB7925" s="16"/>
      <c r="AC7925" s="15"/>
    </row>
    <row r="7926" spans="5:29" hidden="1" x14ac:dyDescent="0.3">
      <c r="E7926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13"/>
      <c r="S7926" s="2"/>
      <c r="V7926" s="16"/>
      <c r="W7926" s="15"/>
      <c r="X7926" s="16"/>
      <c r="Y7926" s="15"/>
      <c r="Z7926" s="16"/>
      <c r="AA7926" s="15"/>
      <c r="AB7926" s="16"/>
      <c r="AC7926" s="15"/>
    </row>
    <row r="7927" spans="5:29" hidden="1" x14ac:dyDescent="0.3">
      <c r="E7927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13"/>
      <c r="S7927" s="2"/>
      <c r="V7927" s="16"/>
      <c r="W7927" s="15"/>
      <c r="X7927" s="16"/>
      <c r="Y7927" s="15"/>
      <c r="Z7927" s="16"/>
      <c r="AA7927" s="15"/>
      <c r="AB7927" s="16"/>
      <c r="AC7927" s="15"/>
    </row>
    <row r="7928" spans="5:29" hidden="1" x14ac:dyDescent="0.3">
      <c r="E7928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13"/>
      <c r="S7928" s="2"/>
      <c r="V7928" s="16"/>
      <c r="W7928" s="15"/>
      <c r="X7928" s="16"/>
      <c r="Y7928" s="15"/>
      <c r="Z7928" s="16"/>
      <c r="AA7928" s="15"/>
      <c r="AB7928" s="16"/>
      <c r="AC7928" s="15"/>
    </row>
    <row r="7929" spans="5:29" hidden="1" x14ac:dyDescent="0.3">
      <c r="E7929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13"/>
      <c r="S7929" s="2"/>
      <c r="V7929" s="16"/>
      <c r="W7929" s="15"/>
      <c r="X7929" s="16"/>
      <c r="Y7929" s="15"/>
      <c r="Z7929" s="16"/>
      <c r="AA7929" s="15"/>
      <c r="AB7929" s="16"/>
      <c r="AC7929" s="15"/>
    </row>
    <row r="7930" spans="5:29" hidden="1" x14ac:dyDescent="0.3">
      <c r="E7930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13"/>
      <c r="S7930" s="2"/>
      <c r="V7930" s="16"/>
      <c r="W7930" s="15"/>
      <c r="X7930" s="16"/>
      <c r="Y7930" s="15"/>
      <c r="Z7930" s="16"/>
      <c r="AA7930" s="15"/>
      <c r="AB7930" s="16"/>
      <c r="AC7930" s="15"/>
    </row>
    <row r="7931" spans="5:29" hidden="1" x14ac:dyDescent="0.3">
      <c r="E7931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13"/>
      <c r="S7931" s="2"/>
      <c r="V7931" s="16"/>
      <c r="W7931" s="15"/>
      <c r="X7931" s="16"/>
      <c r="Y7931" s="15"/>
      <c r="Z7931" s="16"/>
      <c r="AA7931" s="15"/>
      <c r="AB7931" s="16"/>
      <c r="AC7931" s="15"/>
    </row>
    <row r="7932" spans="5:29" hidden="1" x14ac:dyDescent="0.3">
      <c r="E793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13"/>
      <c r="S7932" s="2"/>
      <c r="V7932" s="16"/>
      <c r="W7932" s="15"/>
      <c r="X7932" s="16"/>
      <c r="Y7932" s="15"/>
      <c r="Z7932" s="16"/>
      <c r="AA7932" s="15"/>
      <c r="AB7932" s="16"/>
      <c r="AC7932" s="15"/>
    </row>
    <row r="7933" spans="5:29" hidden="1" x14ac:dyDescent="0.3">
      <c r="E7933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13"/>
      <c r="S7933" s="2"/>
      <c r="V7933" s="16"/>
      <c r="W7933" s="15"/>
      <c r="X7933" s="16"/>
      <c r="Y7933" s="15"/>
      <c r="Z7933" s="16"/>
      <c r="AA7933" s="15"/>
      <c r="AB7933" s="16"/>
      <c r="AC7933" s="15"/>
    </row>
    <row r="7934" spans="5:29" hidden="1" x14ac:dyDescent="0.3">
      <c r="E7934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13"/>
      <c r="S7934" s="2"/>
      <c r="V7934" s="16"/>
      <c r="W7934" s="15"/>
      <c r="X7934" s="16"/>
      <c r="Y7934" s="15"/>
      <c r="Z7934" s="16"/>
      <c r="AA7934" s="15"/>
      <c r="AB7934" s="16"/>
      <c r="AC7934" s="15"/>
    </row>
    <row r="7935" spans="5:29" hidden="1" x14ac:dyDescent="0.3">
      <c r="E7935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13"/>
      <c r="S7935" s="2"/>
      <c r="V7935" s="16"/>
      <c r="W7935" s="15"/>
      <c r="X7935" s="16"/>
      <c r="Y7935" s="15"/>
      <c r="Z7935" s="16"/>
      <c r="AA7935" s="15"/>
      <c r="AB7935" s="16"/>
      <c r="AC7935" s="15"/>
    </row>
    <row r="7936" spans="5:29" hidden="1" x14ac:dyDescent="0.3">
      <c r="E7936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13"/>
      <c r="S7936" s="2"/>
      <c r="V7936" s="16"/>
      <c r="W7936" s="15"/>
      <c r="X7936" s="16"/>
      <c r="Y7936" s="15"/>
      <c r="Z7936" s="16"/>
      <c r="AA7936" s="15"/>
      <c r="AB7936" s="16"/>
      <c r="AC7936" s="15"/>
    </row>
    <row r="7937" spans="5:29" hidden="1" x14ac:dyDescent="0.3">
      <c r="E7937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13"/>
      <c r="S7937" s="2"/>
      <c r="V7937" s="16"/>
      <c r="W7937" s="15"/>
      <c r="X7937" s="16"/>
      <c r="Y7937" s="15"/>
      <c r="Z7937" s="16"/>
      <c r="AA7937" s="15"/>
      <c r="AB7937" s="16"/>
      <c r="AC7937" s="15"/>
    </row>
    <row r="7938" spans="5:29" hidden="1" x14ac:dyDescent="0.3">
      <c r="E7938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13"/>
      <c r="S7938" s="2"/>
      <c r="V7938" s="16"/>
      <c r="W7938" s="15"/>
      <c r="X7938" s="16"/>
      <c r="Y7938" s="15"/>
      <c r="Z7938" s="16"/>
      <c r="AA7938" s="15"/>
      <c r="AB7938" s="16"/>
      <c r="AC7938" s="15"/>
    </row>
    <row r="7939" spans="5:29" hidden="1" x14ac:dyDescent="0.3">
      <c r="E7939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13"/>
      <c r="S7939" s="2"/>
      <c r="V7939" s="16"/>
      <c r="W7939" s="15"/>
      <c r="X7939" s="16"/>
      <c r="Y7939" s="15"/>
      <c r="Z7939" s="16"/>
      <c r="AA7939" s="15"/>
      <c r="AB7939" s="16"/>
      <c r="AC7939" s="15"/>
    </row>
    <row r="7940" spans="5:29" hidden="1" x14ac:dyDescent="0.3">
      <c r="E7940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13"/>
      <c r="S7940" s="2"/>
      <c r="V7940" s="16"/>
      <c r="W7940" s="15"/>
      <c r="X7940" s="16"/>
      <c r="Y7940" s="15"/>
      <c r="Z7940" s="16"/>
      <c r="AA7940" s="15"/>
      <c r="AB7940" s="16"/>
      <c r="AC7940" s="15"/>
    </row>
    <row r="7941" spans="5:29" hidden="1" x14ac:dyDescent="0.3">
      <c r="E7941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13"/>
      <c r="S7941" s="2"/>
      <c r="V7941" s="16"/>
      <c r="W7941" s="15"/>
      <c r="X7941" s="16"/>
      <c r="Y7941" s="15"/>
      <c r="Z7941" s="16"/>
      <c r="AA7941" s="15"/>
      <c r="AB7941" s="16"/>
      <c r="AC7941" s="15"/>
    </row>
    <row r="7942" spans="5:29" hidden="1" x14ac:dyDescent="0.3">
      <c r="E794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13"/>
      <c r="S7942" s="2"/>
      <c r="V7942" s="16"/>
      <c r="W7942" s="15"/>
      <c r="X7942" s="16"/>
      <c r="Y7942" s="15"/>
      <c r="Z7942" s="16"/>
      <c r="AA7942" s="15"/>
      <c r="AB7942" s="16"/>
      <c r="AC7942" s="15"/>
    </row>
    <row r="7943" spans="5:29" hidden="1" x14ac:dyDescent="0.3">
      <c r="E7943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13"/>
      <c r="S7943" s="2"/>
      <c r="V7943" s="16"/>
      <c r="W7943" s="15"/>
      <c r="X7943" s="16"/>
      <c r="Y7943" s="15"/>
      <c r="Z7943" s="16"/>
      <c r="AA7943" s="15"/>
      <c r="AB7943" s="16"/>
      <c r="AC7943" s="15"/>
    </row>
    <row r="7944" spans="5:29" hidden="1" x14ac:dyDescent="0.3">
      <c r="E7944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13"/>
      <c r="S7944" s="2"/>
      <c r="V7944" s="16"/>
      <c r="W7944" s="15"/>
      <c r="X7944" s="16"/>
      <c r="Y7944" s="15"/>
      <c r="Z7944" s="16"/>
      <c r="AA7944" s="15"/>
      <c r="AB7944" s="16"/>
      <c r="AC7944" s="15"/>
    </row>
    <row r="7945" spans="5:29" hidden="1" x14ac:dyDescent="0.3">
      <c r="E7945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13"/>
      <c r="S7945" s="2"/>
      <c r="V7945" s="16"/>
      <c r="W7945" s="15"/>
      <c r="X7945" s="16"/>
      <c r="Y7945" s="15"/>
      <c r="Z7945" s="16"/>
      <c r="AA7945" s="15"/>
      <c r="AB7945" s="16"/>
      <c r="AC7945" s="15"/>
    </row>
    <row r="7946" spans="5:29" hidden="1" x14ac:dyDescent="0.3">
      <c r="E7946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13"/>
      <c r="S7946" s="2"/>
      <c r="V7946" s="16"/>
      <c r="W7946" s="15"/>
      <c r="X7946" s="16"/>
      <c r="Y7946" s="15"/>
      <c r="Z7946" s="16"/>
      <c r="AA7946" s="15"/>
      <c r="AB7946" s="16"/>
      <c r="AC7946" s="15"/>
    </row>
    <row r="7947" spans="5:29" hidden="1" x14ac:dyDescent="0.3">
      <c r="E7947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13"/>
      <c r="S7947" s="2"/>
      <c r="V7947" s="16"/>
      <c r="W7947" s="15"/>
      <c r="X7947" s="16"/>
      <c r="Y7947" s="15"/>
      <c r="Z7947" s="16"/>
      <c r="AA7947" s="15"/>
      <c r="AB7947" s="16"/>
      <c r="AC7947" s="15"/>
    </row>
    <row r="7948" spans="5:29" hidden="1" x14ac:dyDescent="0.3">
      <c r="E7948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13"/>
      <c r="S7948" s="2"/>
      <c r="V7948" s="16"/>
      <c r="W7948" s="15"/>
      <c r="X7948" s="16"/>
      <c r="Y7948" s="15"/>
      <c r="Z7948" s="16"/>
      <c r="AA7948" s="15"/>
      <c r="AB7948" s="16"/>
      <c r="AC7948" s="15"/>
    </row>
    <row r="7949" spans="5:29" hidden="1" x14ac:dyDescent="0.3">
      <c r="E7949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13"/>
      <c r="S7949" s="2"/>
      <c r="V7949" s="16"/>
      <c r="W7949" s="15"/>
      <c r="X7949" s="16"/>
      <c r="Y7949" s="15"/>
      <c r="Z7949" s="16"/>
      <c r="AA7949" s="15"/>
      <c r="AB7949" s="16"/>
      <c r="AC7949" s="15"/>
    </row>
    <row r="7950" spans="5:29" hidden="1" x14ac:dyDescent="0.3">
      <c r="E7950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13"/>
      <c r="S7950" s="2"/>
      <c r="V7950" s="16"/>
      <c r="W7950" s="15"/>
      <c r="X7950" s="16"/>
      <c r="Y7950" s="15"/>
      <c r="Z7950" s="16"/>
      <c r="AA7950" s="15"/>
      <c r="AB7950" s="16"/>
      <c r="AC7950" s="15"/>
    </row>
    <row r="7951" spans="5:29" hidden="1" x14ac:dyDescent="0.3">
      <c r="E7951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13"/>
      <c r="S7951" s="2"/>
      <c r="V7951" s="16"/>
      <c r="W7951" s="15"/>
      <c r="X7951" s="16"/>
      <c r="Y7951" s="15"/>
      <c r="Z7951" s="16"/>
      <c r="AA7951" s="15"/>
      <c r="AB7951" s="16"/>
      <c r="AC7951" s="15"/>
    </row>
    <row r="7952" spans="5:29" hidden="1" x14ac:dyDescent="0.3">
      <c r="E795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13"/>
      <c r="S7952" s="2"/>
      <c r="V7952" s="16"/>
      <c r="W7952" s="15"/>
      <c r="X7952" s="16"/>
      <c r="Y7952" s="15"/>
      <c r="Z7952" s="16"/>
      <c r="AA7952" s="15"/>
      <c r="AB7952" s="16"/>
      <c r="AC7952" s="15"/>
    </row>
    <row r="7953" spans="5:29" hidden="1" x14ac:dyDescent="0.3">
      <c r="E7953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13"/>
      <c r="S7953" s="2"/>
      <c r="V7953" s="16"/>
      <c r="W7953" s="15"/>
      <c r="X7953" s="16"/>
      <c r="Y7953" s="15"/>
      <c r="Z7953" s="16"/>
      <c r="AA7953" s="15"/>
      <c r="AB7953" s="16"/>
      <c r="AC7953" s="15"/>
    </row>
    <row r="7954" spans="5:29" hidden="1" x14ac:dyDescent="0.3">
      <c r="E7954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13"/>
      <c r="S7954" s="2"/>
      <c r="V7954" s="16"/>
      <c r="W7954" s="15"/>
      <c r="X7954" s="16"/>
      <c r="Y7954" s="15"/>
      <c r="Z7954" s="16"/>
      <c r="AA7954" s="15"/>
      <c r="AB7954" s="16"/>
      <c r="AC7954" s="15"/>
    </row>
    <row r="7955" spans="5:29" hidden="1" x14ac:dyDescent="0.3">
      <c r="E7955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13"/>
      <c r="S7955" s="2"/>
      <c r="V7955" s="16"/>
      <c r="W7955" s="15"/>
      <c r="X7955" s="16"/>
      <c r="Y7955" s="15"/>
      <c r="Z7955" s="16"/>
      <c r="AA7955" s="15"/>
      <c r="AB7955" s="16"/>
      <c r="AC7955" s="15"/>
    </row>
    <row r="7956" spans="5:29" hidden="1" x14ac:dyDescent="0.3">
      <c r="E7956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13"/>
      <c r="S7956" s="2"/>
      <c r="V7956" s="16"/>
      <c r="W7956" s="15"/>
      <c r="X7956" s="16"/>
      <c r="Y7956" s="15"/>
      <c r="Z7956" s="16"/>
      <c r="AA7956" s="15"/>
      <c r="AB7956" s="16"/>
      <c r="AC7956" s="15"/>
    </row>
    <row r="7957" spans="5:29" hidden="1" x14ac:dyDescent="0.3">
      <c r="E7957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13"/>
      <c r="S7957" s="2"/>
      <c r="V7957" s="16"/>
      <c r="W7957" s="15"/>
      <c r="X7957" s="16"/>
      <c r="Y7957" s="15"/>
      <c r="Z7957" s="16"/>
      <c r="AA7957" s="15"/>
      <c r="AB7957" s="16"/>
      <c r="AC7957" s="15"/>
    </row>
    <row r="7958" spans="5:29" hidden="1" x14ac:dyDescent="0.3">
      <c r="E7958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13"/>
      <c r="S7958" s="2"/>
      <c r="V7958" s="16"/>
      <c r="W7958" s="15"/>
      <c r="X7958" s="16"/>
      <c r="Y7958" s="15"/>
      <c r="Z7958" s="16"/>
      <c r="AA7958" s="15"/>
      <c r="AB7958" s="16"/>
      <c r="AC7958" s="15"/>
    </row>
    <row r="7959" spans="5:29" hidden="1" x14ac:dyDescent="0.3">
      <c r="E7959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13"/>
      <c r="S7959" s="2"/>
      <c r="V7959" s="16"/>
      <c r="W7959" s="15"/>
      <c r="X7959" s="16"/>
      <c r="Y7959" s="15"/>
      <c r="Z7959" s="16"/>
      <c r="AA7959" s="15"/>
      <c r="AB7959" s="16"/>
      <c r="AC7959" s="15"/>
    </row>
    <row r="7960" spans="5:29" hidden="1" x14ac:dyDescent="0.3">
      <c r="E7960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13"/>
      <c r="S7960" s="2"/>
      <c r="V7960" s="16"/>
      <c r="W7960" s="15"/>
      <c r="X7960" s="16"/>
      <c r="Y7960" s="15"/>
      <c r="Z7960" s="16"/>
      <c r="AA7960" s="15"/>
      <c r="AB7960" s="16"/>
      <c r="AC7960" s="15"/>
    </row>
    <row r="7961" spans="5:29" hidden="1" x14ac:dyDescent="0.3">
      <c r="E7961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13"/>
      <c r="S7961" s="2"/>
      <c r="V7961" s="16"/>
      <c r="W7961" s="15"/>
      <c r="X7961" s="16"/>
      <c r="Y7961" s="15"/>
      <c r="Z7961" s="16"/>
      <c r="AA7961" s="15"/>
      <c r="AB7961" s="16"/>
      <c r="AC7961" s="15"/>
    </row>
    <row r="7962" spans="5:29" hidden="1" x14ac:dyDescent="0.3">
      <c r="E796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13"/>
      <c r="S7962" s="2"/>
      <c r="V7962" s="16"/>
      <c r="W7962" s="15"/>
      <c r="X7962" s="16"/>
      <c r="Y7962" s="15"/>
      <c r="Z7962" s="16"/>
      <c r="AA7962" s="15"/>
      <c r="AB7962" s="16"/>
      <c r="AC7962" s="15"/>
    </row>
    <row r="7963" spans="5:29" hidden="1" x14ac:dyDescent="0.3">
      <c r="E7963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13"/>
      <c r="S7963" s="2"/>
      <c r="V7963" s="16"/>
      <c r="W7963" s="15"/>
      <c r="X7963" s="16"/>
      <c r="Y7963" s="15"/>
      <c r="Z7963" s="16"/>
      <c r="AA7963" s="15"/>
      <c r="AB7963" s="16"/>
      <c r="AC7963" s="15"/>
    </row>
    <row r="7964" spans="5:29" hidden="1" x14ac:dyDescent="0.3">
      <c r="E7964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13"/>
      <c r="S7964" s="2"/>
      <c r="V7964" s="16"/>
      <c r="W7964" s="15"/>
      <c r="X7964" s="16"/>
      <c r="Y7964" s="15"/>
      <c r="Z7964" s="16"/>
      <c r="AA7964" s="15"/>
      <c r="AB7964" s="16"/>
      <c r="AC7964" s="15"/>
    </row>
    <row r="7965" spans="5:29" hidden="1" x14ac:dyDescent="0.3">
      <c r="E7965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13"/>
      <c r="S7965" s="2"/>
      <c r="V7965" s="16"/>
      <c r="W7965" s="15"/>
      <c r="X7965" s="16"/>
      <c r="Y7965" s="15"/>
      <c r="Z7965" s="16"/>
      <c r="AA7965" s="15"/>
      <c r="AB7965" s="16"/>
      <c r="AC7965" s="15"/>
    </row>
    <row r="7966" spans="5:29" hidden="1" x14ac:dyDescent="0.3">
      <c r="E7966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13"/>
      <c r="S7966" s="2"/>
      <c r="V7966" s="16"/>
      <c r="W7966" s="15"/>
      <c r="X7966" s="16"/>
      <c r="Y7966" s="15"/>
      <c r="Z7966" s="16"/>
      <c r="AA7966" s="15"/>
      <c r="AB7966" s="16"/>
      <c r="AC7966" s="15"/>
    </row>
    <row r="7967" spans="5:29" hidden="1" x14ac:dyDescent="0.3">
      <c r="E7967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13"/>
      <c r="S7967" s="2"/>
      <c r="V7967" s="16"/>
      <c r="W7967" s="15"/>
      <c r="X7967" s="16"/>
      <c r="Y7967" s="15"/>
      <c r="Z7967" s="16"/>
      <c r="AA7967" s="15"/>
      <c r="AB7967" s="16"/>
      <c r="AC7967" s="15"/>
    </row>
    <row r="7968" spans="5:29" hidden="1" x14ac:dyDescent="0.3">
      <c r="E7968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13"/>
      <c r="S7968" s="2"/>
      <c r="V7968" s="16"/>
      <c r="W7968" s="15"/>
      <c r="X7968" s="16"/>
      <c r="Y7968" s="15"/>
      <c r="Z7968" s="16"/>
      <c r="AA7968" s="15"/>
      <c r="AB7968" s="16"/>
      <c r="AC7968" s="15"/>
    </row>
    <row r="7969" spans="5:29" hidden="1" x14ac:dyDescent="0.3">
      <c r="E7969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13"/>
      <c r="S7969" s="2"/>
      <c r="V7969" s="16"/>
      <c r="W7969" s="15"/>
      <c r="X7969" s="16"/>
      <c r="Y7969" s="15"/>
      <c r="Z7969" s="16"/>
      <c r="AA7969" s="15"/>
      <c r="AB7969" s="16"/>
      <c r="AC7969" s="15"/>
    </row>
    <row r="7970" spans="5:29" hidden="1" x14ac:dyDescent="0.3">
      <c r="E7970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13"/>
      <c r="S7970" s="2"/>
      <c r="V7970" s="16"/>
      <c r="W7970" s="15"/>
      <c r="X7970" s="16"/>
      <c r="Y7970" s="15"/>
      <c r="Z7970" s="16"/>
      <c r="AA7970" s="15"/>
      <c r="AB7970" s="16"/>
      <c r="AC7970" s="15"/>
    </row>
    <row r="7971" spans="5:29" hidden="1" x14ac:dyDescent="0.3">
      <c r="E7971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13"/>
      <c r="S7971" s="2"/>
      <c r="V7971" s="16"/>
      <c r="W7971" s="15"/>
      <c r="X7971" s="16"/>
      <c r="Y7971" s="15"/>
      <c r="Z7971" s="16"/>
      <c r="AA7971" s="15"/>
      <c r="AB7971" s="16"/>
      <c r="AC7971" s="15"/>
    </row>
    <row r="7972" spans="5:29" hidden="1" x14ac:dyDescent="0.3">
      <c r="E797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13"/>
      <c r="S7972" s="2"/>
      <c r="V7972" s="16"/>
      <c r="W7972" s="15"/>
      <c r="X7972" s="16"/>
      <c r="Y7972" s="15"/>
      <c r="Z7972" s="16"/>
      <c r="AA7972" s="15"/>
      <c r="AB7972" s="16"/>
      <c r="AC7972" s="15"/>
    </row>
    <row r="7973" spans="5:29" hidden="1" x14ac:dyDescent="0.3">
      <c r="E7973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13"/>
      <c r="S7973" s="2"/>
      <c r="V7973" s="16"/>
      <c r="W7973" s="15"/>
      <c r="X7973" s="16"/>
      <c r="Y7973" s="15"/>
      <c r="Z7973" s="16"/>
      <c r="AA7973" s="15"/>
      <c r="AB7973" s="16"/>
      <c r="AC7973" s="15"/>
    </row>
    <row r="7974" spans="5:29" hidden="1" x14ac:dyDescent="0.3">
      <c r="E7974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13"/>
      <c r="S7974" s="2"/>
      <c r="V7974" s="16"/>
      <c r="W7974" s="15"/>
      <c r="X7974" s="16"/>
      <c r="Y7974" s="15"/>
      <c r="Z7974" s="16"/>
      <c r="AA7974" s="15"/>
      <c r="AB7974" s="16"/>
      <c r="AC7974" s="15"/>
    </row>
    <row r="7975" spans="5:29" hidden="1" x14ac:dyDescent="0.3">
      <c r="E7975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13"/>
      <c r="S7975" s="2"/>
      <c r="V7975" s="16"/>
      <c r="W7975" s="15"/>
      <c r="X7975" s="16"/>
      <c r="Y7975" s="15"/>
      <c r="Z7975" s="16"/>
      <c r="AA7975" s="15"/>
      <c r="AB7975" s="16"/>
      <c r="AC7975" s="15"/>
    </row>
    <row r="7976" spans="5:29" hidden="1" x14ac:dyDescent="0.3">
      <c r="E7976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13"/>
      <c r="S7976" s="2"/>
      <c r="V7976" s="16"/>
      <c r="W7976" s="15"/>
      <c r="X7976" s="16"/>
      <c r="Y7976" s="15"/>
      <c r="Z7976" s="16"/>
      <c r="AA7976" s="15"/>
      <c r="AB7976" s="16"/>
      <c r="AC7976" s="15"/>
    </row>
    <row r="7977" spans="5:29" hidden="1" x14ac:dyDescent="0.3">
      <c r="E7977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13"/>
      <c r="S7977" s="2"/>
      <c r="V7977" s="16"/>
      <c r="W7977" s="15"/>
      <c r="X7977" s="16"/>
      <c r="Y7977" s="15"/>
      <c r="Z7977" s="16"/>
      <c r="AA7977" s="15"/>
      <c r="AB7977" s="16"/>
      <c r="AC7977" s="15"/>
    </row>
    <row r="7978" spans="5:29" hidden="1" x14ac:dyDescent="0.3">
      <c r="E7978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13"/>
      <c r="S7978" s="2"/>
      <c r="V7978" s="16"/>
      <c r="W7978" s="15"/>
      <c r="X7978" s="16"/>
      <c r="Y7978" s="15"/>
      <c r="Z7978" s="16"/>
      <c r="AA7978" s="15"/>
      <c r="AB7978" s="16"/>
      <c r="AC7978" s="15"/>
    </row>
    <row r="7979" spans="5:29" hidden="1" x14ac:dyDescent="0.3">
      <c r="E7979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13"/>
      <c r="S7979" s="2"/>
      <c r="V7979" s="16"/>
      <c r="W7979" s="15"/>
      <c r="X7979" s="16"/>
      <c r="Y7979" s="15"/>
      <c r="Z7979" s="16"/>
      <c r="AA7979" s="15"/>
      <c r="AB7979" s="16"/>
      <c r="AC7979" s="15"/>
    </row>
    <row r="7980" spans="5:29" hidden="1" x14ac:dyDescent="0.3">
      <c r="E7980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13"/>
      <c r="S7980" s="2"/>
      <c r="V7980" s="16"/>
      <c r="W7980" s="15"/>
      <c r="X7980" s="16"/>
      <c r="Y7980" s="15"/>
      <c r="Z7980" s="16"/>
      <c r="AA7980" s="15"/>
      <c r="AB7980" s="16"/>
      <c r="AC7980" s="15"/>
    </row>
    <row r="7981" spans="5:29" hidden="1" x14ac:dyDescent="0.3">
      <c r="E7981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13"/>
      <c r="S7981" s="2"/>
      <c r="V7981" s="16"/>
      <c r="W7981" s="15"/>
      <c r="X7981" s="16"/>
      <c r="Y7981" s="15"/>
      <c r="Z7981" s="16"/>
      <c r="AA7981" s="15"/>
      <c r="AB7981" s="16"/>
      <c r="AC7981" s="15"/>
    </row>
    <row r="7982" spans="5:29" hidden="1" x14ac:dyDescent="0.3">
      <c r="E798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13"/>
      <c r="S7982" s="2"/>
      <c r="V7982" s="16"/>
      <c r="W7982" s="15"/>
      <c r="X7982" s="16"/>
      <c r="Y7982" s="15"/>
      <c r="Z7982" s="16"/>
      <c r="AA7982" s="15"/>
      <c r="AB7982" s="16"/>
      <c r="AC7982" s="15"/>
    </row>
    <row r="7983" spans="5:29" hidden="1" x14ac:dyDescent="0.3">
      <c r="E7983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13"/>
      <c r="S7983" s="2"/>
      <c r="V7983" s="16"/>
      <c r="W7983" s="15"/>
      <c r="X7983" s="16"/>
      <c r="Y7983" s="15"/>
      <c r="Z7983" s="16"/>
      <c r="AA7983" s="15"/>
      <c r="AB7983" s="16"/>
      <c r="AC7983" s="15"/>
    </row>
    <row r="7984" spans="5:29" hidden="1" x14ac:dyDescent="0.3">
      <c r="E7984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13"/>
      <c r="S7984" s="2"/>
      <c r="V7984" s="16"/>
      <c r="W7984" s="15"/>
      <c r="X7984" s="16"/>
      <c r="Y7984" s="15"/>
      <c r="Z7984" s="16"/>
      <c r="AA7984" s="15"/>
      <c r="AB7984" s="16"/>
      <c r="AC7984" s="15"/>
    </row>
    <row r="7985" spans="5:29" hidden="1" x14ac:dyDescent="0.3">
      <c r="E7985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13"/>
      <c r="S7985" s="2"/>
      <c r="V7985" s="16"/>
      <c r="W7985" s="15"/>
      <c r="X7985" s="16"/>
      <c r="Y7985" s="15"/>
      <c r="Z7985" s="16"/>
      <c r="AA7985" s="15"/>
      <c r="AB7985" s="16"/>
      <c r="AC7985" s="15"/>
    </row>
    <row r="7986" spans="5:29" hidden="1" x14ac:dyDescent="0.3">
      <c r="E7986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13"/>
      <c r="S7986" s="2"/>
      <c r="V7986" s="16"/>
      <c r="W7986" s="15"/>
      <c r="X7986" s="16"/>
      <c r="Y7986" s="15"/>
      <c r="Z7986" s="16"/>
      <c r="AA7986" s="15"/>
      <c r="AB7986" s="16"/>
      <c r="AC7986" s="15"/>
    </row>
    <row r="7987" spans="5:29" hidden="1" x14ac:dyDescent="0.3">
      <c r="E7987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13"/>
      <c r="S7987" s="2"/>
      <c r="V7987" s="16"/>
      <c r="W7987" s="15"/>
      <c r="X7987" s="16"/>
      <c r="Y7987" s="15"/>
      <c r="Z7987" s="16"/>
      <c r="AA7987" s="15"/>
      <c r="AB7987" s="16"/>
      <c r="AC7987" s="15"/>
    </row>
    <row r="7988" spans="5:29" hidden="1" x14ac:dyDescent="0.3">
      <c r="E7988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13"/>
      <c r="S7988" s="2"/>
      <c r="V7988" s="16"/>
      <c r="W7988" s="15"/>
      <c r="X7988" s="16"/>
      <c r="Y7988" s="15"/>
      <c r="Z7988" s="16"/>
      <c r="AA7988" s="15"/>
      <c r="AB7988" s="16"/>
      <c r="AC7988" s="15"/>
    </row>
    <row r="7989" spans="5:29" hidden="1" x14ac:dyDescent="0.3">
      <c r="E7989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13"/>
      <c r="S7989" s="2"/>
      <c r="V7989" s="16"/>
      <c r="W7989" s="15"/>
      <c r="X7989" s="16"/>
      <c r="Y7989" s="15"/>
      <c r="Z7989" s="16"/>
      <c r="AA7989" s="15"/>
      <c r="AB7989" s="16"/>
      <c r="AC7989" s="15"/>
    </row>
    <row r="7990" spans="5:29" hidden="1" x14ac:dyDescent="0.3">
      <c r="E7990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13"/>
      <c r="S7990" s="2"/>
      <c r="V7990" s="16"/>
      <c r="W7990" s="15"/>
      <c r="X7990" s="16"/>
      <c r="Y7990" s="15"/>
      <c r="Z7990" s="16"/>
      <c r="AA7990" s="15"/>
      <c r="AB7990" s="16"/>
      <c r="AC7990" s="15"/>
    </row>
    <row r="7991" spans="5:29" hidden="1" x14ac:dyDescent="0.3">
      <c r="E7991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13"/>
      <c r="S7991" s="2"/>
      <c r="V7991" s="16"/>
      <c r="W7991" s="15"/>
      <c r="X7991" s="16"/>
      <c r="Y7991" s="15"/>
      <c r="Z7991" s="16"/>
      <c r="AA7991" s="15"/>
      <c r="AB7991" s="16"/>
      <c r="AC7991" s="15"/>
    </row>
    <row r="7992" spans="5:29" hidden="1" x14ac:dyDescent="0.3">
      <c r="E799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13"/>
      <c r="S7992" s="2"/>
      <c r="V7992" s="16"/>
      <c r="W7992" s="15"/>
      <c r="X7992" s="16"/>
      <c r="Y7992" s="15"/>
      <c r="Z7992" s="16"/>
      <c r="AA7992" s="15"/>
      <c r="AB7992" s="16"/>
      <c r="AC7992" s="15"/>
    </row>
    <row r="7993" spans="5:29" hidden="1" x14ac:dyDescent="0.3">
      <c r="E7993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13"/>
      <c r="S7993" s="2"/>
      <c r="V7993" s="16"/>
      <c r="W7993" s="15"/>
      <c r="X7993" s="16"/>
      <c r="Y7993" s="15"/>
      <c r="Z7993" s="16"/>
      <c r="AA7993" s="15"/>
      <c r="AB7993" s="16"/>
      <c r="AC7993" s="15"/>
    </row>
    <row r="7994" spans="5:29" hidden="1" x14ac:dyDescent="0.3">
      <c r="E7994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13"/>
      <c r="S7994" s="2"/>
      <c r="V7994" s="16"/>
      <c r="W7994" s="15"/>
      <c r="X7994" s="16"/>
      <c r="Y7994" s="15"/>
      <c r="Z7994" s="16"/>
      <c r="AA7994" s="15"/>
      <c r="AB7994" s="16"/>
      <c r="AC7994" s="15"/>
    </row>
    <row r="7995" spans="5:29" hidden="1" x14ac:dyDescent="0.3">
      <c r="E7995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13"/>
      <c r="S7995" s="2"/>
      <c r="V7995" s="16"/>
      <c r="W7995" s="15"/>
      <c r="X7995" s="16"/>
      <c r="Y7995" s="15"/>
      <c r="Z7995" s="16"/>
      <c r="AA7995" s="15"/>
      <c r="AB7995" s="16"/>
      <c r="AC7995" s="15"/>
    </row>
    <row r="7996" spans="5:29" hidden="1" x14ac:dyDescent="0.3">
      <c r="E7996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13"/>
      <c r="S7996" s="2"/>
      <c r="V7996" s="16"/>
      <c r="W7996" s="15"/>
      <c r="X7996" s="16"/>
      <c r="Y7996" s="15"/>
      <c r="Z7996" s="16"/>
      <c r="AA7996" s="15"/>
      <c r="AB7996" s="16"/>
      <c r="AC7996" s="15"/>
    </row>
    <row r="7997" spans="5:29" hidden="1" x14ac:dyDescent="0.3">
      <c r="E7997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13"/>
      <c r="S7997" s="2"/>
      <c r="V7997" s="16"/>
      <c r="W7997" s="15"/>
      <c r="X7997" s="16"/>
      <c r="Y7997" s="15"/>
      <c r="Z7997" s="16"/>
      <c r="AA7997" s="15"/>
      <c r="AB7997" s="16"/>
      <c r="AC7997" s="15"/>
    </row>
    <row r="7998" spans="5:29" hidden="1" x14ac:dyDescent="0.3">
      <c r="E7998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13"/>
      <c r="S7998" s="2"/>
      <c r="V7998" s="16"/>
      <c r="W7998" s="15"/>
      <c r="X7998" s="16"/>
      <c r="Y7998" s="15"/>
      <c r="Z7998" s="16"/>
      <c r="AA7998" s="15"/>
      <c r="AB7998" s="16"/>
      <c r="AC7998" s="15"/>
    </row>
    <row r="7999" spans="5:29" hidden="1" x14ac:dyDescent="0.3">
      <c r="E7999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13"/>
      <c r="S7999" s="2"/>
      <c r="V7999" s="16"/>
      <c r="W7999" s="15"/>
      <c r="X7999" s="16"/>
      <c r="Y7999" s="15"/>
      <c r="Z7999" s="16"/>
      <c r="AA7999" s="15"/>
      <c r="AB7999" s="16"/>
      <c r="AC7999" s="15"/>
    </row>
    <row r="8000" spans="5:29" hidden="1" x14ac:dyDescent="0.3">
      <c r="E8000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13"/>
      <c r="S8000" s="2"/>
      <c r="V8000" s="16"/>
      <c r="W8000" s="15"/>
      <c r="X8000" s="16"/>
      <c r="Y8000" s="15"/>
      <c r="Z8000" s="16"/>
      <c r="AA8000" s="15"/>
      <c r="AB8000" s="16"/>
      <c r="AC8000" s="15"/>
    </row>
    <row r="8001" spans="5:29" hidden="1" x14ac:dyDescent="0.3">
      <c r="E8001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13"/>
      <c r="S8001" s="2"/>
      <c r="V8001" s="16"/>
      <c r="W8001" s="15"/>
      <c r="X8001" s="16"/>
      <c r="Y8001" s="15"/>
      <c r="Z8001" s="16"/>
      <c r="AA8001" s="15"/>
      <c r="AB8001" s="16"/>
      <c r="AC8001" s="15"/>
    </row>
    <row r="8002" spans="5:29" hidden="1" x14ac:dyDescent="0.3">
      <c r="E800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13"/>
      <c r="S8002" s="2"/>
      <c r="V8002" s="16"/>
      <c r="W8002" s="15"/>
      <c r="X8002" s="16"/>
      <c r="Y8002" s="15"/>
      <c r="Z8002" s="16"/>
      <c r="AA8002" s="15"/>
      <c r="AB8002" s="16"/>
      <c r="AC8002" s="15"/>
    </row>
    <row r="8003" spans="5:29" hidden="1" x14ac:dyDescent="0.3">
      <c r="E8003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13"/>
      <c r="S8003" s="2"/>
      <c r="V8003" s="16"/>
      <c r="W8003" s="15"/>
      <c r="X8003" s="16"/>
      <c r="Y8003" s="15"/>
      <c r="Z8003" s="16"/>
      <c r="AA8003" s="15"/>
      <c r="AB8003" s="16"/>
      <c r="AC8003" s="15"/>
    </row>
    <row r="8004" spans="5:29" hidden="1" x14ac:dyDescent="0.3">
      <c r="E8004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13"/>
      <c r="S8004" s="2"/>
      <c r="V8004" s="16"/>
      <c r="W8004" s="15"/>
      <c r="X8004" s="16"/>
      <c r="Y8004" s="15"/>
      <c r="Z8004" s="16"/>
      <c r="AA8004" s="15"/>
      <c r="AB8004" s="16"/>
      <c r="AC8004" s="15"/>
    </row>
    <row r="8005" spans="5:29" hidden="1" x14ac:dyDescent="0.3">
      <c r="E8005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13"/>
      <c r="S8005" s="2"/>
      <c r="V8005" s="16"/>
      <c r="W8005" s="15"/>
      <c r="X8005" s="16"/>
      <c r="Y8005" s="15"/>
      <c r="Z8005" s="16"/>
      <c r="AA8005" s="15"/>
      <c r="AB8005" s="16"/>
      <c r="AC8005" s="15"/>
    </row>
    <row r="8006" spans="5:29" hidden="1" x14ac:dyDescent="0.3">
      <c r="E8006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13"/>
      <c r="S8006" s="2"/>
      <c r="V8006" s="16"/>
      <c r="W8006" s="15"/>
      <c r="X8006" s="16"/>
      <c r="Y8006" s="15"/>
      <c r="Z8006" s="16"/>
      <c r="AA8006" s="15"/>
      <c r="AB8006" s="16"/>
      <c r="AC8006" s="15"/>
    </row>
    <row r="8007" spans="5:29" hidden="1" x14ac:dyDescent="0.3">
      <c r="E8007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13"/>
      <c r="S8007" s="2"/>
      <c r="V8007" s="16"/>
      <c r="W8007" s="15"/>
      <c r="X8007" s="16"/>
      <c r="Y8007" s="15"/>
      <c r="Z8007" s="16"/>
      <c r="AA8007" s="15"/>
      <c r="AB8007" s="16"/>
      <c r="AC8007" s="15"/>
    </row>
    <row r="8008" spans="5:29" hidden="1" x14ac:dyDescent="0.3">
      <c r="E8008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13"/>
      <c r="S8008" s="2"/>
      <c r="V8008" s="16"/>
      <c r="W8008" s="15"/>
      <c r="X8008" s="16"/>
      <c r="Y8008" s="15"/>
      <c r="Z8008" s="16"/>
      <c r="AA8008" s="15"/>
      <c r="AB8008" s="16"/>
      <c r="AC8008" s="15"/>
    </row>
    <row r="8009" spans="5:29" hidden="1" x14ac:dyDescent="0.3">
      <c r="E8009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13"/>
      <c r="S8009" s="2"/>
      <c r="V8009" s="16"/>
      <c r="W8009" s="15"/>
      <c r="X8009" s="16"/>
      <c r="Y8009" s="15"/>
      <c r="Z8009" s="16"/>
      <c r="AA8009" s="15"/>
      <c r="AB8009" s="16"/>
      <c r="AC8009" s="15"/>
    </row>
    <row r="8010" spans="5:29" hidden="1" x14ac:dyDescent="0.3">
      <c r="E8010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13"/>
      <c r="S8010" s="2"/>
      <c r="V8010" s="16"/>
      <c r="W8010" s="15"/>
      <c r="X8010" s="16"/>
      <c r="Y8010" s="15"/>
      <c r="Z8010" s="16"/>
      <c r="AA8010" s="15"/>
      <c r="AB8010" s="16"/>
      <c r="AC8010" s="15"/>
    </row>
    <row r="8011" spans="5:29" hidden="1" x14ac:dyDescent="0.3">
      <c r="E8011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13"/>
      <c r="S8011" s="2"/>
      <c r="V8011" s="16"/>
      <c r="W8011" s="15"/>
      <c r="X8011" s="16"/>
      <c r="Y8011" s="15"/>
      <c r="Z8011" s="16"/>
      <c r="AA8011" s="15"/>
      <c r="AB8011" s="16"/>
      <c r="AC8011" s="15"/>
    </row>
    <row r="8012" spans="5:29" hidden="1" x14ac:dyDescent="0.3">
      <c r="E801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13"/>
      <c r="S8012" s="2"/>
      <c r="V8012" s="16"/>
      <c r="W8012" s="15"/>
      <c r="X8012" s="16"/>
      <c r="Y8012" s="15"/>
      <c r="Z8012" s="16"/>
      <c r="AA8012" s="15"/>
      <c r="AB8012" s="16"/>
      <c r="AC8012" s="15"/>
    </row>
    <row r="8013" spans="5:29" hidden="1" x14ac:dyDescent="0.3">
      <c r="E8013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13"/>
      <c r="S8013" s="2"/>
      <c r="V8013" s="16"/>
      <c r="W8013" s="15"/>
      <c r="X8013" s="16"/>
      <c r="Y8013" s="15"/>
      <c r="Z8013" s="16"/>
      <c r="AA8013" s="15"/>
      <c r="AB8013" s="16"/>
      <c r="AC8013" s="15"/>
    </row>
    <row r="8014" spans="5:29" hidden="1" x14ac:dyDescent="0.3">
      <c r="E8014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13"/>
      <c r="S8014" s="2"/>
      <c r="V8014" s="16"/>
      <c r="W8014" s="15"/>
      <c r="X8014" s="16"/>
      <c r="Y8014" s="15"/>
      <c r="Z8014" s="16"/>
      <c r="AA8014" s="15"/>
      <c r="AB8014" s="16"/>
      <c r="AC8014" s="15"/>
    </row>
    <row r="8015" spans="5:29" hidden="1" x14ac:dyDescent="0.3">
      <c r="E8015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13"/>
      <c r="S8015" s="2"/>
      <c r="V8015" s="16"/>
      <c r="W8015" s="15"/>
      <c r="X8015" s="16"/>
      <c r="Y8015" s="15"/>
      <c r="Z8015" s="16"/>
      <c r="AA8015" s="15"/>
      <c r="AB8015" s="16"/>
      <c r="AC8015" s="15"/>
    </row>
    <row r="8016" spans="5:29" hidden="1" x14ac:dyDescent="0.3">
      <c r="E8016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13"/>
      <c r="S8016" s="2"/>
      <c r="V8016" s="16"/>
      <c r="W8016" s="15"/>
      <c r="X8016" s="16"/>
      <c r="Y8016" s="15"/>
      <c r="Z8016" s="16"/>
      <c r="AA8016" s="15"/>
      <c r="AB8016" s="16"/>
      <c r="AC8016" s="15"/>
    </row>
    <row r="8017" spans="5:29" hidden="1" x14ac:dyDescent="0.3">
      <c r="E8017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13"/>
      <c r="S8017" s="2"/>
      <c r="V8017" s="16"/>
      <c r="W8017" s="15"/>
      <c r="X8017" s="16"/>
      <c r="Y8017" s="15"/>
      <c r="Z8017" s="16"/>
      <c r="AA8017" s="15"/>
      <c r="AB8017" s="16"/>
      <c r="AC8017" s="15"/>
    </row>
    <row r="8018" spans="5:29" hidden="1" x14ac:dyDescent="0.3">
      <c r="E8018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13"/>
      <c r="S8018" s="2"/>
      <c r="V8018" s="16"/>
      <c r="W8018" s="15"/>
      <c r="X8018" s="16"/>
      <c r="Y8018" s="15"/>
      <c r="Z8018" s="16"/>
      <c r="AA8018" s="15"/>
      <c r="AB8018" s="16"/>
      <c r="AC8018" s="15"/>
    </row>
    <row r="8019" spans="5:29" hidden="1" x14ac:dyDescent="0.3">
      <c r="E8019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13"/>
      <c r="S8019" s="2"/>
      <c r="V8019" s="16"/>
      <c r="W8019" s="15"/>
      <c r="X8019" s="16"/>
      <c r="Y8019" s="15"/>
      <c r="Z8019" s="16"/>
      <c r="AA8019" s="15"/>
      <c r="AB8019" s="16"/>
      <c r="AC8019" s="15"/>
    </row>
    <row r="8020" spans="5:29" hidden="1" x14ac:dyDescent="0.3">
      <c r="E8020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13"/>
      <c r="S8020" s="2"/>
      <c r="V8020" s="16"/>
      <c r="W8020" s="15"/>
      <c r="X8020" s="16"/>
      <c r="Y8020" s="15"/>
      <c r="Z8020" s="16"/>
      <c r="AA8020" s="15"/>
      <c r="AB8020" s="16"/>
      <c r="AC8020" s="15"/>
    </row>
    <row r="8021" spans="5:29" hidden="1" x14ac:dyDescent="0.3">
      <c r="E8021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13"/>
      <c r="S8021" s="2"/>
      <c r="V8021" s="16"/>
      <c r="W8021" s="15"/>
      <c r="X8021" s="16"/>
      <c r="Y8021" s="15"/>
      <c r="Z8021" s="16"/>
      <c r="AA8021" s="15"/>
      <c r="AB8021" s="16"/>
      <c r="AC8021" s="15"/>
    </row>
    <row r="8022" spans="5:29" hidden="1" x14ac:dyDescent="0.3">
      <c r="E802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13"/>
      <c r="S8022" s="2"/>
      <c r="V8022" s="16"/>
      <c r="W8022" s="15"/>
      <c r="X8022" s="16"/>
      <c r="Y8022" s="15"/>
      <c r="Z8022" s="16"/>
      <c r="AA8022" s="15"/>
      <c r="AB8022" s="16"/>
      <c r="AC8022" s="15"/>
    </row>
    <row r="8023" spans="5:29" hidden="1" x14ac:dyDescent="0.3">
      <c r="E8023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13"/>
      <c r="S8023" s="2"/>
      <c r="V8023" s="16"/>
      <c r="W8023" s="15"/>
      <c r="X8023" s="16"/>
      <c r="Y8023" s="15"/>
      <c r="Z8023" s="16"/>
      <c r="AA8023" s="15"/>
      <c r="AB8023" s="16"/>
      <c r="AC8023" s="15"/>
    </row>
    <row r="8024" spans="5:29" hidden="1" x14ac:dyDescent="0.3">
      <c r="E8024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13"/>
      <c r="S8024" s="2"/>
      <c r="V8024" s="16"/>
      <c r="W8024" s="15"/>
      <c r="X8024" s="16"/>
      <c r="Y8024" s="15"/>
      <c r="Z8024" s="16"/>
      <c r="AA8024" s="15"/>
      <c r="AB8024" s="16"/>
      <c r="AC8024" s="15"/>
    </row>
    <row r="8025" spans="5:29" hidden="1" x14ac:dyDescent="0.3">
      <c r="E8025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13"/>
      <c r="S8025" s="2"/>
      <c r="V8025" s="16"/>
      <c r="W8025" s="15"/>
      <c r="X8025" s="16"/>
      <c r="Y8025" s="15"/>
      <c r="Z8025" s="16"/>
      <c r="AA8025" s="15"/>
      <c r="AB8025" s="16"/>
      <c r="AC8025" s="15"/>
    </row>
    <row r="8026" spans="5:29" hidden="1" x14ac:dyDescent="0.3">
      <c r="E8026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13"/>
      <c r="S8026" s="2"/>
      <c r="V8026" s="16"/>
      <c r="W8026" s="15"/>
      <c r="X8026" s="16"/>
      <c r="Y8026" s="15"/>
      <c r="Z8026" s="16"/>
      <c r="AA8026" s="15"/>
      <c r="AB8026" s="16"/>
      <c r="AC8026" s="15"/>
    </row>
    <row r="8027" spans="5:29" hidden="1" x14ac:dyDescent="0.3">
      <c r="E8027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13"/>
      <c r="S8027" s="2"/>
      <c r="V8027" s="16"/>
      <c r="W8027" s="15"/>
      <c r="X8027" s="16"/>
      <c r="Y8027" s="15"/>
      <c r="Z8027" s="16"/>
      <c r="AA8027" s="15"/>
      <c r="AB8027" s="16"/>
      <c r="AC8027" s="15"/>
    </row>
    <row r="8028" spans="5:29" hidden="1" x14ac:dyDescent="0.3">
      <c r="E8028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13"/>
      <c r="S8028" s="2"/>
      <c r="V8028" s="16"/>
      <c r="W8028" s="15"/>
      <c r="X8028" s="16"/>
      <c r="Y8028" s="15"/>
      <c r="Z8028" s="16"/>
      <c r="AA8028" s="15"/>
      <c r="AB8028" s="16"/>
      <c r="AC8028" s="15"/>
    </row>
    <row r="8029" spans="5:29" hidden="1" x14ac:dyDescent="0.3">
      <c r="E8029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13"/>
      <c r="S8029" s="2"/>
      <c r="V8029" s="16"/>
      <c r="W8029" s="15"/>
      <c r="X8029" s="16"/>
      <c r="Y8029" s="15"/>
      <c r="Z8029" s="16"/>
      <c r="AA8029" s="15"/>
      <c r="AB8029" s="16"/>
      <c r="AC8029" s="15"/>
    </row>
    <row r="8030" spans="5:29" hidden="1" x14ac:dyDescent="0.3">
      <c r="E8030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13"/>
      <c r="S8030" s="2"/>
      <c r="V8030" s="16"/>
      <c r="W8030" s="15"/>
      <c r="X8030" s="16"/>
      <c r="Y8030" s="15"/>
      <c r="Z8030" s="16"/>
      <c r="AA8030" s="15"/>
      <c r="AB8030" s="16"/>
      <c r="AC8030" s="15"/>
    </row>
    <row r="8031" spans="5:29" hidden="1" x14ac:dyDescent="0.3">
      <c r="E8031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13"/>
      <c r="S8031" s="2"/>
      <c r="V8031" s="16"/>
      <c r="W8031" s="15"/>
      <c r="X8031" s="16"/>
      <c r="Y8031" s="15"/>
      <c r="Z8031" s="16"/>
      <c r="AA8031" s="15"/>
      <c r="AB8031" s="16"/>
      <c r="AC8031" s="15"/>
    </row>
    <row r="8032" spans="5:29" hidden="1" x14ac:dyDescent="0.3">
      <c r="E803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13"/>
      <c r="S8032" s="2"/>
      <c r="V8032" s="16"/>
      <c r="W8032" s="15"/>
      <c r="X8032" s="16"/>
      <c r="Y8032" s="15"/>
      <c r="Z8032" s="16"/>
      <c r="AA8032" s="15"/>
      <c r="AB8032" s="16"/>
      <c r="AC8032" s="15"/>
    </row>
    <row r="8033" spans="5:29" hidden="1" x14ac:dyDescent="0.3">
      <c r="E8033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13"/>
      <c r="S8033" s="2"/>
      <c r="V8033" s="16"/>
      <c r="W8033" s="15"/>
      <c r="X8033" s="16"/>
      <c r="Y8033" s="15"/>
      <c r="Z8033" s="16"/>
      <c r="AA8033" s="15"/>
      <c r="AB8033" s="16"/>
      <c r="AC8033" s="15"/>
    </row>
    <row r="8034" spans="5:29" hidden="1" x14ac:dyDescent="0.3">
      <c r="E8034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13"/>
      <c r="S8034" s="2"/>
      <c r="V8034" s="16"/>
      <c r="W8034" s="15"/>
      <c r="X8034" s="16"/>
      <c r="Y8034" s="15"/>
      <c r="Z8034" s="16"/>
      <c r="AA8034" s="15"/>
      <c r="AB8034" s="16"/>
      <c r="AC8034" s="15"/>
    </row>
    <row r="8035" spans="5:29" hidden="1" x14ac:dyDescent="0.3">
      <c r="E8035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13"/>
      <c r="S8035" s="2"/>
      <c r="V8035" s="16"/>
      <c r="W8035" s="15"/>
      <c r="X8035" s="16"/>
      <c r="Y8035" s="15"/>
      <c r="Z8035" s="16"/>
      <c r="AA8035" s="15"/>
      <c r="AB8035" s="16"/>
      <c r="AC8035" s="15"/>
    </row>
    <row r="8036" spans="5:29" hidden="1" x14ac:dyDescent="0.3">
      <c r="E8036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13"/>
      <c r="S8036" s="2"/>
      <c r="V8036" s="16"/>
      <c r="W8036" s="15"/>
      <c r="X8036" s="16"/>
      <c r="Y8036" s="15"/>
      <c r="Z8036" s="16"/>
      <c r="AA8036" s="15"/>
      <c r="AB8036" s="16"/>
      <c r="AC8036" s="15"/>
    </row>
    <row r="8037" spans="5:29" hidden="1" x14ac:dyDescent="0.3">
      <c r="E8037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13"/>
      <c r="S8037" s="2"/>
      <c r="V8037" s="16"/>
      <c r="W8037" s="15"/>
      <c r="X8037" s="16"/>
      <c r="Y8037" s="15"/>
      <c r="Z8037" s="16"/>
      <c r="AA8037" s="15"/>
      <c r="AB8037" s="16"/>
      <c r="AC8037" s="15"/>
    </row>
    <row r="8038" spans="5:29" hidden="1" x14ac:dyDescent="0.3">
      <c r="E8038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13"/>
      <c r="S8038" s="2"/>
      <c r="V8038" s="16"/>
      <c r="W8038" s="15"/>
      <c r="X8038" s="16"/>
      <c r="Y8038" s="15"/>
      <c r="Z8038" s="16"/>
      <c r="AA8038" s="15"/>
      <c r="AB8038" s="16"/>
      <c r="AC8038" s="15"/>
    </row>
    <row r="8039" spans="5:29" hidden="1" x14ac:dyDescent="0.3">
      <c r="E8039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13"/>
      <c r="S8039" s="2"/>
      <c r="V8039" s="16"/>
      <c r="W8039" s="15"/>
      <c r="X8039" s="16"/>
      <c r="Y8039" s="15"/>
      <c r="Z8039" s="16"/>
      <c r="AA8039" s="15"/>
      <c r="AB8039" s="16"/>
      <c r="AC8039" s="15"/>
    </row>
    <row r="8040" spans="5:29" hidden="1" x14ac:dyDescent="0.3">
      <c r="E8040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13"/>
      <c r="S8040" s="2"/>
      <c r="V8040" s="16"/>
      <c r="W8040" s="15"/>
      <c r="X8040" s="16"/>
      <c r="Y8040" s="15"/>
      <c r="Z8040" s="16"/>
      <c r="AA8040" s="15"/>
      <c r="AB8040" s="16"/>
      <c r="AC8040" s="15"/>
    </row>
    <row r="8041" spans="5:29" hidden="1" x14ac:dyDescent="0.3">
      <c r="E8041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13"/>
      <c r="S8041" s="2"/>
      <c r="V8041" s="16"/>
      <c r="W8041" s="15"/>
      <c r="X8041" s="16"/>
      <c r="Y8041" s="15"/>
      <c r="Z8041" s="16"/>
      <c r="AA8041" s="15"/>
      <c r="AB8041" s="16"/>
      <c r="AC8041" s="15"/>
    </row>
    <row r="8042" spans="5:29" hidden="1" x14ac:dyDescent="0.3">
      <c r="E804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13"/>
      <c r="S8042" s="2"/>
      <c r="V8042" s="16"/>
      <c r="W8042" s="15"/>
      <c r="X8042" s="16"/>
      <c r="Y8042" s="15"/>
      <c r="Z8042" s="16"/>
      <c r="AA8042" s="15"/>
      <c r="AB8042" s="16"/>
      <c r="AC8042" s="15"/>
    </row>
    <row r="8043" spans="5:29" hidden="1" x14ac:dyDescent="0.3">
      <c r="E8043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13"/>
      <c r="S8043" s="2"/>
      <c r="V8043" s="16"/>
      <c r="W8043" s="15"/>
      <c r="X8043" s="16"/>
      <c r="Y8043" s="15"/>
      <c r="Z8043" s="16"/>
      <c r="AA8043" s="15"/>
      <c r="AB8043" s="16"/>
      <c r="AC8043" s="15"/>
    </row>
    <row r="8044" spans="5:29" hidden="1" x14ac:dyDescent="0.3">
      <c r="E8044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13"/>
      <c r="S8044" s="2"/>
      <c r="V8044" s="16"/>
      <c r="W8044" s="15"/>
      <c r="X8044" s="16"/>
      <c r="Y8044" s="15"/>
      <c r="Z8044" s="16"/>
      <c r="AA8044" s="15"/>
      <c r="AB8044" s="16"/>
      <c r="AC8044" s="15"/>
    </row>
    <row r="8045" spans="5:29" hidden="1" x14ac:dyDescent="0.3">
      <c r="E8045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13"/>
      <c r="S8045" s="2"/>
      <c r="V8045" s="16"/>
      <c r="W8045" s="15"/>
      <c r="X8045" s="16"/>
      <c r="Y8045" s="15"/>
      <c r="Z8045" s="16"/>
      <c r="AA8045" s="15"/>
      <c r="AB8045" s="16"/>
      <c r="AC8045" s="15"/>
    </row>
    <row r="8046" spans="5:29" hidden="1" x14ac:dyDescent="0.3">
      <c r="E8046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13"/>
      <c r="S8046" s="2"/>
      <c r="V8046" s="16"/>
      <c r="W8046" s="15"/>
      <c r="X8046" s="16"/>
      <c r="Y8046" s="15"/>
      <c r="Z8046" s="16"/>
      <c r="AA8046" s="15"/>
      <c r="AB8046" s="16"/>
      <c r="AC8046" s="15"/>
    </row>
    <row r="8047" spans="5:29" hidden="1" x14ac:dyDescent="0.3">
      <c r="E8047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13"/>
      <c r="S8047" s="2"/>
      <c r="V8047" s="16"/>
      <c r="W8047" s="15"/>
      <c r="X8047" s="16"/>
      <c r="Y8047" s="15"/>
      <c r="Z8047" s="16"/>
      <c r="AA8047" s="15"/>
      <c r="AB8047" s="16"/>
      <c r="AC8047" s="15"/>
    </row>
    <row r="8048" spans="5:29" hidden="1" x14ac:dyDescent="0.3">
      <c r="E8048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13"/>
      <c r="S8048" s="2"/>
      <c r="V8048" s="16"/>
      <c r="W8048" s="15"/>
      <c r="X8048" s="16"/>
      <c r="Y8048" s="15"/>
      <c r="Z8048" s="16"/>
      <c r="AA8048" s="15"/>
      <c r="AB8048" s="16"/>
      <c r="AC8048" s="15"/>
    </row>
    <row r="8049" spans="5:29" hidden="1" x14ac:dyDescent="0.3">
      <c r="E8049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13"/>
      <c r="S8049" s="2"/>
      <c r="V8049" s="16"/>
      <c r="W8049" s="15"/>
      <c r="X8049" s="16"/>
      <c r="Y8049" s="15"/>
      <c r="Z8049" s="16"/>
      <c r="AA8049" s="15"/>
      <c r="AB8049" s="16"/>
      <c r="AC8049" s="15"/>
    </row>
    <row r="8050" spans="5:29" hidden="1" x14ac:dyDescent="0.3">
      <c r="E8050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13"/>
      <c r="S8050" s="2"/>
      <c r="V8050" s="16"/>
      <c r="W8050" s="15"/>
      <c r="X8050" s="16"/>
      <c r="Y8050" s="15"/>
      <c r="Z8050" s="16"/>
      <c r="AA8050" s="15"/>
      <c r="AB8050" s="16"/>
      <c r="AC8050" s="15"/>
    </row>
    <row r="8051" spans="5:29" hidden="1" x14ac:dyDescent="0.3">
      <c r="E8051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13"/>
      <c r="S8051" s="2"/>
      <c r="V8051" s="16"/>
      <c r="W8051" s="15"/>
      <c r="X8051" s="16"/>
      <c r="Y8051" s="15"/>
      <c r="Z8051" s="16"/>
      <c r="AA8051" s="15"/>
      <c r="AB8051" s="16"/>
      <c r="AC8051" s="15"/>
    </row>
    <row r="8052" spans="5:29" hidden="1" x14ac:dyDescent="0.3">
      <c r="E805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13"/>
      <c r="S8052" s="2"/>
      <c r="V8052" s="16"/>
      <c r="W8052" s="15"/>
      <c r="X8052" s="16"/>
      <c r="Y8052" s="15"/>
      <c r="Z8052" s="16"/>
      <c r="AA8052" s="15"/>
      <c r="AB8052" s="16"/>
      <c r="AC8052" s="15"/>
    </row>
    <row r="8053" spans="5:29" hidden="1" x14ac:dyDescent="0.3">
      <c r="E8053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13"/>
      <c r="S8053" s="2"/>
      <c r="V8053" s="16"/>
      <c r="W8053" s="15"/>
      <c r="X8053" s="16"/>
      <c r="Y8053" s="15"/>
      <c r="Z8053" s="16"/>
      <c r="AA8053" s="15"/>
      <c r="AB8053" s="16"/>
      <c r="AC8053" s="15"/>
    </row>
    <row r="8054" spans="5:29" hidden="1" x14ac:dyDescent="0.3">
      <c r="E8054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13"/>
      <c r="S8054" s="2"/>
      <c r="V8054" s="16"/>
      <c r="W8054" s="15"/>
      <c r="X8054" s="16"/>
      <c r="Y8054" s="15"/>
      <c r="Z8054" s="16"/>
      <c r="AA8054" s="15"/>
      <c r="AB8054" s="16"/>
      <c r="AC8054" s="15"/>
    </row>
    <row r="8055" spans="5:29" hidden="1" x14ac:dyDescent="0.3">
      <c r="E8055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13"/>
      <c r="S8055" s="2"/>
      <c r="V8055" s="16"/>
      <c r="W8055" s="15"/>
      <c r="X8055" s="16"/>
      <c r="Y8055" s="15"/>
      <c r="Z8055" s="16"/>
      <c r="AA8055" s="15"/>
      <c r="AB8055" s="16"/>
      <c r="AC8055" s="15"/>
    </row>
    <row r="8056" spans="5:29" hidden="1" x14ac:dyDescent="0.3">
      <c r="E8056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13"/>
      <c r="S8056" s="2"/>
      <c r="V8056" s="16"/>
      <c r="W8056" s="15"/>
      <c r="X8056" s="16"/>
      <c r="Y8056" s="15"/>
      <c r="Z8056" s="16"/>
      <c r="AA8056" s="15"/>
      <c r="AB8056" s="16"/>
      <c r="AC8056" s="15"/>
    </row>
    <row r="8057" spans="5:29" hidden="1" x14ac:dyDescent="0.3">
      <c r="E8057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13"/>
      <c r="S8057" s="2"/>
      <c r="V8057" s="16"/>
      <c r="W8057" s="15"/>
      <c r="X8057" s="16"/>
      <c r="Y8057" s="15"/>
      <c r="Z8057" s="16"/>
      <c r="AA8057" s="15"/>
      <c r="AB8057" s="16"/>
      <c r="AC8057" s="15"/>
    </row>
    <row r="8058" spans="5:29" hidden="1" x14ac:dyDescent="0.3">
      <c r="E8058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13"/>
      <c r="S8058" s="2"/>
      <c r="V8058" s="16"/>
      <c r="W8058" s="15"/>
      <c r="X8058" s="16"/>
      <c r="Y8058" s="15"/>
      <c r="Z8058" s="16"/>
      <c r="AA8058" s="15"/>
      <c r="AB8058" s="16"/>
      <c r="AC8058" s="15"/>
    </row>
    <row r="8059" spans="5:29" hidden="1" x14ac:dyDescent="0.3">
      <c r="E8059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13"/>
      <c r="S8059" s="2"/>
      <c r="V8059" s="16"/>
      <c r="W8059" s="15"/>
      <c r="X8059" s="16"/>
      <c r="Y8059" s="15"/>
      <c r="Z8059" s="16"/>
      <c r="AA8059" s="15"/>
      <c r="AB8059" s="16"/>
      <c r="AC8059" s="15"/>
    </row>
    <row r="8060" spans="5:29" hidden="1" x14ac:dyDescent="0.3">
      <c r="E8060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13"/>
      <c r="S8060" s="2"/>
      <c r="V8060" s="16"/>
      <c r="W8060" s="15"/>
      <c r="X8060" s="16"/>
      <c r="Y8060" s="15"/>
      <c r="Z8060" s="16"/>
      <c r="AA8060" s="15"/>
      <c r="AB8060" s="16"/>
      <c r="AC8060" s="15"/>
    </row>
    <row r="8061" spans="5:29" hidden="1" x14ac:dyDescent="0.3">
      <c r="E8061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13"/>
      <c r="S8061" s="2"/>
      <c r="V8061" s="16"/>
      <c r="W8061" s="15"/>
      <c r="X8061" s="16"/>
      <c r="Y8061" s="15"/>
      <c r="Z8061" s="16"/>
      <c r="AA8061" s="15"/>
      <c r="AB8061" s="16"/>
      <c r="AC8061" s="15"/>
    </row>
    <row r="8062" spans="5:29" hidden="1" x14ac:dyDescent="0.3">
      <c r="E806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13"/>
      <c r="S8062" s="2"/>
      <c r="V8062" s="16"/>
      <c r="W8062" s="15"/>
      <c r="X8062" s="16"/>
      <c r="Y8062" s="15"/>
      <c r="Z8062" s="16"/>
      <c r="AA8062" s="15"/>
      <c r="AB8062" s="16"/>
      <c r="AC8062" s="15"/>
    </row>
    <row r="8063" spans="5:29" hidden="1" x14ac:dyDescent="0.3">
      <c r="E8063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13"/>
      <c r="S8063" s="2"/>
      <c r="V8063" s="16"/>
      <c r="W8063" s="15"/>
      <c r="X8063" s="16"/>
      <c r="Y8063" s="15"/>
      <c r="Z8063" s="16"/>
      <c r="AA8063" s="15"/>
      <c r="AB8063" s="16"/>
      <c r="AC8063" s="15"/>
    </row>
    <row r="8064" spans="5:29" hidden="1" x14ac:dyDescent="0.3">
      <c r="E8064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13"/>
      <c r="S8064" s="2"/>
      <c r="V8064" s="16"/>
      <c r="W8064" s="15"/>
      <c r="X8064" s="16"/>
      <c r="Y8064" s="15"/>
      <c r="Z8064" s="16"/>
      <c r="AA8064" s="15"/>
      <c r="AB8064" s="16"/>
      <c r="AC8064" s="15"/>
    </row>
    <row r="8065" spans="5:29" hidden="1" x14ac:dyDescent="0.3">
      <c r="E8065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13"/>
      <c r="S8065" s="2"/>
      <c r="V8065" s="16"/>
      <c r="W8065" s="15"/>
      <c r="X8065" s="16"/>
      <c r="Y8065" s="15"/>
      <c r="Z8065" s="16"/>
      <c r="AA8065" s="15"/>
      <c r="AB8065" s="16"/>
      <c r="AC8065" s="15"/>
    </row>
    <row r="8066" spans="5:29" hidden="1" x14ac:dyDescent="0.3">
      <c r="E8066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13"/>
      <c r="S8066" s="2"/>
      <c r="V8066" s="16"/>
      <c r="W8066" s="15"/>
      <c r="X8066" s="16"/>
      <c r="Y8066" s="15"/>
      <c r="Z8066" s="16"/>
      <c r="AA8066" s="15"/>
      <c r="AB8066" s="16"/>
      <c r="AC8066" s="15"/>
    </row>
    <row r="8067" spans="5:29" hidden="1" x14ac:dyDescent="0.3">
      <c r="E8067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13"/>
      <c r="S8067" s="2"/>
      <c r="V8067" s="16"/>
      <c r="W8067" s="15"/>
      <c r="X8067" s="16"/>
      <c r="Y8067" s="15"/>
      <c r="Z8067" s="16"/>
      <c r="AA8067" s="15"/>
      <c r="AB8067" s="16"/>
      <c r="AC8067" s="15"/>
    </row>
    <row r="8068" spans="5:29" hidden="1" x14ac:dyDescent="0.3">
      <c r="E8068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13"/>
      <c r="S8068" s="2"/>
      <c r="V8068" s="16"/>
      <c r="W8068" s="15"/>
      <c r="X8068" s="16"/>
      <c r="Y8068" s="15"/>
      <c r="Z8068" s="16"/>
      <c r="AA8068" s="15"/>
      <c r="AB8068" s="16"/>
      <c r="AC8068" s="15"/>
    </row>
    <row r="8069" spans="5:29" hidden="1" x14ac:dyDescent="0.3">
      <c r="E8069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13"/>
      <c r="S8069" s="2"/>
      <c r="V8069" s="16"/>
      <c r="W8069" s="15"/>
      <c r="X8069" s="16"/>
      <c r="Y8069" s="15"/>
      <c r="Z8069" s="16"/>
      <c r="AA8069" s="15"/>
      <c r="AB8069" s="16"/>
      <c r="AC8069" s="15"/>
    </row>
    <row r="8070" spans="5:29" hidden="1" x14ac:dyDescent="0.3">
      <c r="E8070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13"/>
      <c r="S8070" s="2"/>
      <c r="V8070" s="16"/>
      <c r="W8070" s="15"/>
      <c r="X8070" s="16"/>
      <c r="Y8070" s="15"/>
      <c r="Z8070" s="16"/>
      <c r="AA8070" s="15"/>
      <c r="AB8070" s="16"/>
      <c r="AC8070" s="15"/>
    </row>
    <row r="8071" spans="5:29" hidden="1" x14ac:dyDescent="0.3">
      <c r="E8071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13"/>
      <c r="S8071" s="2"/>
      <c r="V8071" s="16"/>
      <c r="W8071" s="15"/>
      <c r="X8071" s="16"/>
      <c r="Y8071" s="15"/>
      <c r="Z8071" s="16"/>
      <c r="AA8071" s="15"/>
      <c r="AB8071" s="16"/>
      <c r="AC8071" s="15"/>
    </row>
    <row r="8072" spans="5:29" hidden="1" x14ac:dyDescent="0.3">
      <c r="E807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13"/>
      <c r="S8072" s="2"/>
      <c r="V8072" s="16"/>
      <c r="W8072" s="15"/>
      <c r="X8072" s="16"/>
      <c r="Y8072" s="15"/>
      <c r="Z8072" s="16"/>
      <c r="AA8072" s="15"/>
      <c r="AB8072" s="16"/>
      <c r="AC8072" s="15"/>
    </row>
    <row r="8073" spans="5:29" hidden="1" x14ac:dyDescent="0.3">
      <c r="E8073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13"/>
      <c r="S8073" s="2"/>
      <c r="V8073" s="16"/>
      <c r="W8073" s="15"/>
      <c r="X8073" s="16"/>
      <c r="Y8073" s="15"/>
      <c r="Z8073" s="16"/>
      <c r="AA8073" s="15"/>
      <c r="AB8073" s="16"/>
      <c r="AC8073" s="15"/>
    </row>
    <row r="8074" spans="5:29" hidden="1" x14ac:dyDescent="0.3">
      <c r="E8074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13"/>
      <c r="S8074" s="2"/>
      <c r="V8074" s="16"/>
      <c r="W8074" s="15"/>
      <c r="X8074" s="16"/>
      <c r="Y8074" s="15"/>
      <c r="Z8074" s="16"/>
      <c r="AA8074" s="15"/>
      <c r="AB8074" s="16"/>
      <c r="AC8074" s="15"/>
    </row>
    <row r="8075" spans="5:29" hidden="1" x14ac:dyDescent="0.3">
      <c r="E8075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13"/>
      <c r="S8075" s="2"/>
      <c r="V8075" s="16"/>
      <c r="W8075" s="15"/>
      <c r="X8075" s="16"/>
      <c r="Y8075" s="15"/>
      <c r="Z8075" s="16"/>
      <c r="AA8075" s="15"/>
      <c r="AB8075" s="16"/>
      <c r="AC8075" s="15"/>
    </row>
    <row r="8076" spans="5:29" hidden="1" x14ac:dyDescent="0.3">
      <c r="E8076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13"/>
      <c r="S8076" s="2"/>
      <c r="V8076" s="16"/>
      <c r="W8076" s="15"/>
      <c r="X8076" s="16"/>
      <c r="Y8076" s="15"/>
      <c r="Z8076" s="16"/>
      <c r="AA8076" s="15"/>
      <c r="AB8076" s="16"/>
      <c r="AC8076" s="15"/>
    </row>
    <row r="8077" spans="5:29" hidden="1" x14ac:dyDescent="0.3">
      <c r="E8077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13"/>
      <c r="S8077" s="2"/>
      <c r="V8077" s="16"/>
      <c r="W8077" s="15"/>
      <c r="X8077" s="16"/>
      <c r="Y8077" s="15"/>
      <c r="Z8077" s="16"/>
      <c r="AA8077" s="15"/>
      <c r="AB8077" s="16"/>
      <c r="AC8077" s="15"/>
    </row>
    <row r="8078" spans="5:29" hidden="1" x14ac:dyDescent="0.3">
      <c r="E8078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13"/>
      <c r="S8078" s="2"/>
      <c r="V8078" s="16"/>
      <c r="W8078" s="15"/>
      <c r="X8078" s="16"/>
      <c r="Y8078" s="15"/>
      <c r="Z8078" s="16"/>
      <c r="AA8078" s="15"/>
      <c r="AB8078" s="16"/>
      <c r="AC8078" s="15"/>
    </row>
    <row r="8079" spans="5:29" hidden="1" x14ac:dyDescent="0.3">
      <c r="E8079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13"/>
      <c r="S8079" s="2"/>
      <c r="V8079" s="16"/>
      <c r="W8079" s="15"/>
      <c r="X8079" s="16"/>
      <c r="Y8079" s="15"/>
      <c r="Z8079" s="16"/>
      <c r="AA8079" s="15"/>
      <c r="AB8079" s="16"/>
      <c r="AC8079" s="15"/>
    </row>
    <row r="8080" spans="5:29" hidden="1" x14ac:dyDescent="0.3">
      <c r="E8080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13"/>
      <c r="S8080" s="2"/>
      <c r="V8080" s="16"/>
      <c r="W8080" s="15"/>
      <c r="X8080" s="16"/>
      <c r="Y8080" s="15"/>
      <c r="Z8080" s="16"/>
      <c r="AA8080" s="15"/>
      <c r="AB8080" s="16"/>
      <c r="AC8080" s="15"/>
    </row>
    <row r="8081" spans="5:29" hidden="1" x14ac:dyDescent="0.3">
      <c r="E8081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13"/>
      <c r="S8081" s="2"/>
      <c r="V8081" s="16"/>
      <c r="W8081" s="15"/>
      <c r="X8081" s="16"/>
      <c r="Y8081" s="15"/>
      <c r="Z8081" s="16"/>
      <c r="AA8081" s="15"/>
      <c r="AB8081" s="16"/>
      <c r="AC8081" s="15"/>
    </row>
    <row r="8082" spans="5:29" hidden="1" x14ac:dyDescent="0.3">
      <c r="E808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13"/>
      <c r="S8082" s="2"/>
      <c r="V8082" s="16"/>
      <c r="W8082" s="15"/>
      <c r="X8082" s="16"/>
      <c r="Y8082" s="15"/>
      <c r="Z8082" s="16"/>
      <c r="AA8082" s="15"/>
      <c r="AB8082" s="16"/>
      <c r="AC8082" s="15"/>
    </row>
    <row r="8083" spans="5:29" hidden="1" x14ac:dyDescent="0.3">
      <c r="E8083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13"/>
      <c r="S8083" s="2"/>
      <c r="V8083" s="16"/>
      <c r="W8083" s="15"/>
      <c r="X8083" s="16"/>
      <c r="Y8083" s="15"/>
      <c r="Z8083" s="16"/>
      <c r="AA8083" s="15"/>
      <c r="AB8083" s="16"/>
      <c r="AC8083" s="15"/>
    </row>
    <row r="8084" spans="5:29" hidden="1" x14ac:dyDescent="0.3">
      <c r="E8084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13"/>
      <c r="S8084" s="2"/>
      <c r="V8084" s="16"/>
      <c r="W8084" s="15"/>
      <c r="X8084" s="16"/>
      <c r="Y8084" s="15"/>
      <c r="Z8084" s="16"/>
      <c r="AA8084" s="15"/>
      <c r="AB8084" s="16"/>
      <c r="AC8084" s="15"/>
    </row>
    <row r="8085" spans="5:29" hidden="1" x14ac:dyDescent="0.3">
      <c r="E8085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13"/>
      <c r="S8085" s="2"/>
      <c r="V8085" s="16"/>
      <c r="W8085" s="15"/>
      <c r="X8085" s="16"/>
      <c r="Y8085" s="15"/>
      <c r="Z8085" s="16"/>
      <c r="AA8085" s="15"/>
      <c r="AB8085" s="16"/>
      <c r="AC8085" s="15"/>
    </row>
    <row r="8086" spans="5:29" hidden="1" x14ac:dyDescent="0.3">
      <c r="E8086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13"/>
      <c r="S8086" s="2"/>
      <c r="V8086" s="16"/>
      <c r="W8086" s="15"/>
      <c r="X8086" s="16"/>
      <c r="Y8086" s="15"/>
      <c r="Z8086" s="16"/>
      <c r="AA8086" s="15"/>
      <c r="AB8086" s="16"/>
      <c r="AC8086" s="15"/>
    </row>
    <row r="8087" spans="5:29" hidden="1" x14ac:dyDescent="0.3">
      <c r="E8087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13"/>
      <c r="S8087" s="2"/>
      <c r="V8087" s="16"/>
      <c r="W8087" s="15"/>
      <c r="X8087" s="16"/>
      <c r="Y8087" s="15"/>
      <c r="Z8087" s="16"/>
      <c r="AA8087" s="15"/>
      <c r="AB8087" s="16"/>
      <c r="AC8087" s="15"/>
    </row>
    <row r="8088" spans="5:29" hidden="1" x14ac:dyDescent="0.3">
      <c r="E8088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13"/>
      <c r="S8088" s="2"/>
      <c r="V8088" s="16"/>
      <c r="W8088" s="15"/>
      <c r="X8088" s="16"/>
      <c r="Y8088" s="15"/>
      <c r="Z8088" s="16"/>
      <c r="AA8088" s="15"/>
      <c r="AB8088" s="16"/>
      <c r="AC8088" s="15"/>
    </row>
    <row r="8089" spans="5:29" hidden="1" x14ac:dyDescent="0.3">
      <c r="E8089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13"/>
      <c r="S8089" s="2"/>
      <c r="V8089" s="16"/>
      <c r="W8089" s="15"/>
      <c r="X8089" s="16"/>
      <c r="Y8089" s="15"/>
      <c r="Z8089" s="16"/>
      <c r="AA8089" s="15"/>
      <c r="AB8089" s="16"/>
      <c r="AC8089" s="15"/>
    </row>
    <row r="8090" spans="5:29" hidden="1" x14ac:dyDescent="0.3">
      <c r="E8090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13"/>
      <c r="S8090" s="2"/>
      <c r="V8090" s="16"/>
      <c r="W8090" s="15"/>
      <c r="X8090" s="16"/>
      <c r="Y8090" s="15"/>
      <c r="Z8090" s="16"/>
      <c r="AA8090" s="15"/>
      <c r="AB8090" s="16"/>
      <c r="AC8090" s="15"/>
    </row>
    <row r="8091" spans="5:29" hidden="1" x14ac:dyDescent="0.3">
      <c r="E8091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13"/>
      <c r="S8091" s="2"/>
      <c r="V8091" s="16"/>
      <c r="W8091" s="15"/>
      <c r="X8091" s="16"/>
      <c r="Y8091" s="15"/>
      <c r="Z8091" s="16"/>
      <c r="AA8091" s="15"/>
      <c r="AB8091" s="16"/>
      <c r="AC8091" s="15"/>
    </row>
    <row r="8092" spans="5:29" hidden="1" x14ac:dyDescent="0.3">
      <c r="E809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13"/>
      <c r="S8092" s="2"/>
      <c r="V8092" s="16"/>
      <c r="W8092" s="15"/>
      <c r="X8092" s="16"/>
      <c r="Y8092" s="15"/>
      <c r="Z8092" s="16"/>
      <c r="AA8092" s="15"/>
      <c r="AB8092" s="16"/>
      <c r="AC8092" s="15"/>
    </row>
    <row r="8093" spans="5:29" hidden="1" x14ac:dyDescent="0.3">
      <c r="E8093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13"/>
      <c r="S8093" s="2"/>
      <c r="V8093" s="16"/>
      <c r="W8093" s="15"/>
      <c r="X8093" s="16"/>
      <c r="Y8093" s="15"/>
      <c r="Z8093" s="16"/>
      <c r="AA8093" s="15"/>
      <c r="AB8093" s="16"/>
      <c r="AC8093" s="15"/>
    </row>
    <row r="8094" spans="5:29" hidden="1" x14ac:dyDescent="0.3">
      <c r="E8094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13"/>
      <c r="S8094" s="2"/>
      <c r="V8094" s="16"/>
      <c r="W8094" s="15"/>
      <c r="X8094" s="16"/>
      <c r="Y8094" s="15"/>
      <c r="Z8094" s="16"/>
      <c r="AA8094" s="15"/>
      <c r="AB8094" s="16"/>
      <c r="AC8094" s="15"/>
    </row>
    <row r="8095" spans="5:29" hidden="1" x14ac:dyDescent="0.3">
      <c r="E8095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13"/>
      <c r="S8095" s="2"/>
      <c r="V8095" s="16"/>
      <c r="W8095" s="15"/>
      <c r="X8095" s="16"/>
      <c r="Y8095" s="15"/>
      <c r="Z8095" s="16"/>
      <c r="AA8095" s="15"/>
      <c r="AB8095" s="16"/>
      <c r="AC8095" s="15"/>
    </row>
    <row r="8096" spans="5:29" hidden="1" x14ac:dyDescent="0.3">
      <c r="E8096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13"/>
      <c r="S8096" s="2"/>
      <c r="V8096" s="16"/>
      <c r="W8096" s="15"/>
      <c r="X8096" s="16"/>
      <c r="Y8096" s="15"/>
      <c r="Z8096" s="16"/>
      <c r="AA8096" s="15"/>
      <c r="AB8096" s="16"/>
      <c r="AC8096" s="15"/>
    </row>
    <row r="8097" spans="5:29" hidden="1" x14ac:dyDescent="0.3">
      <c r="E8097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13"/>
      <c r="S8097" s="2"/>
      <c r="V8097" s="16"/>
      <c r="W8097" s="15"/>
      <c r="X8097" s="16"/>
      <c r="Y8097" s="15"/>
      <c r="Z8097" s="16"/>
      <c r="AA8097" s="15"/>
      <c r="AB8097" s="16"/>
      <c r="AC8097" s="15"/>
    </row>
    <row r="8098" spans="5:29" hidden="1" x14ac:dyDescent="0.3">
      <c r="E8098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13"/>
      <c r="S8098" s="2"/>
      <c r="V8098" s="16"/>
      <c r="W8098" s="15"/>
      <c r="X8098" s="16"/>
      <c r="Y8098" s="15"/>
      <c r="Z8098" s="16"/>
      <c r="AA8098" s="15"/>
      <c r="AB8098" s="16"/>
      <c r="AC8098" s="15"/>
    </row>
    <row r="8099" spans="5:29" hidden="1" x14ac:dyDescent="0.3">
      <c r="E8099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13"/>
      <c r="S8099" s="2"/>
      <c r="V8099" s="16"/>
      <c r="W8099" s="15"/>
      <c r="X8099" s="16"/>
      <c r="Y8099" s="15"/>
      <c r="Z8099" s="16"/>
      <c r="AA8099" s="15"/>
      <c r="AB8099" s="16"/>
      <c r="AC8099" s="15"/>
    </row>
    <row r="8100" spans="5:29" hidden="1" x14ac:dyDescent="0.3">
      <c r="E8100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13"/>
      <c r="S8100" s="2"/>
      <c r="V8100" s="16"/>
      <c r="W8100" s="15"/>
      <c r="X8100" s="16"/>
      <c r="Y8100" s="15"/>
      <c r="Z8100" s="16"/>
      <c r="AA8100" s="15"/>
      <c r="AB8100" s="16"/>
      <c r="AC8100" s="15"/>
    </row>
    <row r="8101" spans="5:29" hidden="1" x14ac:dyDescent="0.3">
      <c r="E8101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13"/>
      <c r="S8101" s="2"/>
      <c r="V8101" s="16"/>
      <c r="W8101" s="15"/>
      <c r="X8101" s="16"/>
      <c r="Y8101" s="15"/>
      <c r="Z8101" s="16"/>
      <c r="AA8101" s="15"/>
      <c r="AB8101" s="16"/>
      <c r="AC8101" s="15"/>
    </row>
    <row r="8102" spans="5:29" hidden="1" x14ac:dyDescent="0.3">
      <c r="E810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13"/>
      <c r="S8102" s="2"/>
      <c r="V8102" s="16"/>
      <c r="W8102" s="15"/>
      <c r="X8102" s="16"/>
      <c r="Y8102" s="15"/>
      <c r="Z8102" s="16"/>
      <c r="AA8102" s="15"/>
      <c r="AB8102" s="16"/>
      <c r="AC8102" s="15"/>
    </row>
    <row r="8103" spans="5:29" hidden="1" x14ac:dyDescent="0.3">
      <c r="E8103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13"/>
      <c r="S8103" s="2"/>
      <c r="V8103" s="16"/>
      <c r="W8103" s="15"/>
      <c r="X8103" s="16"/>
      <c r="Y8103" s="15"/>
      <c r="Z8103" s="16"/>
      <c r="AA8103" s="15"/>
      <c r="AB8103" s="16"/>
      <c r="AC8103" s="15"/>
    </row>
    <row r="8104" spans="5:29" hidden="1" x14ac:dyDescent="0.3">
      <c r="E8104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13"/>
      <c r="S8104" s="2"/>
      <c r="V8104" s="16"/>
      <c r="W8104" s="15"/>
      <c r="X8104" s="16"/>
      <c r="Y8104" s="15"/>
      <c r="Z8104" s="16"/>
      <c r="AA8104" s="15"/>
      <c r="AB8104" s="16"/>
      <c r="AC8104" s="15"/>
    </row>
    <row r="8105" spans="5:29" hidden="1" x14ac:dyDescent="0.3">
      <c r="E8105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13"/>
      <c r="S8105" s="2"/>
      <c r="V8105" s="16"/>
      <c r="W8105" s="15"/>
      <c r="X8105" s="16"/>
      <c r="Y8105" s="15"/>
      <c r="Z8105" s="16"/>
      <c r="AA8105" s="15"/>
      <c r="AB8105" s="16"/>
      <c r="AC8105" s="15"/>
    </row>
    <row r="8106" spans="5:29" hidden="1" x14ac:dyDescent="0.3">
      <c r="E8106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13"/>
      <c r="S8106" s="2"/>
      <c r="V8106" s="16"/>
      <c r="W8106" s="15"/>
      <c r="X8106" s="16"/>
      <c r="Y8106" s="15"/>
      <c r="Z8106" s="16"/>
      <c r="AA8106" s="15"/>
      <c r="AB8106" s="16"/>
      <c r="AC8106" s="15"/>
    </row>
    <row r="8107" spans="5:29" hidden="1" x14ac:dyDescent="0.3">
      <c r="E8107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13"/>
      <c r="S8107" s="2"/>
      <c r="V8107" s="16"/>
      <c r="W8107" s="15"/>
      <c r="X8107" s="16"/>
      <c r="Y8107" s="15"/>
      <c r="Z8107" s="16"/>
      <c r="AA8107" s="15"/>
      <c r="AB8107" s="16"/>
      <c r="AC8107" s="15"/>
    </row>
    <row r="8108" spans="5:29" hidden="1" x14ac:dyDescent="0.3">
      <c r="E8108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13"/>
      <c r="S8108" s="2"/>
      <c r="V8108" s="16"/>
      <c r="W8108" s="15"/>
      <c r="X8108" s="16"/>
      <c r="Y8108" s="15"/>
      <c r="Z8108" s="16"/>
      <c r="AA8108" s="15"/>
      <c r="AB8108" s="16"/>
      <c r="AC8108" s="15"/>
    </row>
    <row r="8109" spans="5:29" hidden="1" x14ac:dyDescent="0.3">
      <c r="E8109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13"/>
      <c r="S8109" s="2"/>
      <c r="V8109" s="16"/>
      <c r="W8109" s="15"/>
      <c r="X8109" s="16"/>
      <c r="Y8109" s="15"/>
      <c r="Z8109" s="16"/>
      <c r="AA8109" s="15"/>
      <c r="AB8109" s="16"/>
      <c r="AC8109" s="15"/>
    </row>
    <row r="8110" spans="5:29" hidden="1" x14ac:dyDescent="0.3">
      <c r="E8110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13"/>
      <c r="S8110" s="2"/>
      <c r="V8110" s="16"/>
      <c r="W8110" s="15"/>
      <c r="X8110" s="16"/>
      <c r="Y8110" s="15"/>
      <c r="Z8110" s="16"/>
      <c r="AA8110" s="15"/>
      <c r="AB8110" s="16"/>
      <c r="AC8110" s="15"/>
    </row>
    <row r="8111" spans="5:29" hidden="1" x14ac:dyDescent="0.3">
      <c r="E8111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13"/>
      <c r="S8111" s="2"/>
      <c r="V8111" s="16"/>
      <c r="W8111" s="15"/>
      <c r="X8111" s="16"/>
      <c r="Y8111" s="15"/>
      <c r="Z8111" s="16"/>
      <c r="AA8111" s="15"/>
      <c r="AB8111" s="16"/>
      <c r="AC8111" s="15"/>
    </row>
    <row r="8112" spans="5:29" hidden="1" x14ac:dyDescent="0.3">
      <c r="E811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13"/>
      <c r="S8112" s="2"/>
      <c r="V8112" s="16"/>
      <c r="W8112" s="15"/>
      <c r="X8112" s="16"/>
      <c r="Y8112" s="15"/>
      <c r="Z8112" s="16"/>
      <c r="AA8112" s="15"/>
      <c r="AB8112" s="16"/>
      <c r="AC8112" s="15"/>
    </row>
    <row r="8113" spans="5:29" hidden="1" x14ac:dyDescent="0.3">
      <c r="E8113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13"/>
      <c r="S8113" s="2"/>
      <c r="V8113" s="16"/>
      <c r="W8113" s="15"/>
      <c r="X8113" s="16"/>
      <c r="Y8113" s="15"/>
      <c r="Z8113" s="16"/>
      <c r="AA8113" s="15"/>
      <c r="AB8113" s="16"/>
      <c r="AC8113" s="15"/>
    </row>
    <row r="8114" spans="5:29" hidden="1" x14ac:dyDescent="0.3">
      <c r="E8114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13"/>
      <c r="S8114" s="2"/>
      <c r="V8114" s="16"/>
      <c r="W8114" s="15"/>
      <c r="X8114" s="16"/>
      <c r="Y8114" s="15"/>
      <c r="Z8114" s="16"/>
      <c r="AA8114" s="15"/>
      <c r="AB8114" s="16"/>
      <c r="AC8114" s="15"/>
    </row>
    <row r="8115" spans="5:29" hidden="1" x14ac:dyDescent="0.3">
      <c r="E8115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13"/>
      <c r="S8115" s="2"/>
      <c r="V8115" s="16"/>
      <c r="W8115" s="15"/>
      <c r="X8115" s="16"/>
      <c r="Y8115" s="15"/>
      <c r="Z8115" s="16"/>
      <c r="AA8115" s="15"/>
      <c r="AB8115" s="16"/>
      <c r="AC8115" s="15"/>
    </row>
    <row r="8116" spans="5:29" hidden="1" x14ac:dyDescent="0.3">
      <c r="E8116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13"/>
      <c r="S8116" s="2"/>
      <c r="V8116" s="16"/>
      <c r="W8116" s="15"/>
      <c r="X8116" s="16"/>
      <c r="Y8116" s="15"/>
      <c r="Z8116" s="16"/>
      <c r="AA8116" s="15"/>
      <c r="AB8116" s="16"/>
      <c r="AC8116" s="15"/>
    </row>
    <row r="8117" spans="5:29" hidden="1" x14ac:dyDescent="0.3">
      <c r="E8117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13"/>
      <c r="S8117" s="2"/>
      <c r="V8117" s="16"/>
      <c r="W8117" s="15"/>
      <c r="X8117" s="16"/>
      <c r="Y8117" s="15"/>
      <c r="Z8117" s="16"/>
      <c r="AA8117" s="15"/>
      <c r="AB8117" s="16"/>
      <c r="AC8117" s="15"/>
    </row>
    <row r="8118" spans="5:29" hidden="1" x14ac:dyDescent="0.3">
      <c r="E8118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13"/>
      <c r="S8118" s="2"/>
      <c r="V8118" s="16"/>
      <c r="W8118" s="15"/>
      <c r="X8118" s="16"/>
      <c r="Y8118" s="15"/>
      <c r="Z8118" s="16"/>
      <c r="AA8118" s="15"/>
      <c r="AB8118" s="16"/>
      <c r="AC8118" s="15"/>
    </row>
    <row r="8119" spans="5:29" hidden="1" x14ac:dyDescent="0.3">
      <c r="E8119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13"/>
      <c r="S8119" s="2"/>
      <c r="V8119" s="16"/>
      <c r="W8119" s="15"/>
      <c r="X8119" s="16"/>
      <c r="Y8119" s="15"/>
      <c r="Z8119" s="16"/>
      <c r="AA8119" s="15"/>
      <c r="AB8119" s="16"/>
      <c r="AC8119" s="15"/>
    </row>
    <row r="8120" spans="5:29" hidden="1" x14ac:dyDescent="0.3">
      <c r="E8120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13"/>
      <c r="S8120" s="2"/>
      <c r="V8120" s="16"/>
      <c r="W8120" s="15"/>
      <c r="X8120" s="16"/>
      <c r="Y8120" s="15"/>
      <c r="Z8120" s="16"/>
      <c r="AA8120" s="15"/>
      <c r="AB8120" s="16"/>
      <c r="AC8120" s="15"/>
    </row>
    <row r="8121" spans="5:29" hidden="1" x14ac:dyDescent="0.3">
      <c r="E8121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13"/>
      <c r="S8121" s="2"/>
      <c r="V8121" s="16"/>
      <c r="W8121" s="15"/>
      <c r="X8121" s="16"/>
      <c r="Y8121" s="15"/>
      <c r="Z8121" s="16"/>
      <c r="AA8121" s="15"/>
      <c r="AB8121" s="16"/>
      <c r="AC8121" s="15"/>
    </row>
    <row r="8122" spans="5:29" hidden="1" x14ac:dyDescent="0.3">
      <c r="E812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13"/>
      <c r="S8122" s="2"/>
      <c r="V8122" s="16"/>
      <c r="W8122" s="15"/>
      <c r="X8122" s="16"/>
      <c r="Y8122" s="15"/>
      <c r="Z8122" s="16"/>
      <c r="AA8122" s="15"/>
      <c r="AB8122" s="16"/>
      <c r="AC8122" s="15"/>
    </row>
    <row r="8123" spans="5:29" hidden="1" x14ac:dyDescent="0.3">
      <c r="E8123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13"/>
      <c r="S8123" s="2"/>
      <c r="V8123" s="16"/>
      <c r="W8123" s="15"/>
      <c r="X8123" s="16"/>
      <c r="Y8123" s="15"/>
      <c r="Z8123" s="16"/>
      <c r="AA8123" s="15"/>
      <c r="AB8123" s="16"/>
      <c r="AC8123" s="15"/>
    </row>
    <row r="8124" spans="5:29" hidden="1" x14ac:dyDescent="0.3">
      <c r="E8124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13"/>
      <c r="S8124" s="2"/>
      <c r="V8124" s="16"/>
      <c r="W8124" s="15"/>
      <c r="X8124" s="16"/>
      <c r="Y8124" s="15"/>
      <c r="Z8124" s="16"/>
      <c r="AA8124" s="15"/>
      <c r="AB8124" s="16"/>
      <c r="AC8124" s="15"/>
    </row>
    <row r="8125" spans="5:29" hidden="1" x14ac:dyDescent="0.3">
      <c r="E8125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13"/>
      <c r="S8125" s="2"/>
      <c r="V8125" s="16"/>
      <c r="W8125" s="15"/>
      <c r="X8125" s="16"/>
      <c r="Y8125" s="15"/>
      <c r="Z8125" s="16"/>
      <c r="AA8125" s="15"/>
      <c r="AB8125" s="16"/>
      <c r="AC8125" s="15"/>
    </row>
    <row r="8126" spans="5:29" hidden="1" x14ac:dyDescent="0.3">
      <c r="E8126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13"/>
      <c r="S8126" s="2"/>
      <c r="V8126" s="16"/>
      <c r="W8126" s="15"/>
      <c r="X8126" s="16"/>
      <c r="Y8126" s="15"/>
      <c r="Z8126" s="16"/>
      <c r="AA8126" s="15"/>
      <c r="AB8126" s="16"/>
      <c r="AC8126" s="15"/>
    </row>
    <row r="8127" spans="5:29" hidden="1" x14ac:dyDescent="0.3">
      <c r="E8127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13"/>
      <c r="S8127" s="2"/>
      <c r="V8127" s="16"/>
      <c r="W8127" s="15"/>
      <c r="X8127" s="16"/>
      <c r="Y8127" s="15"/>
      <c r="Z8127" s="16"/>
      <c r="AA8127" s="15"/>
      <c r="AB8127" s="16"/>
      <c r="AC8127" s="15"/>
    </row>
    <row r="8128" spans="5:29" hidden="1" x14ac:dyDescent="0.3">
      <c r="E8128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13"/>
      <c r="S8128" s="2"/>
      <c r="V8128" s="16"/>
      <c r="W8128" s="15"/>
      <c r="X8128" s="16"/>
      <c r="Y8128" s="15"/>
      <c r="Z8128" s="16"/>
      <c r="AA8128" s="15"/>
      <c r="AB8128" s="16"/>
      <c r="AC8128" s="15"/>
    </row>
    <row r="8129" spans="5:29" hidden="1" x14ac:dyDescent="0.3">
      <c r="E8129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13"/>
      <c r="S8129" s="2"/>
      <c r="V8129" s="16"/>
      <c r="W8129" s="15"/>
      <c r="X8129" s="16"/>
      <c r="Y8129" s="15"/>
      <c r="Z8129" s="16"/>
      <c r="AA8129" s="15"/>
      <c r="AB8129" s="16"/>
      <c r="AC8129" s="15"/>
    </row>
    <row r="8130" spans="5:29" hidden="1" x14ac:dyDescent="0.3">
      <c r="E8130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13"/>
      <c r="S8130" s="2"/>
      <c r="V8130" s="16"/>
      <c r="W8130" s="15"/>
      <c r="X8130" s="16"/>
      <c r="Y8130" s="15"/>
      <c r="Z8130" s="16"/>
      <c r="AA8130" s="15"/>
      <c r="AB8130" s="16"/>
      <c r="AC8130" s="15"/>
    </row>
    <row r="8131" spans="5:29" hidden="1" x14ac:dyDescent="0.3">
      <c r="E8131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13"/>
      <c r="S8131" s="2"/>
      <c r="V8131" s="16"/>
      <c r="W8131" s="15"/>
      <c r="X8131" s="16"/>
      <c r="Y8131" s="15"/>
      <c r="Z8131" s="16"/>
      <c r="AA8131" s="15"/>
      <c r="AB8131" s="16"/>
      <c r="AC8131" s="15"/>
    </row>
    <row r="8132" spans="5:29" hidden="1" x14ac:dyDescent="0.3">
      <c r="E813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13"/>
      <c r="S8132" s="2"/>
      <c r="V8132" s="16"/>
      <c r="W8132" s="15"/>
      <c r="X8132" s="16"/>
      <c r="Y8132" s="15"/>
      <c r="Z8132" s="16"/>
      <c r="AA8132" s="15"/>
      <c r="AB8132" s="16"/>
      <c r="AC8132" s="15"/>
    </row>
    <row r="8133" spans="5:29" hidden="1" x14ac:dyDescent="0.3">
      <c r="E8133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13"/>
      <c r="S8133" s="2"/>
      <c r="V8133" s="16"/>
      <c r="W8133" s="15"/>
      <c r="X8133" s="16"/>
      <c r="Y8133" s="15"/>
      <c r="Z8133" s="16"/>
      <c r="AA8133" s="15"/>
      <c r="AB8133" s="16"/>
      <c r="AC8133" s="15"/>
    </row>
    <row r="8134" spans="5:29" hidden="1" x14ac:dyDescent="0.3">
      <c r="E8134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13"/>
      <c r="S8134" s="2"/>
      <c r="V8134" s="16"/>
      <c r="W8134" s="15"/>
      <c r="X8134" s="16"/>
      <c r="Y8134" s="15"/>
      <c r="Z8134" s="16"/>
      <c r="AA8134" s="15"/>
      <c r="AB8134" s="16"/>
      <c r="AC8134" s="15"/>
    </row>
    <row r="8135" spans="5:29" hidden="1" x14ac:dyDescent="0.3">
      <c r="E8135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13"/>
      <c r="S8135" s="2"/>
      <c r="V8135" s="16"/>
      <c r="W8135" s="15"/>
      <c r="X8135" s="16"/>
      <c r="Y8135" s="15"/>
      <c r="Z8135" s="16"/>
      <c r="AA8135" s="15"/>
      <c r="AB8135" s="16"/>
      <c r="AC8135" s="15"/>
    </row>
    <row r="8136" spans="5:29" hidden="1" x14ac:dyDescent="0.3">
      <c r="E8136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13"/>
      <c r="S8136" s="2"/>
      <c r="V8136" s="16"/>
      <c r="W8136" s="15"/>
      <c r="X8136" s="16"/>
      <c r="Y8136" s="15"/>
      <c r="Z8136" s="16"/>
      <c r="AA8136" s="15"/>
      <c r="AB8136" s="16"/>
      <c r="AC8136" s="15"/>
    </row>
    <row r="8137" spans="5:29" hidden="1" x14ac:dyDescent="0.3">
      <c r="E8137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13"/>
      <c r="S8137" s="2"/>
      <c r="V8137" s="16"/>
      <c r="W8137" s="15"/>
      <c r="X8137" s="16"/>
      <c r="Y8137" s="15"/>
      <c r="Z8137" s="16"/>
      <c r="AA8137" s="15"/>
      <c r="AB8137" s="16"/>
      <c r="AC8137" s="15"/>
    </row>
    <row r="8138" spans="5:29" hidden="1" x14ac:dyDescent="0.3">
      <c r="E8138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13"/>
      <c r="S8138" s="2"/>
      <c r="V8138" s="16"/>
      <c r="W8138" s="15"/>
      <c r="X8138" s="16"/>
      <c r="Y8138" s="15"/>
      <c r="Z8138" s="16"/>
      <c r="AA8138" s="15"/>
      <c r="AB8138" s="16"/>
      <c r="AC8138" s="15"/>
    </row>
    <row r="8139" spans="5:29" hidden="1" x14ac:dyDescent="0.3">
      <c r="E8139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13"/>
      <c r="S8139" s="2"/>
      <c r="V8139" s="16"/>
      <c r="W8139" s="15"/>
      <c r="X8139" s="16"/>
      <c r="Y8139" s="15"/>
      <c r="Z8139" s="16"/>
      <c r="AA8139" s="15"/>
      <c r="AB8139" s="16"/>
      <c r="AC8139" s="15"/>
    </row>
    <row r="8140" spans="5:29" hidden="1" x14ac:dyDescent="0.3">
      <c r="E8140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13"/>
      <c r="S8140" s="2"/>
      <c r="V8140" s="16"/>
      <c r="W8140" s="15"/>
      <c r="X8140" s="16"/>
      <c r="Y8140" s="15"/>
      <c r="Z8140" s="16"/>
      <c r="AA8140" s="15"/>
      <c r="AB8140" s="16"/>
      <c r="AC8140" s="15"/>
    </row>
    <row r="8141" spans="5:29" hidden="1" x14ac:dyDescent="0.3">
      <c r="E8141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13"/>
      <c r="S8141" s="2"/>
      <c r="V8141" s="16"/>
      <c r="W8141" s="15"/>
      <c r="X8141" s="16"/>
      <c r="Y8141" s="15"/>
      <c r="Z8141" s="16"/>
      <c r="AA8141" s="15"/>
      <c r="AB8141" s="16"/>
      <c r="AC8141" s="15"/>
    </row>
    <row r="8142" spans="5:29" hidden="1" x14ac:dyDescent="0.3">
      <c r="E814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13"/>
      <c r="S8142" s="2"/>
      <c r="V8142" s="16"/>
      <c r="W8142" s="15"/>
      <c r="X8142" s="16"/>
      <c r="Y8142" s="15"/>
      <c r="Z8142" s="16"/>
      <c r="AA8142" s="15"/>
      <c r="AB8142" s="16"/>
      <c r="AC8142" s="15"/>
    </row>
    <row r="8143" spans="5:29" hidden="1" x14ac:dyDescent="0.3">
      <c r="E8143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13"/>
      <c r="S8143" s="2"/>
      <c r="V8143" s="16"/>
      <c r="W8143" s="15"/>
      <c r="X8143" s="16"/>
      <c r="Y8143" s="15"/>
      <c r="Z8143" s="16"/>
      <c r="AA8143" s="15"/>
      <c r="AB8143" s="16"/>
      <c r="AC8143" s="15"/>
    </row>
    <row r="8144" spans="5:29" hidden="1" x14ac:dyDescent="0.3">
      <c r="E8144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13"/>
      <c r="S8144" s="2"/>
      <c r="V8144" s="16"/>
      <c r="W8144" s="15"/>
      <c r="X8144" s="16"/>
      <c r="Y8144" s="15"/>
      <c r="Z8144" s="16"/>
      <c r="AA8144" s="15"/>
      <c r="AB8144" s="16"/>
      <c r="AC8144" s="15"/>
    </row>
    <row r="8145" spans="5:29" hidden="1" x14ac:dyDescent="0.3">
      <c r="E8145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13"/>
      <c r="S8145" s="2"/>
      <c r="V8145" s="16"/>
      <c r="W8145" s="15"/>
      <c r="X8145" s="16"/>
      <c r="Y8145" s="15"/>
      <c r="Z8145" s="16"/>
      <c r="AA8145" s="15"/>
      <c r="AB8145" s="16"/>
      <c r="AC8145" s="15"/>
    </row>
    <row r="8146" spans="5:29" hidden="1" x14ac:dyDescent="0.3">
      <c r="E8146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13"/>
      <c r="S8146" s="2"/>
      <c r="V8146" s="16"/>
      <c r="W8146" s="15"/>
      <c r="X8146" s="16"/>
      <c r="Y8146" s="15"/>
      <c r="Z8146" s="16"/>
      <c r="AA8146" s="15"/>
      <c r="AB8146" s="16"/>
      <c r="AC8146" s="15"/>
    </row>
    <row r="8147" spans="5:29" hidden="1" x14ac:dyDescent="0.3">
      <c r="E8147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13"/>
      <c r="S8147" s="2"/>
      <c r="V8147" s="16"/>
      <c r="W8147" s="15"/>
      <c r="X8147" s="16"/>
      <c r="Y8147" s="15"/>
      <c r="Z8147" s="16"/>
      <c r="AA8147" s="15"/>
      <c r="AB8147" s="16"/>
      <c r="AC8147" s="15"/>
    </row>
    <row r="8148" spans="5:29" hidden="1" x14ac:dyDescent="0.3">
      <c r="E8148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13"/>
      <c r="S8148" s="2"/>
      <c r="V8148" s="16"/>
      <c r="W8148" s="15"/>
      <c r="X8148" s="16"/>
      <c r="Y8148" s="15"/>
      <c r="Z8148" s="16"/>
      <c r="AA8148" s="15"/>
      <c r="AB8148" s="16"/>
      <c r="AC8148" s="15"/>
    </row>
    <row r="8149" spans="5:29" hidden="1" x14ac:dyDescent="0.3">
      <c r="E8149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13"/>
      <c r="S8149" s="2"/>
      <c r="V8149" s="16"/>
      <c r="W8149" s="15"/>
      <c r="X8149" s="16"/>
      <c r="Y8149" s="15"/>
      <c r="Z8149" s="16"/>
      <c r="AA8149" s="15"/>
      <c r="AB8149" s="16"/>
      <c r="AC8149" s="15"/>
    </row>
    <row r="8150" spans="5:29" hidden="1" x14ac:dyDescent="0.3">
      <c r="E8150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13"/>
      <c r="S8150" s="2"/>
      <c r="V8150" s="16"/>
      <c r="W8150" s="15"/>
      <c r="X8150" s="16"/>
      <c r="Y8150" s="15"/>
      <c r="Z8150" s="16"/>
      <c r="AA8150" s="15"/>
      <c r="AB8150" s="16"/>
      <c r="AC8150" s="15"/>
    </row>
    <row r="8151" spans="5:29" hidden="1" x14ac:dyDescent="0.3">
      <c r="E8151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13"/>
      <c r="S8151" s="2"/>
      <c r="V8151" s="16"/>
      <c r="W8151" s="15"/>
      <c r="X8151" s="16"/>
      <c r="Y8151" s="15"/>
      <c r="Z8151" s="16"/>
      <c r="AA8151" s="15"/>
      <c r="AB8151" s="16"/>
      <c r="AC8151" s="15"/>
    </row>
    <row r="8152" spans="5:29" hidden="1" x14ac:dyDescent="0.3">
      <c r="E815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13"/>
      <c r="S8152" s="2"/>
      <c r="V8152" s="16"/>
      <c r="W8152" s="15"/>
      <c r="X8152" s="16"/>
      <c r="Y8152" s="15"/>
      <c r="Z8152" s="16"/>
      <c r="AA8152" s="15"/>
      <c r="AB8152" s="16"/>
      <c r="AC8152" s="15"/>
    </row>
    <row r="8153" spans="5:29" hidden="1" x14ac:dyDescent="0.3">
      <c r="E8153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13"/>
      <c r="S8153" s="2"/>
      <c r="V8153" s="16"/>
      <c r="W8153" s="15"/>
      <c r="X8153" s="16"/>
      <c r="Y8153" s="15"/>
      <c r="Z8153" s="16"/>
      <c r="AA8153" s="15"/>
      <c r="AB8153" s="16"/>
      <c r="AC8153" s="15"/>
    </row>
    <row r="8154" spans="5:29" hidden="1" x14ac:dyDescent="0.3">
      <c r="E8154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13"/>
      <c r="S8154" s="2"/>
      <c r="V8154" s="16"/>
      <c r="W8154" s="15"/>
      <c r="X8154" s="16"/>
      <c r="Y8154" s="15"/>
      <c r="Z8154" s="16"/>
      <c r="AA8154" s="15"/>
      <c r="AB8154" s="16"/>
      <c r="AC8154" s="15"/>
    </row>
    <row r="8155" spans="5:29" hidden="1" x14ac:dyDescent="0.3">
      <c r="E8155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13"/>
      <c r="S8155" s="2"/>
      <c r="V8155" s="16"/>
      <c r="W8155" s="15"/>
      <c r="X8155" s="16"/>
      <c r="Y8155" s="15"/>
      <c r="Z8155" s="16"/>
      <c r="AA8155" s="15"/>
      <c r="AB8155" s="16"/>
      <c r="AC8155" s="15"/>
    </row>
    <row r="8156" spans="5:29" hidden="1" x14ac:dyDescent="0.3">
      <c r="E8156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13"/>
      <c r="S8156" s="2"/>
      <c r="V8156" s="16"/>
      <c r="W8156" s="15"/>
      <c r="X8156" s="16"/>
      <c r="Y8156" s="15"/>
      <c r="Z8156" s="16"/>
      <c r="AA8156" s="15"/>
      <c r="AB8156" s="16"/>
      <c r="AC8156" s="15"/>
    </row>
    <row r="8157" spans="5:29" hidden="1" x14ac:dyDescent="0.3">
      <c r="E8157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13"/>
      <c r="S8157" s="2"/>
      <c r="V8157" s="16"/>
      <c r="W8157" s="15"/>
      <c r="X8157" s="16"/>
      <c r="Y8157" s="15"/>
      <c r="Z8157" s="16"/>
      <c r="AA8157" s="15"/>
      <c r="AB8157" s="16"/>
      <c r="AC8157" s="15"/>
    </row>
    <row r="8158" spans="5:29" hidden="1" x14ac:dyDescent="0.3">
      <c r="E8158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13"/>
      <c r="S8158" s="2"/>
      <c r="V8158" s="16"/>
      <c r="W8158" s="15"/>
      <c r="X8158" s="16"/>
      <c r="Y8158" s="15"/>
      <c r="Z8158" s="16"/>
      <c r="AA8158" s="15"/>
      <c r="AB8158" s="16"/>
      <c r="AC8158" s="15"/>
    </row>
    <row r="8159" spans="5:29" hidden="1" x14ac:dyDescent="0.3">
      <c r="E8159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13"/>
      <c r="S8159" s="2"/>
      <c r="V8159" s="16"/>
      <c r="W8159" s="15"/>
      <c r="X8159" s="16"/>
      <c r="Y8159" s="15"/>
      <c r="Z8159" s="16"/>
      <c r="AA8159" s="15"/>
      <c r="AB8159" s="16"/>
      <c r="AC8159" s="15"/>
    </row>
    <row r="8160" spans="5:29" hidden="1" x14ac:dyDescent="0.3">
      <c r="E8160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13"/>
      <c r="S8160" s="2"/>
      <c r="V8160" s="16"/>
      <c r="W8160" s="15"/>
      <c r="X8160" s="16"/>
      <c r="Y8160" s="15"/>
      <c r="Z8160" s="16"/>
      <c r="AA8160" s="15"/>
      <c r="AB8160" s="16"/>
      <c r="AC8160" s="15"/>
    </row>
    <row r="8161" spans="5:29" hidden="1" x14ac:dyDescent="0.3">
      <c r="E8161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13"/>
      <c r="S8161" s="2"/>
      <c r="V8161" s="16"/>
      <c r="W8161" s="15"/>
      <c r="X8161" s="16"/>
      <c r="Y8161" s="15"/>
      <c r="Z8161" s="16"/>
      <c r="AA8161" s="15"/>
      <c r="AB8161" s="16"/>
      <c r="AC8161" s="15"/>
    </row>
    <row r="8162" spans="5:29" hidden="1" x14ac:dyDescent="0.3">
      <c r="E816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13"/>
      <c r="S8162" s="2"/>
      <c r="V8162" s="16"/>
      <c r="W8162" s="15"/>
      <c r="X8162" s="16"/>
      <c r="Y8162" s="15"/>
      <c r="Z8162" s="16"/>
      <c r="AA8162" s="15"/>
      <c r="AB8162" s="16"/>
      <c r="AC8162" s="15"/>
    </row>
    <row r="8163" spans="5:29" hidden="1" x14ac:dyDescent="0.3">
      <c r="E8163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13"/>
      <c r="S8163" s="2"/>
      <c r="V8163" s="16"/>
      <c r="W8163" s="15"/>
      <c r="X8163" s="16"/>
      <c r="Y8163" s="15"/>
      <c r="Z8163" s="16"/>
      <c r="AA8163" s="15"/>
      <c r="AB8163" s="16"/>
      <c r="AC8163" s="15"/>
    </row>
    <row r="8164" spans="5:29" hidden="1" x14ac:dyDescent="0.3">
      <c r="E8164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13"/>
      <c r="S8164" s="2"/>
      <c r="V8164" s="16"/>
      <c r="W8164" s="15"/>
      <c r="X8164" s="16"/>
      <c r="Y8164" s="15"/>
      <c r="Z8164" s="16"/>
      <c r="AA8164" s="15"/>
      <c r="AB8164" s="16"/>
      <c r="AC8164" s="15"/>
    </row>
    <row r="8165" spans="5:29" hidden="1" x14ac:dyDescent="0.3">
      <c r="E8165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13"/>
      <c r="S8165" s="2"/>
      <c r="V8165" s="16"/>
      <c r="W8165" s="15"/>
      <c r="X8165" s="16"/>
      <c r="Y8165" s="15"/>
      <c r="Z8165" s="16"/>
      <c r="AA8165" s="15"/>
      <c r="AB8165" s="16"/>
      <c r="AC8165" s="15"/>
    </row>
    <row r="8166" spans="5:29" hidden="1" x14ac:dyDescent="0.3">
      <c r="E8166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13"/>
      <c r="S8166" s="2"/>
      <c r="V8166" s="16"/>
      <c r="W8166" s="15"/>
      <c r="X8166" s="16"/>
      <c r="Y8166" s="15"/>
      <c r="Z8166" s="16"/>
      <c r="AA8166" s="15"/>
      <c r="AB8166" s="16"/>
      <c r="AC8166" s="15"/>
    </row>
    <row r="8167" spans="5:29" hidden="1" x14ac:dyDescent="0.3">
      <c r="E8167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13"/>
      <c r="S8167" s="2"/>
      <c r="V8167" s="16"/>
      <c r="W8167" s="15"/>
      <c r="X8167" s="16"/>
      <c r="Y8167" s="15"/>
      <c r="Z8167" s="16"/>
      <c r="AA8167" s="15"/>
      <c r="AB8167" s="16"/>
      <c r="AC8167" s="15"/>
    </row>
    <row r="8168" spans="5:29" hidden="1" x14ac:dyDescent="0.3">
      <c r="E8168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13"/>
      <c r="S8168" s="2"/>
      <c r="V8168" s="16"/>
      <c r="W8168" s="15"/>
      <c r="X8168" s="16"/>
      <c r="Y8168" s="15"/>
      <c r="Z8168" s="16"/>
      <c r="AA8168" s="15"/>
      <c r="AB8168" s="16"/>
      <c r="AC8168" s="15"/>
    </row>
    <row r="8169" spans="5:29" hidden="1" x14ac:dyDescent="0.3">
      <c r="E8169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13"/>
      <c r="S8169" s="2"/>
      <c r="V8169" s="16"/>
      <c r="W8169" s="15"/>
      <c r="X8169" s="16"/>
      <c r="Y8169" s="15"/>
      <c r="Z8169" s="16"/>
      <c r="AA8169" s="15"/>
      <c r="AB8169" s="16"/>
      <c r="AC8169" s="15"/>
    </row>
    <row r="8170" spans="5:29" hidden="1" x14ac:dyDescent="0.3">
      <c r="E8170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13"/>
      <c r="S8170" s="2"/>
      <c r="V8170" s="16"/>
      <c r="W8170" s="15"/>
      <c r="X8170" s="16"/>
      <c r="Y8170" s="15"/>
      <c r="Z8170" s="16"/>
      <c r="AA8170" s="15"/>
      <c r="AB8170" s="16"/>
      <c r="AC8170" s="15"/>
    </row>
    <row r="8171" spans="5:29" hidden="1" x14ac:dyDescent="0.3">
      <c r="E8171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13"/>
      <c r="S8171" s="2"/>
      <c r="V8171" s="16"/>
      <c r="W8171" s="15"/>
      <c r="X8171" s="16"/>
      <c r="Y8171" s="15"/>
      <c r="Z8171" s="16"/>
      <c r="AA8171" s="15"/>
      <c r="AB8171" s="16"/>
      <c r="AC8171" s="15"/>
    </row>
    <row r="8172" spans="5:29" hidden="1" x14ac:dyDescent="0.3">
      <c r="E817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13"/>
      <c r="S8172" s="2"/>
      <c r="V8172" s="16"/>
      <c r="W8172" s="15"/>
      <c r="X8172" s="16"/>
      <c r="Y8172" s="15"/>
      <c r="Z8172" s="16"/>
      <c r="AA8172" s="15"/>
      <c r="AB8172" s="16"/>
      <c r="AC8172" s="15"/>
    </row>
    <row r="8173" spans="5:29" hidden="1" x14ac:dyDescent="0.3">
      <c r="E8173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13"/>
      <c r="S8173" s="2"/>
      <c r="V8173" s="16"/>
      <c r="W8173" s="15"/>
      <c r="X8173" s="16"/>
      <c r="Y8173" s="15"/>
      <c r="Z8173" s="16"/>
      <c r="AA8173" s="15"/>
      <c r="AB8173" s="16"/>
      <c r="AC8173" s="15"/>
    </row>
    <row r="8174" spans="5:29" hidden="1" x14ac:dyDescent="0.3">
      <c r="E8174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13"/>
      <c r="S8174" s="2"/>
      <c r="V8174" s="16"/>
      <c r="W8174" s="15"/>
      <c r="X8174" s="16"/>
      <c r="Y8174" s="15"/>
      <c r="Z8174" s="16"/>
      <c r="AA8174" s="15"/>
      <c r="AB8174" s="16"/>
      <c r="AC8174" s="15"/>
    </row>
    <row r="8175" spans="5:29" hidden="1" x14ac:dyDescent="0.3">
      <c r="E8175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13"/>
      <c r="S8175" s="2"/>
      <c r="V8175" s="16"/>
      <c r="W8175" s="15"/>
      <c r="X8175" s="16"/>
      <c r="Y8175" s="15"/>
      <c r="Z8175" s="16"/>
      <c r="AA8175" s="15"/>
      <c r="AB8175" s="16"/>
      <c r="AC8175" s="15"/>
    </row>
    <row r="8176" spans="5:29" hidden="1" x14ac:dyDescent="0.3">
      <c r="E8176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13"/>
      <c r="S8176" s="2"/>
      <c r="V8176" s="16"/>
      <c r="W8176" s="15"/>
      <c r="X8176" s="16"/>
      <c r="Y8176" s="15"/>
      <c r="Z8176" s="16"/>
      <c r="AA8176" s="15"/>
      <c r="AB8176" s="16"/>
      <c r="AC8176" s="15"/>
    </row>
    <row r="8177" spans="5:29" hidden="1" x14ac:dyDescent="0.3">
      <c r="E8177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13"/>
      <c r="S8177" s="2"/>
      <c r="V8177" s="16"/>
      <c r="W8177" s="15"/>
      <c r="X8177" s="16"/>
      <c r="Y8177" s="15"/>
      <c r="Z8177" s="16"/>
      <c r="AA8177" s="15"/>
      <c r="AB8177" s="16"/>
      <c r="AC8177" s="15"/>
    </row>
    <row r="8178" spans="5:29" hidden="1" x14ac:dyDescent="0.3">
      <c r="E8178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13"/>
      <c r="S8178" s="2"/>
      <c r="V8178" s="16"/>
      <c r="W8178" s="15"/>
      <c r="X8178" s="16"/>
      <c r="Y8178" s="15"/>
      <c r="Z8178" s="16"/>
      <c r="AA8178" s="15"/>
      <c r="AB8178" s="16"/>
      <c r="AC8178" s="15"/>
    </row>
    <row r="8179" spans="5:29" hidden="1" x14ac:dyDescent="0.3">
      <c r="E8179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13"/>
      <c r="S8179" s="2"/>
      <c r="V8179" s="16"/>
      <c r="W8179" s="15"/>
      <c r="X8179" s="16"/>
      <c r="Y8179" s="15"/>
      <c r="Z8179" s="16"/>
      <c r="AA8179" s="15"/>
      <c r="AB8179" s="16"/>
      <c r="AC8179" s="15"/>
    </row>
    <row r="8180" spans="5:29" hidden="1" x14ac:dyDescent="0.3">
      <c r="E8180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13"/>
      <c r="S8180" s="2"/>
      <c r="V8180" s="16"/>
      <c r="W8180" s="15"/>
      <c r="X8180" s="16"/>
      <c r="Y8180" s="15"/>
      <c r="Z8180" s="16"/>
      <c r="AA8180" s="15"/>
      <c r="AB8180" s="16"/>
      <c r="AC8180" s="15"/>
    </row>
    <row r="8181" spans="5:29" hidden="1" x14ac:dyDescent="0.3">
      <c r="E8181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13"/>
      <c r="S8181" s="2"/>
      <c r="V8181" s="16"/>
      <c r="W8181" s="15"/>
      <c r="X8181" s="16"/>
      <c r="Y8181" s="15"/>
      <c r="Z8181" s="16"/>
      <c r="AA8181" s="15"/>
      <c r="AB8181" s="16"/>
      <c r="AC8181" s="15"/>
    </row>
    <row r="8182" spans="5:29" hidden="1" x14ac:dyDescent="0.3">
      <c r="E818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13"/>
      <c r="S8182" s="2"/>
      <c r="V8182" s="16"/>
      <c r="W8182" s="15"/>
      <c r="X8182" s="16"/>
      <c r="Y8182" s="15"/>
      <c r="Z8182" s="16"/>
      <c r="AA8182" s="15"/>
      <c r="AB8182" s="16"/>
      <c r="AC8182" s="15"/>
    </row>
    <row r="8183" spans="5:29" hidden="1" x14ac:dyDescent="0.3">
      <c r="E8183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13"/>
      <c r="S8183" s="2"/>
      <c r="V8183" s="16"/>
      <c r="W8183" s="15"/>
      <c r="X8183" s="16"/>
      <c r="Y8183" s="15"/>
      <c r="Z8183" s="16"/>
      <c r="AA8183" s="15"/>
      <c r="AB8183" s="16"/>
      <c r="AC8183" s="15"/>
    </row>
    <row r="8184" spans="5:29" hidden="1" x14ac:dyDescent="0.3">
      <c r="E8184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13"/>
      <c r="S8184" s="2"/>
      <c r="V8184" s="16"/>
      <c r="W8184" s="15"/>
      <c r="X8184" s="16"/>
      <c r="Y8184" s="15"/>
      <c r="Z8184" s="16"/>
      <c r="AA8184" s="15"/>
      <c r="AB8184" s="16"/>
      <c r="AC8184" s="15"/>
    </row>
    <row r="8185" spans="5:29" hidden="1" x14ac:dyDescent="0.3">
      <c r="E8185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13"/>
      <c r="S8185" s="2"/>
      <c r="V8185" s="16"/>
      <c r="W8185" s="15"/>
      <c r="X8185" s="16"/>
      <c r="Y8185" s="15"/>
      <c r="Z8185" s="16"/>
      <c r="AA8185" s="15"/>
      <c r="AB8185" s="16"/>
      <c r="AC8185" s="15"/>
    </row>
    <row r="8186" spans="5:29" hidden="1" x14ac:dyDescent="0.3">
      <c r="E8186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13"/>
      <c r="S8186" s="2"/>
      <c r="V8186" s="16"/>
      <c r="W8186" s="15"/>
      <c r="X8186" s="16"/>
      <c r="Y8186" s="15"/>
      <c r="Z8186" s="16"/>
      <c r="AA8186" s="15"/>
      <c r="AB8186" s="16"/>
      <c r="AC8186" s="15"/>
    </row>
    <row r="8187" spans="5:29" hidden="1" x14ac:dyDescent="0.3">
      <c r="E8187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13"/>
      <c r="S8187" s="2"/>
      <c r="V8187" s="16"/>
      <c r="W8187" s="15"/>
      <c r="X8187" s="16"/>
      <c r="Y8187" s="15"/>
      <c r="Z8187" s="16"/>
      <c r="AA8187" s="15"/>
      <c r="AB8187" s="16"/>
      <c r="AC8187" s="15"/>
    </row>
    <row r="8188" spans="5:29" hidden="1" x14ac:dyDescent="0.3">
      <c r="E8188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13"/>
      <c r="S8188" s="2"/>
      <c r="V8188" s="16"/>
      <c r="W8188" s="15"/>
      <c r="X8188" s="16"/>
      <c r="Y8188" s="15"/>
      <c r="Z8188" s="16"/>
      <c r="AA8188" s="15"/>
      <c r="AB8188" s="16"/>
      <c r="AC8188" s="15"/>
    </row>
    <row r="8189" spans="5:29" hidden="1" x14ac:dyDescent="0.3">
      <c r="E8189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13"/>
      <c r="S8189" s="2"/>
      <c r="V8189" s="16"/>
      <c r="W8189" s="15"/>
      <c r="X8189" s="16"/>
      <c r="Y8189" s="15"/>
      <c r="Z8189" s="16"/>
      <c r="AA8189" s="15"/>
      <c r="AB8189" s="16"/>
      <c r="AC8189" s="15"/>
    </row>
    <row r="8190" spans="5:29" hidden="1" x14ac:dyDescent="0.3">
      <c r="E8190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13"/>
      <c r="S8190" s="2"/>
      <c r="V8190" s="16"/>
      <c r="W8190" s="15"/>
      <c r="X8190" s="16"/>
      <c r="Y8190" s="15"/>
      <c r="Z8190" s="16"/>
      <c r="AA8190" s="15"/>
      <c r="AB8190" s="16"/>
      <c r="AC8190" s="15"/>
    </row>
    <row r="8191" spans="5:29" hidden="1" x14ac:dyDescent="0.3">
      <c r="E8191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13"/>
      <c r="S8191" s="2"/>
      <c r="V8191" s="16"/>
      <c r="W8191" s="15"/>
      <c r="X8191" s="16"/>
      <c r="Y8191" s="15"/>
      <c r="Z8191" s="16"/>
      <c r="AA8191" s="15"/>
      <c r="AB8191" s="16"/>
      <c r="AC8191" s="15"/>
    </row>
    <row r="8192" spans="5:29" hidden="1" x14ac:dyDescent="0.3">
      <c r="E819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13"/>
      <c r="S8192" s="2"/>
      <c r="V8192" s="16"/>
      <c r="W8192" s="15"/>
      <c r="X8192" s="16"/>
      <c r="Y8192" s="15"/>
      <c r="Z8192" s="16"/>
      <c r="AA8192" s="15"/>
      <c r="AB8192" s="16"/>
      <c r="AC8192" s="15"/>
    </row>
    <row r="8193" spans="5:29" hidden="1" x14ac:dyDescent="0.3">
      <c r="E8193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13"/>
      <c r="S8193" s="2"/>
      <c r="V8193" s="16"/>
      <c r="W8193" s="15"/>
      <c r="X8193" s="16"/>
      <c r="Y8193" s="15"/>
      <c r="Z8193" s="16"/>
      <c r="AA8193" s="15"/>
      <c r="AB8193" s="16"/>
      <c r="AC8193" s="15"/>
    </row>
    <row r="8194" spans="5:29" hidden="1" x14ac:dyDescent="0.3">
      <c r="E8194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13"/>
      <c r="S8194" s="2"/>
      <c r="V8194" s="16"/>
      <c r="W8194" s="15"/>
      <c r="X8194" s="16"/>
      <c r="Y8194" s="15"/>
      <c r="Z8194" s="16"/>
      <c r="AA8194" s="15"/>
      <c r="AB8194" s="16"/>
      <c r="AC8194" s="15"/>
    </row>
    <row r="8195" spans="5:29" hidden="1" x14ac:dyDescent="0.3">
      <c r="E8195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13"/>
      <c r="S8195" s="2"/>
      <c r="V8195" s="16"/>
      <c r="W8195" s="15"/>
      <c r="X8195" s="16"/>
      <c r="Y8195" s="15"/>
      <c r="Z8195" s="16"/>
      <c r="AA8195" s="15"/>
      <c r="AB8195" s="16"/>
      <c r="AC8195" s="15"/>
    </row>
    <row r="8196" spans="5:29" hidden="1" x14ac:dyDescent="0.3">
      <c r="E8196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13"/>
      <c r="S8196" s="2"/>
      <c r="V8196" s="16"/>
      <c r="W8196" s="15"/>
      <c r="X8196" s="16"/>
      <c r="Y8196" s="15"/>
      <c r="Z8196" s="16"/>
      <c r="AA8196" s="15"/>
      <c r="AB8196" s="16"/>
      <c r="AC8196" s="15"/>
    </row>
    <row r="8197" spans="5:29" hidden="1" x14ac:dyDescent="0.3">
      <c r="E8197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13"/>
      <c r="S8197" s="2"/>
      <c r="V8197" s="16"/>
      <c r="W8197" s="15"/>
      <c r="X8197" s="16"/>
      <c r="Y8197" s="15"/>
      <c r="Z8197" s="16"/>
      <c r="AA8197" s="15"/>
      <c r="AB8197" s="16"/>
      <c r="AC8197" s="15"/>
    </row>
    <row r="8198" spans="5:29" hidden="1" x14ac:dyDescent="0.3">
      <c r="E8198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13"/>
      <c r="S8198" s="2"/>
      <c r="V8198" s="16"/>
      <c r="W8198" s="15"/>
      <c r="X8198" s="16"/>
      <c r="Y8198" s="15"/>
      <c r="Z8198" s="16"/>
      <c r="AA8198" s="15"/>
      <c r="AB8198" s="16"/>
      <c r="AC8198" s="15"/>
    </row>
    <row r="8199" spans="5:29" hidden="1" x14ac:dyDescent="0.3">
      <c r="E8199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13"/>
      <c r="S8199" s="2"/>
      <c r="V8199" s="16"/>
      <c r="W8199" s="15"/>
      <c r="X8199" s="16"/>
      <c r="Y8199" s="15"/>
      <c r="Z8199" s="16"/>
      <c r="AA8199" s="15"/>
      <c r="AB8199" s="16"/>
      <c r="AC8199" s="15"/>
    </row>
    <row r="8200" spans="5:29" hidden="1" x14ac:dyDescent="0.3">
      <c r="E8200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13"/>
      <c r="S8200" s="2"/>
      <c r="V8200" s="16"/>
      <c r="W8200" s="15"/>
      <c r="X8200" s="16"/>
      <c r="Y8200" s="15"/>
      <c r="Z8200" s="16"/>
      <c r="AA8200" s="15"/>
      <c r="AB8200" s="16"/>
      <c r="AC8200" s="15"/>
    </row>
    <row r="8201" spans="5:29" hidden="1" x14ac:dyDescent="0.3">
      <c r="E8201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13"/>
      <c r="S8201" s="2"/>
      <c r="V8201" s="16"/>
      <c r="W8201" s="15"/>
      <c r="X8201" s="16"/>
      <c r="Y8201" s="15"/>
      <c r="Z8201" s="16"/>
      <c r="AA8201" s="15"/>
      <c r="AB8201" s="16"/>
      <c r="AC8201" s="15"/>
    </row>
    <row r="8202" spans="5:29" hidden="1" x14ac:dyDescent="0.3">
      <c r="E820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13"/>
      <c r="S8202" s="2"/>
      <c r="V8202" s="16"/>
      <c r="W8202" s="15"/>
      <c r="X8202" s="16"/>
      <c r="Y8202" s="15"/>
      <c r="Z8202" s="16"/>
      <c r="AA8202" s="15"/>
      <c r="AB8202" s="16"/>
      <c r="AC8202" s="15"/>
    </row>
    <row r="8203" spans="5:29" hidden="1" x14ac:dyDescent="0.3">
      <c r="E8203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13"/>
      <c r="S8203" s="2"/>
      <c r="V8203" s="16"/>
      <c r="W8203" s="15"/>
      <c r="X8203" s="16"/>
      <c r="Y8203" s="15"/>
      <c r="Z8203" s="16"/>
      <c r="AA8203" s="15"/>
      <c r="AB8203" s="16"/>
      <c r="AC8203" s="15"/>
    </row>
    <row r="8204" spans="5:29" hidden="1" x14ac:dyDescent="0.3">
      <c r="E8204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13"/>
      <c r="S8204" s="2"/>
      <c r="V8204" s="16"/>
      <c r="W8204" s="15"/>
      <c r="X8204" s="16"/>
      <c r="Y8204" s="15"/>
      <c r="Z8204" s="16"/>
      <c r="AA8204" s="15"/>
      <c r="AB8204" s="16"/>
      <c r="AC8204" s="15"/>
    </row>
    <row r="8205" spans="5:29" hidden="1" x14ac:dyDescent="0.3">
      <c r="E8205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13"/>
      <c r="S8205" s="2"/>
      <c r="V8205" s="16"/>
      <c r="W8205" s="15"/>
      <c r="X8205" s="16"/>
      <c r="Y8205" s="15"/>
      <c r="Z8205" s="16"/>
      <c r="AA8205" s="15"/>
      <c r="AB8205" s="16"/>
      <c r="AC8205" s="15"/>
    </row>
    <row r="8206" spans="5:29" hidden="1" x14ac:dyDescent="0.3">
      <c r="E8206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13"/>
      <c r="S8206" s="2"/>
      <c r="V8206" s="16"/>
      <c r="W8206" s="15"/>
      <c r="X8206" s="16"/>
      <c r="Y8206" s="15"/>
      <c r="Z8206" s="16"/>
      <c r="AA8206" s="15"/>
      <c r="AB8206" s="16"/>
      <c r="AC8206" s="15"/>
    </row>
    <row r="8207" spans="5:29" hidden="1" x14ac:dyDescent="0.3">
      <c r="E8207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13"/>
      <c r="S8207" s="2"/>
      <c r="V8207" s="16"/>
      <c r="W8207" s="15"/>
      <c r="X8207" s="16"/>
      <c r="Y8207" s="15"/>
      <c r="Z8207" s="16"/>
      <c r="AA8207" s="15"/>
      <c r="AB8207" s="16"/>
      <c r="AC8207" s="15"/>
    </row>
    <row r="8208" spans="5:29" hidden="1" x14ac:dyDescent="0.3">
      <c r="E8208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13"/>
      <c r="S8208" s="2"/>
      <c r="V8208" s="16"/>
      <c r="W8208" s="15"/>
      <c r="X8208" s="16"/>
      <c r="Y8208" s="15"/>
      <c r="Z8208" s="16"/>
      <c r="AA8208" s="15"/>
      <c r="AB8208" s="16"/>
      <c r="AC8208" s="15"/>
    </row>
    <row r="8209" spans="5:29" hidden="1" x14ac:dyDescent="0.3">
      <c r="E8209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13"/>
      <c r="S8209" s="2"/>
      <c r="V8209" s="16"/>
      <c r="W8209" s="15"/>
      <c r="X8209" s="16"/>
      <c r="Y8209" s="15"/>
      <c r="Z8209" s="16"/>
      <c r="AA8209" s="15"/>
      <c r="AB8209" s="16"/>
      <c r="AC8209" s="15"/>
    </row>
    <row r="8210" spans="5:29" hidden="1" x14ac:dyDescent="0.3">
      <c r="E8210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13"/>
      <c r="S8210" s="2"/>
      <c r="V8210" s="16"/>
      <c r="W8210" s="15"/>
      <c r="X8210" s="16"/>
      <c r="Y8210" s="15"/>
      <c r="Z8210" s="16"/>
      <c r="AA8210" s="15"/>
      <c r="AB8210" s="16"/>
      <c r="AC8210" s="15"/>
    </row>
    <row r="8211" spans="5:29" hidden="1" x14ac:dyDescent="0.3">
      <c r="E8211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13"/>
      <c r="S8211" s="2"/>
      <c r="V8211" s="16"/>
      <c r="W8211" s="15"/>
      <c r="X8211" s="16"/>
      <c r="Y8211" s="15"/>
      <c r="Z8211" s="16"/>
      <c r="AA8211" s="15"/>
      <c r="AB8211" s="16"/>
      <c r="AC8211" s="15"/>
    </row>
    <row r="8212" spans="5:29" hidden="1" x14ac:dyDescent="0.3">
      <c r="E821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13"/>
      <c r="S8212" s="2"/>
      <c r="V8212" s="16"/>
      <c r="W8212" s="15"/>
      <c r="X8212" s="16"/>
      <c r="Y8212" s="15"/>
      <c r="Z8212" s="16"/>
      <c r="AA8212" s="15"/>
      <c r="AB8212" s="16"/>
      <c r="AC8212" s="15"/>
    </row>
    <row r="8213" spans="5:29" hidden="1" x14ac:dyDescent="0.3">
      <c r="E8213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13"/>
      <c r="S8213" s="2"/>
      <c r="V8213" s="16"/>
      <c r="W8213" s="15"/>
      <c r="X8213" s="16"/>
      <c r="Y8213" s="15"/>
      <c r="Z8213" s="16"/>
      <c r="AA8213" s="15"/>
      <c r="AB8213" s="16"/>
      <c r="AC8213" s="15"/>
    </row>
    <row r="8214" spans="5:29" hidden="1" x14ac:dyDescent="0.3">
      <c r="E8214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13"/>
      <c r="S8214" s="2"/>
      <c r="V8214" s="16"/>
      <c r="W8214" s="15"/>
      <c r="X8214" s="16"/>
      <c r="Y8214" s="15"/>
      <c r="Z8214" s="16"/>
      <c r="AA8214" s="15"/>
      <c r="AB8214" s="16"/>
      <c r="AC8214" s="15"/>
    </row>
    <row r="8215" spans="5:29" hidden="1" x14ac:dyDescent="0.3">
      <c r="E8215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13"/>
      <c r="S8215" s="2"/>
      <c r="V8215" s="16"/>
      <c r="W8215" s="15"/>
      <c r="X8215" s="16"/>
      <c r="Y8215" s="15"/>
      <c r="Z8215" s="16"/>
      <c r="AA8215" s="15"/>
      <c r="AB8215" s="16"/>
      <c r="AC8215" s="15"/>
    </row>
    <row r="8216" spans="5:29" hidden="1" x14ac:dyDescent="0.3">
      <c r="E8216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13"/>
      <c r="S8216" s="2"/>
      <c r="V8216" s="16"/>
      <c r="W8216" s="15"/>
      <c r="X8216" s="16"/>
      <c r="Y8216" s="15"/>
      <c r="Z8216" s="16"/>
      <c r="AA8216" s="15"/>
      <c r="AB8216" s="16"/>
      <c r="AC8216" s="15"/>
    </row>
    <row r="8217" spans="5:29" hidden="1" x14ac:dyDescent="0.3">
      <c r="E8217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13"/>
      <c r="S8217" s="2"/>
      <c r="V8217" s="16"/>
      <c r="W8217" s="15"/>
      <c r="X8217" s="16"/>
      <c r="Y8217" s="15"/>
      <c r="Z8217" s="16"/>
      <c r="AA8217" s="15"/>
      <c r="AB8217" s="16"/>
      <c r="AC8217" s="15"/>
    </row>
    <row r="8218" spans="5:29" hidden="1" x14ac:dyDescent="0.3">
      <c r="E8218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13"/>
      <c r="S8218" s="2"/>
      <c r="V8218" s="16"/>
      <c r="W8218" s="15"/>
      <c r="X8218" s="16"/>
      <c r="Y8218" s="15"/>
      <c r="Z8218" s="16"/>
      <c r="AA8218" s="15"/>
      <c r="AB8218" s="16"/>
      <c r="AC8218" s="15"/>
    </row>
    <row r="8219" spans="5:29" hidden="1" x14ac:dyDescent="0.3">
      <c r="E8219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13"/>
      <c r="S8219" s="2"/>
      <c r="V8219" s="16"/>
      <c r="W8219" s="15"/>
      <c r="X8219" s="16"/>
      <c r="Y8219" s="15"/>
      <c r="Z8219" s="16"/>
      <c r="AA8219" s="15"/>
      <c r="AB8219" s="16"/>
      <c r="AC8219" s="15"/>
    </row>
    <row r="8220" spans="5:29" hidden="1" x14ac:dyDescent="0.3">
      <c r="E8220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13"/>
      <c r="S8220" s="2"/>
      <c r="V8220" s="16"/>
      <c r="W8220" s="15"/>
      <c r="X8220" s="16"/>
      <c r="Y8220" s="15"/>
      <c r="Z8220" s="16"/>
      <c r="AA8220" s="15"/>
      <c r="AB8220" s="16"/>
      <c r="AC8220" s="15"/>
    </row>
    <row r="8221" spans="5:29" hidden="1" x14ac:dyDescent="0.3">
      <c r="E8221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13"/>
      <c r="S8221" s="2"/>
      <c r="V8221" s="16"/>
      <c r="W8221" s="15"/>
      <c r="X8221" s="16"/>
      <c r="Y8221" s="15"/>
      <c r="Z8221" s="16"/>
      <c r="AA8221" s="15"/>
      <c r="AB8221" s="16"/>
      <c r="AC8221" s="15"/>
    </row>
    <row r="8222" spans="5:29" hidden="1" x14ac:dyDescent="0.3">
      <c r="E822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13"/>
      <c r="S8222" s="2"/>
      <c r="V8222" s="16"/>
      <c r="W8222" s="15"/>
      <c r="X8222" s="16"/>
      <c r="Y8222" s="15"/>
      <c r="Z8222" s="16"/>
      <c r="AA8222" s="15"/>
      <c r="AB8222" s="16"/>
      <c r="AC8222" s="15"/>
    </row>
    <row r="8223" spans="5:29" hidden="1" x14ac:dyDescent="0.3">
      <c r="E8223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13"/>
      <c r="S8223" s="2"/>
      <c r="V8223" s="16"/>
      <c r="W8223" s="15"/>
      <c r="X8223" s="16"/>
      <c r="Y8223" s="15"/>
      <c r="Z8223" s="16"/>
      <c r="AA8223" s="15"/>
      <c r="AB8223" s="16"/>
      <c r="AC8223" s="15"/>
    </row>
    <row r="8224" spans="5:29" hidden="1" x14ac:dyDescent="0.3">
      <c r="E8224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13"/>
      <c r="S8224" s="2"/>
      <c r="V8224" s="16"/>
      <c r="W8224" s="15"/>
      <c r="X8224" s="16"/>
      <c r="Y8224" s="15"/>
      <c r="Z8224" s="16"/>
      <c r="AA8224" s="15"/>
      <c r="AB8224" s="16"/>
      <c r="AC8224" s="15"/>
    </row>
    <row r="8225" spans="5:29" hidden="1" x14ac:dyDescent="0.3">
      <c r="E8225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13"/>
      <c r="S8225" s="2"/>
      <c r="V8225" s="16"/>
      <c r="W8225" s="15"/>
      <c r="X8225" s="16"/>
      <c r="Y8225" s="15"/>
      <c r="Z8225" s="16"/>
      <c r="AA8225" s="15"/>
      <c r="AB8225" s="16"/>
      <c r="AC8225" s="15"/>
    </row>
    <row r="8226" spans="5:29" hidden="1" x14ac:dyDescent="0.3">
      <c r="E8226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13"/>
      <c r="S8226" s="2"/>
      <c r="V8226" s="16"/>
      <c r="W8226" s="15"/>
      <c r="X8226" s="16"/>
      <c r="Y8226" s="15"/>
      <c r="Z8226" s="16"/>
      <c r="AA8226" s="15"/>
      <c r="AB8226" s="16"/>
      <c r="AC8226" s="15"/>
    </row>
    <row r="8227" spans="5:29" hidden="1" x14ac:dyDescent="0.3">
      <c r="E8227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13"/>
      <c r="S8227" s="2"/>
      <c r="V8227" s="16"/>
      <c r="W8227" s="15"/>
      <c r="X8227" s="16"/>
      <c r="Y8227" s="15"/>
      <c r="Z8227" s="16"/>
      <c r="AA8227" s="15"/>
      <c r="AB8227" s="16"/>
      <c r="AC8227" s="15"/>
    </row>
    <row r="8228" spans="5:29" hidden="1" x14ac:dyDescent="0.3">
      <c r="E8228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13"/>
      <c r="S8228" s="2"/>
      <c r="V8228" s="16"/>
      <c r="W8228" s="15"/>
      <c r="X8228" s="16"/>
      <c r="Y8228" s="15"/>
      <c r="Z8228" s="16"/>
      <c r="AA8228" s="15"/>
      <c r="AB8228" s="16"/>
      <c r="AC8228" s="15"/>
    </row>
    <row r="8229" spans="5:29" hidden="1" x14ac:dyDescent="0.3">
      <c r="E8229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13"/>
      <c r="S8229" s="2"/>
      <c r="V8229" s="16"/>
      <c r="W8229" s="15"/>
      <c r="X8229" s="16"/>
      <c r="Y8229" s="15"/>
      <c r="Z8229" s="16"/>
      <c r="AA8229" s="15"/>
      <c r="AB8229" s="16"/>
      <c r="AC8229" s="15"/>
    </row>
    <row r="8230" spans="5:29" hidden="1" x14ac:dyDescent="0.3">
      <c r="E8230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13"/>
      <c r="S8230" s="2"/>
      <c r="V8230" s="16"/>
      <c r="W8230" s="15"/>
      <c r="X8230" s="16"/>
      <c r="Y8230" s="15"/>
      <c r="Z8230" s="16"/>
      <c r="AA8230" s="15"/>
      <c r="AB8230" s="16"/>
      <c r="AC8230" s="15"/>
    </row>
    <row r="8231" spans="5:29" hidden="1" x14ac:dyDescent="0.3">
      <c r="E8231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13"/>
      <c r="S8231" s="2"/>
      <c r="V8231" s="16"/>
      <c r="W8231" s="15"/>
      <c r="X8231" s="16"/>
      <c r="Y8231" s="15"/>
      <c r="Z8231" s="16"/>
      <c r="AA8231" s="15"/>
      <c r="AB8231" s="16"/>
      <c r="AC8231" s="15"/>
    </row>
    <row r="8232" spans="5:29" hidden="1" x14ac:dyDescent="0.3">
      <c r="E823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13"/>
      <c r="S8232" s="2"/>
      <c r="V8232" s="16"/>
      <c r="W8232" s="15"/>
      <c r="X8232" s="16"/>
      <c r="Y8232" s="15"/>
      <c r="Z8232" s="16"/>
      <c r="AA8232" s="15"/>
      <c r="AB8232" s="16"/>
      <c r="AC8232" s="15"/>
    </row>
    <row r="8233" spans="5:29" hidden="1" x14ac:dyDescent="0.3">
      <c r="E8233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13"/>
      <c r="S8233" s="2"/>
      <c r="V8233" s="16"/>
      <c r="W8233" s="15"/>
      <c r="X8233" s="16"/>
      <c r="Y8233" s="15"/>
      <c r="Z8233" s="16"/>
      <c r="AA8233" s="15"/>
      <c r="AB8233" s="16"/>
      <c r="AC8233" s="15"/>
    </row>
    <row r="8234" spans="5:29" hidden="1" x14ac:dyDescent="0.3">
      <c r="E8234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13"/>
      <c r="S8234" s="2"/>
      <c r="V8234" s="16"/>
      <c r="W8234" s="15"/>
      <c r="X8234" s="16"/>
      <c r="Y8234" s="15"/>
      <c r="Z8234" s="16"/>
      <c r="AA8234" s="15"/>
      <c r="AB8234" s="16"/>
      <c r="AC8234" s="15"/>
    </row>
    <row r="8235" spans="5:29" hidden="1" x14ac:dyDescent="0.3">
      <c r="E8235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13"/>
      <c r="S8235" s="2"/>
      <c r="V8235" s="16"/>
      <c r="W8235" s="15"/>
      <c r="X8235" s="16"/>
      <c r="Y8235" s="15"/>
      <c r="Z8235" s="16"/>
      <c r="AA8235" s="15"/>
      <c r="AB8235" s="16"/>
      <c r="AC8235" s="15"/>
    </row>
    <row r="8236" spans="5:29" hidden="1" x14ac:dyDescent="0.3">
      <c r="E8236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13"/>
      <c r="S8236" s="2"/>
      <c r="V8236" s="16"/>
      <c r="W8236" s="15"/>
      <c r="X8236" s="16"/>
      <c r="Y8236" s="15"/>
      <c r="Z8236" s="16"/>
      <c r="AA8236" s="15"/>
      <c r="AB8236" s="16"/>
      <c r="AC8236" s="15"/>
    </row>
    <row r="8237" spans="5:29" hidden="1" x14ac:dyDescent="0.3">
      <c r="E8237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13"/>
      <c r="S8237" s="2"/>
      <c r="V8237" s="16"/>
      <c r="W8237" s="15"/>
      <c r="X8237" s="16"/>
      <c r="Y8237" s="15"/>
      <c r="Z8237" s="16"/>
      <c r="AA8237" s="15"/>
      <c r="AB8237" s="16"/>
      <c r="AC8237" s="15"/>
    </row>
    <row r="8238" spans="5:29" hidden="1" x14ac:dyDescent="0.3">
      <c r="E8238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13"/>
      <c r="S8238" s="2"/>
      <c r="V8238" s="16"/>
      <c r="W8238" s="15"/>
      <c r="X8238" s="16"/>
      <c r="Y8238" s="15"/>
      <c r="Z8238" s="16"/>
      <c r="AA8238" s="15"/>
      <c r="AB8238" s="16"/>
      <c r="AC8238" s="15"/>
    </row>
    <row r="8239" spans="5:29" hidden="1" x14ac:dyDescent="0.3">
      <c r="E8239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13"/>
      <c r="S8239" s="2"/>
      <c r="V8239" s="16"/>
      <c r="W8239" s="15"/>
      <c r="X8239" s="16"/>
      <c r="Y8239" s="15"/>
      <c r="Z8239" s="16"/>
      <c r="AA8239" s="15"/>
      <c r="AB8239" s="16"/>
      <c r="AC8239" s="15"/>
    </row>
    <row r="8240" spans="5:29" hidden="1" x14ac:dyDescent="0.3">
      <c r="E8240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13"/>
      <c r="S8240" s="2"/>
      <c r="V8240" s="16"/>
      <c r="W8240" s="15"/>
      <c r="X8240" s="16"/>
      <c r="Y8240" s="15"/>
      <c r="Z8240" s="16"/>
      <c r="AA8240" s="15"/>
      <c r="AB8240" s="16"/>
      <c r="AC8240" s="15"/>
    </row>
    <row r="8241" spans="5:29" hidden="1" x14ac:dyDescent="0.3">
      <c r="E8241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13"/>
      <c r="S8241" s="2"/>
      <c r="V8241" s="16"/>
      <c r="W8241" s="15"/>
      <c r="X8241" s="16"/>
      <c r="Y8241" s="15"/>
      <c r="Z8241" s="16"/>
      <c r="AA8241" s="15"/>
      <c r="AB8241" s="16"/>
      <c r="AC8241" s="15"/>
    </row>
    <row r="8242" spans="5:29" hidden="1" x14ac:dyDescent="0.3">
      <c r="E824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13"/>
      <c r="S8242" s="2"/>
      <c r="V8242" s="16"/>
      <c r="W8242" s="15"/>
      <c r="X8242" s="16"/>
      <c r="Y8242" s="15"/>
      <c r="Z8242" s="16"/>
      <c r="AA8242" s="15"/>
      <c r="AB8242" s="16"/>
      <c r="AC8242" s="15"/>
    </row>
    <row r="8243" spans="5:29" hidden="1" x14ac:dyDescent="0.3">
      <c r="E8243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13"/>
      <c r="S8243" s="2"/>
      <c r="V8243" s="16"/>
      <c r="W8243" s="15"/>
      <c r="X8243" s="16"/>
      <c r="Y8243" s="15"/>
      <c r="Z8243" s="16"/>
      <c r="AA8243" s="15"/>
      <c r="AB8243" s="16"/>
      <c r="AC8243" s="15"/>
    </row>
    <row r="8244" spans="5:29" hidden="1" x14ac:dyDescent="0.3">
      <c r="E8244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13"/>
      <c r="S8244" s="2"/>
      <c r="V8244" s="16"/>
      <c r="W8244" s="15"/>
      <c r="X8244" s="16"/>
      <c r="Y8244" s="15"/>
      <c r="Z8244" s="16"/>
      <c r="AA8244" s="15"/>
      <c r="AB8244" s="16"/>
      <c r="AC8244" s="15"/>
    </row>
    <row r="8245" spans="5:29" hidden="1" x14ac:dyDescent="0.3">
      <c r="E8245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13"/>
      <c r="S8245" s="2"/>
      <c r="V8245" s="16"/>
      <c r="W8245" s="15"/>
      <c r="X8245" s="16"/>
      <c r="Y8245" s="15"/>
      <c r="Z8245" s="16"/>
      <c r="AA8245" s="15"/>
      <c r="AB8245" s="16"/>
      <c r="AC8245" s="15"/>
    </row>
    <row r="8246" spans="5:29" hidden="1" x14ac:dyDescent="0.3">
      <c r="E8246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13"/>
      <c r="S8246" s="2"/>
      <c r="V8246" s="16"/>
      <c r="W8246" s="15"/>
      <c r="X8246" s="16"/>
      <c r="Y8246" s="15"/>
      <c r="Z8246" s="16"/>
      <c r="AA8246" s="15"/>
      <c r="AB8246" s="16"/>
      <c r="AC8246" s="15"/>
    </row>
    <row r="8247" spans="5:29" hidden="1" x14ac:dyDescent="0.3">
      <c r="E8247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13"/>
      <c r="S8247" s="2"/>
      <c r="V8247" s="16"/>
      <c r="W8247" s="15"/>
      <c r="X8247" s="16"/>
      <c r="Y8247" s="15"/>
      <c r="Z8247" s="16"/>
      <c r="AA8247" s="15"/>
      <c r="AB8247" s="16"/>
      <c r="AC8247" s="15"/>
    </row>
    <row r="8248" spans="5:29" hidden="1" x14ac:dyDescent="0.3">
      <c r="E8248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13"/>
      <c r="S8248" s="2"/>
      <c r="V8248" s="16"/>
      <c r="W8248" s="15"/>
      <c r="X8248" s="16"/>
      <c r="Y8248" s="15"/>
      <c r="Z8248" s="16"/>
      <c r="AA8248" s="15"/>
      <c r="AB8248" s="16"/>
      <c r="AC8248" s="15"/>
    </row>
    <row r="8249" spans="5:29" hidden="1" x14ac:dyDescent="0.3">
      <c r="E8249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13"/>
      <c r="S8249" s="2"/>
      <c r="V8249" s="16"/>
      <c r="W8249" s="15"/>
      <c r="X8249" s="16"/>
      <c r="Y8249" s="15"/>
      <c r="Z8249" s="16"/>
      <c r="AA8249" s="15"/>
      <c r="AB8249" s="16"/>
      <c r="AC8249" s="15"/>
    </row>
    <row r="8250" spans="5:29" hidden="1" x14ac:dyDescent="0.3">
      <c r="E8250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13"/>
      <c r="S8250" s="2"/>
      <c r="V8250" s="16"/>
      <c r="W8250" s="15"/>
      <c r="X8250" s="16"/>
      <c r="Y8250" s="15"/>
      <c r="Z8250" s="16"/>
      <c r="AA8250" s="15"/>
      <c r="AB8250" s="16"/>
      <c r="AC8250" s="15"/>
    </row>
    <row r="8251" spans="5:29" hidden="1" x14ac:dyDescent="0.3">
      <c r="E8251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13"/>
      <c r="S8251" s="2"/>
      <c r="V8251" s="16"/>
      <c r="W8251" s="15"/>
      <c r="X8251" s="16"/>
      <c r="Y8251" s="15"/>
      <c r="Z8251" s="16"/>
      <c r="AA8251" s="15"/>
      <c r="AB8251" s="16"/>
      <c r="AC8251" s="15"/>
    </row>
    <row r="8252" spans="5:29" hidden="1" x14ac:dyDescent="0.3">
      <c r="E825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13"/>
      <c r="S8252" s="2"/>
      <c r="V8252" s="16"/>
      <c r="W8252" s="15"/>
      <c r="X8252" s="16"/>
      <c r="Y8252" s="15"/>
      <c r="Z8252" s="16"/>
      <c r="AA8252" s="15"/>
      <c r="AB8252" s="16"/>
      <c r="AC8252" s="15"/>
    </row>
    <row r="8253" spans="5:29" hidden="1" x14ac:dyDescent="0.3">
      <c r="E8253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13"/>
      <c r="S8253" s="2"/>
      <c r="V8253" s="16"/>
      <c r="W8253" s="15"/>
      <c r="X8253" s="16"/>
      <c r="Y8253" s="15"/>
      <c r="Z8253" s="16"/>
      <c r="AA8253" s="15"/>
      <c r="AB8253" s="16"/>
      <c r="AC8253" s="15"/>
    </row>
    <row r="8254" spans="5:29" hidden="1" x14ac:dyDescent="0.3">
      <c r="E8254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13"/>
      <c r="S8254" s="2"/>
      <c r="V8254" s="16"/>
      <c r="W8254" s="15"/>
      <c r="X8254" s="16"/>
      <c r="Y8254" s="15"/>
      <c r="Z8254" s="16"/>
      <c r="AA8254" s="15"/>
      <c r="AB8254" s="16"/>
      <c r="AC8254" s="15"/>
    </row>
    <row r="8255" spans="5:29" hidden="1" x14ac:dyDescent="0.3">
      <c r="E8255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13"/>
      <c r="S8255" s="2"/>
      <c r="V8255" s="16"/>
      <c r="W8255" s="15"/>
      <c r="X8255" s="16"/>
      <c r="Y8255" s="15"/>
      <c r="Z8255" s="16"/>
      <c r="AA8255" s="15"/>
      <c r="AB8255" s="16"/>
      <c r="AC8255" s="15"/>
    </row>
    <row r="8256" spans="5:29" hidden="1" x14ac:dyDescent="0.3">
      <c r="E8256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13"/>
      <c r="S8256" s="2"/>
      <c r="V8256" s="16"/>
      <c r="W8256" s="15"/>
      <c r="X8256" s="16"/>
      <c r="Y8256" s="15"/>
      <c r="Z8256" s="16"/>
      <c r="AA8256" s="15"/>
      <c r="AB8256" s="16"/>
      <c r="AC8256" s="15"/>
    </row>
    <row r="8257" spans="5:29" hidden="1" x14ac:dyDescent="0.3">
      <c r="E8257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13"/>
      <c r="S8257" s="2"/>
      <c r="V8257" s="16"/>
      <c r="W8257" s="15"/>
      <c r="X8257" s="16"/>
      <c r="Y8257" s="15"/>
      <c r="Z8257" s="16"/>
      <c r="AA8257" s="15"/>
      <c r="AB8257" s="16"/>
      <c r="AC8257" s="15"/>
    </row>
    <row r="8258" spans="5:29" hidden="1" x14ac:dyDescent="0.3">
      <c r="E8258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13"/>
      <c r="S8258" s="2"/>
      <c r="V8258" s="16"/>
      <c r="W8258" s="15"/>
      <c r="X8258" s="16"/>
      <c r="Y8258" s="15"/>
      <c r="Z8258" s="16"/>
      <c r="AA8258" s="15"/>
      <c r="AB8258" s="16"/>
      <c r="AC8258" s="15"/>
    </row>
    <row r="8259" spans="5:29" hidden="1" x14ac:dyDescent="0.3">
      <c r="E8259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13"/>
      <c r="S8259" s="2"/>
      <c r="V8259" s="16"/>
      <c r="W8259" s="15"/>
      <c r="X8259" s="16"/>
      <c r="Y8259" s="15"/>
      <c r="Z8259" s="16"/>
      <c r="AA8259" s="15"/>
      <c r="AB8259" s="16"/>
      <c r="AC8259" s="15"/>
    </row>
    <row r="8260" spans="5:29" hidden="1" x14ac:dyDescent="0.3">
      <c r="E8260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13"/>
      <c r="S8260" s="2"/>
      <c r="V8260" s="16"/>
      <c r="W8260" s="15"/>
      <c r="X8260" s="16"/>
      <c r="Y8260" s="15"/>
      <c r="Z8260" s="16"/>
      <c r="AA8260" s="15"/>
      <c r="AB8260" s="16"/>
      <c r="AC8260" s="15"/>
    </row>
    <row r="8261" spans="5:29" hidden="1" x14ac:dyDescent="0.3">
      <c r="E8261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13"/>
      <c r="S8261" s="2"/>
      <c r="V8261" s="16"/>
      <c r="W8261" s="15"/>
      <c r="X8261" s="16"/>
      <c r="Y8261" s="15"/>
      <c r="Z8261" s="16"/>
      <c r="AA8261" s="15"/>
      <c r="AB8261" s="16"/>
      <c r="AC8261" s="15"/>
    </row>
    <row r="8262" spans="5:29" hidden="1" x14ac:dyDescent="0.3">
      <c r="E826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13"/>
      <c r="S8262" s="2"/>
      <c r="V8262" s="16"/>
      <c r="W8262" s="15"/>
      <c r="X8262" s="16"/>
      <c r="Y8262" s="15"/>
      <c r="Z8262" s="16"/>
      <c r="AA8262" s="15"/>
      <c r="AB8262" s="16"/>
      <c r="AC8262" s="15"/>
    </row>
    <row r="8263" spans="5:29" hidden="1" x14ac:dyDescent="0.3">
      <c r="E8263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13"/>
      <c r="S8263" s="2"/>
      <c r="V8263" s="16"/>
      <c r="W8263" s="15"/>
      <c r="X8263" s="16"/>
      <c r="Y8263" s="15"/>
      <c r="Z8263" s="16"/>
      <c r="AA8263" s="15"/>
      <c r="AB8263" s="16"/>
      <c r="AC8263" s="15"/>
    </row>
    <row r="8264" spans="5:29" hidden="1" x14ac:dyDescent="0.3">
      <c r="E8264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13"/>
      <c r="S8264" s="2"/>
      <c r="V8264" s="16"/>
      <c r="W8264" s="15"/>
      <c r="X8264" s="16"/>
      <c r="Y8264" s="15"/>
      <c r="Z8264" s="16"/>
      <c r="AA8264" s="15"/>
      <c r="AB8264" s="16"/>
      <c r="AC8264" s="15"/>
    </row>
    <row r="8265" spans="5:29" hidden="1" x14ac:dyDescent="0.3">
      <c r="E8265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13"/>
      <c r="S8265" s="2"/>
      <c r="V8265" s="16"/>
      <c r="W8265" s="15"/>
      <c r="X8265" s="16"/>
      <c r="Y8265" s="15"/>
      <c r="Z8265" s="16"/>
      <c r="AA8265" s="15"/>
      <c r="AB8265" s="16"/>
      <c r="AC8265" s="15"/>
    </row>
    <row r="8266" spans="5:29" hidden="1" x14ac:dyDescent="0.3">
      <c r="E8266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13"/>
      <c r="S8266" s="2"/>
      <c r="V8266" s="16"/>
      <c r="W8266" s="15"/>
      <c r="X8266" s="16"/>
      <c r="Y8266" s="15"/>
      <c r="Z8266" s="16"/>
      <c r="AA8266" s="15"/>
      <c r="AB8266" s="16"/>
      <c r="AC8266" s="15"/>
    </row>
    <row r="8267" spans="5:29" hidden="1" x14ac:dyDescent="0.3">
      <c r="E8267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13"/>
      <c r="S8267" s="2"/>
      <c r="V8267" s="16"/>
      <c r="W8267" s="15"/>
      <c r="X8267" s="16"/>
      <c r="Y8267" s="15"/>
      <c r="Z8267" s="16"/>
      <c r="AA8267" s="15"/>
      <c r="AB8267" s="16"/>
      <c r="AC8267" s="15"/>
    </row>
    <row r="8268" spans="5:29" hidden="1" x14ac:dyDescent="0.3">
      <c r="E8268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13"/>
      <c r="S8268" s="2"/>
      <c r="V8268" s="16"/>
      <c r="W8268" s="15"/>
      <c r="X8268" s="16"/>
      <c r="Y8268" s="15"/>
      <c r="Z8268" s="16"/>
      <c r="AA8268" s="15"/>
      <c r="AB8268" s="16"/>
      <c r="AC8268" s="15"/>
    </row>
    <row r="8269" spans="5:29" hidden="1" x14ac:dyDescent="0.3">
      <c r="E8269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13"/>
      <c r="S8269" s="2"/>
      <c r="V8269" s="16"/>
      <c r="W8269" s="15"/>
      <c r="X8269" s="16"/>
      <c r="Y8269" s="15"/>
      <c r="Z8269" s="16"/>
      <c r="AA8269" s="15"/>
      <c r="AB8269" s="16"/>
      <c r="AC8269" s="15"/>
    </row>
    <row r="8270" spans="5:29" hidden="1" x14ac:dyDescent="0.3">
      <c r="E8270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13"/>
      <c r="S8270" s="2"/>
      <c r="V8270" s="16"/>
      <c r="W8270" s="15"/>
      <c r="X8270" s="16"/>
      <c r="Y8270" s="15"/>
      <c r="Z8270" s="16"/>
      <c r="AA8270" s="15"/>
      <c r="AB8270" s="16"/>
      <c r="AC8270" s="15"/>
    </row>
    <row r="8271" spans="5:29" hidden="1" x14ac:dyDescent="0.3">
      <c r="E8271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13"/>
      <c r="S8271" s="2"/>
      <c r="V8271" s="16"/>
      <c r="W8271" s="15"/>
      <c r="X8271" s="16"/>
      <c r="Y8271" s="15"/>
      <c r="Z8271" s="16"/>
      <c r="AA8271" s="15"/>
      <c r="AB8271" s="16"/>
      <c r="AC8271" s="15"/>
    </row>
    <row r="8272" spans="5:29" hidden="1" x14ac:dyDescent="0.3">
      <c r="E827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13"/>
      <c r="S8272" s="2"/>
      <c r="V8272" s="16"/>
      <c r="W8272" s="15"/>
      <c r="X8272" s="16"/>
      <c r="Y8272" s="15"/>
      <c r="Z8272" s="16"/>
      <c r="AA8272" s="15"/>
      <c r="AB8272" s="16"/>
      <c r="AC8272" s="15"/>
    </row>
    <row r="8273" spans="5:29" hidden="1" x14ac:dyDescent="0.3">
      <c r="E8273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13"/>
      <c r="S8273" s="2"/>
      <c r="V8273" s="16"/>
      <c r="W8273" s="15"/>
      <c r="X8273" s="16"/>
      <c r="Y8273" s="15"/>
      <c r="Z8273" s="16"/>
      <c r="AA8273" s="15"/>
      <c r="AB8273" s="16"/>
      <c r="AC8273" s="15"/>
    </row>
    <row r="8274" spans="5:29" hidden="1" x14ac:dyDescent="0.3">
      <c r="E8274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13"/>
      <c r="S8274" s="2"/>
      <c r="V8274" s="16"/>
      <c r="W8274" s="15"/>
      <c r="X8274" s="16"/>
      <c r="Y8274" s="15"/>
      <c r="Z8274" s="16"/>
      <c r="AA8274" s="15"/>
      <c r="AB8274" s="16"/>
      <c r="AC8274" s="15"/>
    </row>
    <row r="8275" spans="5:29" hidden="1" x14ac:dyDescent="0.3">
      <c r="E8275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13"/>
      <c r="S8275" s="2"/>
      <c r="V8275" s="16"/>
      <c r="W8275" s="15"/>
      <c r="X8275" s="16"/>
      <c r="Y8275" s="15"/>
      <c r="Z8275" s="16"/>
      <c r="AA8275" s="15"/>
      <c r="AB8275" s="16"/>
      <c r="AC8275" s="15"/>
    </row>
    <row r="8276" spans="5:29" hidden="1" x14ac:dyDescent="0.3">
      <c r="E8276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13"/>
      <c r="S8276" s="2"/>
      <c r="V8276" s="16"/>
      <c r="W8276" s="15"/>
      <c r="X8276" s="16"/>
      <c r="Y8276" s="15"/>
      <c r="Z8276" s="16"/>
      <c r="AA8276" s="15"/>
      <c r="AB8276" s="16"/>
      <c r="AC8276" s="15"/>
    </row>
    <row r="8277" spans="5:29" hidden="1" x14ac:dyDescent="0.3">
      <c r="E8277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13"/>
      <c r="S8277" s="2"/>
      <c r="V8277" s="16"/>
      <c r="W8277" s="15"/>
      <c r="X8277" s="16"/>
      <c r="Y8277" s="15"/>
      <c r="Z8277" s="16"/>
      <c r="AA8277" s="15"/>
      <c r="AB8277" s="16"/>
      <c r="AC8277" s="15"/>
    </row>
    <row r="8278" spans="5:29" hidden="1" x14ac:dyDescent="0.3">
      <c r="E8278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13"/>
      <c r="S8278" s="2"/>
      <c r="V8278" s="16"/>
      <c r="W8278" s="15"/>
      <c r="X8278" s="16"/>
      <c r="Y8278" s="15"/>
      <c r="Z8278" s="16"/>
      <c r="AA8278" s="15"/>
      <c r="AB8278" s="16"/>
      <c r="AC8278" s="15"/>
    </row>
    <row r="8279" spans="5:29" hidden="1" x14ac:dyDescent="0.3">
      <c r="E8279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13"/>
      <c r="S8279" s="2"/>
      <c r="V8279" s="16"/>
      <c r="W8279" s="15"/>
      <c r="X8279" s="16"/>
      <c r="Y8279" s="15"/>
      <c r="Z8279" s="16"/>
      <c r="AA8279" s="15"/>
      <c r="AB8279" s="16"/>
      <c r="AC8279" s="15"/>
    </row>
    <row r="8280" spans="5:29" hidden="1" x14ac:dyDescent="0.3">
      <c r="E8280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13"/>
      <c r="S8280" s="2"/>
      <c r="V8280" s="16"/>
      <c r="W8280" s="15"/>
      <c r="X8280" s="16"/>
      <c r="Y8280" s="15"/>
      <c r="Z8280" s="16"/>
      <c r="AA8280" s="15"/>
      <c r="AB8280" s="16"/>
      <c r="AC8280" s="15"/>
    </row>
    <row r="8281" spans="5:29" hidden="1" x14ac:dyDescent="0.3">
      <c r="E8281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13"/>
      <c r="S8281" s="2"/>
      <c r="V8281" s="16"/>
      <c r="W8281" s="15"/>
      <c r="X8281" s="16"/>
      <c r="Y8281" s="15"/>
      <c r="Z8281" s="16"/>
      <c r="AA8281" s="15"/>
      <c r="AB8281" s="16"/>
      <c r="AC8281" s="15"/>
    </row>
    <row r="8282" spans="5:29" hidden="1" x14ac:dyDescent="0.3">
      <c r="E828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13"/>
      <c r="S8282" s="2"/>
      <c r="V8282" s="16"/>
      <c r="W8282" s="15"/>
      <c r="X8282" s="16"/>
      <c r="Y8282" s="15"/>
      <c r="Z8282" s="16"/>
      <c r="AA8282" s="15"/>
      <c r="AB8282" s="16"/>
      <c r="AC8282" s="15"/>
    </row>
    <row r="8283" spans="5:29" hidden="1" x14ac:dyDescent="0.3">
      <c r="E8283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13"/>
      <c r="S8283" s="2"/>
      <c r="V8283" s="16"/>
      <c r="W8283" s="15"/>
      <c r="X8283" s="16"/>
      <c r="Y8283" s="15"/>
      <c r="Z8283" s="16"/>
      <c r="AA8283" s="15"/>
      <c r="AB8283" s="16"/>
      <c r="AC8283" s="15"/>
    </row>
    <row r="8284" spans="5:29" hidden="1" x14ac:dyDescent="0.3">
      <c r="E8284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13"/>
      <c r="S8284" s="2"/>
      <c r="V8284" s="16"/>
      <c r="W8284" s="15"/>
      <c r="X8284" s="16"/>
      <c r="Y8284" s="15"/>
      <c r="Z8284" s="16"/>
      <c r="AA8284" s="15"/>
      <c r="AB8284" s="16"/>
      <c r="AC8284" s="15"/>
    </row>
    <row r="8285" spans="5:29" hidden="1" x14ac:dyDescent="0.3">
      <c r="E8285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13"/>
      <c r="S8285" s="2"/>
      <c r="V8285" s="16"/>
      <c r="W8285" s="15"/>
      <c r="X8285" s="16"/>
      <c r="Y8285" s="15"/>
      <c r="Z8285" s="16"/>
      <c r="AA8285" s="15"/>
      <c r="AB8285" s="16"/>
      <c r="AC8285" s="15"/>
    </row>
    <row r="8286" spans="5:29" hidden="1" x14ac:dyDescent="0.3">
      <c r="E8286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13"/>
      <c r="S8286" s="2"/>
      <c r="V8286" s="16"/>
      <c r="W8286" s="15"/>
      <c r="X8286" s="16"/>
      <c r="Y8286" s="15"/>
      <c r="Z8286" s="16"/>
      <c r="AA8286" s="15"/>
      <c r="AB8286" s="16"/>
      <c r="AC8286" s="15"/>
    </row>
    <row r="8287" spans="5:29" hidden="1" x14ac:dyDescent="0.3">
      <c r="E8287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13"/>
      <c r="S8287" s="2"/>
      <c r="V8287" s="16"/>
      <c r="W8287" s="15"/>
      <c r="X8287" s="16"/>
      <c r="Y8287" s="15"/>
      <c r="Z8287" s="16"/>
      <c r="AA8287" s="15"/>
      <c r="AB8287" s="16"/>
      <c r="AC8287" s="15"/>
    </row>
    <row r="8288" spans="5:29" hidden="1" x14ac:dyDescent="0.3">
      <c r="E8288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13"/>
      <c r="S8288" s="2"/>
      <c r="V8288" s="16"/>
      <c r="W8288" s="15"/>
      <c r="X8288" s="16"/>
      <c r="Y8288" s="15"/>
      <c r="Z8288" s="16"/>
      <c r="AA8288" s="15"/>
      <c r="AB8288" s="16"/>
      <c r="AC8288" s="15"/>
    </row>
    <row r="8289" spans="5:29" hidden="1" x14ac:dyDescent="0.3">
      <c r="E8289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13"/>
      <c r="S8289" s="2"/>
      <c r="V8289" s="16"/>
      <c r="W8289" s="15"/>
      <c r="X8289" s="16"/>
      <c r="Y8289" s="15"/>
      <c r="Z8289" s="16"/>
      <c r="AA8289" s="15"/>
      <c r="AB8289" s="16"/>
      <c r="AC8289" s="15"/>
    </row>
    <row r="8290" spans="5:29" hidden="1" x14ac:dyDescent="0.3">
      <c r="E8290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13"/>
      <c r="S8290" s="2"/>
      <c r="V8290" s="16"/>
      <c r="W8290" s="15"/>
      <c r="X8290" s="16"/>
      <c r="Y8290" s="15"/>
      <c r="Z8290" s="16"/>
      <c r="AA8290" s="15"/>
      <c r="AB8290" s="16"/>
      <c r="AC8290" s="15"/>
    </row>
    <row r="8291" spans="5:29" hidden="1" x14ac:dyDescent="0.3">
      <c r="E8291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13"/>
      <c r="S8291" s="2"/>
      <c r="V8291" s="16"/>
      <c r="W8291" s="15"/>
      <c r="X8291" s="16"/>
      <c r="Y8291" s="15"/>
      <c r="Z8291" s="16"/>
      <c r="AA8291" s="15"/>
      <c r="AB8291" s="16"/>
      <c r="AC8291" s="15"/>
    </row>
    <row r="8292" spans="5:29" hidden="1" x14ac:dyDescent="0.3">
      <c r="E829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13"/>
      <c r="S8292" s="2"/>
      <c r="V8292" s="16"/>
      <c r="W8292" s="15"/>
      <c r="X8292" s="16"/>
      <c r="Y8292" s="15"/>
      <c r="Z8292" s="16"/>
      <c r="AA8292" s="15"/>
      <c r="AB8292" s="16"/>
      <c r="AC8292" s="15"/>
    </row>
    <row r="8293" spans="5:29" hidden="1" x14ac:dyDescent="0.3">
      <c r="E8293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13"/>
      <c r="S8293" s="2"/>
      <c r="V8293" s="16"/>
      <c r="W8293" s="15"/>
      <c r="X8293" s="16"/>
      <c r="Y8293" s="15"/>
      <c r="Z8293" s="16"/>
      <c r="AA8293" s="15"/>
      <c r="AB8293" s="16"/>
      <c r="AC8293" s="15"/>
    </row>
    <row r="8294" spans="5:29" hidden="1" x14ac:dyDescent="0.3">
      <c r="E8294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13"/>
      <c r="S8294" s="2"/>
      <c r="V8294" s="16"/>
      <c r="W8294" s="15"/>
      <c r="X8294" s="16"/>
      <c r="Y8294" s="15"/>
      <c r="Z8294" s="16"/>
      <c r="AA8294" s="15"/>
      <c r="AB8294" s="16"/>
      <c r="AC8294" s="15"/>
    </row>
    <row r="8295" spans="5:29" hidden="1" x14ac:dyDescent="0.3">
      <c r="E8295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13"/>
      <c r="S8295" s="2"/>
      <c r="V8295" s="16"/>
      <c r="W8295" s="15"/>
      <c r="X8295" s="16"/>
      <c r="Y8295" s="15"/>
      <c r="Z8295" s="16"/>
      <c r="AA8295" s="15"/>
      <c r="AB8295" s="16"/>
      <c r="AC8295" s="15"/>
    </row>
    <row r="8296" spans="5:29" hidden="1" x14ac:dyDescent="0.3">
      <c r="E8296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13"/>
      <c r="S8296" s="2"/>
      <c r="V8296" s="16"/>
      <c r="W8296" s="15"/>
      <c r="X8296" s="16"/>
      <c r="Y8296" s="15"/>
      <c r="Z8296" s="16"/>
      <c r="AA8296" s="15"/>
      <c r="AB8296" s="16"/>
      <c r="AC8296" s="15"/>
    </row>
    <row r="8297" spans="5:29" hidden="1" x14ac:dyDescent="0.3">
      <c r="E8297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13"/>
      <c r="S8297" s="2"/>
      <c r="V8297" s="16"/>
      <c r="W8297" s="15"/>
      <c r="X8297" s="16"/>
      <c r="Y8297" s="15"/>
      <c r="Z8297" s="16"/>
      <c r="AA8297" s="15"/>
      <c r="AB8297" s="16"/>
      <c r="AC8297" s="15"/>
    </row>
    <row r="8298" spans="5:29" hidden="1" x14ac:dyDescent="0.3">
      <c r="E8298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13"/>
      <c r="S8298" s="2"/>
      <c r="V8298" s="16"/>
      <c r="W8298" s="15"/>
      <c r="X8298" s="16"/>
      <c r="Y8298" s="15"/>
      <c r="Z8298" s="16"/>
      <c r="AA8298" s="15"/>
      <c r="AB8298" s="16"/>
      <c r="AC8298" s="15"/>
    </row>
    <row r="8299" spans="5:29" hidden="1" x14ac:dyDescent="0.3">
      <c r="E8299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13"/>
      <c r="S8299" s="2"/>
      <c r="V8299" s="16"/>
      <c r="W8299" s="15"/>
      <c r="X8299" s="16"/>
      <c r="Y8299" s="15"/>
      <c r="Z8299" s="16"/>
      <c r="AA8299" s="15"/>
      <c r="AB8299" s="16"/>
      <c r="AC8299" s="15"/>
    </row>
    <row r="8300" spans="5:29" hidden="1" x14ac:dyDescent="0.3">
      <c r="E8300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13"/>
      <c r="S8300" s="2"/>
      <c r="V8300" s="16"/>
      <c r="W8300" s="15"/>
      <c r="X8300" s="16"/>
      <c r="Y8300" s="15"/>
      <c r="Z8300" s="16"/>
      <c r="AA8300" s="15"/>
      <c r="AB8300" s="16"/>
      <c r="AC8300" s="15"/>
    </row>
    <row r="8301" spans="5:29" hidden="1" x14ac:dyDescent="0.3">
      <c r="E8301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13"/>
      <c r="S8301" s="2"/>
      <c r="V8301" s="16"/>
      <c r="W8301" s="15"/>
      <c r="X8301" s="16"/>
      <c r="Y8301" s="15"/>
      <c r="Z8301" s="16"/>
      <c r="AA8301" s="15"/>
      <c r="AB8301" s="16"/>
      <c r="AC8301" s="15"/>
    </row>
    <row r="8302" spans="5:29" hidden="1" x14ac:dyDescent="0.3">
      <c r="E830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13"/>
      <c r="S8302" s="2"/>
      <c r="V8302" s="16"/>
      <c r="W8302" s="15"/>
      <c r="X8302" s="16"/>
      <c r="Y8302" s="15"/>
      <c r="Z8302" s="16"/>
      <c r="AA8302" s="15"/>
      <c r="AB8302" s="16"/>
      <c r="AC8302" s="15"/>
    </row>
    <row r="8303" spans="5:29" hidden="1" x14ac:dyDescent="0.3">
      <c r="E8303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13"/>
      <c r="S8303" s="2"/>
      <c r="V8303" s="16"/>
      <c r="W8303" s="15"/>
      <c r="X8303" s="16"/>
      <c r="Y8303" s="15"/>
      <c r="Z8303" s="16"/>
      <c r="AA8303" s="15"/>
      <c r="AB8303" s="16"/>
      <c r="AC8303" s="15"/>
    </row>
    <row r="8304" spans="5:29" hidden="1" x14ac:dyDescent="0.3">
      <c r="E8304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13"/>
      <c r="S8304" s="2"/>
      <c r="V8304" s="16"/>
      <c r="W8304" s="15"/>
      <c r="X8304" s="16"/>
      <c r="Y8304" s="15"/>
      <c r="Z8304" s="16"/>
      <c r="AA8304" s="15"/>
      <c r="AB8304" s="16"/>
      <c r="AC8304" s="15"/>
    </row>
    <row r="8305" spans="5:29" hidden="1" x14ac:dyDescent="0.3">
      <c r="E8305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13"/>
      <c r="S8305" s="2"/>
      <c r="V8305" s="16"/>
      <c r="W8305" s="15"/>
      <c r="X8305" s="16"/>
      <c r="Y8305" s="15"/>
      <c r="Z8305" s="16"/>
      <c r="AA8305" s="15"/>
      <c r="AB8305" s="16"/>
      <c r="AC8305" s="15"/>
    </row>
    <row r="8306" spans="5:29" hidden="1" x14ac:dyDescent="0.3">
      <c r="E8306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13"/>
      <c r="S8306" s="2"/>
      <c r="V8306" s="16"/>
      <c r="W8306" s="15"/>
      <c r="X8306" s="16"/>
      <c r="Y8306" s="15"/>
      <c r="Z8306" s="16"/>
      <c r="AA8306" s="15"/>
      <c r="AB8306" s="16"/>
      <c r="AC8306" s="15"/>
    </row>
    <row r="8307" spans="5:29" hidden="1" x14ac:dyDescent="0.3">
      <c r="E8307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13"/>
      <c r="S8307" s="2"/>
      <c r="V8307" s="16"/>
      <c r="W8307" s="15"/>
      <c r="X8307" s="16"/>
      <c r="Y8307" s="15"/>
      <c r="Z8307" s="16"/>
      <c r="AA8307" s="15"/>
      <c r="AB8307" s="16"/>
      <c r="AC8307" s="15"/>
    </row>
    <row r="8308" spans="5:29" hidden="1" x14ac:dyDescent="0.3">
      <c r="E8308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13"/>
      <c r="S8308" s="2"/>
      <c r="V8308" s="16"/>
      <c r="W8308" s="15"/>
      <c r="X8308" s="16"/>
      <c r="Y8308" s="15"/>
      <c r="Z8308" s="16"/>
      <c r="AA8308" s="15"/>
      <c r="AB8308" s="16"/>
      <c r="AC8308" s="15"/>
    </row>
    <row r="8309" spans="5:29" hidden="1" x14ac:dyDescent="0.3">
      <c r="E8309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13"/>
      <c r="S8309" s="2"/>
      <c r="V8309" s="16"/>
      <c r="W8309" s="15"/>
      <c r="X8309" s="16"/>
      <c r="Y8309" s="15"/>
      <c r="Z8309" s="16"/>
      <c r="AA8309" s="15"/>
      <c r="AB8309" s="16"/>
      <c r="AC8309" s="15"/>
    </row>
    <row r="8310" spans="5:29" hidden="1" x14ac:dyDescent="0.3">
      <c r="E8310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13"/>
      <c r="S8310" s="2"/>
      <c r="V8310" s="16"/>
      <c r="W8310" s="15"/>
      <c r="X8310" s="16"/>
      <c r="Y8310" s="15"/>
      <c r="Z8310" s="16"/>
      <c r="AA8310" s="15"/>
      <c r="AB8310" s="16"/>
      <c r="AC8310" s="15"/>
    </row>
    <row r="8311" spans="5:29" hidden="1" x14ac:dyDescent="0.3">
      <c r="E8311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13"/>
      <c r="S8311" s="2"/>
      <c r="V8311" s="16"/>
      <c r="W8311" s="15"/>
      <c r="X8311" s="16"/>
      <c r="Y8311" s="15"/>
      <c r="Z8311" s="16"/>
      <c r="AA8311" s="15"/>
      <c r="AB8311" s="16"/>
      <c r="AC8311" s="15"/>
    </row>
    <row r="8312" spans="5:29" hidden="1" x14ac:dyDescent="0.3">
      <c r="E831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13"/>
      <c r="S8312" s="2"/>
      <c r="V8312" s="16"/>
      <c r="W8312" s="15"/>
      <c r="X8312" s="16"/>
      <c r="Y8312" s="15"/>
      <c r="Z8312" s="16"/>
      <c r="AA8312" s="15"/>
      <c r="AB8312" s="16"/>
      <c r="AC8312" s="15"/>
    </row>
    <row r="8313" spans="5:29" hidden="1" x14ac:dyDescent="0.3">
      <c r="E8313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13"/>
      <c r="S8313" s="2"/>
      <c r="V8313" s="16"/>
      <c r="W8313" s="15"/>
      <c r="X8313" s="16"/>
      <c r="Y8313" s="15"/>
      <c r="Z8313" s="16"/>
      <c r="AA8313" s="15"/>
      <c r="AB8313" s="16"/>
      <c r="AC8313" s="15"/>
    </row>
    <row r="8314" spans="5:29" hidden="1" x14ac:dyDescent="0.3">
      <c r="E8314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13"/>
      <c r="S8314" s="2"/>
      <c r="V8314" s="16"/>
      <c r="W8314" s="15"/>
      <c r="X8314" s="16"/>
      <c r="Y8314" s="15"/>
      <c r="Z8314" s="16"/>
      <c r="AA8314" s="15"/>
      <c r="AB8314" s="16"/>
      <c r="AC8314" s="15"/>
    </row>
    <row r="8315" spans="5:29" hidden="1" x14ac:dyDescent="0.3">
      <c r="E8315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13"/>
      <c r="S8315" s="2"/>
      <c r="V8315" s="16"/>
      <c r="W8315" s="15"/>
      <c r="X8315" s="16"/>
      <c r="Y8315" s="15"/>
      <c r="Z8315" s="16"/>
      <c r="AA8315" s="15"/>
      <c r="AB8315" s="16"/>
      <c r="AC8315" s="15"/>
    </row>
    <row r="8316" spans="5:29" hidden="1" x14ac:dyDescent="0.3">
      <c r="E8316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13"/>
      <c r="S8316" s="2"/>
      <c r="V8316" s="16"/>
      <c r="W8316" s="15"/>
      <c r="X8316" s="16"/>
      <c r="Y8316" s="15"/>
      <c r="Z8316" s="16"/>
      <c r="AA8316" s="15"/>
      <c r="AB8316" s="16"/>
      <c r="AC8316" s="15"/>
    </row>
    <row r="8317" spans="5:29" hidden="1" x14ac:dyDescent="0.3">
      <c r="E8317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13"/>
      <c r="S8317" s="2"/>
      <c r="V8317" s="16"/>
      <c r="W8317" s="15"/>
      <c r="X8317" s="16"/>
      <c r="Y8317" s="15"/>
      <c r="Z8317" s="16"/>
      <c r="AA8317" s="15"/>
      <c r="AB8317" s="16"/>
      <c r="AC8317" s="15"/>
    </row>
    <row r="8318" spans="5:29" hidden="1" x14ac:dyDescent="0.3">
      <c r="E8318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13"/>
      <c r="S8318" s="2"/>
      <c r="V8318" s="16"/>
      <c r="W8318" s="15"/>
      <c r="X8318" s="16"/>
      <c r="Y8318" s="15"/>
      <c r="Z8318" s="16"/>
      <c r="AA8318" s="15"/>
      <c r="AB8318" s="16"/>
      <c r="AC8318" s="15"/>
    </row>
    <row r="8319" spans="5:29" hidden="1" x14ac:dyDescent="0.3">
      <c r="E8319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13"/>
      <c r="S8319" s="2"/>
      <c r="V8319" s="16"/>
      <c r="W8319" s="15"/>
      <c r="X8319" s="16"/>
      <c r="Y8319" s="15"/>
      <c r="Z8319" s="16"/>
      <c r="AA8319" s="15"/>
      <c r="AB8319" s="16"/>
      <c r="AC8319" s="15"/>
    </row>
    <row r="8320" spans="5:29" hidden="1" x14ac:dyDescent="0.3">
      <c r="E8320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13"/>
      <c r="S8320" s="2"/>
      <c r="V8320" s="16"/>
      <c r="W8320" s="15"/>
      <c r="X8320" s="16"/>
      <c r="Y8320" s="15"/>
      <c r="Z8320" s="16"/>
      <c r="AA8320" s="15"/>
      <c r="AB8320" s="16"/>
      <c r="AC8320" s="15"/>
    </row>
    <row r="8321" spans="5:29" hidden="1" x14ac:dyDescent="0.3">
      <c r="E8321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13"/>
      <c r="S8321" s="2"/>
      <c r="V8321" s="16"/>
      <c r="W8321" s="15"/>
      <c r="X8321" s="16"/>
      <c r="Y8321" s="15"/>
      <c r="Z8321" s="16"/>
      <c r="AA8321" s="15"/>
      <c r="AB8321" s="16"/>
      <c r="AC8321" s="15"/>
    </row>
    <row r="8322" spans="5:29" hidden="1" x14ac:dyDescent="0.3">
      <c r="E832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13"/>
      <c r="S8322" s="2"/>
      <c r="V8322" s="16"/>
      <c r="W8322" s="15"/>
      <c r="X8322" s="16"/>
      <c r="Y8322" s="15"/>
      <c r="Z8322" s="16"/>
      <c r="AA8322" s="15"/>
      <c r="AB8322" s="16"/>
      <c r="AC8322" s="15"/>
    </row>
    <row r="8323" spans="5:29" hidden="1" x14ac:dyDescent="0.3">
      <c r="E8323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13"/>
      <c r="S8323" s="2"/>
      <c r="V8323" s="16"/>
      <c r="W8323" s="15"/>
      <c r="X8323" s="16"/>
      <c r="Y8323" s="15"/>
      <c r="Z8323" s="16"/>
      <c r="AA8323" s="15"/>
      <c r="AB8323" s="16"/>
      <c r="AC8323" s="15"/>
    </row>
    <row r="8324" spans="5:29" hidden="1" x14ac:dyDescent="0.3">
      <c r="E8324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13"/>
      <c r="S8324" s="2"/>
      <c r="V8324" s="16"/>
      <c r="W8324" s="15"/>
      <c r="X8324" s="16"/>
      <c r="Y8324" s="15"/>
      <c r="Z8324" s="16"/>
      <c r="AA8324" s="15"/>
      <c r="AB8324" s="16"/>
      <c r="AC8324" s="15"/>
    </row>
    <row r="8325" spans="5:29" hidden="1" x14ac:dyDescent="0.3">
      <c r="E8325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13"/>
      <c r="S8325" s="2"/>
      <c r="V8325" s="16"/>
      <c r="W8325" s="15"/>
      <c r="X8325" s="16"/>
      <c r="Y8325" s="15"/>
      <c r="Z8325" s="16"/>
      <c r="AA8325" s="15"/>
      <c r="AB8325" s="16"/>
      <c r="AC8325" s="15"/>
    </row>
    <row r="8326" spans="5:29" hidden="1" x14ac:dyDescent="0.3">
      <c r="E8326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13"/>
      <c r="S8326" s="2"/>
      <c r="V8326" s="16"/>
      <c r="W8326" s="15"/>
      <c r="X8326" s="16"/>
      <c r="Y8326" s="15"/>
      <c r="Z8326" s="16"/>
      <c r="AA8326" s="15"/>
      <c r="AB8326" s="16"/>
      <c r="AC8326" s="15"/>
    </row>
    <row r="8327" spans="5:29" hidden="1" x14ac:dyDescent="0.3">
      <c r="E8327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13"/>
      <c r="S8327" s="2"/>
      <c r="V8327" s="16"/>
      <c r="W8327" s="15"/>
      <c r="X8327" s="16"/>
      <c r="Y8327" s="15"/>
      <c r="Z8327" s="16"/>
      <c r="AA8327" s="15"/>
      <c r="AB8327" s="16"/>
      <c r="AC8327" s="15"/>
    </row>
    <row r="8328" spans="5:29" hidden="1" x14ac:dyDescent="0.3">
      <c r="E8328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13"/>
      <c r="S8328" s="2"/>
      <c r="V8328" s="16"/>
      <c r="W8328" s="15"/>
      <c r="X8328" s="16"/>
      <c r="Y8328" s="15"/>
      <c r="Z8328" s="16"/>
      <c r="AA8328" s="15"/>
      <c r="AB8328" s="16"/>
      <c r="AC8328" s="15"/>
    </row>
    <row r="8329" spans="5:29" hidden="1" x14ac:dyDescent="0.3">
      <c r="E8329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13"/>
      <c r="S8329" s="2"/>
      <c r="V8329" s="16"/>
      <c r="W8329" s="15"/>
      <c r="X8329" s="16"/>
      <c r="Y8329" s="15"/>
      <c r="Z8329" s="16"/>
      <c r="AA8329" s="15"/>
      <c r="AB8329" s="16"/>
      <c r="AC8329" s="15"/>
    </row>
    <row r="8330" spans="5:29" hidden="1" x14ac:dyDescent="0.3">
      <c r="E8330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13"/>
      <c r="S8330" s="2"/>
      <c r="V8330" s="16"/>
      <c r="W8330" s="15"/>
      <c r="X8330" s="16"/>
      <c r="Y8330" s="15"/>
      <c r="Z8330" s="16"/>
      <c r="AA8330" s="15"/>
      <c r="AB8330" s="16"/>
      <c r="AC8330" s="15"/>
    </row>
    <row r="8331" spans="5:29" hidden="1" x14ac:dyDescent="0.3">
      <c r="E8331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13"/>
      <c r="S8331" s="2"/>
      <c r="V8331" s="16"/>
      <c r="W8331" s="15"/>
      <c r="X8331" s="16"/>
      <c r="Y8331" s="15"/>
      <c r="Z8331" s="16"/>
      <c r="AA8331" s="15"/>
      <c r="AB8331" s="16"/>
      <c r="AC8331" s="15"/>
    </row>
    <row r="8332" spans="5:29" hidden="1" x14ac:dyDescent="0.3">
      <c r="E833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13"/>
      <c r="S8332" s="2"/>
      <c r="V8332" s="16"/>
      <c r="W8332" s="15"/>
      <c r="X8332" s="16"/>
      <c r="Y8332" s="15"/>
      <c r="Z8332" s="16"/>
      <c r="AA8332" s="15"/>
      <c r="AB8332" s="16"/>
      <c r="AC8332" s="15"/>
    </row>
    <row r="8333" spans="5:29" hidden="1" x14ac:dyDescent="0.3">
      <c r="E8333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13"/>
      <c r="S8333" s="2"/>
      <c r="V8333" s="16"/>
      <c r="W8333" s="15"/>
      <c r="X8333" s="16"/>
      <c r="Y8333" s="15"/>
      <c r="Z8333" s="16"/>
      <c r="AA8333" s="15"/>
      <c r="AB8333" s="16"/>
      <c r="AC8333" s="15"/>
    </row>
    <row r="8334" spans="5:29" hidden="1" x14ac:dyDescent="0.3">
      <c r="E8334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13"/>
      <c r="S8334" s="2"/>
      <c r="V8334" s="16"/>
      <c r="W8334" s="15"/>
      <c r="X8334" s="16"/>
      <c r="Y8334" s="15"/>
      <c r="Z8334" s="16"/>
      <c r="AA8334" s="15"/>
      <c r="AB8334" s="16"/>
      <c r="AC8334" s="15"/>
    </row>
    <row r="8335" spans="5:29" hidden="1" x14ac:dyDescent="0.3">
      <c r="E8335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13"/>
      <c r="S8335" s="2"/>
      <c r="V8335" s="16"/>
      <c r="W8335" s="15"/>
      <c r="X8335" s="16"/>
      <c r="Y8335" s="15"/>
      <c r="Z8335" s="16"/>
      <c r="AA8335" s="15"/>
      <c r="AB8335" s="16"/>
      <c r="AC8335" s="15"/>
    </row>
    <row r="8336" spans="5:29" hidden="1" x14ac:dyDescent="0.3">
      <c r="E8336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13"/>
      <c r="S8336" s="2"/>
      <c r="V8336" s="16"/>
      <c r="W8336" s="15"/>
      <c r="X8336" s="16"/>
      <c r="Y8336" s="15"/>
      <c r="Z8336" s="16"/>
      <c r="AA8336" s="15"/>
      <c r="AB8336" s="16"/>
      <c r="AC8336" s="15"/>
    </row>
    <row r="8337" spans="5:29" hidden="1" x14ac:dyDescent="0.3">
      <c r="E8337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13"/>
      <c r="S8337" s="2"/>
      <c r="V8337" s="16"/>
      <c r="W8337" s="15"/>
      <c r="X8337" s="16"/>
      <c r="Y8337" s="15"/>
      <c r="Z8337" s="16"/>
      <c r="AA8337" s="15"/>
      <c r="AB8337" s="16"/>
      <c r="AC8337" s="15"/>
    </row>
    <row r="8338" spans="5:29" hidden="1" x14ac:dyDescent="0.3">
      <c r="E8338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13"/>
      <c r="S8338" s="2"/>
      <c r="V8338" s="16"/>
      <c r="W8338" s="15"/>
      <c r="X8338" s="16"/>
      <c r="Y8338" s="15"/>
      <c r="Z8338" s="16"/>
      <c r="AA8338" s="15"/>
      <c r="AB8338" s="16"/>
      <c r="AC8338" s="15"/>
    </row>
    <row r="8339" spans="5:29" hidden="1" x14ac:dyDescent="0.3">
      <c r="E8339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13"/>
      <c r="S8339" s="2"/>
      <c r="V8339" s="16"/>
      <c r="W8339" s="15"/>
      <c r="X8339" s="16"/>
      <c r="Y8339" s="15"/>
      <c r="Z8339" s="16"/>
      <c r="AA8339" s="15"/>
      <c r="AB8339" s="16"/>
      <c r="AC8339" s="15"/>
    </row>
    <row r="8340" spans="5:29" hidden="1" x14ac:dyDescent="0.3">
      <c r="E8340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13"/>
      <c r="S8340" s="2"/>
      <c r="V8340" s="16"/>
      <c r="W8340" s="15"/>
      <c r="X8340" s="16"/>
      <c r="Y8340" s="15"/>
      <c r="Z8340" s="16"/>
      <c r="AA8340" s="15"/>
      <c r="AB8340" s="16"/>
      <c r="AC8340" s="15"/>
    </row>
    <row r="8341" spans="5:29" hidden="1" x14ac:dyDescent="0.3">
      <c r="E8341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13"/>
      <c r="S8341" s="2"/>
      <c r="V8341" s="16"/>
      <c r="W8341" s="15"/>
      <c r="X8341" s="16"/>
      <c r="Y8341" s="15"/>
      <c r="Z8341" s="16"/>
      <c r="AA8341" s="15"/>
      <c r="AB8341" s="16"/>
      <c r="AC8341" s="15"/>
    </row>
    <row r="8342" spans="5:29" hidden="1" x14ac:dyDescent="0.3">
      <c r="E834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13"/>
      <c r="S8342" s="2"/>
      <c r="V8342" s="16"/>
      <c r="W8342" s="15"/>
      <c r="X8342" s="16"/>
      <c r="Y8342" s="15"/>
      <c r="Z8342" s="16"/>
      <c r="AA8342" s="15"/>
      <c r="AB8342" s="16"/>
      <c r="AC8342" s="15"/>
    </row>
    <row r="8343" spans="5:29" hidden="1" x14ac:dyDescent="0.3">
      <c r="E8343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13"/>
      <c r="S8343" s="2"/>
      <c r="V8343" s="16"/>
      <c r="W8343" s="15"/>
      <c r="X8343" s="16"/>
      <c r="Y8343" s="15"/>
      <c r="Z8343" s="16"/>
      <c r="AA8343" s="15"/>
      <c r="AB8343" s="16"/>
      <c r="AC8343" s="15"/>
    </row>
    <row r="8344" spans="5:29" hidden="1" x14ac:dyDescent="0.3">
      <c r="E8344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13"/>
      <c r="S8344" s="2"/>
      <c r="V8344" s="16"/>
      <c r="W8344" s="15"/>
      <c r="X8344" s="16"/>
      <c r="Y8344" s="15"/>
      <c r="Z8344" s="16"/>
      <c r="AA8344" s="15"/>
      <c r="AB8344" s="16"/>
      <c r="AC8344" s="15"/>
    </row>
    <row r="8345" spans="5:29" hidden="1" x14ac:dyDescent="0.3">
      <c r="E8345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13"/>
      <c r="S8345" s="2"/>
      <c r="V8345" s="16"/>
      <c r="W8345" s="15"/>
      <c r="X8345" s="16"/>
      <c r="Y8345" s="15"/>
      <c r="Z8345" s="16"/>
      <c r="AA8345" s="15"/>
      <c r="AB8345" s="16"/>
      <c r="AC8345" s="15"/>
    </row>
    <row r="8346" spans="5:29" hidden="1" x14ac:dyDescent="0.3">
      <c r="E8346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13"/>
      <c r="S8346" s="2"/>
      <c r="V8346" s="16"/>
      <c r="W8346" s="15"/>
      <c r="X8346" s="16"/>
      <c r="Y8346" s="15"/>
      <c r="Z8346" s="16"/>
      <c r="AA8346" s="15"/>
      <c r="AB8346" s="16"/>
      <c r="AC8346" s="15"/>
    </row>
    <row r="8347" spans="5:29" hidden="1" x14ac:dyDescent="0.3">
      <c r="E8347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13"/>
      <c r="S8347" s="2"/>
      <c r="V8347" s="16"/>
      <c r="W8347" s="15"/>
      <c r="X8347" s="16"/>
      <c r="Y8347" s="15"/>
      <c r="Z8347" s="16"/>
      <c r="AA8347" s="15"/>
      <c r="AB8347" s="16"/>
      <c r="AC8347" s="15"/>
    </row>
    <row r="8348" spans="5:29" hidden="1" x14ac:dyDescent="0.3">
      <c r="E8348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13"/>
      <c r="S8348" s="2"/>
      <c r="V8348" s="16"/>
      <c r="W8348" s="15"/>
      <c r="X8348" s="16"/>
      <c r="Y8348" s="15"/>
      <c r="Z8348" s="16"/>
      <c r="AA8348" s="15"/>
      <c r="AB8348" s="16"/>
      <c r="AC8348" s="15"/>
    </row>
    <row r="8349" spans="5:29" hidden="1" x14ac:dyDescent="0.3">
      <c r="E8349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13"/>
      <c r="S8349" s="2"/>
      <c r="V8349" s="16"/>
      <c r="W8349" s="15"/>
      <c r="X8349" s="16"/>
      <c r="Y8349" s="15"/>
      <c r="Z8349" s="16"/>
      <c r="AA8349" s="15"/>
      <c r="AB8349" s="16"/>
      <c r="AC8349" s="15"/>
    </row>
    <row r="8350" spans="5:29" hidden="1" x14ac:dyDescent="0.3">
      <c r="E8350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13"/>
      <c r="S8350" s="2"/>
      <c r="V8350" s="16"/>
      <c r="W8350" s="15"/>
      <c r="X8350" s="16"/>
      <c r="Y8350" s="15"/>
      <c r="Z8350" s="16"/>
      <c r="AA8350" s="15"/>
      <c r="AB8350" s="16"/>
      <c r="AC8350" s="15"/>
    </row>
    <row r="8351" spans="5:29" hidden="1" x14ac:dyDescent="0.3">
      <c r="E8351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13"/>
      <c r="S8351" s="2"/>
      <c r="V8351" s="16"/>
      <c r="W8351" s="15"/>
      <c r="X8351" s="16"/>
      <c r="Y8351" s="15"/>
      <c r="Z8351" s="16"/>
      <c r="AA8351" s="15"/>
      <c r="AB8351" s="16"/>
      <c r="AC8351" s="15"/>
    </row>
    <row r="8352" spans="5:29" hidden="1" x14ac:dyDescent="0.3">
      <c r="E835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13"/>
      <c r="S8352" s="2"/>
      <c r="V8352" s="16"/>
      <c r="W8352" s="15"/>
      <c r="X8352" s="16"/>
      <c r="Y8352" s="15"/>
      <c r="Z8352" s="16"/>
      <c r="AA8352" s="15"/>
      <c r="AB8352" s="16"/>
      <c r="AC8352" s="15"/>
    </row>
    <row r="8353" spans="5:29" hidden="1" x14ac:dyDescent="0.3">
      <c r="E8353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13"/>
      <c r="S8353" s="2"/>
      <c r="V8353" s="16"/>
      <c r="W8353" s="15"/>
      <c r="X8353" s="16"/>
      <c r="Y8353" s="15"/>
      <c r="Z8353" s="16"/>
      <c r="AA8353" s="15"/>
      <c r="AB8353" s="16"/>
      <c r="AC8353" s="15"/>
    </row>
    <row r="8354" spans="5:29" hidden="1" x14ac:dyDescent="0.3">
      <c r="E8354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13"/>
      <c r="S8354" s="2"/>
      <c r="V8354" s="16"/>
      <c r="W8354" s="15"/>
      <c r="X8354" s="16"/>
      <c r="Y8354" s="15"/>
      <c r="Z8354" s="16"/>
      <c r="AA8354" s="15"/>
      <c r="AB8354" s="16"/>
      <c r="AC8354" s="15"/>
    </row>
    <row r="8355" spans="5:29" hidden="1" x14ac:dyDescent="0.3">
      <c r="E8355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13"/>
      <c r="S8355" s="2"/>
      <c r="V8355" s="16"/>
      <c r="W8355" s="15"/>
      <c r="X8355" s="16"/>
      <c r="Y8355" s="15"/>
      <c r="Z8355" s="16"/>
      <c r="AA8355" s="15"/>
      <c r="AB8355" s="16"/>
      <c r="AC8355" s="15"/>
    </row>
    <row r="8356" spans="5:29" hidden="1" x14ac:dyDescent="0.3">
      <c r="E8356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13"/>
      <c r="S8356" s="2"/>
      <c r="V8356" s="16"/>
      <c r="W8356" s="15"/>
      <c r="X8356" s="16"/>
      <c r="Y8356" s="15"/>
      <c r="Z8356" s="16"/>
      <c r="AA8356" s="15"/>
      <c r="AB8356" s="16"/>
      <c r="AC8356" s="15"/>
    </row>
    <row r="8357" spans="5:29" hidden="1" x14ac:dyDescent="0.3">
      <c r="E8357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13"/>
      <c r="S8357" s="2"/>
      <c r="V8357" s="16"/>
      <c r="W8357" s="15"/>
      <c r="X8357" s="16"/>
      <c r="Y8357" s="15"/>
      <c r="Z8357" s="16"/>
      <c r="AA8357" s="15"/>
      <c r="AB8357" s="16"/>
      <c r="AC8357" s="15"/>
    </row>
    <row r="8358" spans="5:29" hidden="1" x14ac:dyDescent="0.3">
      <c r="E8358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13"/>
      <c r="S8358" s="2"/>
      <c r="V8358" s="16"/>
      <c r="W8358" s="15"/>
      <c r="X8358" s="16"/>
      <c r="Y8358" s="15"/>
      <c r="Z8358" s="16"/>
      <c r="AA8358" s="15"/>
      <c r="AB8358" s="16"/>
      <c r="AC8358" s="15"/>
    </row>
    <row r="8359" spans="5:29" hidden="1" x14ac:dyDescent="0.3">
      <c r="E8359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13"/>
      <c r="S8359" s="2"/>
      <c r="V8359" s="16"/>
      <c r="W8359" s="15"/>
      <c r="X8359" s="16"/>
      <c r="Y8359" s="15"/>
      <c r="Z8359" s="16"/>
      <c r="AA8359" s="15"/>
      <c r="AB8359" s="16"/>
      <c r="AC8359" s="15"/>
    </row>
    <row r="8360" spans="5:29" hidden="1" x14ac:dyDescent="0.3">
      <c r="E8360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13"/>
      <c r="S8360" s="2"/>
      <c r="V8360" s="16"/>
      <c r="W8360" s="15"/>
      <c r="X8360" s="16"/>
      <c r="Y8360" s="15"/>
      <c r="Z8360" s="16"/>
      <c r="AA8360" s="15"/>
      <c r="AB8360" s="16"/>
      <c r="AC8360" s="15"/>
    </row>
    <row r="8361" spans="5:29" hidden="1" x14ac:dyDescent="0.3">
      <c r="E8361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13"/>
      <c r="S8361" s="2"/>
      <c r="V8361" s="16"/>
      <c r="W8361" s="15"/>
      <c r="X8361" s="16"/>
      <c r="Y8361" s="15"/>
      <c r="Z8361" s="16"/>
      <c r="AA8361" s="15"/>
      <c r="AB8361" s="16"/>
      <c r="AC8361" s="15"/>
    </row>
    <row r="8362" spans="5:29" hidden="1" x14ac:dyDescent="0.3">
      <c r="E836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13"/>
      <c r="S8362" s="2"/>
      <c r="V8362" s="16"/>
      <c r="W8362" s="15"/>
      <c r="X8362" s="16"/>
      <c r="Y8362" s="15"/>
      <c r="Z8362" s="16"/>
      <c r="AA8362" s="15"/>
      <c r="AB8362" s="16"/>
      <c r="AC8362" s="15"/>
    </row>
    <row r="8363" spans="5:29" hidden="1" x14ac:dyDescent="0.3">
      <c r="E8363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13"/>
      <c r="S8363" s="2"/>
      <c r="V8363" s="16"/>
      <c r="W8363" s="15"/>
      <c r="X8363" s="16"/>
      <c r="Y8363" s="15"/>
      <c r="Z8363" s="16"/>
      <c r="AA8363" s="15"/>
      <c r="AB8363" s="16"/>
      <c r="AC8363" s="15"/>
    </row>
    <row r="8364" spans="5:29" hidden="1" x14ac:dyDescent="0.3">
      <c r="E8364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13"/>
      <c r="S8364" s="2"/>
      <c r="V8364" s="16"/>
      <c r="W8364" s="15"/>
      <c r="X8364" s="16"/>
      <c r="Y8364" s="15"/>
      <c r="Z8364" s="16"/>
      <c r="AA8364" s="15"/>
      <c r="AB8364" s="16"/>
      <c r="AC8364" s="15"/>
    </row>
    <row r="8365" spans="5:29" hidden="1" x14ac:dyDescent="0.3">
      <c r="E8365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13"/>
      <c r="S8365" s="2"/>
      <c r="V8365" s="16"/>
      <c r="W8365" s="15"/>
      <c r="X8365" s="16"/>
      <c r="Y8365" s="15"/>
      <c r="Z8365" s="16"/>
      <c r="AA8365" s="15"/>
      <c r="AB8365" s="16"/>
      <c r="AC8365" s="15"/>
    </row>
    <row r="8366" spans="5:29" hidden="1" x14ac:dyDescent="0.3">
      <c r="E8366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13"/>
      <c r="S8366" s="2"/>
      <c r="V8366" s="16"/>
      <c r="W8366" s="15"/>
      <c r="X8366" s="16"/>
      <c r="Y8366" s="15"/>
      <c r="Z8366" s="16"/>
      <c r="AA8366" s="15"/>
      <c r="AB8366" s="16"/>
      <c r="AC8366" s="15"/>
    </row>
    <row r="8367" spans="5:29" hidden="1" x14ac:dyDescent="0.3">
      <c r="E8367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13"/>
      <c r="S8367" s="2"/>
      <c r="V8367" s="16"/>
      <c r="W8367" s="15"/>
      <c r="X8367" s="16"/>
      <c r="Y8367" s="15"/>
      <c r="Z8367" s="16"/>
      <c r="AA8367" s="15"/>
      <c r="AB8367" s="16"/>
      <c r="AC8367" s="15"/>
    </row>
    <row r="8368" spans="5:29" hidden="1" x14ac:dyDescent="0.3">
      <c r="E8368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13"/>
      <c r="S8368" s="2"/>
      <c r="V8368" s="16"/>
      <c r="W8368" s="15"/>
      <c r="X8368" s="16"/>
      <c r="Y8368" s="15"/>
      <c r="Z8368" s="16"/>
      <c r="AA8368" s="15"/>
      <c r="AB8368" s="16"/>
      <c r="AC8368" s="15"/>
    </row>
    <row r="8369" spans="5:29" hidden="1" x14ac:dyDescent="0.3">
      <c r="E8369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13"/>
      <c r="S8369" s="2"/>
      <c r="V8369" s="16"/>
      <c r="W8369" s="15"/>
      <c r="X8369" s="16"/>
      <c r="Y8369" s="15"/>
      <c r="Z8369" s="16"/>
      <c r="AA8369" s="15"/>
      <c r="AB8369" s="16"/>
      <c r="AC8369" s="15"/>
    </row>
    <row r="8370" spans="5:29" hidden="1" x14ac:dyDescent="0.3">
      <c r="E8370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13"/>
      <c r="S8370" s="2"/>
      <c r="V8370" s="16"/>
      <c r="W8370" s="15"/>
      <c r="X8370" s="16"/>
      <c r="Y8370" s="15"/>
      <c r="Z8370" s="16"/>
      <c r="AA8370" s="15"/>
      <c r="AB8370" s="16"/>
      <c r="AC8370" s="15"/>
    </row>
    <row r="8371" spans="5:29" hidden="1" x14ac:dyDescent="0.3">
      <c r="E8371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13"/>
      <c r="S8371" s="2"/>
      <c r="V8371" s="16"/>
      <c r="W8371" s="15"/>
      <c r="X8371" s="16"/>
      <c r="Y8371" s="15"/>
      <c r="Z8371" s="16"/>
      <c r="AA8371" s="15"/>
      <c r="AB8371" s="16"/>
      <c r="AC8371" s="15"/>
    </row>
    <row r="8372" spans="5:29" hidden="1" x14ac:dyDescent="0.3">
      <c r="E837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13"/>
      <c r="S8372" s="2"/>
      <c r="V8372" s="16"/>
      <c r="W8372" s="15"/>
      <c r="X8372" s="16"/>
      <c r="Y8372" s="15"/>
      <c r="Z8372" s="16"/>
      <c r="AA8372" s="15"/>
      <c r="AB8372" s="16"/>
      <c r="AC8372" s="15"/>
    </row>
    <row r="8373" spans="5:29" hidden="1" x14ac:dyDescent="0.3">
      <c r="E8373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13"/>
      <c r="S8373" s="2"/>
      <c r="V8373" s="16"/>
      <c r="W8373" s="15"/>
      <c r="X8373" s="16"/>
      <c r="Y8373" s="15"/>
      <c r="Z8373" s="16"/>
      <c r="AA8373" s="15"/>
      <c r="AB8373" s="16"/>
      <c r="AC8373" s="15"/>
    </row>
    <row r="8374" spans="5:29" hidden="1" x14ac:dyDescent="0.3">
      <c r="E8374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13"/>
      <c r="S8374" s="2"/>
      <c r="V8374" s="16"/>
      <c r="W8374" s="15"/>
      <c r="X8374" s="16"/>
      <c r="Y8374" s="15"/>
      <c r="Z8374" s="16"/>
      <c r="AA8374" s="15"/>
      <c r="AB8374" s="16"/>
      <c r="AC8374" s="15"/>
    </row>
    <row r="8375" spans="5:29" hidden="1" x14ac:dyDescent="0.3">
      <c r="E8375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13"/>
      <c r="S8375" s="2"/>
      <c r="V8375" s="16"/>
      <c r="W8375" s="15"/>
      <c r="X8375" s="16"/>
      <c r="Y8375" s="15"/>
      <c r="Z8375" s="16"/>
      <c r="AA8375" s="15"/>
      <c r="AB8375" s="16"/>
      <c r="AC8375" s="15"/>
    </row>
    <row r="8376" spans="5:29" hidden="1" x14ac:dyDescent="0.3">
      <c r="E8376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13"/>
      <c r="S8376" s="2"/>
      <c r="V8376" s="16"/>
      <c r="W8376" s="15"/>
      <c r="X8376" s="16"/>
      <c r="Y8376" s="15"/>
      <c r="Z8376" s="16"/>
      <c r="AA8376" s="15"/>
      <c r="AB8376" s="16"/>
      <c r="AC8376" s="15"/>
    </row>
    <row r="8377" spans="5:29" hidden="1" x14ac:dyDescent="0.3">
      <c r="E8377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13"/>
      <c r="S8377" s="2"/>
      <c r="V8377" s="16"/>
      <c r="W8377" s="15"/>
      <c r="X8377" s="16"/>
      <c r="Y8377" s="15"/>
      <c r="Z8377" s="16"/>
      <c r="AA8377" s="15"/>
      <c r="AB8377" s="16"/>
      <c r="AC8377" s="15"/>
    </row>
    <row r="8378" spans="5:29" hidden="1" x14ac:dyDescent="0.3">
      <c r="E8378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13"/>
      <c r="S8378" s="2"/>
      <c r="V8378" s="16"/>
      <c r="W8378" s="15"/>
      <c r="X8378" s="16"/>
      <c r="Y8378" s="15"/>
      <c r="Z8378" s="16"/>
      <c r="AA8378" s="15"/>
      <c r="AB8378" s="16"/>
      <c r="AC8378" s="15"/>
    </row>
    <row r="8379" spans="5:29" hidden="1" x14ac:dyDescent="0.3">
      <c r="E8379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13"/>
      <c r="S8379" s="2"/>
      <c r="V8379" s="16"/>
      <c r="W8379" s="15"/>
      <c r="X8379" s="16"/>
      <c r="Y8379" s="15"/>
      <c r="Z8379" s="16"/>
      <c r="AA8379" s="15"/>
      <c r="AB8379" s="16"/>
      <c r="AC8379" s="15"/>
    </row>
    <row r="8380" spans="5:29" hidden="1" x14ac:dyDescent="0.3">
      <c r="E8380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13"/>
      <c r="S8380" s="2"/>
      <c r="V8380" s="16"/>
      <c r="W8380" s="15"/>
      <c r="X8380" s="16"/>
      <c r="Y8380" s="15"/>
      <c r="Z8380" s="16"/>
      <c r="AA8380" s="15"/>
      <c r="AB8380" s="16"/>
      <c r="AC8380" s="15"/>
    </row>
    <row r="8381" spans="5:29" hidden="1" x14ac:dyDescent="0.3">
      <c r="E8381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13"/>
      <c r="S8381" s="2"/>
      <c r="V8381" s="16"/>
      <c r="W8381" s="15"/>
      <c r="X8381" s="16"/>
      <c r="Y8381" s="15"/>
      <c r="Z8381" s="16"/>
      <c r="AA8381" s="15"/>
      <c r="AB8381" s="16"/>
      <c r="AC8381" s="15"/>
    </row>
    <row r="8382" spans="5:29" hidden="1" x14ac:dyDescent="0.3">
      <c r="E838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13"/>
      <c r="S8382" s="2"/>
      <c r="V8382" s="16"/>
      <c r="W8382" s="15"/>
      <c r="X8382" s="16"/>
      <c r="Y8382" s="15"/>
      <c r="Z8382" s="16"/>
      <c r="AA8382" s="15"/>
      <c r="AB8382" s="16"/>
      <c r="AC8382" s="15"/>
    </row>
    <row r="8383" spans="5:29" hidden="1" x14ac:dyDescent="0.3">
      <c r="E8383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13"/>
      <c r="S8383" s="2"/>
      <c r="V8383" s="16"/>
      <c r="W8383" s="15"/>
      <c r="X8383" s="16"/>
      <c r="Y8383" s="15"/>
      <c r="Z8383" s="16"/>
      <c r="AA8383" s="15"/>
      <c r="AB8383" s="16"/>
      <c r="AC8383" s="15"/>
    </row>
    <row r="8384" spans="5:29" hidden="1" x14ac:dyDescent="0.3">
      <c r="E8384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13"/>
      <c r="S8384" s="2"/>
      <c r="V8384" s="16"/>
      <c r="W8384" s="15"/>
      <c r="X8384" s="16"/>
      <c r="Y8384" s="15"/>
      <c r="Z8384" s="16"/>
      <c r="AA8384" s="15"/>
      <c r="AB8384" s="16"/>
      <c r="AC8384" s="15"/>
    </row>
    <row r="8385" spans="5:29" hidden="1" x14ac:dyDescent="0.3">
      <c r="E8385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13"/>
      <c r="S8385" s="2"/>
      <c r="V8385" s="16"/>
      <c r="W8385" s="15"/>
      <c r="X8385" s="16"/>
      <c r="Y8385" s="15"/>
      <c r="Z8385" s="16"/>
      <c r="AA8385" s="15"/>
      <c r="AB8385" s="16"/>
      <c r="AC8385" s="15"/>
    </row>
    <row r="8386" spans="5:29" hidden="1" x14ac:dyDescent="0.3">
      <c r="E8386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13"/>
      <c r="S8386" s="2"/>
      <c r="V8386" s="16"/>
      <c r="W8386" s="15"/>
      <c r="X8386" s="16"/>
      <c r="Y8386" s="15"/>
      <c r="Z8386" s="16"/>
      <c r="AA8386" s="15"/>
      <c r="AB8386" s="16"/>
      <c r="AC8386" s="15"/>
    </row>
    <row r="8387" spans="5:29" hidden="1" x14ac:dyDescent="0.3">
      <c r="E8387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13"/>
      <c r="S8387" s="2"/>
      <c r="V8387" s="16"/>
      <c r="W8387" s="15"/>
      <c r="X8387" s="16"/>
      <c r="Y8387" s="15"/>
      <c r="Z8387" s="16"/>
      <c r="AA8387" s="15"/>
      <c r="AB8387" s="16"/>
      <c r="AC8387" s="15"/>
    </row>
    <row r="8388" spans="5:29" hidden="1" x14ac:dyDescent="0.3">
      <c r="E8388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13"/>
      <c r="S8388" s="2"/>
      <c r="V8388" s="16"/>
      <c r="W8388" s="15"/>
      <c r="X8388" s="16"/>
      <c r="Y8388" s="15"/>
      <c r="Z8388" s="16"/>
      <c r="AA8388" s="15"/>
      <c r="AB8388" s="16"/>
      <c r="AC8388" s="15"/>
    </row>
    <row r="8389" spans="5:29" hidden="1" x14ac:dyDescent="0.3">
      <c r="E8389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13"/>
      <c r="S8389" s="2"/>
      <c r="V8389" s="16"/>
      <c r="W8389" s="15"/>
      <c r="X8389" s="16"/>
      <c r="Y8389" s="15"/>
      <c r="Z8389" s="16"/>
      <c r="AA8389" s="15"/>
      <c r="AB8389" s="16"/>
      <c r="AC8389" s="15"/>
    </row>
    <row r="8390" spans="5:29" hidden="1" x14ac:dyDescent="0.3">
      <c r="E8390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13"/>
      <c r="S8390" s="2"/>
      <c r="V8390" s="16"/>
      <c r="W8390" s="15"/>
      <c r="X8390" s="16"/>
      <c r="Y8390" s="15"/>
      <c r="Z8390" s="16"/>
      <c r="AA8390" s="15"/>
      <c r="AB8390" s="16"/>
      <c r="AC8390" s="15"/>
    </row>
    <row r="8391" spans="5:29" hidden="1" x14ac:dyDescent="0.3">
      <c r="E8391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13"/>
      <c r="S8391" s="2"/>
      <c r="V8391" s="16"/>
      <c r="W8391" s="15"/>
      <c r="X8391" s="16"/>
      <c r="Y8391" s="15"/>
      <c r="Z8391" s="16"/>
      <c r="AA8391" s="15"/>
      <c r="AB8391" s="16"/>
      <c r="AC8391" s="15"/>
    </row>
    <row r="8392" spans="5:29" hidden="1" x14ac:dyDescent="0.3">
      <c r="E839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13"/>
      <c r="S8392" s="2"/>
      <c r="V8392" s="16"/>
      <c r="W8392" s="15"/>
      <c r="X8392" s="16"/>
      <c r="Y8392" s="15"/>
      <c r="Z8392" s="16"/>
      <c r="AA8392" s="15"/>
      <c r="AB8392" s="16"/>
      <c r="AC8392" s="15"/>
    </row>
    <row r="8393" spans="5:29" hidden="1" x14ac:dyDescent="0.3">
      <c r="E8393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13"/>
      <c r="S8393" s="2"/>
      <c r="V8393" s="16"/>
      <c r="W8393" s="15"/>
      <c r="X8393" s="16"/>
      <c r="Y8393" s="15"/>
      <c r="Z8393" s="16"/>
      <c r="AA8393" s="15"/>
      <c r="AB8393" s="16"/>
      <c r="AC8393" s="15"/>
    </row>
    <row r="8394" spans="5:29" hidden="1" x14ac:dyDescent="0.3">
      <c r="E8394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13"/>
      <c r="S8394" s="2"/>
      <c r="V8394" s="16"/>
      <c r="W8394" s="15"/>
      <c r="X8394" s="16"/>
      <c r="Y8394" s="15"/>
      <c r="Z8394" s="16"/>
      <c r="AA8394" s="15"/>
      <c r="AB8394" s="16"/>
      <c r="AC8394" s="15"/>
    </row>
    <row r="8395" spans="5:29" hidden="1" x14ac:dyDescent="0.3">
      <c r="E8395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13"/>
      <c r="S8395" s="2"/>
      <c r="V8395" s="16"/>
      <c r="W8395" s="15"/>
      <c r="X8395" s="16"/>
      <c r="Y8395" s="15"/>
      <c r="Z8395" s="16"/>
      <c r="AA8395" s="15"/>
      <c r="AB8395" s="16"/>
      <c r="AC8395" s="15"/>
    </row>
    <row r="8396" spans="5:29" hidden="1" x14ac:dyDescent="0.3">
      <c r="E8396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13"/>
      <c r="S8396" s="2"/>
      <c r="V8396" s="16"/>
      <c r="W8396" s="15"/>
      <c r="X8396" s="16"/>
      <c r="Y8396" s="15"/>
      <c r="Z8396" s="16"/>
      <c r="AA8396" s="15"/>
      <c r="AB8396" s="16"/>
      <c r="AC8396" s="15"/>
    </row>
    <row r="8397" spans="5:29" hidden="1" x14ac:dyDescent="0.3">
      <c r="E8397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13"/>
      <c r="S8397" s="2"/>
      <c r="V8397" s="16"/>
      <c r="W8397" s="15"/>
      <c r="X8397" s="16"/>
      <c r="Y8397" s="15"/>
      <c r="Z8397" s="16"/>
      <c r="AA8397" s="15"/>
      <c r="AB8397" s="16"/>
      <c r="AC8397" s="15"/>
    </row>
    <row r="8398" spans="5:29" hidden="1" x14ac:dyDescent="0.3">
      <c r="E8398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13"/>
      <c r="S8398" s="2"/>
      <c r="V8398" s="16"/>
      <c r="W8398" s="15"/>
      <c r="X8398" s="16"/>
      <c r="Y8398" s="15"/>
      <c r="Z8398" s="16"/>
      <c r="AA8398" s="15"/>
      <c r="AB8398" s="16"/>
      <c r="AC8398" s="15"/>
    </row>
    <row r="8399" spans="5:29" hidden="1" x14ac:dyDescent="0.3">
      <c r="E8399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13"/>
      <c r="S8399" s="2"/>
      <c r="V8399" s="16"/>
      <c r="W8399" s="15"/>
      <c r="X8399" s="16"/>
      <c r="Y8399" s="15"/>
      <c r="Z8399" s="16"/>
      <c r="AA8399" s="15"/>
      <c r="AB8399" s="16"/>
      <c r="AC8399" s="15"/>
    </row>
    <row r="8400" spans="5:29" hidden="1" x14ac:dyDescent="0.3">
      <c r="E8400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13"/>
      <c r="S8400" s="2"/>
      <c r="V8400" s="16"/>
      <c r="W8400" s="15"/>
      <c r="X8400" s="16"/>
      <c r="Y8400" s="15"/>
      <c r="Z8400" s="16"/>
      <c r="AA8400" s="15"/>
      <c r="AB8400" s="16"/>
      <c r="AC8400" s="15"/>
    </row>
    <row r="8401" spans="5:29" hidden="1" x14ac:dyDescent="0.3">
      <c r="E8401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13"/>
      <c r="S8401" s="2"/>
      <c r="V8401" s="16"/>
      <c r="W8401" s="15"/>
      <c r="X8401" s="16"/>
      <c r="Y8401" s="15"/>
      <c r="Z8401" s="16"/>
      <c r="AA8401" s="15"/>
      <c r="AB8401" s="16"/>
      <c r="AC8401" s="15"/>
    </row>
    <row r="8402" spans="5:29" hidden="1" x14ac:dyDescent="0.3">
      <c r="E840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13"/>
      <c r="S8402" s="2"/>
      <c r="V8402" s="16"/>
      <c r="W8402" s="15"/>
      <c r="X8402" s="16"/>
      <c r="Y8402" s="15"/>
      <c r="Z8402" s="16"/>
      <c r="AA8402" s="15"/>
      <c r="AB8402" s="16"/>
      <c r="AC8402" s="15"/>
    </row>
    <row r="8403" spans="5:29" hidden="1" x14ac:dyDescent="0.3">
      <c r="E8403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13"/>
      <c r="S8403" s="2"/>
      <c r="V8403" s="16"/>
      <c r="W8403" s="15"/>
      <c r="X8403" s="16"/>
      <c r="Y8403" s="15"/>
      <c r="Z8403" s="16"/>
      <c r="AA8403" s="15"/>
      <c r="AB8403" s="16"/>
      <c r="AC8403" s="15"/>
    </row>
    <row r="8404" spans="5:29" hidden="1" x14ac:dyDescent="0.3">
      <c r="E8404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13"/>
      <c r="S8404" s="2"/>
      <c r="V8404" s="16"/>
      <c r="W8404" s="15"/>
      <c r="X8404" s="16"/>
      <c r="Y8404" s="15"/>
      <c r="Z8404" s="16"/>
      <c r="AA8404" s="15"/>
      <c r="AB8404" s="16"/>
      <c r="AC8404" s="15"/>
    </row>
    <row r="8405" spans="5:29" hidden="1" x14ac:dyDescent="0.3">
      <c r="E8405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13"/>
      <c r="S8405" s="2"/>
      <c r="V8405" s="16"/>
      <c r="W8405" s="15"/>
      <c r="X8405" s="16"/>
      <c r="Y8405" s="15"/>
      <c r="Z8405" s="16"/>
      <c r="AA8405" s="15"/>
      <c r="AB8405" s="16"/>
      <c r="AC8405" s="15"/>
    </row>
    <row r="8406" spans="5:29" hidden="1" x14ac:dyDescent="0.3">
      <c r="E8406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13"/>
      <c r="S8406" s="2"/>
      <c r="V8406" s="16"/>
      <c r="W8406" s="15"/>
      <c r="X8406" s="16"/>
      <c r="Y8406" s="15"/>
      <c r="Z8406" s="16"/>
      <c r="AA8406" s="15"/>
      <c r="AB8406" s="16"/>
      <c r="AC8406" s="15"/>
    </row>
    <row r="8407" spans="5:29" hidden="1" x14ac:dyDescent="0.3">
      <c r="E8407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13"/>
      <c r="S8407" s="2"/>
      <c r="V8407" s="16"/>
      <c r="W8407" s="15"/>
      <c r="X8407" s="16"/>
      <c r="Y8407" s="15"/>
      <c r="Z8407" s="16"/>
      <c r="AA8407" s="15"/>
      <c r="AB8407" s="16"/>
      <c r="AC8407" s="15"/>
    </row>
    <row r="8408" spans="5:29" hidden="1" x14ac:dyDescent="0.3">
      <c r="E8408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13"/>
      <c r="S8408" s="2"/>
      <c r="V8408" s="16"/>
      <c r="W8408" s="15"/>
      <c r="X8408" s="16"/>
      <c r="Y8408" s="15"/>
      <c r="Z8408" s="16"/>
      <c r="AA8408" s="15"/>
      <c r="AB8408" s="16"/>
      <c r="AC8408" s="15"/>
    </row>
    <row r="8409" spans="5:29" hidden="1" x14ac:dyDescent="0.3">
      <c r="E8409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13"/>
      <c r="S8409" s="2"/>
      <c r="V8409" s="16"/>
      <c r="W8409" s="15"/>
      <c r="X8409" s="16"/>
      <c r="Y8409" s="15"/>
      <c r="Z8409" s="16"/>
      <c r="AA8409" s="15"/>
      <c r="AB8409" s="16"/>
      <c r="AC8409" s="15"/>
    </row>
    <row r="8410" spans="5:29" hidden="1" x14ac:dyDescent="0.3">
      <c r="E8410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13"/>
      <c r="S8410" s="2"/>
      <c r="V8410" s="16"/>
      <c r="W8410" s="15"/>
      <c r="X8410" s="16"/>
      <c r="Y8410" s="15"/>
      <c r="Z8410" s="16"/>
      <c r="AA8410" s="15"/>
      <c r="AB8410" s="16"/>
      <c r="AC8410" s="15"/>
    </row>
    <row r="8411" spans="5:29" hidden="1" x14ac:dyDescent="0.3">
      <c r="E8411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13"/>
      <c r="S8411" s="2"/>
      <c r="V8411" s="16"/>
      <c r="W8411" s="15"/>
      <c r="X8411" s="16"/>
      <c r="Y8411" s="15"/>
      <c r="Z8411" s="16"/>
      <c r="AA8411" s="15"/>
      <c r="AB8411" s="16"/>
      <c r="AC8411" s="15"/>
    </row>
    <row r="8412" spans="5:29" hidden="1" x14ac:dyDescent="0.3">
      <c r="E841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13"/>
      <c r="S8412" s="2"/>
      <c r="V8412" s="16"/>
      <c r="W8412" s="15"/>
      <c r="X8412" s="16"/>
      <c r="Y8412" s="15"/>
      <c r="Z8412" s="16"/>
      <c r="AA8412" s="15"/>
      <c r="AB8412" s="16"/>
      <c r="AC8412" s="15"/>
    </row>
    <row r="8413" spans="5:29" hidden="1" x14ac:dyDescent="0.3">
      <c r="E8413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13"/>
      <c r="S8413" s="2"/>
      <c r="V8413" s="16"/>
      <c r="W8413" s="15"/>
      <c r="X8413" s="16"/>
      <c r="Y8413" s="15"/>
      <c r="Z8413" s="16"/>
      <c r="AA8413" s="15"/>
      <c r="AB8413" s="16"/>
      <c r="AC8413" s="15"/>
    </row>
    <row r="8414" spans="5:29" hidden="1" x14ac:dyDescent="0.3">
      <c r="E8414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13"/>
      <c r="S8414" s="2"/>
      <c r="V8414" s="16"/>
      <c r="W8414" s="15"/>
      <c r="X8414" s="16"/>
      <c r="Y8414" s="15"/>
      <c r="Z8414" s="16"/>
      <c r="AA8414" s="15"/>
      <c r="AB8414" s="16"/>
      <c r="AC8414" s="15"/>
    </row>
    <row r="8415" spans="5:29" hidden="1" x14ac:dyDescent="0.3">
      <c r="E8415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13"/>
      <c r="S8415" s="2"/>
      <c r="V8415" s="16"/>
      <c r="W8415" s="15"/>
      <c r="X8415" s="16"/>
      <c r="Y8415" s="15"/>
      <c r="Z8415" s="16"/>
      <c r="AA8415" s="15"/>
      <c r="AB8415" s="16"/>
      <c r="AC8415" s="15"/>
    </row>
    <row r="8416" spans="5:29" hidden="1" x14ac:dyDescent="0.3">
      <c r="E8416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13"/>
      <c r="S8416" s="2"/>
      <c r="V8416" s="16"/>
      <c r="W8416" s="15"/>
      <c r="X8416" s="16"/>
      <c r="Y8416" s="15"/>
      <c r="Z8416" s="16"/>
      <c r="AA8416" s="15"/>
      <c r="AB8416" s="16"/>
      <c r="AC8416" s="15"/>
    </row>
    <row r="8417" spans="5:29" hidden="1" x14ac:dyDescent="0.3">
      <c r="E8417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13"/>
      <c r="S8417" s="2"/>
      <c r="V8417" s="16"/>
      <c r="W8417" s="15"/>
      <c r="X8417" s="16"/>
      <c r="Y8417" s="15"/>
      <c r="Z8417" s="16"/>
      <c r="AA8417" s="15"/>
      <c r="AB8417" s="16"/>
      <c r="AC8417" s="15"/>
    </row>
    <row r="8418" spans="5:29" hidden="1" x14ac:dyDescent="0.3">
      <c r="E8418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13"/>
      <c r="S8418" s="2"/>
      <c r="V8418" s="16"/>
      <c r="W8418" s="15"/>
      <c r="X8418" s="16"/>
      <c r="Y8418" s="15"/>
      <c r="Z8418" s="16"/>
      <c r="AA8418" s="15"/>
      <c r="AB8418" s="16"/>
      <c r="AC8418" s="15"/>
    </row>
    <row r="8419" spans="5:29" hidden="1" x14ac:dyDescent="0.3">
      <c r="E8419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13"/>
      <c r="S8419" s="2"/>
      <c r="V8419" s="16"/>
      <c r="W8419" s="15"/>
      <c r="X8419" s="16"/>
      <c r="Y8419" s="15"/>
      <c r="Z8419" s="16"/>
      <c r="AA8419" s="15"/>
      <c r="AB8419" s="16"/>
      <c r="AC8419" s="15"/>
    </row>
    <row r="8420" spans="5:29" hidden="1" x14ac:dyDescent="0.3">
      <c r="E8420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13"/>
      <c r="S8420" s="2"/>
      <c r="V8420" s="16"/>
      <c r="W8420" s="15"/>
      <c r="X8420" s="16"/>
      <c r="Y8420" s="15"/>
      <c r="Z8420" s="16"/>
      <c r="AA8420" s="15"/>
      <c r="AB8420" s="16"/>
      <c r="AC8420" s="15"/>
    </row>
    <row r="8421" spans="5:29" hidden="1" x14ac:dyDescent="0.3">
      <c r="E8421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13"/>
      <c r="S8421" s="2"/>
      <c r="V8421" s="16"/>
      <c r="W8421" s="15"/>
      <c r="X8421" s="16"/>
      <c r="Y8421" s="15"/>
      <c r="Z8421" s="16"/>
      <c r="AA8421" s="15"/>
      <c r="AB8421" s="16"/>
      <c r="AC8421" s="15"/>
    </row>
    <row r="8422" spans="5:29" hidden="1" x14ac:dyDescent="0.3">
      <c r="E842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13"/>
      <c r="S8422" s="2"/>
      <c r="V8422" s="16"/>
      <c r="W8422" s="15"/>
      <c r="X8422" s="16"/>
      <c r="Y8422" s="15"/>
      <c r="Z8422" s="16"/>
      <c r="AA8422" s="15"/>
      <c r="AB8422" s="16"/>
      <c r="AC8422" s="15"/>
    </row>
    <row r="8423" spans="5:29" hidden="1" x14ac:dyDescent="0.3">
      <c r="E8423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13"/>
      <c r="S8423" s="2"/>
      <c r="V8423" s="16"/>
      <c r="W8423" s="15"/>
      <c r="X8423" s="16"/>
      <c r="Y8423" s="15"/>
      <c r="Z8423" s="16"/>
      <c r="AA8423" s="15"/>
      <c r="AB8423" s="16"/>
      <c r="AC8423" s="15"/>
    </row>
    <row r="8424" spans="5:29" hidden="1" x14ac:dyDescent="0.3">
      <c r="E8424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13"/>
      <c r="S8424" s="2"/>
      <c r="V8424" s="16"/>
      <c r="W8424" s="15"/>
      <c r="X8424" s="16"/>
      <c r="Y8424" s="15"/>
      <c r="Z8424" s="16"/>
      <c r="AA8424" s="15"/>
      <c r="AB8424" s="16"/>
      <c r="AC8424" s="15"/>
    </row>
    <row r="8425" spans="5:29" hidden="1" x14ac:dyDescent="0.3">
      <c r="E8425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13"/>
      <c r="S8425" s="2"/>
      <c r="V8425" s="16"/>
      <c r="W8425" s="15"/>
      <c r="X8425" s="16"/>
      <c r="Y8425" s="15"/>
      <c r="Z8425" s="16"/>
      <c r="AA8425" s="15"/>
      <c r="AB8425" s="16"/>
      <c r="AC8425" s="15"/>
    </row>
    <row r="8426" spans="5:29" hidden="1" x14ac:dyDescent="0.3">
      <c r="E8426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13"/>
      <c r="S8426" s="2"/>
      <c r="V8426" s="16"/>
      <c r="W8426" s="15"/>
      <c r="X8426" s="16"/>
      <c r="Y8426" s="15"/>
      <c r="Z8426" s="16"/>
      <c r="AA8426" s="15"/>
      <c r="AB8426" s="16"/>
      <c r="AC8426" s="15"/>
    </row>
    <row r="8427" spans="5:29" hidden="1" x14ac:dyDescent="0.3">
      <c r="E8427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13"/>
      <c r="S8427" s="2"/>
      <c r="V8427" s="16"/>
      <c r="W8427" s="15"/>
      <c r="X8427" s="16"/>
      <c r="Y8427" s="15"/>
      <c r="Z8427" s="16"/>
      <c r="AA8427" s="15"/>
      <c r="AB8427" s="16"/>
      <c r="AC8427" s="15"/>
    </row>
    <row r="8428" spans="5:29" hidden="1" x14ac:dyDescent="0.3">
      <c r="E8428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13"/>
      <c r="S8428" s="2"/>
      <c r="V8428" s="16"/>
      <c r="W8428" s="15"/>
      <c r="X8428" s="16"/>
      <c r="Y8428" s="15"/>
      <c r="Z8428" s="16"/>
      <c r="AA8428" s="15"/>
      <c r="AB8428" s="16"/>
      <c r="AC8428" s="15"/>
    </row>
    <row r="8429" spans="5:29" hidden="1" x14ac:dyDescent="0.3">
      <c r="E8429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13"/>
      <c r="S8429" s="2"/>
      <c r="V8429" s="16"/>
      <c r="W8429" s="15"/>
      <c r="X8429" s="16"/>
      <c r="Y8429" s="15"/>
      <c r="Z8429" s="16"/>
      <c r="AA8429" s="15"/>
      <c r="AB8429" s="16"/>
      <c r="AC8429" s="15"/>
    </row>
    <row r="8430" spans="5:29" hidden="1" x14ac:dyDescent="0.3">
      <c r="E8430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13"/>
      <c r="S8430" s="2"/>
      <c r="V8430" s="16"/>
      <c r="W8430" s="15"/>
      <c r="X8430" s="16"/>
      <c r="Y8430" s="15"/>
      <c r="Z8430" s="16"/>
      <c r="AA8430" s="15"/>
      <c r="AB8430" s="16"/>
      <c r="AC8430" s="15"/>
    </row>
    <row r="8431" spans="5:29" hidden="1" x14ac:dyDescent="0.3">
      <c r="E8431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13"/>
      <c r="S8431" s="2"/>
      <c r="V8431" s="16"/>
      <c r="W8431" s="15"/>
      <c r="X8431" s="16"/>
      <c r="Y8431" s="15"/>
      <c r="Z8431" s="16"/>
      <c r="AA8431" s="15"/>
      <c r="AB8431" s="16"/>
      <c r="AC8431" s="15"/>
    </row>
    <row r="8432" spans="5:29" hidden="1" x14ac:dyDescent="0.3">
      <c r="E843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13"/>
      <c r="S8432" s="2"/>
      <c r="V8432" s="16"/>
      <c r="W8432" s="15"/>
      <c r="X8432" s="16"/>
      <c r="Y8432" s="15"/>
      <c r="Z8432" s="16"/>
      <c r="AA8432" s="15"/>
      <c r="AB8432" s="16"/>
      <c r="AC8432" s="15"/>
    </row>
    <row r="8433" spans="5:29" hidden="1" x14ac:dyDescent="0.3">
      <c r="E8433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13"/>
      <c r="S8433" s="2"/>
      <c r="V8433" s="16"/>
      <c r="W8433" s="15"/>
      <c r="X8433" s="16"/>
      <c r="Y8433" s="15"/>
      <c r="Z8433" s="16"/>
      <c r="AA8433" s="15"/>
      <c r="AB8433" s="16"/>
      <c r="AC8433" s="15"/>
    </row>
    <row r="8434" spans="5:29" hidden="1" x14ac:dyDescent="0.3">
      <c r="E8434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13"/>
      <c r="S8434" s="2"/>
      <c r="V8434" s="16"/>
      <c r="W8434" s="15"/>
      <c r="X8434" s="16"/>
      <c r="Y8434" s="15"/>
      <c r="Z8434" s="16"/>
      <c r="AA8434" s="15"/>
      <c r="AB8434" s="16"/>
      <c r="AC8434" s="15"/>
    </row>
    <row r="8435" spans="5:29" hidden="1" x14ac:dyDescent="0.3">
      <c r="E8435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13"/>
      <c r="S8435" s="2"/>
      <c r="V8435" s="16"/>
      <c r="W8435" s="15"/>
      <c r="X8435" s="16"/>
      <c r="Y8435" s="15"/>
      <c r="Z8435" s="16"/>
      <c r="AA8435" s="15"/>
      <c r="AB8435" s="16"/>
      <c r="AC8435" s="15"/>
    </row>
    <row r="8436" spans="5:29" hidden="1" x14ac:dyDescent="0.3">
      <c r="E8436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13"/>
      <c r="S8436" s="2"/>
      <c r="V8436" s="16"/>
      <c r="W8436" s="15"/>
      <c r="X8436" s="16"/>
      <c r="Y8436" s="15"/>
      <c r="Z8436" s="16"/>
      <c r="AA8436" s="15"/>
      <c r="AB8436" s="16"/>
      <c r="AC8436" s="15"/>
    </row>
    <row r="8437" spans="5:29" hidden="1" x14ac:dyDescent="0.3">
      <c r="E8437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13"/>
      <c r="S8437" s="2"/>
      <c r="V8437" s="16"/>
      <c r="W8437" s="15"/>
      <c r="X8437" s="16"/>
      <c r="Y8437" s="15"/>
      <c r="Z8437" s="16"/>
      <c r="AA8437" s="15"/>
      <c r="AB8437" s="16"/>
      <c r="AC8437" s="15"/>
    </row>
    <row r="8438" spans="5:29" hidden="1" x14ac:dyDescent="0.3">
      <c r="E8438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13"/>
      <c r="S8438" s="2"/>
      <c r="V8438" s="16"/>
      <c r="W8438" s="15"/>
      <c r="X8438" s="16"/>
      <c r="Y8438" s="15"/>
      <c r="Z8438" s="16"/>
      <c r="AA8438" s="15"/>
      <c r="AB8438" s="16"/>
      <c r="AC8438" s="15"/>
    </row>
    <row r="8439" spans="5:29" hidden="1" x14ac:dyDescent="0.3">
      <c r="E8439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13"/>
      <c r="S8439" s="2"/>
      <c r="V8439" s="16"/>
      <c r="W8439" s="15"/>
      <c r="X8439" s="16"/>
      <c r="Y8439" s="15"/>
      <c r="Z8439" s="16"/>
      <c r="AA8439" s="15"/>
      <c r="AB8439" s="16"/>
      <c r="AC8439" s="15"/>
    </row>
    <row r="8440" spans="5:29" hidden="1" x14ac:dyDescent="0.3">
      <c r="E8440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13"/>
      <c r="S8440" s="2"/>
      <c r="V8440" s="16"/>
      <c r="W8440" s="15"/>
      <c r="X8440" s="16"/>
      <c r="Y8440" s="15"/>
      <c r="Z8440" s="16"/>
      <c r="AA8440" s="15"/>
      <c r="AB8440" s="16"/>
      <c r="AC8440" s="15"/>
    </row>
    <row r="8441" spans="5:29" hidden="1" x14ac:dyDescent="0.3">
      <c r="E8441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13"/>
      <c r="S8441" s="2"/>
      <c r="V8441" s="16"/>
      <c r="W8441" s="15"/>
      <c r="X8441" s="16"/>
      <c r="Y8441" s="15"/>
      <c r="Z8441" s="16"/>
      <c r="AA8441" s="15"/>
      <c r="AB8441" s="16"/>
      <c r="AC8441" s="15"/>
    </row>
    <row r="8442" spans="5:29" hidden="1" x14ac:dyDescent="0.3">
      <c r="E844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13"/>
      <c r="S8442" s="2"/>
      <c r="V8442" s="16"/>
      <c r="W8442" s="15"/>
      <c r="X8442" s="16"/>
      <c r="Y8442" s="15"/>
      <c r="Z8442" s="16"/>
      <c r="AA8442" s="15"/>
      <c r="AB8442" s="16"/>
      <c r="AC8442" s="15"/>
    </row>
    <row r="8443" spans="5:29" hidden="1" x14ac:dyDescent="0.3">
      <c r="E8443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13"/>
      <c r="S8443" s="2"/>
      <c r="V8443" s="16"/>
      <c r="W8443" s="15"/>
      <c r="X8443" s="16"/>
      <c r="Y8443" s="15"/>
      <c r="Z8443" s="16"/>
      <c r="AA8443" s="15"/>
      <c r="AB8443" s="16"/>
      <c r="AC8443" s="15"/>
    </row>
    <row r="8444" spans="5:29" hidden="1" x14ac:dyDescent="0.3">
      <c r="E8444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13"/>
      <c r="S8444" s="2"/>
      <c r="V8444" s="16"/>
      <c r="W8444" s="15"/>
      <c r="X8444" s="16"/>
      <c r="Y8444" s="15"/>
      <c r="Z8444" s="16"/>
      <c r="AA8444" s="15"/>
      <c r="AB8444" s="16"/>
      <c r="AC8444" s="15"/>
    </row>
    <row r="8445" spans="5:29" hidden="1" x14ac:dyDescent="0.3">
      <c r="E8445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13"/>
      <c r="S8445" s="2"/>
      <c r="V8445" s="16"/>
      <c r="W8445" s="15"/>
      <c r="X8445" s="16"/>
      <c r="Y8445" s="15"/>
      <c r="Z8445" s="16"/>
      <c r="AA8445" s="15"/>
      <c r="AB8445" s="16"/>
      <c r="AC8445" s="15"/>
    </row>
    <row r="8446" spans="5:29" hidden="1" x14ac:dyDescent="0.3">
      <c r="E8446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13"/>
      <c r="S8446" s="2"/>
      <c r="V8446" s="16"/>
      <c r="W8446" s="15"/>
      <c r="X8446" s="16"/>
      <c r="Y8446" s="15"/>
      <c r="Z8446" s="16"/>
      <c r="AA8446" s="15"/>
      <c r="AB8446" s="16"/>
      <c r="AC8446" s="15"/>
    </row>
    <row r="8447" spans="5:29" hidden="1" x14ac:dyDescent="0.3">
      <c r="E8447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13"/>
      <c r="S8447" s="2"/>
      <c r="V8447" s="16"/>
      <c r="W8447" s="15"/>
      <c r="X8447" s="16"/>
      <c r="Y8447" s="15"/>
      <c r="Z8447" s="16"/>
      <c r="AA8447" s="15"/>
      <c r="AB8447" s="16"/>
      <c r="AC8447" s="15"/>
    </row>
    <row r="8448" spans="5:29" hidden="1" x14ac:dyDescent="0.3">
      <c r="E8448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13"/>
      <c r="S8448" s="2"/>
      <c r="V8448" s="16"/>
      <c r="W8448" s="15"/>
      <c r="X8448" s="16"/>
      <c r="Y8448" s="15"/>
      <c r="Z8448" s="16"/>
      <c r="AA8448" s="15"/>
      <c r="AB8448" s="16"/>
      <c r="AC8448" s="15"/>
    </row>
    <row r="8449" spans="5:29" hidden="1" x14ac:dyDescent="0.3">
      <c r="E8449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13"/>
      <c r="S8449" s="2"/>
      <c r="V8449" s="16"/>
      <c r="W8449" s="15"/>
      <c r="X8449" s="16"/>
      <c r="Y8449" s="15"/>
      <c r="Z8449" s="16"/>
      <c r="AA8449" s="15"/>
      <c r="AB8449" s="16"/>
      <c r="AC8449" s="15"/>
    </row>
    <row r="8450" spans="5:29" hidden="1" x14ac:dyDescent="0.3">
      <c r="E8450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13"/>
      <c r="S8450" s="2"/>
      <c r="V8450" s="16"/>
      <c r="W8450" s="15"/>
      <c r="X8450" s="16"/>
      <c r="Y8450" s="15"/>
      <c r="Z8450" s="16"/>
      <c r="AA8450" s="15"/>
      <c r="AB8450" s="16"/>
      <c r="AC8450" s="15"/>
    </row>
    <row r="8451" spans="5:29" hidden="1" x14ac:dyDescent="0.3">
      <c r="E8451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13"/>
      <c r="S8451" s="2"/>
      <c r="V8451" s="16"/>
      <c r="W8451" s="15"/>
      <c r="X8451" s="16"/>
      <c r="Y8451" s="15"/>
      <c r="Z8451" s="16"/>
      <c r="AA8451" s="15"/>
      <c r="AB8451" s="16"/>
      <c r="AC8451" s="15"/>
    </row>
    <row r="8452" spans="5:29" hidden="1" x14ac:dyDescent="0.3">
      <c r="E845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13"/>
      <c r="S8452" s="2"/>
      <c r="V8452" s="16"/>
      <c r="W8452" s="15"/>
      <c r="X8452" s="16"/>
      <c r="Y8452" s="15"/>
      <c r="Z8452" s="16"/>
      <c r="AA8452" s="15"/>
      <c r="AB8452" s="16"/>
      <c r="AC8452" s="15"/>
    </row>
    <row r="8453" spans="5:29" hidden="1" x14ac:dyDescent="0.3">
      <c r="E8453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13"/>
      <c r="S8453" s="2"/>
      <c r="V8453" s="16"/>
      <c r="W8453" s="15"/>
      <c r="X8453" s="16"/>
      <c r="Y8453" s="15"/>
      <c r="Z8453" s="16"/>
      <c r="AA8453" s="15"/>
      <c r="AB8453" s="16"/>
      <c r="AC8453" s="15"/>
    </row>
    <row r="8454" spans="5:29" hidden="1" x14ac:dyDescent="0.3">
      <c r="E8454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13"/>
      <c r="S8454" s="2"/>
      <c r="V8454" s="16"/>
      <c r="W8454" s="15"/>
      <c r="X8454" s="16"/>
      <c r="Y8454" s="15"/>
      <c r="Z8454" s="16"/>
      <c r="AA8454" s="15"/>
      <c r="AB8454" s="16"/>
      <c r="AC8454" s="15"/>
    </row>
    <row r="8455" spans="5:29" hidden="1" x14ac:dyDescent="0.3">
      <c r="E8455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13"/>
      <c r="S8455" s="2"/>
      <c r="V8455" s="16"/>
      <c r="W8455" s="15"/>
      <c r="X8455" s="16"/>
      <c r="Y8455" s="15"/>
      <c r="Z8455" s="16"/>
      <c r="AA8455" s="15"/>
      <c r="AB8455" s="16"/>
      <c r="AC8455" s="15"/>
    </row>
    <row r="8456" spans="5:29" hidden="1" x14ac:dyDescent="0.3">
      <c r="E8456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13"/>
      <c r="S8456" s="2"/>
      <c r="V8456" s="16"/>
      <c r="W8456" s="15"/>
      <c r="X8456" s="16"/>
      <c r="Y8456" s="15"/>
      <c r="Z8456" s="16"/>
      <c r="AA8456" s="15"/>
      <c r="AB8456" s="16"/>
      <c r="AC8456" s="15"/>
    </row>
    <row r="8457" spans="5:29" hidden="1" x14ac:dyDescent="0.3">
      <c r="E8457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13"/>
      <c r="S8457" s="2"/>
      <c r="V8457" s="16"/>
      <c r="W8457" s="15"/>
      <c r="X8457" s="16"/>
      <c r="Y8457" s="15"/>
      <c r="Z8457" s="16"/>
      <c r="AA8457" s="15"/>
      <c r="AB8457" s="16"/>
      <c r="AC8457" s="15"/>
    </row>
    <row r="8458" spans="5:29" hidden="1" x14ac:dyDescent="0.3">
      <c r="E8458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13"/>
      <c r="S8458" s="2"/>
      <c r="V8458" s="16"/>
      <c r="W8458" s="15"/>
      <c r="X8458" s="16"/>
      <c r="Y8458" s="15"/>
      <c r="Z8458" s="16"/>
      <c r="AA8458" s="15"/>
      <c r="AB8458" s="16"/>
      <c r="AC8458" s="15"/>
    </row>
    <row r="8459" spans="5:29" hidden="1" x14ac:dyDescent="0.3">
      <c r="E8459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13"/>
      <c r="S8459" s="2"/>
      <c r="V8459" s="16"/>
      <c r="W8459" s="15"/>
      <c r="X8459" s="16"/>
      <c r="Y8459" s="15"/>
      <c r="Z8459" s="16"/>
      <c r="AA8459" s="15"/>
      <c r="AB8459" s="16"/>
      <c r="AC8459" s="15"/>
    </row>
    <row r="8460" spans="5:29" hidden="1" x14ac:dyDescent="0.3">
      <c r="E8460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13"/>
      <c r="S8460" s="2"/>
      <c r="V8460" s="16"/>
      <c r="W8460" s="15"/>
      <c r="X8460" s="16"/>
      <c r="Y8460" s="15"/>
      <c r="Z8460" s="16"/>
      <c r="AA8460" s="15"/>
      <c r="AB8460" s="16"/>
      <c r="AC8460" s="15"/>
    </row>
    <row r="8461" spans="5:29" hidden="1" x14ac:dyDescent="0.3">
      <c r="E8461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13"/>
      <c r="S8461" s="2"/>
      <c r="V8461" s="16"/>
      <c r="W8461" s="15"/>
      <c r="X8461" s="16"/>
      <c r="Y8461" s="15"/>
      <c r="Z8461" s="16"/>
      <c r="AA8461" s="15"/>
      <c r="AB8461" s="16"/>
      <c r="AC8461" s="15"/>
    </row>
    <row r="8462" spans="5:29" hidden="1" x14ac:dyDescent="0.3">
      <c r="E846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13"/>
      <c r="S8462" s="2"/>
      <c r="V8462" s="16"/>
      <c r="W8462" s="15"/>
      <c r="X8462" s="16"/>
      <c r="Y8462" s="15"/>
      <c r="Z8462" s="16"/>
      <c r="AA8462" s="15"/>
      <c r="AB8462" s="16"/>
      <c r="AC8462" s="15"/>
    </row>
    <row r="8463" spans="5:29" hidden="1" x14ac:dyDescent="0.3">
      <c r="E8463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13"/>
      <c r="S8463" s="2"/>
      <c r="V8463" s="16"/>
      <c r="W8463" s="15"/>
      <c r="X8463" s="16"/>
      <c r="Y8463" s="15"/>
      <c r="Z8463" s="16"/>
      <c r="AA8463" s="15"/>
      <c r="AB8463" s="16"/>
      <c r="AC8463" s="15"/>
    </row>
    <row r="8464" spans="5:29" hidden="1" x14ac:dyDescent="0.3">
      <c r="E8464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13"/>
      <c r="S8464" s="2"/>
      <c r="V8464" s="16"/>
      <c r="W8464" s="15"/>
      <c r="X8464" s="16"/>
      <c r="Y8464" s="15"/>
      <c r="Z8464" s="16"/>
      <c r="AA8464" s="15"/>
      <c r="AB8464" s="16"/>
      <c r="AC8464" s="15"/>
    </row>
    <row r="8465" spans="5:29" hidden="1" x14ac:dyDescent="0.3">
      <c r="E8465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13"/>
      <c r="S8465" s="2"/>
      <c r="V8465" s="16"/>
      <c r="W8465" s="15"/>
      <c r="X8465" s="16"/>
      <c r="Y8465" s="15"/>
      <c r="Z8465" s="16"/>
      <c r="AA8465" s="15"/>
      <c r="AB8465" s="16"/>
      <c r="AC8465" s="15"/>
    </row>
    <row r="8466" spans="5:29" hidden="1" x14ac:dyDescent="0.3">
      <c r="E8466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13"/>
      <c r="S8466" s="2"/>
      <c r="V8466" s="16"/>
      <c r="W8466" s="15"/>
      <c r="X8466" s="16"/>
      <c r="Y8466" s="15"/>
      <c r="Z8466" s="16"/>
      <c r="AA8466" s="15"/>
      <c r="AB8466" s="16"/>
      <c r="AC8466" s="15"/>
    </row>
    <row r="8467" spans="5:29" hidden="1" x14ac:dyDescent="0.3">
      <c r="E8467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13"/>
      <c r="S8467" s="2"/>
      <c r="V8467" s="16"/>
      <c r="W8467" s="15"/>
      <c r="X8467" s="16"/>
      <c r="Y8467" s="15"/>
      <c r="Z8467" s="16"/>
      <c r="AA8467" s="15"/>
      <c r="AB8467" s="16"/>
      <c r="AC8467" s="15"/>
    </row>
    <row r="8468" spans="5:29" hidden="1" x14ac:dyDescent="0.3">
      <c r="E8468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13"/>
      <c r="S8468" s="2"/>
      <c r="V8468" s="16"/>
      <c r="W8468" s="15"/>
      <c r="X8468" s="16"/>
      <c r="Y8468" s="15"/>
      <c r="Z8468" s="16"/>
      <c r="AA8468" s="15"/>
      <c r="AB8468" s="16"/>
      <c r="AC8468" s="15"/>
    </row>
    <row r="8469" spans="5:29" hidden="1" x14ac:dyDescent="0.3">
      <c r="E8469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13"/>
      <c r="S8469" s="2"/>
      <c r="V8469" s="16"/>
      <c r="W8469" s="15"/>
      <c r="X8469" s="16"/>
      <c r="Y8469" s="15"/>
      <c r="Z8469" s="16"/>
      <c r="AA8469" s="15"/>
      <c r="AB8469" s="16"/>
      <c r="AC8469" s="15"/>
    </row>
    <row r="8470" spans="5:29" hidden="1" x14ac:dyDescent="0.3">
      <c r="E8470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13"/>
      <c r="S8470" s="2"/>
      <c r="V8470" s="16"/>
      <c r="W8470" s="15"/>
      <c r="X8470" s="16"/>
      <c r="Y8470" s="15"/>
      <c r="Z8470" s="16"/>
      <c r="AA8470" s="15"/>
      <c r="AB8470" s="16"/>
      <c r="AC8470" s="15"/>
    </row>
    <row r="8471" spans="5:29" hidden="1" x14ac:dyDescent="0.3">
      <c r="E8471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13"/>
      <c r="S8471" s="2"/>
      <c r="V8471" s="16"/>
      <c r="W8471" s="15"/>
      <c r="X8471" s="16"/>
      <c r="Y8471" s="15"/>
      <c r="Z8471" s="16"/>
      <c r="AA8471" s="15"/>
      <c r="AB8471" s="16"/>
      <c r="AC8471" s="15"/>
    </row>
    <row r="8472" spans="5:29" hidden="1" x14ac:dyDescent="0.3">
      <c r="E847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13"/>
      <c r="S8472" s="2"/>
      <c r="V8472" s="16"/>
      <c r="W8472" s="15"/>
      <c r="X8472" s="16"/>
      <c r="Y8472" s="15"/>
      <c r="Z8472" s="16"/>
      <c r="AA8472" s="15"/>
      <c r="AB8472" s="16"/>
      <c r="AC8472" s="15"/>
    </row>
    <row r="8473" spans="5:29" hidden="1" x14ac:dyDescent="0.3">
      <c r="E8473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13"/>
      <c r="S8473" s="2"/>
      <c r="V8473" s="16"/>
      <c r="W8473" s="15"/>
      <c r="X8473" s="16"/>
      <c r="Y8473" s="15"/>
      <c r="Z8473" s="16"/>
      <c r="AA8473" s="15"/>
      <c r="AB8473" s="16"/>
      <c r="AC8473" s="15"/>
    </row>
    <row r="8474" spans="5:29" hidden="1" x14ac:dyDescent="0.3">
      <c r="E8474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13"/>
      <c r="S8474" s="2"/>
      <c r="V8474" s="16"/>
      <c r="W8474" s="15"/>
      <c r="X8474" s="16"/>
      <c r="Y8474" s="15"/>
      <c r="Z8474" s="16"/>
      <c r="AA8474" s="15"/>
      <c r="AB8474" s="16"/>
      <c r="AC8474" s="15"/>
    </row>
    <row r="8475" spans="5:29" hidden="1" x14ac:dyDescent="0.3">
      <c r="E8475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13"/>
      <c r="S8475" s="2"/>
      <c r="V8475" s="16"/>
      <c r="W8475" s="15"/>
      <c r="X8475" s="16"/>
      <c r="Y8475" s="15"/>
      <c r="Z8475" s="16"/>
      <c r="AA8475" s="15"/>
      <c r="AB8475" s="16"/>
      <c r="AC8475" s="15"/>
    </row>
    <row r="8476" spans="5:29" hidden="1" x14ac:dyDescent="0.3">
      <c r="E8476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13"/>
      <c r="S8476" s="2"/>
      <c r="V8476" s="16"/>
      <c r="W8476" s="15"/>
      <c r="X8476" s="16"/>
      <c r="Y8476" s="15"/>
      <c r="Z8476" s="16"/>
      <c r="AA8476" s="15"/>
      <c r="AB8476" s="16"/>
      <c r="AC8476" s="15"/>
    </row>
    <row r="8477" spans="5:29" hidden="1" x14ac:dyDescent="0.3">
      <c r="E8477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13"/>
      <c r="S8477" s="2"/>
      <c r="V8477" s="16"/>
      <c r="W8477" s="15"/>
      <c r="X8477" s="16"/>
      <c r="Y8477" s="15"/>
      <c r="Z8477" s="16"/>
      <c r="AA8477" s="15"/>
      <c r="AB8477" s="16"/>
      <c r="AC8477" s="15"/>
    </row>
    <row r="8478" spans="5:29" hidden="1" x14ac:dyDescent="0.3">
      <c r="E8478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13"/>
      <c r="S8478" s="2"/>
      <c r="V8478" s="16"/>
      <c r="W8478" s="15"/>
      <c r="X8478" s="16"/>
      <c r="Y8478" s="15"/>
      <c r="Z8478" s="16"/>
      <c r="AA8478" s="15"/>
      <c r="AB8478" s="16"/>
      <c r="AC8478" s="15"/>
    </row>
    <row r="8479" spans="5:29" hidden="1" x14ac:dyDescent="0.3">
      <c r="E8479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13"/>
      <c r="S8479" s="2"/>
      <c r="V8479" s="16"/>
      <c r="W8479" s="15"/>
      <c r="X8479" s="16"/>
      <c r="Y8479" s="15"/>
      <c r="Z8479" s="16"/>
      <c r="AA8479" s="15"/>
      <c r="AB8479" s="16"/>
      <c r="AC8479" s="15"/>
    </row>
    <row r="8480" spans="5:29" hidden="1" x14ac:dyDescent="0.3">
      <c r="E8480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13"/>
      <c r="S8480" s="2"/>
      <c r="V8480" s="16"/>
      <c r="W8480" s="15"/>
      <c r="X8480" s="16"/>
      <c r="Y8480" s="15"/>
      <c r="Z8480" s="16"/>
      <c r="AA8480" s="15"/>
      <c r="AB8480" s="16"/>
      <c r="AC8480" s="15"/>
    </row>
    <row r="8481" spans="5:29" hidden="1" x14ac:dyDescent="0.3">
      <c r="E8481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13"/>
      <c r="S8481" s="2"/>
      <c r="V8481" s="16"/>
      <c r="W8481" s="15"/>
      <c r="X8481" s="16"/>
      <c r="Y8481" s="15"/>
      <c r="Z8481" s="16"/>
      <c r="AA8481" s="15"/>
      <c r="AB8481" s="16"/>
      <c r="AC8481" s="15"/>
    </row>
    <row r="8482" spans="5:29" hidden="1" x14ac:dyDescent="0.3">
      <c r="E848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13"/>
      <c r="S8482" s="2"/>
      <c r="V8482" s="16"/>
      <c r="W8482" s="15"/>
      <c r="X8482" s="16"/>
      <c r="Y8482" s="15"/>
      <c r="Z8482" s="16"/>
      <c r="AA8482" s="15"/>
      <c r="AB8482" s="16"/>
      <c r="AC8482" s="15"/>
    </row>
    <row r="8483" spans="5:29" hidden="1" x14ac:dyDescent="0.3">
      <c r="E8483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13"/>
      <c r="S8483" s="2"/>
      <c r="V8483" s="16"/>
      <c r="W8483" s="15"/>
      <c r="X8483" s="16"/>
      <c r="Y8483" s="15"/>
      <c r="Z8483" s="16"/>
      <c r="AA8483" s="15"/>
      <c r="AB8483" s="16"/>
      <c r="AC8483" s="15"/>
    </row>
    <row r="8484" spans="5:29" hidden="1" x14ac:dyDescent="0.3">
      <c r="E8484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13"/>
      <c r="S8484" s="2"/>
      <c r="V8484" s="16"/>
      <c r="W8484" s="15"/>
      <c r="X8484" s="16"/>
      <c r="Y8484" s="15"/>
      <c r="Z8484" s="16"/>
      <c r="AA8484" s="15"/>
      <c r="AB8484" s="16"/>
      <c r="AC8484" s="15"/>
    </row>
    <row r="8485" spans="5:29" hidden="1" x14ac:dyDescent="0.3">
      <c r="E8485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13"/>
      <c r="S8485" s="2"/>
      <c r="V8485" s="16"/>
      <c r="W8485" s="15"/>
      <c r="X8485" s="16"/>
      <c r="Y8485" s="15"/>
      <c r="Z8485" s="16"/>
      <c r="AA8485" s="15"/>
      <c r="AB8485" s="16"/>
      <c r="AC8485" s="15"/>
    </row>
    <row r="8486" spans="5:29" hidden="1" x14ac:dyDescent="0.3">
      <c r="E8486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13"/>
      <c r="S8486" s="2"/>
      <c r="V8486" s="16"/>
      <c r="W8486" s="15"/>
      <c r="X8486" s="16"/>
      <c r="Y8486" s="15"/>
      <c r="Z8486" s="16"/>
      <c r="AA8486" s="15"/>
      <c r="AB8486" s="16"/>
      <c r="AC8486" s="15"/>
    </row>
    <row r="8487" spans="5:29" hidden="1" x14ac:dyDescent="0.3">
      <c r="E8487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13"/>
      <c r="S8487" s="2"/>
      <c r="V8487" s="16"/>
      <c r="W8487" s="15"/>
      <c r="X8487" s="16"/>
      <c r="Y8487" s="15"/>
      <c r="Z8487" s="16"/>
      <c r="AA8487" s="15"/>
      <c r="AB8487" s="16"/>
      <c r="AC8487" s="15"/>
    </row>
    <row r="8488" spans="5:29" hidden="1" x14ac:dyDescent="0.3">
      <c r="E8488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13"/>
      <c r="S8488" s="2"/>
      <c r="V8488" s="16"/>
      <c r="W8488" s="15"/>
      <c r="X8488" s="16"/>
      <c r="Y8488" s="15"/>
      <c r="Z8488" s="16"/>
      <c r="AA8488" s="15"/>
      <c r="AB8488" s="16"/>
      <c r="AC8488" s="15"/>
    </row>
    <row r="8489" spans="5:29" hidden="1" x14ac:dyDescent="0.3">
      <c r="E8489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13"/>
      <c r="S8489" s="2"/>
      <c r="V8489" s="16"/>
      <c r="W8489" s="15"/>
      <c r="X8489" s="16"/>
      <c r="Y8489" s="15"/>
      <c r="Z8489" s="16"/>
      <c r="AA8489" s="15"/>
      <c r="AB8489" s="16"/>
      <c r="AC8489" s="15"/>
    </row>
    <row r="8490" spans="5:29" hidden="1" x14ac:dyDescent="0.3">
      <c r="E8490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13"/>
      <c r="S8490" s="2"/>
      <c r="V8490" s="16"/>
      <c r="W8490" s="15"/>
      <c r="X8490" s="16"/>
      <c r="Y8490" s="15"/>
      <c r="Z8490" s="16"/>
      <c r="AA8490" s="15"/>
      <c r="AB8490" s="16"/>
      <c r="AC8490" s="15"/>
    </row>
    <row r="8491" spans="5:29" hidden="1" x14ac:dyDescent="0.3">
      <c r="E8491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13"/>
      <c r="S8491" s="2"/>
      <c r="V8491" s="16"/>
      <c r="W8491" s="15"/>
      <c r="X8491" s="16"/>
      <c r="Y8491" s="15"/>
      <c r="Z8491" s="16"/>
      <c r="AA8491" s="15"/>
      <c r="AB8491" s="16"/>
      <c r="AC8491" s="15"/>
    </row>
    <row r="8492" spans="5:29" hidden="1" x14ac:dyDescent="0.3">
      <c r="E849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13"/>
      <c r="S8492" s="2"/>
      <c r="V8492" s="16"/>
      <c r="W8492" s="15"/>
      <c r="X8492" s="16"/>
      <c r="Y8492" s="15"/>
      <c r="Z8492" s="16"/>
      <c r="AA8492" s="15"/>
      <c r="AB8492" s="16"/>
      <c r="AC8492" s="15"/>
    </row>
    <row r="8493" spans="5:29" hidden="1" x14ac:dyDescent="0.3">
      <c r="E8493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13"/>
      <c r="S8493" s="2"/>
      <c r="V8493" s="16"/>
      <c r="W8493" s="15"/>
      <c r="X8493" s="16"/>
      <c r="Y8493" s="15"/>
      <c r="Z8493" s="16"/>
      <c r="AA8493" s="15"/>
      <c r="AB8493" s="16"/>
      <c r="AC8493" s="15"/>
    </row>
    <row r="8494" spans="5:29" hidden="1" x14ac:dyDescent="0.3">
      <c r="E8494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13"/>
      <c r="S8494" s="2"/>
      <c r="V8494" s="16"/>
      <c r="W8494" s="15"/>
      <c r="X8494" s="16"/>
      <c r="Y8494" s="15"/>
      <c r="Z8494" s="16"/>
      <c r="AA8494" s="15"/>
      <c r="AB8494" s="16"/>
      <c r="AC8494" s="15"/>
    </row>
    <row r="8495" spans="5:29" hidden="1" x14ac:dyDescent="0.3">
      <c r="E8495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13"/>
      <c r="S8495" s="2"/>
      <c r="V8495" s="16"/>
      <c r="W8495" s="15"/>
      <c r="X8495" s="16"/>
      <c r="Y8495" s="15"/>
      <c r="Z8495" s="16"/>
      <c r="AA8495" s="15"/>
      <c r="AB8495" s="16"/>
      <c r="AC8495" s="15"/>
    </row>
    <row r="8496" spans="5:29" hidden="1" x14ac:dyDescent="0.3">
      <c r="E8496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13"/>
      <c r="S8496" s="2"/>
      <c r="V8496" s="16"/>
      <c r="W8496" s="15"/>
      <c r="X8496" s="16"/>
      <c r="Y8496" s="15"/>
      <c r="Z8496" s="16"/>
      <c r="AA8496" s="15"/>
      <c r="AB8496" s="16"/>
      <c r="AC8496" s="15"/>
    </row>
    <row r="8497" spans="5:29" hidden="1" x14ac:dyDescent="0.3">
      <c r="E8497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13"/>
      <c r="S8497" s="2"/>
      <c r="V8497" s="16"/>
      <c r="W8497" s="15"/>
      <c r="X8497" s="16"/>
      <c r="Y8497" s="15"/>
      <c r="Z8497" s="16"/>
      <c r="AA8497" s="15"/>
      <c r="AB8497" s="16"/>
      <c r="AC8497" s="15"/>
    </row>
    <row r="8498" spans="5:29" hidden="1" x14ac:dyDescent="0.3">
      <c r="E8498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13"/>
      <c r="S8498" s="2"/>
      <c r="V8498" s="16"/>
      <c r="W8498" s="15"/>
      <c r="X8498" s="16"/>
      <c r="Y8498" s="15"/>
      <c r="Z8498" s="16"/>
      <c r="AA8498" s="15"/>
      <c r="AB8498" s="16"/>
      <c r="AC8498" s="15"/>
    </row>
    <row r="8499" spans="5:29" hidden="1" x14ac:dyDescent="0.3">
      <c r="E8499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13"/>
      <c r="S8499" s="2"/>
      <c r="V8499" s="16"/>
      <c r="W8499" s="15"/>
      <c r="X8499" s="16"/>
      <c r="Y8499" s="15"/>
      <c r="Z8499" s="16"/>
      <c r="AA8499" s="15"/>
      <c r="AB8499" s="16"/>
      <c r="AC8499" s="15"/>
    </row>
    <row r="8500" spans="5:29" hidden="1" x14ac:dyDescent="0.3">
      <c r="E8500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13"/>
      <c r="S8500" s="2"/>
      <c r="V8500" s="16"/>
      <c r="W8500" s="15"/>
      <c r="X8500" s="16"/>
      <c r="Y8500" s="15"/>
      <c r="Z8500" s="16"/>
      <c r="AA8500" s="15"/>
      <c r="AB8500" s="16"/>
      <c r="AC8500" s="15"/>
    </row>
    <row r="8501" spans="5:29" hidden="1" x14ac:dyDescent="0.3">
      <c r="E8501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13"/>
      <c r="S8501" s="2"/>
      <c r="V8501" s="16"/>
      <c r="W8501" s="15"/>
      <c r="X8501" s="16"/>
      <c r="Y8501" s="15"/>
      <c r="Z8501" s="16"/>
      <c r="AA8501" s="15"/>
      <c r="AB8501" s="16"/>
      <c r="AC8501" s="15"/>
    </row>
    <row r="8502" spans="5:29" hidden="1" x14ac:dyDescent="0.3">
      <c r="E850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13"/>
      <c r="S8502" s="2"/>
      <c r="V8502" s="16"/>
      <c r="W8502" s="15"/>
      <c r="X8502" s="16"/>
      <c r="Y8502" s="15"/>
      <c r="Z8502" s="16"/>
      <c r="AA8502" s="15"/>
      <c r="AB8502" s="16"/>
      <c r="AC8502" s="15"/>
    </row>
    <row r="8503" spans="5:29" hidden="1" x14ac:dyDescent="0.3">
      <c r="E8503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13"/>
      <c r="S8503" s="2"/>
      <c r="V8503" s="16"/>
      <c r="W8503" s="15"/>
      <c r="X8503" s="16"/>
      <c r="Y8503" s="15"/>
      <c r="Z8503" s="16"/>
      <c r="AA8503" s="15"/>
      <c r="AB8503" s="16"/>
      <c r="AC8503" s="15"/>
    </row>
    <row r="8504" spans="5:29" hidden="1" x14ac:dyDescent="0.3">
      <c r="E8504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13"/>
      <c r="S8504" s="2"/>
      <c r="V8504" s="16"/>
      <c r="W8504" s="15"/>
      <c r="X8504" s="16"/>
      <c r="Y8504" s="15"/>
      <c r="Z8504" s="16"/>
      <c r="AA8504" s="15"/>
      <c r="AB8504" s="16"/>
      <c r="AC8504" s="15"/>
    </row>
    <row r="8505" spans="5:29" hidden="1" x14ac:dyDescent="0.3">
      <c r="E8505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13"/>
      <c r="S8505" s="2"/>
      <c r="V8505" s="16"/>
      <c r="W8505" s="15"/>
      <c r="X8505" s="16"/>
      <c r="Y8505" s="15"/>
      <c r="Z8505" s="16"/>
      <c r="AA8505" s="15"/>
      <c r="AB8505" s="16"/>
      <c r="AC8505" s="15"/>
    </row>
    <row r="8506" spans="5:29" hidden="1" x14ac:dyDescent="0.3">
      <c r="E8506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13"/>
      <c r="S8506" s="2"/>
      <c r="V8506" s="16"/>
      <c r="W8506" s="15"/>
      <c r="X8506" s="16"/>
      <c r="Y8506" s="15"/>
      <c r="Z8506" s="16"/>
      <c r="AA8506" s="15"/>
      <c r="AB8506" s="16"/>
      <c r="AC8506" s="15"/>
    </row>
    <row r="8507" spans="5:29" hidden="1" x14ac:dyDescent="0.3">
      <c r="E8507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13"/>
      <c r="S8507" s="2"/>
      <c r="V8507" s="16"/>
      <c r="W8507" s="15"/>
      <c r="X8507" s="16"/>
      <c r="Y8507" s="15"/>
      <c r="Z8507" s="16"/>
      <c r="AA8507" s="15"/>
      <c r="AB8507" s="16"/>
      <c r="AC8507" s="15"/>
    </row>
    <row r="8508" spans="5:29" hidden="1" x14ac:dyDescent="0.3">
      <c r="E8508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13"/>
      <c r="S8508" s="2"/>
      <c r="V8508" s="16"/>
      <c r="W8508" s="15"/>
      <c r="X8508" s="16"/>
      <c r="Y8508" s="15"/>
      <c r="Z8508" s="16"/>
      <c r="AA8508" s="15"/>
      <c r="AB8508" s="16"/>
      <c r="AC8508" s="15"/>
    </row>
    <row r="8509" spans="5:29" hidden="1" x14ac:dyDescent="0.3">
      <c r="E8509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13"/>
      <c r="S8509" s="2"/>
      <c r="V8509" s="16"/>
      <c r="W8509" s="15"/>
      <c r="X8509" s="16"/>
      <c r="Y8509" s="15"/>
      <c r="Z8509" s="16"/>
      <c r="AA8509" s="15"/>
      <c r="AB8509" s="16"/>
      <c r="AC8509" s="15"/>
    </row>
    <row r="8510" spans="5:29" hidden="1" x14ac:dyDescent="0.3">
      <c r="E8510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13"/>
      <c r="S8510" s="2"/>
      <c r="V8510" s="16"/>
      <c r="W8510" s="15"/>
      <c r="X8510" s="16"/>
      <c r="Y8510" s="15"/>
      <c r="Z8510" s="16"/>
      <c r="AA8510" s="15"/>
      <c r="AB8510" s="16"/>
      <c r="AC8510" s="15"/>
    </row>
    <row r="8511" spans="5:29" hidden="1" x14ac:dyDescent="0.3">
      <c r="E8511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13"/>
      <c r="S8511" s="2"/>
      <c r="V8511" s="16"/>
      <c r="W8511" s="15"/>
      <c r="X8511" s="16"/>
      <c r="Y8511" s="15"/>
      <c r="Z8511" s="16"/>
      <c r="AA8511" s="15"/>
      <c r="AB8511" s="16"/>
      <c r="AC8511" s="15"/>
    </row>
    <row r="8512" spans="5:29" hidden="1" x14ac:dyDescent="0.3">
      <c r="E851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13"/>
      <c r="S8512" s="2"/>
      <c r="V8512" s="16"/>
      <c r="W8512" s="15"/>
      <c r="X8512" s="16"/>
      <c r="Y8512" s="15"/>
      <c r="Z8512" s="16"/>
      <c r="AA8512" s="15"/>
      <c r="AB8512" s="16"/>
      <c r="AC8512" s="15"/>
    </row>
    <row r="8513" spans="5:29" hidden="1" x14ac:dyDescent="0.3">
      <c r="E8513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13"/>
      <c r="S8513" s="2"/>
      <c r="V8513" s="16"/>
      <c r="W8513" s="15"/>
      <c r="X8513" s="16"/>
      <c r="Y8513" s="15"/>
      <c r="Z8513" s="16"/>
      <c r="AA8513" s="15"/>
      <c r="AB8513" s="16"/>
      <c r="AC8513" s="15"/>
    </row>
    <row r="8514" spans="5:29" hidden="1" x14ac:dyDescent="0.3">
      <c r="E8514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13"/>
      <c r="S8514" s="2"/>
      <c r="V8514" s="16"/>
      <c r="W8514" s="15"/>
      <c r="X8514" s="16"/>
      <c r="Y8514" s="15"/>
      <c r="Z8514" s="16"/>
      <c r="AA8514" s="15"/>
      <c r="AB8514" s="16"/>
      <c r="AC8514" s="15"/>
    </row>
    <row r="8515" spans="5:29" hidden="1" x14ac:dyDescent="0.3">
      <c r="E8515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13"/>
      <c r="S8515" s="2"/>
      <c r="V8515" s="16"/>
      <c r="W8515" s="15"/>
      <c r="X8515" s="16"/>
      <c r="Y8515" s="15"/>
      <c r="Z8515" s="16"/>
      <c r="AA8515" s="15"/>
      <c r="AB8515" s="16"/>
      <c r="AC8515" s="15"/>
    </row>
    <row r="8516" spans="5:29" hidden="1" x14ac:dyDescent="0.3">
      <c r="E8516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13"/>
      <c r="S8516" s="2"/>
      <c r="V8516" s="16"/>
      <c r="W8516" s="15"/>
      <c r="X8516" s="16"/>
      <c r="Y8516" s="15"/>
      <c r="Z8516" s="16"/>
      <c r="AA8516" s="15"/>
      <c r="AB8516" s="16"/>
      <c r="AC8516" s="15"/>
    </row>
    <row r="8517" spans="5:29" hidden="1" x14ac:dyDescent="0.3">
      <c r="E8517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13"/>
      <c r="S8517" s="2"/>
      <c r="V8517" s="16"/>
      <c r="W8517" s="15"/>
      <c r="X8517" s="16"/>
      <c r="Y8517" s="15"/>
      <c r="Z8517" s="16"/>
      <c r="AA8517" s="15"/>
      <c r="AB8517" s="16"/>
      <c r="AC8517" s="15"/>
    </row>
    <row r="8518" spans="5:29" hidden="1" x14ac:dyDescent="0.3">
      <c r="E8518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13"/>
      <c r="S8518" s="2"/>
      <c r="V8518" s="16"/>
      <c r="W8518" s="15"/>
      <c r="X8518" s="16"/>
      <c r="Y8518" s="15"/>
      <c r="Z8518" s="16"/>
      <c r="AA8518" s="15"/>
      <c r="AB8518" s="16"/>
      <c r="AC8518" s="15"/>
    </row>
    <row r="8519" spans="5:29" hidden="1" x14ac:dyDescent="0.3">
      <c r="E8519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13"/>
      <c r="S8519" s="2"/>
      <c r="V8519" s="16"/>
      <c r="W8519" s="15"/>
      <c r="X8519" s="16"/>
      <c r="Y8519" s="15"/>
      <c r="Z8519" s="16"/>
      <c r="AA8519" s="15"/>
      <c r="AB8519" s="16"/>
      <c r="AC8519" s="15"/>
    </row>
    <row r="8520" spans="5:29" hidden="1" x14ac:dyDescent="0.3">
      <c r="E8520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13"/>
      <c r="S8520" s="2"/>
      <c r="V8520" s="16"/>
      <c r="W8520" s="15"/>
      <c r="X8520" s="16"/>
      <c r="Y8520" s="15"/>
      <c r="Z8520" s="16"/>
      <c r="AA8520" s="15"/>
      <c r="AB8520" s="16"/>
      <c r="AC8520" s="15"/>
    </row>
    <row r="8521" spans="5:29" hidden="1" x14ac:dyDescent="0.3">
      <c r="E8521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13"/>
      <c r="S8521" s="2"/>
      <c r="V8521" s="16"/>
      <c r="W8521" s="15"/>
      <c r="X8521" s="16"/>
      <c r="Y8521" s="15"/>
      <c r="Z8521" s="16"/>
      <c r="AA8521" s="15"/>
      <c r="AB8521" s="16"/>
      <c r="AC8521" s="15"/>
    </row>
    <row r="8522" spans="5:29" hidden="1" x14ac:dyDescent="0.3">
      <c r="E852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13"/>
      <c r="S8522" s="2"/>
      <c r="V8522" s="16"/>
      <c r="W8522" s="15"/>
      <c r="X8522" s="16"/>
      <c r="Y8522" s="15"/>
      <c r="Z8522" s="16"/>
      <c r="AA8522" s="15"/>
      <c r="AB8522" s="16"/>
      <c r="AC8522" s="15"/>
    </row>
    <row r="8523" spans="5:29" hidden="1" x14ac:dyDescent="0.3">
      <c r="E8523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13"/>
      <c r="S8523" s="2"/>
      <c r="V8523" s="16"/>
      <c r="W8523" s="15"/>
      <c r="X8523" s="16"/>
      <c r="Y8523" s="15"/>
      <c r="Z8523" s="16"/>
      <c r="AA8523" s="15"/>
      <c r="AB8523" s="16"/>
      <c r="AC8523" s="15"/>
    </row>
    <row r="8524" spans="5:29" hidden="1" x14ac:dyDescent="0.3">
      <c r="E8524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13"/>
      <c r="S8524" s="2"/>
      <c r="V8524" s="16"/>
      <c r="W8524" s="15"/>
      <c r="X8524" s="16"/>
      <c r="Y8524" s="15"/>
      <c r="Z8524" s="16"/>
      <c r="AA8524" s="15"/>
      <c r="AB8524" s="16"/>
      <c r="AC8524" s="15"/>
    </row>
    <row r="8525" spans="5:29" hidden="1" x14ac:dyDescent="0.3">
      <c r="E8525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13"/>
      <c r="S8525" s="2"/>
      <c r="V8525" s="16"/>
      <c r="W8525" s="15"/>
      <c r="X8525" s="16"/>
      <c r="Y8525" s="15"/>
      <c r="Z8525" s="16"/>
      <c r="AA8525" s="15"/>
      <c r="AB8525" s="16"/>
      <c r="AC8525" s="15"/>
    </row>
    <row r="8526" spans="5:29" hidden="1" x14ac:dyDescent="0.3">
      <c r="E8526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13"/>
      <c r="S8526" s="2"/>
      <c r="V8526" s="16"/>
      <c r="W8526" s="15"/>
      <c r="X8526" s="16"/>
      <c r="Y8526" s="15"/>
      <c r="Z8526" s="16"/>
      <c r="AA8526" s="15"/>
      <c r="AB8526" s="16"/>
      <c r="AC8526" s="15"/>
    </row>
    <row r="8527" spans="5:29" hidden="1" x14ac:dyDescent="0.3">
      <c r="E8527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13"/>
      <c r="S8527" s="2"/>
      <c r="V8527" s="16"/>
      <c r="W8527" s="15"/>
      <c r="X8527" s="16"/>
      <c r="Y8527" s="15"/>
      <c r="Z8527" s="16"/>
      <c r="AA8527" s="15"/>
      <c r="AB8527" s="16"/>
      <c r="AC8527" s="15"/>
    </row>
    <row r="8528" spans="5:29" hidden="1" x14ac:dyDescent="0.3">
      <c r="E8528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13"/>
      <c r="S8528" s="2"/>
      <c r="V8528" s="16"/>
      <c r="W8528" s="15"/>
      <c r="X8528" s="16"/>
      <c r="Y8528" s="15"/>
      <c r="Z8528" s="16"/>
      <c r="AA8528" s="15"/>
      <c r="AB8528" s="16"/>
      <c r="AC8528" s="15"/>
    </row>
    <row r="8529" spans="5:29" hidden="1" x14ac:dyDescent="0.3">
      <c r="E8529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13"/>
      <c r="S8529" s="2"/>
      <c r="V8529" s="16"/>
      <c r="W8529" s="15"/>
      <c r="X8529" s="16"/>
      <c r="Y8529" s="15"/>
      <c r="Z8529" s="16"/>
      <c r="AA8529" s="15"/>
      <c r="AB8529" s="16"/>
      <c r="AC8529" s="15"/>
    </row>
    <row r="8530" spans="5:29" hidden="1" x14ac:dyDescent="0.3">
      <c r="E8530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13"/>
      <c r="S8530" s="2"/>
      <c r="V8530" s="16"/>
      <c r="W8530" s="15"/>
      <c r="X8530" s="16"/>
      <c r="Y8530" s="15"/>
      <c r="Z8530" s="16"/>
      <c r="AA8530" s="15"/>
      <c r="AB8530" s="16"/>
      <c r="AC8530" s="15"/>
    </row>
    <row r="8531" spans="5:29" hidden="1" x14ac:dyDescent="0.3">
      <c r="E8531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13"/>
      <c r="S8531" s="2"/>
      <c r="V8531" s="16"/>
      <c r="W8531" s="15"/>
      <c r="X8531" s="16"/>
      <c r="Y8531" s="15"/>
      <c r="Z8531" s="16"/>
      <c r="AA8531" s="15"/>
      <c r="AB8531" s="16"/>
      <c r="AC8531" s="15"/>
    </row>
    <row r="8532" spans="5:29" hidden="1" x14ac:dyDescent="0.3">
      <c r="E853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13"/>
      <c r="S8532" s="2"/>
      <c r="V8532" s="16"/>
      <c r="W8532" s="15"/>
      <c r="X8532" s="16"/>
      <c r="Y8532" s="15"/>
      <c r="Z8532" s="16"/>
      <c r="AA8532" s="15"/>
      <c r="AB8532" s="16"/>
      <c r="AC8532" s="15"/>
    </row>
    <row r="8533" spans="5:29" hidden="1" x14ac:dyDescent="0.3">
      <c r="E8533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13"/>
      <c r="S8533" s="2"/>
      <c r="V8533" s="16"/>
      <c r="W8533" s="15"/>
      <c r="X8533" s="16"/>
      <c r="Y8533" s="15"/>
      <c r="Z8533" s="16"/>
      <c r="AA8533" s="15"/>
      <c r="AB8533" s="16"/>
      <c r="AC8533" s="15"/>
    </row>
    <row r="8534" spans="5:29" hidden="1" x14ac:dyDescent="0.3">
      <c r="E8534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13"/>
      <c r="S8534" s="2"/>
      <c r="V8534" s="16"/>
      <c r="W8534" s="15"/>
      <c r="X8534" s="16"/>
      <c r="Y8534" s="15"/>
      <c r="Z8534" s="16"/>
      <c r="AA8534" s="15"/>
      <c r="AB8534" s="16"/>
      <c r="AC8534" s="15"/>
    </row>
    <row r="8535" spans="5:29" hidden="1" x14ac:dyDescent="0.3">
      <c r="E8535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13"/>
      <c r="S8535" s="2"/>
      <c r="V8535" s="16"/>
      <c r="W8535" s="15"/>
      <c r="X8535" s="16"/>
      <c r="Y8535" s="15"/>
      <c r="Z8535" s="16"/>
      <c r="AA8535" s="15"/>
      <c r="AB8535" s="16"/>
      <c r="AC8535" s="15"/>
    </row>
    <row r="8536" spans="5:29" hidden="1" x14ac:dyDescent="0.3">
      <c r="E8536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13"/>
      <c r="S8536" s="2"/>
      <c r="V8536" s="16"/>
      <c r="W8536" s="15"/>
      <c r="X8536" s="16"/>
      <c r="Y8536" s="15"/>
      <c r="Z8536" s="16"/>
      <c r="AA8536" s="15"/>
      <c r="AB8536" s="16"/>
      <c r="AC8536" s="15"/>
    </row>
    <row r="8537" spans="5:29" hidden="1" x14ac:dyDescent="0.3">
      <c r="E8537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13"/>
      <c r="S8537" s="2"/>
      <c r="V8537" s="16"/>
      <c r="W8537" s="15"/>
      <c r="X8537" s="16"/>
      <c r="Y8537" s="15"/>
      <c r="Z8537" s="16"/>
      <c r="AA8537" s="15"/>
      <c r="AB8537" s="16"/>
      <c r="AC8537" s="15"/>
    </row>
    <row r="8538" spans="5:29" hidden="1" x14ac:dyDescent="0.3">
      <c r="E8538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13"/>
      <c r="S8538" s="2"/>
      <c r="V8538" s="16"/>
      <c r="W8538" s="15"/>
      <c r="X8538" s="16"/>
      <c r="Y8538" s="15"/>
      <c r="Z8538" s="16"/>
      <c r="AA8538" s="15"/>
      <c r="AB8538" s="16"/>
      <c r="AC8538" s="15"/>
    </row>
    <row r="8539" spans="5:29" hidden="1" x14ac:dyDescent="0.3">
      <c r="E8539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13"/>
      <c r="S8539" s="2"/>
      <c r="V8539" s="16"/>
      <c r="W8539" s="15"/>
      <c r="X8539" s="16"/>
      <c r="Y8539" s="15"/>
      <c r="Z8539" s="16"/>
      <c r="AA8539" s="15"/>
      <c r="AB8539" s="16"/>
      <c r="AC8539" s="15"/>
    </row>
    <row r="8540" spans="5:29" hidden="1" x14ac:dyDescent="0.3">
      <c r="E8540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13"/>
      <c r="S8540" s="2"/>
      <c r="V8540" s="16"/>
      <c r="W8540" s="15"/>
      <c r="X8540" s="16"/>
      <c r="Y8540" s="15"/>
      <c r="Z8540" s="16"/>
      <c r="AA8540" s="15"/>
      <c r="AB8540" s="16"/>
      <c r="AC8540" s="15"/>
    </row>
    <row r="8541" spans="5:29" hidden="1" x14ac:dyDescent="0.3">
      <c r="E8541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13"/>
      <c r="S8541" s="2"/>
      <c r="V8541" s="16"/>
      <c r="W8541" s="15"/>
      <c r="X8541" s="16"/>
      <c r="Y8541" s="15"/>
      <c r="Z8541" s="16"/>
      <c r="AA8541" s="15"/>
      <c r="AB8541" s="16"/>
      <c r="AC8541" s="15"/>
    </row>
    <row r="8542" spans="5:29" hidden="1" x14ac:dyDescent="0.3">
      <c r="E854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13"/>
      <c r="S8542" s="2"/>
      <c r="V8542" s="16"/>
      <c r="W8542" s="15"/>
      <c r="X8542" s="16"/>
      <c r="Y8542" s="15"/>
      <c r="Z8542" s="16"/>
      <c r="AA8542" s="15"/>
      <c r="AB8542" s="16"/>
      <c r="AC8542" s="15"/>
    </row>
    <row r="8543" spans="5:29" hidden="1" x14ac:dyDescent="0.3">
      <c r="E8543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13"/>
      <c r="S8543" s="2"/>
      <c r="V8543" s="16"/>
      <c r="W8543" s="15"/>
      <c r="X8543" s="16"/>
      <c r="Y8543" s="15"/>
      <c r="Z8543" s="16"/>
      <c r="AA8543" s="15"/>
      <c r="AB8543" s="16"/>
      <c r="AC8543" s="15"/>
    </row>
    <row r="8544" spans="5:29" hidden="1" x14ac:dyDescent="0.3">
      <c r="E8544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13"/>
      <c r="S8544" s="2"/>
      <c r="V8544" s="16"/>
      <c r="W8544" s="15"/>
      <c r="X8544" s="16"/>
      <c r="Y8544" s="15"/>
      <c r="Z8544" s="16"/>
      <c r="AA8544" s="15"/>
      <c r="AB8544" s="16"/>
      <c r="AC8544" s="15"/>
    </row>
    <row r="8545" spans="5:29" hidden="1" x14ac:dyDescent="0.3">
      <c r="E8545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13"/>
      <c r="S8545" s="2"/>
      <c r="V8545" s="16"/>
      <c r="W8545" s="15"/>
      <c r="X8545" s="16"/>
      <c r="Y8545" s="15"/>
      <c r="Z8545" s="16"/>
      <c r="AA8545" s="15"/>
      <c r="AB8545" s="16"/>
      <c r="AC8545" s="15"/>
    </row>
    <row r="8546" spans="5:29" hidden="1" x14ac:dyDescent="0.3">
      <c r="E8546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13"/>
      <c r="S8546" s="2"/>
      <c r="V8546" s="16"/>
      <c r="W8546" s="15"/>
      <c r="X8546" s="16"/>
      <c r="Y8546" s="15"/>
      <c r="Z8546" s="16"/>
      <c r="AA8546" s="15"/>
      <c r="AB8546" s="16"/>
      <c r="AC8546" s="15"/>
    </row>
    <row r="8547" spans="5:29" hidden="1" x14ac:dyDescent="0.3">
      <c r="E8547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13"/>
      <c r="S8547" s="2"/>
      <c r="V8547" s="16"/>
      <c r="W8547" s="15"/>
      <c r="X8547" s="16"/>
      <c r="Y8547" s="15"/>
      <c r="Z8547" s="16"/>
      <c r="AA8547" s="15"/>
      <c r="AB8547" s="16"/>
      <c r="AC8547" s="15"/>
    </row>
    <row r="8548" spans="5:29" hidden="1" x14ac:dyDescent="0.3">
      <c r="E8548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13"/>
      <c r="S8548" s="2"/>
      <c r="V8548" s="16"/>
      <c r="W8548" s="15"/>
      <c r="X8548" s="16"/>
      <c r="Y8548" s="15"/>
      <c r="Z8548" s="16"/>
      <c r="AA8548" s="15"/>
      <c r="AB8548" s="16"/>
      <c r="AC8548" s="15"/>
    </row>
    <row r="8549" spans="5:29" hidden="1" x14ac:dyDescent="0.3">
      <c r="E8549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13"/>
      <c r="S8549" s="2"/>
      <c r="V8549" s="16"/>
      <c r="W8549" s="15"/>
      <c r="X8549" s="16"/>
      <c r="Y8549" s="15"/>
      <c r="Z8549" s="16"/>
      <c r="AA8549" s="15"/>
      <c r="AB8549" s="16"/>
      <c r="AC8549" s="15"/>
    </row>
    <row r="8550" spans="5:29" hidden="1" x14ac:dyDescent="0.3">
      <c r="E8550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13"/>
      <c r="S8550" s="2"/>
      <c r="V8550" s="16"/>
      <c r="W8550" s="15"/>
      <c r="X8550" s="16"/>
      <c r="Y8550" s="15"/>
      <c r="Z8550" s="16"/>
      <c r="AA8550" s="15"/>
      <c r="AB8550" s="16"/>
      <c r="AC8550" s="15"/>
    </row>
    <row r="8551" spans="5:29" hidden="1" x14ac:dyDescent="0.3">
      <c r="E8551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13"/>
      <c r="S8551" s="2"/>
      <c r="V8551" s="16"/>
      <c r="W8551" s="15"/>
      <c r="X8551" s="16"/>
      <c r="Y8551" s="15"/>
      <c r="Z8551" s="16"/>
      <c r="AA8551" s="15"/>
      <c r="AB8551" s="16"/>
      <c r="AC8551" s="15"/>
    </row>
    <row r="8552" spans="5:29" hidden="1" x14ac:dyDescent="0.3">
      <c r="E855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13"/>
      <c r="S8552" s="2"/>
      <c r="V8552" s="16"/>
      <c r="W8552" s="15"/>
      <c r="X8552" s="16"/>
      <c r="Y8552" s="15"/>
      <c r="Z8552" s="16"/>
      <c r="AA8552" s="15"/>
      <c r="AB8552" s="16"/>
      <c r="AC8552" s="15"/>
    </row>
    <row r="8553" spans="5:29" hidden="1" x14ac:dyDescent="0.3">
      <c r="E8553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13"/>
      <c r="S8553" s="2"/>
      <c r="V8553" s="16"/>
      <c r="W8553" s="15"/>
      <c r="X8553" s="16"/>
      <c r="Y8553" s="15"/>
      <c r="Z8553" s="16"/>
      <c r="AA8553" s="15"/>
      <c r="AB8553" s="16"/>
      <c r="AC8553" s="15"/>
    </row>
    <row r="8554" spans="5:29" hidden="1" x14ac:dyDescent="0.3">
      <c r="E8554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13"/>
      <c r="S8554" s="2"/>
      <c r="V8554" s="16"/>
      <c r="W8554" s="15"/>
      <c r="X8554" s="16"/>
      <c r="Y8554" s="15"/>
      <c r="Z8554" s="16"/>
      <c r="AA8554" s="15"/>
      <c r="AB8554" s="16"/>
      <c r="AC8554" s="15"/>
    </row>
    <row r="8555" spans="5:29" hidden="1" x14ac:dyDescent="0.3">
      <c r="E8555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13"/>
      <c r="S8555" s="2"/>
      <c r="V8555" s="16"/>
      <c r="W8555" s="15"/>
      <c r="X8555" s="16"/>
      <c r="Y8555" s="15"/>
      <c r="Z8555" s="16"/>
      <c r="AA8555" s="15"/>
      <c r="AB8555" s="16"/>
      <c r="AC8555" s="15"/>
    </row>
    <row r="8556" spans="5:29" hidden="1" x14ac:dyDescent="0.3">
      <c r="E8556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13"/>
      <c r="S8556" s="2"/>
      <c r="V8556" s="16"/>
      <c r="W8556" s="15"/>
      <c r="X8556" s="16"/>
      <c r="Y8556" s="15"/>
      <c r="Z8556" s="16"/>
      <c r="AA8556" s="15"/>
      <c r="AB8556" s="16"/>
      <c r="AC8556" s="15"/>
    </row>
    <row r="8557" spans="5:29" hidden="1" x14ac:dyDescent="0.3">
      <c r="E8557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13"/>
      <c r="S8557" s="2"/>
      <c r="V8557" s="16"/>
      <c r="W8557" s="15"/>
      <c r="X8557" s="16"/>
      <c r="Y8557" s="15"/>
      <c r="Z8557" s="16"/>
      <c r="AA8557" s="15"/>
      <c r="AB8557" s="16"/>
      <c r="AC8557" s="15"/>
    </row>
    <row r="8558" spans="5:29" hidden="1" x14ac:dyDescent="0.3">
      <c r="E8558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13"/>
      <c r="S8558" s="2"/>
      <c r="V8558" s="16"/>
      <c r="W8558" s="15"/>
      <c r="X8558" s="16"/>
      <c r="Y8558" s="15"/>
      <c r="Z8558" s="16"/>
      <c r="AA8558" s="15"/>
      <c r="AB8558" s="16"/>
      <c r="AC8558" s="15"/>
    </row>
    <row r="8559" spans="5:29" hidden="1" x14ac:dyDescent="0.3">
      <c r="E8559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13"/>
      <c r="S8559" s="2"/>
      <c r="V8559" s="16"/>
      <c r="W8559" s="15"/>
      <c r="X8559" s="16"/>
      <c r="Y8559" s="15"/>
      <c r="Z8559" s="16"/>
      <c r="AA8559" s="15"/>
      <c r="AB8559" s="16"/>
      <c r="AC8559" s="15"/>
    </row>
    <row r="8560" spans="5:29" hidden="1" x14ac:dyDescent="0.3">
      <c r="E8560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13"/>
      <c r="S8560" s="2"/>
      <c r="V8560" s="16"/>
      <c r="W8560" s="15"/>
      <c r="X8560" s="16"/>
      <c r="Y8560" s="15"/>
      <c r="Z8560" s="16"/>
      <c r="AA8560" s="15"/>
      <c r="AB8560" s="16"/>
      <c r="AC8560" s="15"/>
    </row>
    <row r="8561" spans="5:29" hidden="1" x14ac:dyDescent="0.3">
      <c r="E8561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13"/>
      <c r="S8561" s="2"/>
      <c r="V8561" s="16"/>
      <c r="W8561" s="15"/>
      <c r="X8561" s="16"/>
      <c r="Y8561" s="15"/>
      <c r="Z8561" s="16"/>
      <c r="AA8561" s="15"/>
      <c r="AB8561" s="16"/>
      <c r="AC8561" s="15"/>
    </row>
    <row r="8562" spans="5:29" hidden="1" x14ac:dyDescent="0.3">
      <c r="E856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13"/>
      <c r="S8562" s="2"/>
      <c r="V8562" s="16"/>
      <c r="W8562" s="15"/>
      <c r="X8562" s="16"/>
      <c r="Y8562" s="15"/>
      <c r="Z8562" s="16"/>
      <c r="AA8562" s="15"/>
      <c r="AB8562" s="16"/>
      <c r="AC8562" s="15"/>
    </row>
    <row r="8563" spans="5:29" hidden="1" x14ac:dyDescent="0.3">
      <c r="E8563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13"/>
      <c r="S8563" s="2"/>
      <c r="V8563" s="16"/>
      <c r="W8563" s="15"/>
      <c r="X8563" s="16"/>
      <c r="Y8563" s="15"/>
      <c r="Z8563" s="16"/>
      <c r="AA8563" s="15"/>
      <c r="AB8563" s="16"/>
      <c r="AC8563" s="15"/>
    </row>
    <row r="8564" spans="5:29" hidden="1" x14ac:dyDescent="0.3">
      <c r="E8564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13"/>
      <c r="S8564" s="2"/>
      <c r="V8564" s="16"/>
      <c r="W8564" s="15"/>
      <c r="X8564" s="16"/>
      <c r="Y8564" s="15"/>
      <c r="Z8564" s="16"/>
      <c r="AA8564" s="15"/>
      <c r="AB8564" s="16"/>
      <c r="AC8564" s="15"/>
    </row>
    <row r="8565" spans="5:29" hidden="1" x14ac:dyDescent="0.3">
      <c r="E8565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13"/>
      <c r="S8565" s="2"/>
      <c r="V8565" s="16"/>
      <c r="W8565" s="15"/>
      <c r="X8565" s="16"/>
      <c r="Y8565" s="15"/>
      <c r="Z8565" s="16"/>
      <c r="AA8565" s="15"/>
      <c r="AB8565" s="16"/>
      <c r="AC8565" s="15"/>
    </row>
    <row r="8566" spans="5:29" hidden="1" x14ac:dyDescent="0.3">
      <c r="E8566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13"/>
      <c r="S8566" s="2"/>
      <c r="V8566" s="16"/>
      <c r="W8566" s="15"/>
      <c r="X8566" s="16"/>
      <c r="Y8566" s="15"/>
      <c r="Z8566" s="16"/>
      <c r="AA8566" s="15"/>
      <c r="AB8566" s="16"/>
      <c r="AC8566" s="15"/>
    </row>
    <row r="8567" spans="5:29" hidden="1" x14ac:dyDescent="0.3">
      <c r="E8567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13"/>
      <c r="S8567" s="2"/>
      <c r="V8567" s="16"/>
      <c r="W8567" s="15"/>
      <c r="X8567" s="16"/>
      <c r="Y8567" s="15"/>
      <c r="Z8567" s="16"/>
      <c r="AA8567" s="15"/>
      <c r="AB8567" s="16"/>
      <c r="AC8567" s="15"/>
    </row>
    <row r="8568" spans="5:29" hidden="1" x14ac:dyDescent="0.3">
      <c r="E8568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13"/>
      <c r="S8568" s="2"/>
      <c r="V8568" s="16"/>
      <c r="W8568" s="15"/>
      <c r="X8568" s="16"/>
      <c r="Y8568" s="15"/>
      <c r="Z8568" s="16"/>
      <c r="AA8568" s="15"/>
      <c r="AB8568" s="16"/>
      <c r="AC8568" s="15"/>
    </row>
    <row r="8569" spans="5:29" hidden="1" x14ac:dyDescent="0.3">
      <c r="E8569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13"/>
      <c r="S8569" s="2"/>
      <c r="V8569" s="16"/>
      <c r="W8569" s="15"/>
      <c r="X8569" s="16"/>
      <c r="Y8569" s="15"/>
      <c r="Z8569" s="16"/>
      <c r="AA8569" s="15"/>
      <c r="AB8569" s="16"/>
      <c r="AC8569" s="15"/>
    </row>
    <row r="8570" spans="5:29" hidden="1" x14ac:dyDescent="0.3">
      <c r="E8570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13"/>
      <c r="S8570" s="2"/>
      <c r="V8570" s="16"/>
      <c r="W8570" s="15"/>
      <c r="X8570" s="16"/>
      <c r="Y8570" s="15"/>
      <c r="Z8570" s="16"/>
      <c r="AA8570" s="15"/>
      <c r="AB8570" s="16"/>
      <c r="AC8570" s="15"/>
    </row>
    <row r="8571" spans="5:29" hidden="1" x14ac:dyDescent="0.3">
      <c r="E8571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13"/>
      <c r="S8571" s="2"/>
      <c r="V8571" s="16"/>
      <c r="W8571" s="15"/>
      <c r="X8571" s="16"/>
      <c r="Y8571" s="15"/>
      <c r="Z8571" s="16"/>
      <c r="AA8571" s="15"/>
      <c r="AB8571" s="16"/>
      <c r="AC8571" s="15"/>
    </row>
    <row r="8572" spans="5:29" hidden="1" x14ac:dyDescent="0.3">
      <c r="E857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13"/>
      <c r="S8572" s="2"/>
      <c r="V8572" s="16"/>
      <c r="W8572" s="15"/>
      <c r="X8572" s="16"/>
      <c r="Y8572" s="15"/>
      <c r="Z8572" s="16"/>
      <c r="AA8572" s="15"/>
      <c r="AB8572" s="16"/>
      <c r="AC8572" s="15"/>
    </row>
    <row r="8573" spans="5:29" hidden="1" x14ac:dyDescent="0.3">
      <c r="E8573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13"/>
      <c r="S8573" s="2"/>
      <c r="V8573" s="16"/>
      <c r="W8573" s="15"/>
      <c r="X8573" s="16"/>
      <c r="Y8573" s="15"/>
      <c r="Z8573" s="16"/>
      <c r="AA8573" s="15"/>
      <c r="AB8573" s="16"/>
      <c r="AC8573" s="15"/>
    </row>
    <row r="8574" spans="5:29" hidden="1" x14ac:dyDescent="0.3">
      <c r="E8574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13"/>
      <c r="S8574" s="2"/>
      <c r="V8574" s="16"/>
      <c r="W8574" s="15"/>
      <c r="X8574" s="16"/>
      <c r="Y8574" s="15"/>
      <c r="Z8574" s="16"/>
      <c r="AA8574" s="15"/>
      <c r="AB8574" s="16"/>
      <c r="AC8574" s="15"/>
    </row>
    <row r="8575" spans="5:29" hidden="1" x14ac:dyDescent="0.3">
      <c r="E8575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13"/>
      <c r="S8575" s="2"/>
      <c r="V8575" s="16"/>
      <c r="W8575" s="15"/>
      <c r="X8575" s="16"/>
      <c r="Y8575" s="15"/>
      <c r="Z8575" s="16"/>
      <c r="AA8575" s="15"/>
      <c r="AB8575" s="16"/>
      <c r="AC8575" s="15"/>
    </row>
    <row r="8576" spans="5:29" hidden="1" x14ac:dyDescent="0.3">
      <c r="E8576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13"/>
      <c r="S8576" s="2"/>
      <c r="V8576" s="16"/>
      <c r="W8576" s="15"/>
      <c r="X8576" s="16"/>
      <c r="Y8576" s="15"/>
      <c r="Z8576" s="16"/>
      <c r="AA8576" s="15"/>
      <c r="AB8576" s="16"/>
      <c r="AC8576" s="15"/>
    </row>
    <row r="8577" spans="5:29" hidden="1" x14ac:dyDescent="0.3">
      <c r="E8577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13"/>
      <c r="S8577" s="2"/>
      <c r="V8577" s="16"/>
      <c r="W8577" s="15"/>
      <c r="X8577" s="16"/>
      <c r="Y8577" s="15"/>
      <c r="Z8577" s="16"/>
      <c r="AA8577" s="15"/>
      <c r="AB8577" s="16"/>
      <c r="AC8577" s="15"/>
    </row>
    <row r="8578" spans="5:29" hidden="1" x14ac:dyDescent="0.3">
      <c r="E8578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13"/>
      <c r="S8578" s="2"/>
      <c r="V8578" s="16"/>
      <c r="W8578" s="15"/>
      <c r="X8578" s="16"/>
      <c r="Y8578" s="15"/>
      <c r="Z8578" s="16"/>
      <c r="AA8578" s="15"/>
      <c r="AB8578" s="16"/>
      <c r="AC8578" s="15"/>
    </row>
    <row r="8579" spans="5:29" hidden="1" x14ac:dyDescent="0.3">
      <c r="E8579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13"/>
      <c r="S8579" s="2"/>
      <c r="V8579" s="16"/>
      <c r="W8579" s="15"/>
      <c r="X8579" s="16"/>
      <c r="Y8579" s="15"/>
      <c r="Z8579" s="16"/>
      <c r="AA8579" s="15"/>
      <c r="AB8579" s="16"/>
      <c r="AC8579" s="15"/>
    </row>
    <row r="8580" spans="5:29" hidden="1" x14ac:dyDescent="0.3">
      <c r="E8580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13"/>
      <c r="S8580" s="2"/>
      <c r="V8580" s="16"/>
      <c r="W8580" s="15"/>
      <c r="X8580" s="16"/>
      <c r="Y8580" s="15"/>
      <c r="Z8580" s="16"/>
      <c r="AA8580" s="15"/>
      <c r="AB8580" s="16"/>
      <c r="AC8580" s="15"/>
    </row>
    <row r="8581" spans="5:29" hidden="1" x14ac:dyDescent="0.3">
      <c r="E8581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13"/>
      <c r="S8581" s="2"/>
      <c r="V8581" s="16"/>
      <c r="W8581" s="15"/>
      <c r="X8581" s="16"/>
      <c r="Y8581" s="15"/>
      <c r="Z8581" s="16"/>
      <c r="AA8581" s="15"/>
      <c r="AB8581" s="16"/>
      <c r="AC8581" s="15"/>
    </row>
    <row r="8582" spans="5:29" hidden="1" x14ac:dyDescent="0.3">
      <c r="E858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13"/>
      <c r="S8582" s="2"/>
      <c r="V8582" s="16"/>
      <c r="W8582" s="15"/>
      <c r="X8582" s="16"/>
      <c r="Y8582" s="15"/>
      <c r="Z8582" s="16"/>
      <c r="AA8582" s="15"/>
      <c r="AB8582" s="16"/>
      <c r="AC8582" s="15"/>
    </row>
    <row r="8583" spans="5:29" hidden="1" x14ac:dyDescent="0.3">
      <c r="E8583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13"/>
      <c r="S8583" s="2"/>
      <c r="V8583" s="16"/>
      <c r="W8583" s="15"/>
      <c r="X8583" s="16"/>
      <c r="Y8583" s="15"/>
      <c r="Z8583" s="16"/>
      <c r="AA8583" s="15"/>
      <c r="AB8583" s="16"/>
      <c r="AC8583" s="15"/>
    </row>
    <row r="8584" spans="5:29" hidden="1" x14ac:dyDescent="0.3">
      <c r="E8584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13"/>
      <c r="S8584" s="2"/>
      <c r="V8584" s="16"/>
      <c r="W8584" s="15"/>
      <c r="X8584" s="16"/>
      <c r="Y8584" s="15"/>
      <c r="Z8584" s="16"/>
      <c r="AA8584" s="15"/>
      <c r="AB8584" s="16"/>
      <c r="AC8584" s="15"/>
    </row>
    <row r="8585" spans="5:29" hidden="1" x14ac:dyDescent="0.3">
      <c r="E8585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13"/>
      <c r="S8585" s="2"/>
      <c r="V8585" s="16"/>
      <c r="W8585" s="15"/>
      <c r="X8585" s="16"/>
      <c r="Y8585" s="15"/>
      <c r="Z8585" s="16"/>
      <c r="AA8585" s="15"/>
      <c r="AB8585" s="16"/>
      <c r="AC8585" s="15"/>
    </row>
    <row r="8586" spans="5:29" hidden="1" x14ac:dyDescent="0.3">
      <c r="E8586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13"/>
      <c r="S8586" s="2"/>
      <c r="V8586" s="16"/>
      <c r="W8586" s="15"/>
      <c r="X8586" s="16"/>
      <c r="Y8586" s="15"/>
      <c r="Z8586" s="16"/>
      <c r="AA8586" s="15"/>
      <c r="AB8586" s="16"/>
      <c r="AC8586" s="15"/>
    </row>
    <row r="8587" spans="5:29" hidden="1" x14ac:dyDescent="0.3">
      <c r="E8587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13"/>
      <c r="S8587" s="2"/>
      <c r="V8587" s="16"/>
      <c r="W8587" s="15"/>
      <c r="X8587" s="16"/>
      <c r="Y8587" s="15"/>
      <c r="Z8587" s="16"/>
      <c r="AA8587" s="15"/>
      <c r="AB8587" s="16"/>
      <c r="AC8587" s="15"/>
    </row>
    <row r="8588" spans="5:29" hidden="1" x14ac:dyDescent="0.3">
      <c r="E8588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13"/>
      <c r="S8588" s="2"/>
      <c r="V8588" s="16"/>
      <c r="W8588" s="15"/>
      <c r="X8588" s="16"/>
      <c r="Y8588" s="15"/>
      <c r="Z8588" s="16"/>
      <c r="AA8588" s="15"/>
      <c r="AB8588" s="16"/>
      <c r="AC8588" s="15"/>
    </row>
    <row r="8589" spans="5:29" hidden="1" x14ac:dyDescent="0.3">
      <c r="E8589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13"/>
      <c r="S8589" s="2"/>
      <c r="V8589" s="16"/>
      <c r="W8589" s="15"/>
      <c r="X8589" s="16"/>
      <c r="Y8589" s="15"/>
      <c r="Z8589" s="16"/>
      <c r="AA8589" s="15"/>
      <c r="AB8589" s="16"/>
      <c r="AC8589" s="15"/>
    </row>
    <row r="8590" spans="5:29" hidden="1" x14ac:dyDescent="0.3">
      <c r="E8590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13"/>
      <c r="S8590" s="2"/>
      <c r="V8590" s="16"/>
      <c r="W8590" s="15"/>
      <c r="X8590" s="16"/>
      <c r="Y8590" s="15"/>
      <c r="Z8590" s="16"/>
      <c r="AA8590" s="15"/>
      <c r="AB8590" s="16"/>
      <c r="AC8590" s="15"/>
    </row>
    <row r="8591" spans="5:29" hidden="1" x14ac:dyDescent="0.3">
      <c r="E8591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13"/>
      <c r="S8591" s="2"/>
      <c r="V8591" s="16"/>
      <c r="W8591" s="15"/>
      <c r="X8591" s="16"/>
      <c r="Y8591" s="15"/>
      <c r="Z8591" s="16"/>
      <c r="AA8591" s="15"/>
      <c r="AB8591" s="16"/>
      <c r="AC8591" s="15"/>
    </row>
    <row r="8592" spans="5:29" hidden="1" x14ac:dyDescent="0.3">
      <c r="E859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13"/>
      <c r="S8592" s="2"/>
      <c r="V8592" s="16"/>
      <c r="W8592" s="15"/>
      <c r="X8592" s="16"/>
      <c r="Y8592" s="15"/>
      <c r="Z8592" s="16"/>
      <c r="AA8592" s="15"/>
      <c r="AB8592" s="16"/>
      <c r="AC8592" s="15"/>
    </row>
    <row r="8593" spans="5:29" hidden="1" x14ac:dyDescent="0.3">
      <c r="E8593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13"/>
      <c r="S8593" s="2"/>
      <c r="V8593" s="16"/>
      <c r="W8593" s="15"/>
      <c r="X8593" s="16"/>
      <c r="Y8593" s="15"/>
      <c r="Z8593" s="16"/>
      <c r="AA8593" s="15"/>
      <c r="AB8593" s="16"/>
      <c r="AC8593" s="15"/>
    </row>
    <row r="8594" spans="5:29" hidden="1" x14ac:dyDescent="0.3">
      <c r="E8594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13"/>
      <c r="S8594" s="2"/>
      <c r="V8594" s="16"/>
      <c r="W8594" s="15"/>
      <c r="X8594" s="16"/>
      <c r="Y8594" s="15"/>
      <c r="Z8594" s="16"/>
      <c r="AA8594" s="15"/>
      <c r="AB8594" s="16"/>
      <c r="AC8594" s="15"/>
    </row>
    <row r="8595" spans="5:29" hidden="1" x14ac:dyDescent="0.3">
      <c r="E8595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13"/>
      <c r="S8595" s="2"/>
      <c r="V8595" s="16"/>
      <c r="W8595" s="15"/>
      <c r="X8595" s="16"/>
      <c r="Y8595" s="15"/>
      <c r="Z8595" s="16"/>
      <c r="AA8595" s="15"/>
      <c r="AB8595" s="16"/>
      <c r="AC8595" s="15"/>
    </row>
    <row r="8596" spans="5:29" hidden="1" x14ac:dyDescent="0.3">
      <c r="E8596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13"/>
      <c r="S8596" s="2"/>
      <c r="V8596" s="16"/>
      <c r="W8596" s="15"/>
      <c r="X8596" s="16"/>
      <c r="Y8596" s="15"/>
      <c r="Z8596" s="16"/>
      <c r="AA8596" s="15"/>
      <c r="AB8596" s="16"/>
      <c r="AC8596" s="15"/>
    </row>
    <row r="8597" spans="5:29" hidden="1" x14ac:dyDescent="0.3">
      <c r="E8597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13"/>
      <c r="S8597" s="2"/>
      <c r="V8597" s="16"/>
      <c r="W8597" s="15"/>
      <c r="X8597" s="16"/>
      <c r="Y8597" s="15"/>
      <c r="Z8597" s="16"/>
      <c r="AA8597" s="15"/>
      <c r="AB8597" s="16"/>
      <c r="AC8597" s="15"/>
    </row>
    <row r="8598" spans="5:29" hidden="1" x14ac:dyDescent="0.3">
      <c r="E8598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13"/>
      <c r="S8598" s="2"/>
      <c r="V8598" s="16"/>
      <c r="W8598" s="15"/>
      <c r="X8598" s="16"/>
      <c r="Y8598" s="15"/>
      <c r="Z8598" s="16"/>
      <c r="AA8598" s="15"/>
      <c r="AB8598" s="16"/>
      <c r="AC8598" s="15"/>
    </row>
    <row r="8599" spans="5:29" hidden="1" x14ac:dyDescent="0.3">
      <c r="E8599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13"/>
      <c r="S8599" s="2"/>
      <c r="V8599" s="16"/>
      <c r="W8599" s="15"/>
      <c r="X8599" s="16"/>
      <c r="Y8599" s="15"/>
      <c r="Z8599" s="16"/>
      <c r="AA8599" s="15"/>
      <c r="AB8599" s="16"/>
      <c r="AC8599" s="15"/>
    </row>
    <row r="8600" spans="5:29" hidden="1" x14ac:dyDescent="0.3">
      <c r="E8600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13"/>
      <c r="S8600" s="2"/>
      <c r="V8600" s="16"/>
      <c r="W8600" s="15"/>
      <c r="X8600" s="16"/>
      <c r="Y8600" s="15"/>
      <c r="Z8600" s="16"/>
      <c r="AA8600" s="15"/>
      <c r="AB8600" s="16"/>
      <c r="AC8600" s="15"/>
    </row>
    <row r="8601" spans="5:29" hidden="1" x14ac:dyDescent="0.3">
      <c r="E8601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13"/>
      <c r="S8601" s="2"/>
      <c r="V8601" s="16"/>
      <c r="W8601" s="15"/>
      <c r="X8601" s="16"/>
      <c r="Y8601" s="15"/>
      <c r="Z8601" s="16"/>
      <c r="AA8601" s="15"/>
      <c r="AB8601" s="16"/>
      <c r="AC8601" s="15"/>
    </row>
    <row r="8602" spans="5:29" hidden="1" x14ac:dyDescent="0.3">
      <c r="E860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13"/>
      <c r="S8602" s="2"/>
      <c r="V8602" s="16"/>
      <c r="W8602" s="15"/>
      <c r="X8602" s="16"/>
      <c r="Y8602" s="15"/>
      <c r="Z8602" s="16"/>
      <c r="AA8602" s="15"/>
      <c r="AB8602" s="16"/>
      <c r="AC8602" s="15"/>
    </row>
    <row r="8603" spans="5:29" hidden="1" x14ac:dyDescent="0.3">
      <c r="E8603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13"/>
      <c r="S8603" s="2"/>
      <c r="V8603" s="16"/>
      <c r="W8603" s="15"/>
      <c r="X8603" s="16"/>
      <c r="Y8603" s="15"/>
      <c r="Z8603" s="16"/>
      <c r="AA8603" s="15"/>
      <c r="AB8603" s="16"/>
      <c r="AC8603" s="15"/>
    </row>
    <row r="8604" spans="5:29" hidden="1" x14ac:dyDescent="0.3">
      <c r="E8604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13"/>
      <c r="S8604" s="2"/>
      <c r="V8604" s="16"/>
      <c r="W8604" s="15"/>
      <c r="X8604" s="16"/>
      <c r="Y8604" s="15"/>
      <c r="Z8604" s="16"/>
      <c r="AA8604" s="15"/>
      <c r="AB8604" s="16"/>
      <c r="AC8604" s="15"/>
    </row>
    <row r="8605" spans="5:29" hidden="1" x14ac:dyDescent="0.3">
      <c r="E8605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13"/>
      <c r="S8605" s="2"/>
      <c r="V8605" s="16"/>
      <c r="W8605" s="15"/>
      <c r="X8605" s="16"/>
      <c r="Y8605" s="15"/>
      <c r="Z8605" s="16"/>
      <c r="AA8605" s="15"/>
      <c r="AB8605" s="16"/>
      <c r="AC8605" s="15"/>
    </row>
    <row r="8606" spans="5:29" hidden="1" x14ac:dyDescent="0.3">
      <c r="E8606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13"/>
      <c r="S8606" s="2"/>
      <c r="V8606" s="16"/>
      <c r="W8606" s="15"/>
      <c r="X8606" s="16"/>
      <c r="Y8606" s="15"/>
      <c r="Z8606" s="16"/>
      <c r="AA8606" s="15"/>
      <c r="AB8606" s="16"/>
      <c r="AC8606" s="15"/>
    </row>
    <row r="8607" spans="5:29" hidden="1" x14ac:dyDescent="0.3">
      <c r="E8607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13"/>
      <c r="S8607" s="2"/>
      <c r="V8607" s="16"/>
      <c r="W8607" s="15"/>
      <c r="X8607" s="16"/>
      <c r="Y8607" s="15"/>
      <c r="Z8607" s="16"/>
      <c r="AA8607" s="15"/>
      <c r="AB8607" s="16"/>
      <c r="AC8607" s="15"/>
    </row>
    <row r="8608" spans="5:29" hidden="1" x14ac:dyDescent="0.3">
      <c r="E8608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13"/>
      <c r="S8608" s="2"/>
      <c r="V8608" s="16"/>
      <c r="W8608" s="15"/>
      <c r="X8608" s="16"/>
      <c r="Y8608" s="15"/>
      <c r="Z8608" s="16"/>
      <c r="AA8608" s="15"/>
      <c r="AB8608" s="16"/>
      <c r="AC8608" s="15"/>
    </row>
    <row r="8609" spans="5:29" hidden="1" x14ac:dyDescent="0.3">
      <c r="E8609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13"/>
      <c r="S8609" s="2"/>
      <c r="V8609" s="16"/>
      <c r="W8609" s="15"/>
      <c r="X8609" s="16"/>
      <c r="Y8609" s="15"/>
      <c r="Z8609" s="16"/>
      <c r="AA8609" s="15"/>
      <c r="AB8609" s="16"/>
      <c r="AC8609" s="15"/>
    </row>
    <row r="8610" spans="5:29" hidden="1" x14ac:dyDescent="0.3">
      <c r="E8610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13"/>
      <c r="S8610" s="2"/>
      <c r="V8610" s="16"/>
      <c r="W8610" s="15"/>
      <c r="X8610" s="16"/>
      <c r="Y8610" s="15"/>
      <c r="Z8610" s="16"/>
      <c r="AA8610" s="15"/>
      <c r="AB8610" s="16"/>
      <c r="AC8610" s="15"/>
    </row>
    <row r="8611" spans="5:29" hidden="1" x14ac:dyDescent="0.3">
      <c r="E8611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13"/>
      <c r="S8611" s="2"/>
      <c r="V8611" s="16"/>
      <c r="W8611" s="15"/>
      <c r="X8611" s="16"/>
      <c r="Y8611" s="15"/>
      <c r="Z8611" s="16"/>
      <c r="AA8611" s="15"/>
      <c r="AB8611" s="16"/>
      <c r="AC8611" s="15"/>
    </row>
    <row r="8612" spans="5:29" hidden="1" x14ac:dyDescent="0.3">
      <c r="E861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13"/>
      <c r="S8612" s="2"/>
      <c r="V8612" s="16"/>
      <c r="W8612" s="15"/>
      <c r="X8612" s="16"/>
      <c r="Y8612" s="15"/>
      <c r="Z8612" s="16"/>
      <c r="AA8612" s="15"/>
      <c r="AB8612" s="16"/>
      <c r="AC8612" s="15"/>
    </row>
    <row r="8613" spans="5:29" hidden="1" x14ac:dyDescent="0.3">
      <c r="E8613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13"/>
      <c r="S8613" s="2"/>
      <c r="V8613" s="16"/>
      <c r="W8613" s="15"/>
      <c r="X8613" s="16"/>
      <c r="Y8613" s="15"/>
      <c r="Z8613" s="16"/>
      <c r="AA8613" s="15"/>
      <c r="AB8613" s="16"/>
      <c r="AC8613" s="15"/>
    </row>
    <row r="8614" spans="5:29" hidden="1" x14ac:dyDescent="0.3">
      <c r="E8614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13"/>
      <c r="S8614" s="2"/>
      <c r="V8614" s="16"/>
      <c r="W8614" s="15"/>
      <c r="X8614" s="16"/>
      <c r="Y8614" s="15"/>
      <c r="Z8614" s="16"/>
      <c r="AA8614" s="15"/>
      <c r="AB8614" s="16"/>
      <c r="AC8614" s="15"/>
    </row>
    <row r="8615" spans="5:29" hidden="1" x14ac:dyDescent="0.3">
      <c r="E8615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13"/>
      <c r="S8615" s="2"/>
      <c r="V8615" s="16"/>
      <c r="W8615" s="15"/>
      <c r="X8615" s="16"/>
      <c r="Y8615" s="15"/>
      <c r="Z8615" s="16"/>
      <c r="AA8615" s="15"/>
      <c r="AB8615" s="16"/>
      <c r="AC8615" s="15"/>
    </row>
    <row r="8616" spans="5:29" hidden="1" x14ac:dyDescent="0.3">
      <c r="E8616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13"/>
      <c r="S8616" s="2"/>
      <c r="V8616" s="16"/>
      <c r="W8616" s="15"/>
      <c r="X8616" s="16"/>
      <c r="Y8616" s="15"/>
      <c r="Z8616" s="16"/>
      <c r="AA8616" s="15"/>
      <c r="AB8616" s="16"/>
      <c r="AC8616" s="15"/>
    </row>
    <row r="8617" spans="5:29" hidden="1" x14ac:dyDescent="0.3">
      <c r="E8617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13"/>
      <c r="S8617" s="2"/>
      <c r="V8617" s="16"/>
      <c r="W8617" s="15"/>
      <c r="X8617" s="16"/>
      <c r="Y8617" s="15"/>
      <c r="Z8617" s="16"/>
      <c r="AA8617" s="15"/>
      <c r="AB8617" s="16"/>
      <c r="AC8617" s="15"/>
    </row>
    <row r="8618" spans="5:29" hidden="1" x14ac:dyDescent="0.3">
      <c r="E8618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13"/>
      <c r="S8618" s="2"/>
      <c r="V8618" s="16"/>
      <c r="W8618" s="15"/>
      <c r="X8618" s="16"/>
      <c r="Y8618" s="15"/>
      <c r="Z8618" s="16"/>
      <c r="AA8618" s="15"/>
      <c r="AB8618" s="16"/>
      <c r="AC8618" s="15"/>
    </row>
    <row r="8619" spans="5:29" hidden="1" x14ac:dyDescent="0.3">
      <c r="E8619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13"/>
      <c r="S8619" s="2"/>
      <c r="V8619" s="16"/>
      <c r="W8619" s="15"/>
      <c r="X8619" s="16"/>
      <c r="Y8619" s="15"/>
      <c r="Z8619" s="16"/>
      <c r="AA8619" s="15"/>
      <c r="AB8619" s="16"/>
      <c r="AC8619" s="15"/>
    </row>
    <row r="8620" spans="5:29" hidden="1" x14ac:dyDescent="0.3">
      <c r="E8620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13"/>
      <c r="S8620" s="2"/>
      <c r="V8620" s="16"/>
      <c r="W8620" s="15"/>
      <c r="X8620" s="16"/>
      <c r="Y8620" s="15"/>
      <c r="Z8620" s="16"/>
      <c r="AA8620" s="15"/>
      <c r="AB8620" s="16"/>
      <c r="AC8620" s="15"/>
    </row>
    <row r="8621" spans="5:29" hidden="1" x14ac:dyDescent="0.3">
      <c r="E8621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13"/>
      <c r="S8621" s="2"/>
      <c r="V8621" s="16"/>
      <c r="W8621" s="15"/>
      <c r="X8621" s="16"/>
      <c r="Y8621" s="15"/>
      <c r="Z8621" s="16"/>
      <c r="AA8621" s="15"/>
      <c r="AB8621" s="16"/>
      <c r="AC8621" s="15"/>
    </row>
    <row r="8622" spans="5:29" hidden="1" x14ac:dyDescent="0.3">
      <c r="E862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13"/>
      <c r="S8622" s="2"/>
      <c r="V8622" s="16"/>
      <c r="W8622" s="15"/>
      <c r="X8622" s="16"/>
      <c r="Y8622" s="15"/>
      <c r="Z8622" s="16"/>
      <c r="AA8622" s="15"/>
      <c r="AB8622" s="16"/>
      <c r="AC8622" s="15"/>
    </row>
    <row r="8623" spans="5:29" hidden="1" x14ac:dyDescent="0.3">
      <c r="E8623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13"/>
      <c r="S8623" s="2"/>
      <c r="V8623" s="16"/>
      <c r="W8623" s="15"/>
      <c r="X8623" s="16"/>
      <c r="Y8623" s="15"/>
      <c r="Z8623" s="16"/>
      <c r="AA8623" s="15"/>
      <c r="AB8623" s="16"/>
      <c r="AC8623" s="15"/>
    </row>
    <row r="8624" spans="5:29" hidden="1" x14ac:dyDescent="0.3">
      <c r="E8624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13"/>
      <c r="S8624" s="2"/>
      <c r="V8624" s="16"/>
      <c r="W8624" s="15"/>
      <c r="X8624" s="16"/>
      <c r="Y8624" s="15"/>
      <c r="Z8624" s="16"/>
      <c r="AA8624" s="15"/>
      <c r="AB8624" s="16"/>
      <c r="AC8624" s="15"/>
    </row>
    <row r="8625" spans="5:29" hidden="1" x14ac:dyDescent="0.3">
      <c r="E8625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13"/>
      <c r="S8625" s="2"/>
      <c r="V8625" s="16"/>
      <c r="W8625" s="15"/>
      <c r="X8625" s="16"/>
      <c r="Y8625" s="15"/>
      <c r="Z8625" s="16"/>
      <c r="AA8625" s="15"/>
      <c r="AB8625" s="16"/>
      <c r="AC8625" s="15"/>
    </row>
    <row r="8626" spans="5:29" hidden="1" x14ac:dyDescent="0.3">
      <c r="E8626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13"/>
      <c r="S8626" s="2"/>
      <c r="V8626" s="16"/>
      <c r="W8626" s="15"/>
      <c r="X8626" s="16"/>
      <c r="Y8626" s="15"/>
      <c r="Z8626" s="16"/>
      <c r="AA8626" s="15"/>
      <c r="AB8626" s="16"/>
      <c r="AC8626" s="15"/>
    </row>
    <row r="8627" spans="5:29" hidden="1" x14ac:dyDescent="0.3">
      <c r="E8627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13"/>
      <c r="S8627" s="2"/>
      <c r="V8627" s="16"/>
      <c r="W8627" s="15"/>
      <c r="X8627" s="16"/>
      <c r="Y8627" s="15"/>
      <c r="Z8627" s="16"/>
      <c r="AA8627" s="15"/>
      <c r="AB8627" s="16"/>
      <c r="AC8627" s="15"/>
    </row>
    <row r="8628" spans="5:29" hidden="1" x14ac:dyDescent="0.3">
      <c r="E8628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13"/>
      <c r="S8628" s="2"/>
      <c r="V8628" s="16"/>
      <c r="W8628" s="15"/>
      <c r="X8628" s="16"/>
      <c r="Y8628" s="15"/>
      <c r="Z8628" s="16"/>
      <c r="AA8628" s="15"/>
      <c r="AB8628" s="16"/>
      <c r="AC8628" s="15"/>
    </row>
    <row r="8629" spans="5:29" hidden="1" x14ac:dyDescent="0.3">
      <c r="E8629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13"/>
      <c r="S8629" s="2"/>
      <c r="V8629" s="16"/>
      <c r="W8629" s="15"/>
      <c r="X8629" s="16"/>
      <c r="Y8629" s="15"/>
      <c r="Z8629" s="16"/>
      <c r="AA8629" s="15"/>
      <c r="AB8629" s="16"/>
      <c r="AC8629" s="15"/>
    </row>
    <row r="8630" spans="5:29" hidden="1" x14ac:dyDescent="0.3">
      <c r="E8630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13"/>
      <c r="S8630" s="2"/>
      <c r="V8630" s="16"/>
      <c r="W8630" s="15"/>
      <c r="X8630" s="16"/>
      <c r="Y8630" s="15"/>
      <c r="Z8630" s="16"/>
      <c r="AA8630" s="15"/>
      <c r="AB8630" s="16"/>
      <c r="AC8630" s="15"/>
    </row>
    <row r="8631" spans="5:29" hidden="1" x14ac:dyDescent="0.3">
      <c r="E8631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13"/>
      <c r="S8631" s="2"/>
      <c r="V8631" s="16"/>
      <c r="W8631" s="15"/>
      <c r="X8631" s="16"/>
      <c r="Y8631" s="15"/>
      <c r="Z8631" s="16"/>
      <c r="AA8631" s="15"/>
      <c r="AB8631" s="16"/>
      <c r="AC8631" s="15"/>
    </row>
    <row r="8632" spans="5:29" hidden="1" x14ac:dyDescent="0.3">
      <c r="E863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13"/>
      <c r="S8632" s="2"/>
      <c r="V8632" s="16"/>
      <c r="W8632" s="15"/>
      <c r="X8632" s="16"/>
      <c r="Y8632" s="15"/>
      <c r="Z8632" s="16"/>
      <c r="AA8632" s="15"/>
      <c r="AB8632" s="16"/>
      <c r="AC8632" s="15"/>
    </row>
    <row r="8633" spans="5:29" hidden="1" x14ac:dyDescent="0.3">
      <c r="E8633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13"/>
      <c r="S8633" s="2"/>
      <c r="V8633" s="16"/>
      <c r="W8633" s="15"/>
      <c r="X8633" s="16"/>
      <c r="Y8633" s="15"/>
      <c r="Z8633" s="16"/>
      <c r="AA8633" s="15"/>
      <c r="AB8633" s="16"/>
      <c r="AC8633" s="15"/>
    </row>
    <row r="8634" spans="5:29" hidden="1" x14ac:dyDescent="0.3">
      <c r="E8634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13"/>
      <c r="S8634" s="2"/>
      <c r="V8634" s="16"/>
      <c r="W8634" s="15"/>
      <c r="X8634" s="16"/>
      <c r="Y8634" s="15"/>
      <c r="Z8634" s="16"/>
      <c r="AA8634" s="15"/>
      <c r="AB8634" s="16"/>
      <c r="AC8634" s="15"/>
    </row>
    <row r="8635" spans="5:29" hidden="1" x14ac:dyDescent="0.3">
      <c r="E8635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13"/>
      <c r="S8635" s="2"/>
      <c r="V8635" s="16"/>
      <c r="W8635" s="15"/>
      <c r="X8635" s="16"/>
      <c r="Y8635" s="15"/>
      <c r="Z8635" s="16"/>
      <c r="AA8635" s="15"/>
      <c r="AB8635" s="16"/>
      <c r="AC8635" s="15"/>
    </row>
    <row r="8636" spans="5:29" hidden="1" x14ac:dyDescent="0.3">
      <c r="E8636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13"/>
      <c r="S8636" s="2"/>
      <c r="V8636" s="16"/>
      <c r="W8636" s="15"/>
      <c r="X8636" s="16"/>
      <c r="Y8636" s="15"/>
      <c r="Z8636" s="16"/>
      <c r="AA8636" s="15"/>
      <c r="AB8636" s="16"/>
      <c r="AC8636" s="15"/>
    </row>
    <row r="8637" spans="5:29" hidden="1" x14ac:dyDescent="0.3">
      <c r="E8637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13"/>
      <c r="S8637" s="2"/>
      <c r="V8637" s="16"/>
      <c r="W8637" s="15"/>
      <c r="X8637" s="16"/>
      <c r="Y8637" s="15"/>
      <c r="Z8637" s="16"/>
      <c r="AA8637" s="15"/>
      <c r="AB8637" s="16"/>
      <c r="AC8637" s="15"/>
    </row>
    <row r="8638" spans="5:29" hidden="1" x14ac:dyDescent="0.3">
      <c r="E8638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13"/>
      <c r="S8638" s="2"/>
      <c r="V8638" s="16"/>
      <c r="W8638" s="15"/>
      <c r="X8638" s="16"/>
      <c r="Y8638" s="15"/>
      <c r="Z8638" s="16"/>
      <c r="AA8638" s="15"/>
      <c r="AB8638" s="16"/>
      <c r="AC8638" s="15"/>
    </row>
    <row r="8639" spans="5:29" hidden="1" x14ac:dyDescent="0.3">
      <c r="E8639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13"/>
      <c r="S8639" s="2"/>
      <c r="V8639" s="16"/>
      <c r="W8639" s="15"/>
      <c r="X8639" s="16"/>
      <c r="Y8639" s="15"/>
      <c r="Z8639" s="16"/>
      <c r="AA8639" s="15"/>
      <c r="AB8639" s="16"/>
      <c r="AC8639" s="15"/>
    </row>
    <row r="8640" spans="5:29" hidden="1" x14ac:dyDescent="0.3">
      <c r="E8640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13"/>
      <c r="S8640" s="2"/>
      <c r="V8640" s="16"/>
      <c r="W8640" s="15"/>
      <c r="X8640" s="16"/>
      <c r="Y8640" s="15"/>
      <c r="Z8640" s="16"/>
      <c r="AA8640" s="15"/>
      <c r="AB8640" s="16"/>
      <c r="AC8640" s="15"/>
    </row>
    <row r="8641" spans="5:29" hidden="1" x14ac:dyDescent="0.3">
      <c r="E8641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13"/>
      <c r="S8641" s="2"/>
      <c r="V8641" s="16"/>
      <c r="W8641" s="15"/>
      <c r="X8641" s="16"/>
      <c r="Y8641" s="15"/>
      <c r="Z8641" s="16"/>
      <c r="AA8641" s="15"/>
      <c r="AB8641" s="16"/>
      <c r="AC8641" s="15"/>
    </row>
    <row r="8642" spans="5:29" hidden="1" x14ac:dyDescent="0.3">
      <c r="E864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13"/>
      <c r="S8642" s="2"/>
      <c r="V8642" s="16"/>
      <c r="W8642" s="15"/>
      <c r="X8642" s="16"/>
      <c r="Y8642" s="15"/>
      <c r="Z8642" s="16"/>
      <c r="AA8642" s="15"/>
      <c r="AB8642" s="16"/>
      <c r="AC8642" s="15"/>
    </row>
    <row r="8643" spans="5:29" hidden="1" x14ac:dyDescent="0.3">
      <c r="E8643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13"/>
      <c r="S8643" s="2"/>
      <c r="V8643" s="16"/>
      <c r="W8643" s="15"/>
      <c r="X8643" s="16"/>
      <c r="Y8643" s="15"/>
      <c r="Z8643" s="16"/>
      <c r="AA8643" s="15"/>
      <c r="AB8643" s="16"/>
      <c r="AC8643" s="15"/>
    </row>
    <row r="8644" spans="5:29" hidden="1" x14ac:dyDescent="0.3">
      <c r="E8644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13"/>
      <c r="S8644" s="2"/>
      <c r="V8644" s="16"/>
      <c r="W8644" s="15"/>
      <c r="X8644" s="16"/>
      <c r="Y8644" s="15"/>
      <c r="Z8644" s="16"/>
      <c r="AA8644" s="15"/>
      <c r="AB8644" s="16"/>
      <c r="AC8644" s="15"/>
    </row>
    <row r="8645" spans="5:29" hidden="1" x14ac:dyDescent="0.3">
      <c r="E8645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13"/>
      <c r="S8645" s="2"/>
      <c r="V8645" s="16"/>
      <c r="W8645" s="15"/>
      <c r="X8645" s="16"/>
      <c r="Y8645" s="15"/>
      <c r="Z8645" s="16"/>
      <c r="AA8645" s="15"/>
      <c r="AB8645" s="16"/>
      <c r="AC8645" s="15"/>
    </row>
    <row r="8646" spans="5:29" hidden="1" x14ac:dyDescent="0.3">
      <c r="E8646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13"/>
      <c r="S8646" s="2"/>
      <c r="V8646" s="16"/>
      <c r="W8646" s="15"/>
      <c r="X8646" s="16"/>
      <c r="Y8646" s="15"/>
      <c r="Z8646" s="16"/>
      <c r="AA8646" s="15"/>
      <c r="AB8646" s="16"/>
      <c r="AC8646" s="15"/>
    </row>
    <row r="8647" spans="5:29" hidden="1" x14ac:dyDescent="0.3">
      <c r="E8647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13"/>
      <c r="S8647" s="2"/>
      <c r="V8647" s="16"/>
      <c r="W8647" s="15"/>
      <c r="X8647" s="16"/>
      <c r="Y8647" s="15"/>
      <c r="Z8647" s="16"/>
      <c r="AA8647" s="15"/>
      <c r="AB8647" s="16"/>
      <c r="AC8647" s="15"/>
    </row>
    <row r="8648" spans="5:29" hidden="1" x14ac:dyDescent="0.3">
      <c r="E8648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13"/>
      <c r="S8648" s="2"/>
      <c r="V8648" s="16"/>
      <c r="W8648" s="15"/>
      <c r="X8648" s="16"/>
      <c r="Y8648" s="15"/>
      <c r="Z8648" s="16"/>
      <c r="AA8648" s="15"/>
      <c r="AB8648" s="16"/>
      <c r="AC8648" s="15"/>
    </row>
    <row r="8649" spans="5:29" hidden="1" x14ac:dyDescent="0.3">
      <c r="E8649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13"/>
      <c r="S8649" s="2"/>
      <c r="V8649" s="16"/>
      <c r="W8649" s="15"/>
      <c r="X8649" s="16"/>
      <c r="Y8649" s="15"/>
      <c r="Z8649" s="16"/>
      <c r="AA8649" s="15"/>
      <c r="AB8649" s="16"/>
      <c r="AC8649" s="15"/>
    </row>
    <row r="8650" spans="5:29" hidden="1" x14ac:dyDescent="0.3">
      <c r="E8650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13"/>
      <c r="S8650" s="2"/>
      <c r="V8650" s="16"/>
      <c r="W8650" s="15"/>
      <c r="X8650" s="16"/>
      <c r="Y8650" s="15"/>
      <c r="Z8650" s="16"/>
      <c r="AA8650" s="15"/>
      <c r="AB8650" s="16"/>
      <c r="AC8650" s="15"/>
    </row>
    <row r="8651" spans="5:29" hidden="1" x14ac:dyDescent="0.3">
      <c r="E8651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13"/>
      <c r="S8651" s="2"/>
      <c r="V8651" s="16"/>
      <c r="W8651" s="15"/>
      <c r="X8651" s="16"/>
      <c r="Y8651" s="15"/>
      <c r="Z8651" s="16"/>
      <c r="AA8651" s="15"/>
      <c r="AB8651" s="16"/>
      <c r="AC8651" s="15"/>
    </row>
    <row r="8652" spans="5:29" hidden="1" x14ac:dyDescent="0.3">
      <c r="E865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13"/>
      <c r="S8652" s="2"/>
      <c r="V8652" s="16"/>
      <c r="W8652" s="15"/>
      <c r="X8652" s="16"/>
      <c r="Y8652" s="15"/>
      <c r="Z8652" s="16"/>
      <c r="AA8652" s="15"/>
      <c r="AB8652" s="16"/>
      <c r="AC8652" s="15"/>
    </row>
    <row r="8653" spans="5:29" hidden="1" x14ac:dyDescent="0.3">
      <c r="E8653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13"/>
      <c r="S8653" s="2"/>
      <c r="V8653" s="16"/>
      <c r="W8653" s="15"/>
      <c r="X8653" s="16"/>
      <c r="Y8653" s="15"/>
      <c r="Z8653" s="16"/>
      <c r="AA8653" s="15"/>
      <c r="AB8653" s="16"/>
      <c r="AC8653" s="15"/>
    </row>
    <row r="8654" spans="5:29" hidden="1" x14ac:dyDescent="0.3">
      <c r="E8654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13"/>
      <c r="S8654" s="2"/>
      <c r="V8654" s="16"/>
      <c r="W8654" s="15"/>
      <c r="X8654" s="16"/>
      <c r="Y8654" s="15"/>
      <c r="Z8654" s="16"/>
      <c r="AA8654" s="15"/>
      <c r="AB8654" s="16"/>
      <c r="AC8654" s="15"/>
    </row>
    <row r="8655" spans="5:29" hidden="1" x14ac:dyDescent="0.3">
      <c r="E8655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13"/>
      <c r="S8655" s="2"/>
      <c r="V8655" s="16"/>
      <c r="W8655" s="15"/>
      <c r="X8655" s="16"/>
      <c r="Y8655" s="15"/>
      <c r="Z8655" s="16"/>
      <c r="AA8655" s="15"/>
      <c r="AB8655" s="16"/>
      <c r="AC8655" s="15"/>
    </row>
    <row r="8656" spans="5:29" hidden="1" x14ac:dyDescent="0.3">
      <c r="E8656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13"/>
      <c r="S8656" s="2"/>
      <c r="V8656" s="16"/>
      <c r="W8656" s="15"/>
      <c r="X8656" s="16"/>
      <c r="Y8656" s="15"/>
      <c r="Z8656" s="16"/>
      <c r="AA8656" s="15"/>
      <c r="AB8656" s="16"/>
      <c r="AC8656" s="15"/>
    </row>
    <row r="8657" spans="5:29" hidden="1" x14ac:dyDescent="0.3">
      <c r="E8657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13"/>
      <c r="S8657" s="2"/>
      <c r="V8657" s="16"/>
      <c r="W8657" s="15"/>
      <c r="X8657" s="16"/>
      <c r="Y8657" s="15"/>
      <c r="Z8657" s="16"/>
      <c r="AA8657" s="15"/>
      <c r="AB8657" s="16"/>
      <c r="AC8657" s="15"/>
    </row>
    <row r="8658" spans="5:29" hidden="1" x14ac:dyDescent="0.3">
      <c r="E8658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13"/>
      <c r="S8658" s="2"/>
      <c r="V8658" s="16"/>
      <c r="W8658" s="15"/>
      <c r="X8658" s="16"/>
      <c r="Y8658" s="15"/>
      <c r="Z8658" s="16"/>
      <c r="AA8658" s="15"/>
      <c r="AB8658" s="16"/>
      <c r="AC8658" s="15"/>
    </row>
    <row r="8659" spans="5:29" hidden="1" x14ac:dyDescent="0.3">
      <c r="E8659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13"/>
      <c r="S8659" s="2"/>
      <c r="V8659" s="16"/>
      <c r="W8659" s="15"/>
      <c r="X8659" s="16"/>
      <c r="Y8659" s="15"/>
      <c r="Z8659" s="16"/>
      <c r="AA8659" s="15"/>
      <c r="AB8659" s="16"/>
      <c r="AC8659" s="15"/>
    </row>
    <row r="8660" spans="5:29" hidden="1" x14ac:dyDescent="0.3">
      <c r="E8660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13"/>
      <c r="S8660" s="2"/>
      <c r="V8660" s="16"/>
      <c r="W8660" s="15"/>
      <c r="X8660" s="16"/>
      <c r="Y8660" s="15"/>
      <c r="Z8660" s="16"/>
      <c r="AA8660" s="15"/>
      <c r="AB8660" s="16"/>
      <c r="AC8660" s="15"/>
    </row>
    <row r="8661" spans="5:29" hidden="1" x14ac:dyDescent="0.3">
      <c r="E8661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13"/>
      <c r="S8661" s="2"/>
      <c r="V8661" s="16"/>
      <c r="W8661" s="15"/>
      <c r="X8661" s="16"/>
      <c r="Y8661" s="15"/>
      <c r="Z8661" s="16"/>
      <c r="AA8661" s="15"/>
      <c r="AB8661" s="16"/>
      <c r="AC8661" s="15"/>
    </row>
    <row r="8662" spans="5:29" hidden="1" x14ac:dyDescent="0.3">
      <c r="E866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13"/>
      <c r="S8662" s="2"/>
      <c r="V8662" s="16"/>
      <c r="W8662" s="15"/>
      <c r="X8662" s="16"/>
      <c r="Y8662" s="15"/>
      <c r="Z8662" s="16"/>
      <c r="AA8662" s="15"/>
      <c r="AB8662" s="16"/>
      <c r="AC8662" s="15"/>
    </row>
    <row r="8663" spans="5:29" hidden="1" x14ac:dyDescent="0.3">
      <c r="E8663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13"/>
      <c r="S8663" s="2"/>
      <c r="V8663" s="16"/>
      <c r="W8663" s="15"/>
      <c r="X8663" s="16"/>
      <c r="Y8663" s="15"/>
      <c r="Z8663" s="16"/>
      <c r="AA8663" s="15"/>
      <c r="AB8663" s="16"/>
      <c r="AC8663" s="15"/>
    </row>
    <row r="8664" spans="5:29" hidden="1" x14ac:dyDescent="0.3">
      <c r="E8664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13"/>
      <c r="S8664" s="2"/>
      <c r="V8664" s="16"/>
      <c r="W8664" s="15"/>
      <c r="X8664" s="16"/>
      <c r="Y8664" s="15"/>
      <c r="Z8664" s="16"/>
      <c r="AA8664" s="15"/>
      <c r="AB8664" s="16"/>
      <c r="AC8664" s="15"/>
    </row>
    <row r="8665" spans="5:29" hidden="1" x14ac:dyDescent="0.3">
      <c r="E8665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13"/>
      <c r="S8665" s="2"/>
      <c r="V8665" s="16"/>
      <c r="W8665" s="15"/>
      <c r="X8665" s="16"/>
      <c r="Y8665" s="15"/>
      <c r="Z8665" s="16"/>
      <c r="AA8665" s="15"/>
      <c r="AB8665" s="16"/>
      <c r="AC8665" s="15"/>
    </row>
    <row r="8666" spans="5:29" hidden="1" x14ac:dyDescent="0.3">
      <c r="E8666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13"/>
      <c r="S8666" s="2"/>
      <c r="V8666" s="16"/>
      <c r="W8666" s="15"/>
      <c r="X8666" s="16"/>
      <c r="Y8666" s="15"/>
      <c r="Z8666" s="16"/>
      <c r="AA8666" s="15"/>
      <c r="AB8666" s="16"/>
      <c r="AC8666" s="15"/>
    </row>
    <row r="8667" spans="5:29" hidden="1" x14ac:dyDescent="0.3">
      <c r="E8667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13"/>
      <c r="S8667" s="2"/>
      <c r="V8667" s="16"/>
      <c r="W8667" s="15"/>
      <c r="X8667" s="16"/>
      <c r="Y8667" s="15"/>
      <c r="Z8667" s="16"/>
      <c r="AA8667" s="15"/>
      <c r="AB8667" s="16"/>
      <c r="AC8667" s="15"/>
    </row>
    <row r="8668" spans="5:29" hidden="1" x14ac:dyDescent="0.3">
      <c r="E8668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13"/>
      <c r="S8668" s="2"/>
      <c r="V8668" s="16"/>
      <c r="W8668" s="15"/>
      <c r="X8668" s="16"/>
      <c r="Y8668" s="15"/>
      <c r="Z8668" s="16"/>
      <c r="AA8668" s="15"/>
      <c r="AB8668" s="16"/>
      <c r="AC8668" s="15"/>
    </row>
    <row r="8669" spans="5:29" hidden="1" x14ac:dyDescent="0.3">
      <c r="E8669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13"/>
      <c r="S8669" s="2"/>
      <c r="V8669" s="16"/>
      <c r="W8669" s="15"/>
      <c r="X8669" s="16"/>
      <c r="Y8669" s="15"/>
      <c r="Z8669" s="16"/>
      <c r="AA8669" s="15"/>
      <c r="AB8669" s="16"/>
      <c r="AC8669" s="15"/>
    </row>
    <row r="8670" spans="5:29" hidden="1" x14ac:dyDescent="0.3">
      <c r="E8670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13"/>
      <c r="S8670" s="2"/>
      <c r="V8670" s="16"/>
      <c r="W8670" s="15"/>
      <c r="X8670" s="16"/>
      <c r="Y8670" s="15"/>
      <c r="Z8670" s="16"/>
      <c r="AA8670" s="15"/>
      <c r="AB8670" s="16"/>
      <c r="AC8670" s="15"/>
    </row>
    <row r="8671" spans="5:29" hidden="1" x14ac:dyDescent="0.3">
      <c r="E8671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13"/>
      <c r="S8671" s="2"/>
      <c r="V8671" s="16"/>
      <c r="W8671" s="15"/>
      <c r="X8671" s="16"/>
      <c r="Y8671" s="15"/>
      <c r="Z8671" s="16"/>
      <c r="AA8671" s="15"/>
      <c r="AB8671" s="16"/>
      <c r="AC8671" s="15"/>
    </row>
    <row r="8672" spans="5:29" hidden="1" x14ac:dyDescent="0.3">
      <c r="E867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13"/>
      <c r="S8672" s="2"/>
      <c r="V8672" s="16"/>
      <c r="W8672" s="15"/>
      <c r="X8672" s="16"/>
      <c r="Y8672" s="15"/>
      <c r="Z8672" s="16"/>
      <c r="AA8672" s="15"/>
      <c r="AB8672" s="16"/>
      <c r="AC8672" s="15"/>
    </row>
    <row r="8673" spans="5:29" hidden="1" x14ac:dyDescent="0.3">
      <c r="E8673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13"/>
      <c r="S8673" s="2"/>
      <c r="V8673" s="16"/>
      <c r="W8673" s="15"/>
      <c r="X8673" s="16"/>
      <c r="Y8673" s="15"/>
      <c r="Z8673" s="16"/>
      <c r="AA8673" s="15"/>
      <c r="AB8673" s="16"/>
      <c r="AC8673" s="15"/>
    </row>
    <row r="8674" spans="5:29" hidden="1" x14ac:dyDescent="0.3">
      <c r="E8674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13"/>
      <c r="S8674" s="2"/>
      <c r="V8674" s="16"/>
      <c r="W8674" s="15"/>
      <c r="X8674" s="16"/>
      <c r="Y8674" s="15"/>
      <c r="Z8674" s="16"/>
      <c r="AA8674" s="15"/>
      <c r="AB8674" s="16"/>
      <c r="AC8674" s="15"/>
    </row>
    <row r="8675" spans="5:29" hidden="1" x14ac:dyDescent="0.3">
      <c r="E8675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13"/>
      <c r="S8675" s="2"/>
      <c r="V8675" s="16"/>
      <c r="W8675" s="15"/>
      <c r="X8675" s="16"/>
      <c r="Y8675" s="15"/>
      <c r="Z8675" s="16"/>
      <c r="AA8675" s="15"/>
      <c r="AB8675" s="16"/>
      <c r="AC8675" s="15"/>
    </row>
    <row r="8676" spans="5:29" hidden="1" x14ac:dyDescent="0.3">
      <c r="E8676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13"/>
      <c r="S8676" s="2"/>
      <c r="V8676" s="16"/>
      <c r="W8676" s="15"/>
      <c r="X8676" s="16"/>
      <c r="Y8676" s="15"/>
      <c r="Z8676" s="16"/>
      <c r="AA8676" s="15"/>
      <c r="AB8676" s="16"/>
      <c r="AC8676" s="15"/>
    </row>
    <row r="8677" spans="5:29" hidden="1" x14ac:dyDescent="0.3">
      <c r="E8677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13"/>
      <c r="S8677" s="2"/>
      <c r="V8677" s="16"/>
      <c r="W8677" s="15"/>
      <c r="X8677" s="16"/>
      <c r="Y8677" s="15"/>
      <c r="Z8677" s="16"/>
      <c r="AA8677" s="15"/>
      <c r="AB8677" s="16"/>
      <c r="AC8677" s="15"/>
    </row>
    <row r="8678" spans="5:29" hidden="1" x14ac:dyDescent="0.3">
      <c r="E8678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13"/>
      <c r="S8678" s="2"/>
      <c r="V8678" s="16"/>
      <c r="W8678" s="15"/>
      <c r="X8678" s="16"/>
      <c r="Y8678" s="15"/>
      <c r="Z8678" s="16"/>
      <c r="AA8678" s="15"/>
      <c r="AB8678" s="16"/>
      <c r="AC8678" s="15"/>
    </row>
    <row r="8679" spans="5:29" hidden="1" x14ac:dyDescent="0.3">
      <c r="E8679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13"/>
      <c r="S8679" s="2"/>
      <c r="V8679" s="16"/>
      <c r="W8679" s="15"/>
      <c r="X8679" s="16"/>
      <c r="Y8679" s="15"/>
      <c r="Z8679" s="16"/>
      <c r="AA8679" s="15"/>
      <c r="AB8679" s="16"/>
      <c r="AC8679" s="15"/>
    </row>
    <row r="8680" spans="5:29" hidden="1" x14ac:dyDescent="0.3">
      <c r="E8680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13"/>
      <c r="S8680" s="2"/>
      <c r="V8680" s="16"/>
      <c r="W8680" s="15"/>
      <c r="X8680" s="16"/>
      <c r="Y8680" s="15"/>
      <c r="Z8680" s="16"/>
      <c r="AA8680" s="15"/>
      <c r="AB8680" s="16"/>
      <c r="AC8680" s="15"/>
    </row>
    <row r="8681" spans="5:29" hidden="1" x14ac:dyDescent="0.3">
      <c r="E8681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13"/>
      <c r="S8681" s="2"/>
      <c r="V8681" s="16"/>
      <c r="W8681" s="15"/>
      <c r="X8681" s="16"/>
      <c r="Y8681" s="15"/>
      <c r="Z8681" s="16"/>
      <c r="AA8681" s="15"/>
      <c r="AB8681" s="16"/>
      <c r="AC8681" s="15"/>
    </row>
    <row r="8682" spans="5:29" hidden="1" x14ac:dyDescent="0.3">
      <c r="E868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13"/>
      <c r="S8682" s="2"/>
      <c r="V8682" s="16"/>
      <c r="W8682" s="15"/>
      <c r="X8682" s="16"/>
      <c r="Y8682" s="15"/>
      <c r="Z8682" s="16"/>
      <c r="AA8682" s="15"/>
      <c r="AB8682" s="16"/>
      <c r="AC8682" s="15"/>
    </row>
    <row r="8683" spans="5:29" hidden="1" x14ac:dyDescent="0.3">
      <c r="E8683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13"/>
      <c r="S8683" s="2"/>
      <c r="V8683" s="16"/>
      <c r="W8683" s="15"/>
      <c r="X8683" s="16"/>
      <c r="Y8683" s="15"/>
      <c r="Z8683" s="16"/>
      <c r="AA8683" s="15"/>
      <c r="AB8683" s="16"/>
      <c r="AC8683" s="15"/>
    </row>
    <row r="8684" spans="5:29" hidden="1" x14ac:dyDescent="0.3">
      <c r="E8684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13"/>
      <c r="S8684" s="2"/>
      <c r="V8684" s="16"/>
      <c r="W8684" s="15"/>
      <c r="X8684" s="16"/>
      <c r="Y8684" s="15"/>
      <c r="Z8684" s="16"/>
      <c r="AA8684" s="15"/>
      <c r="AB8684" s="16"/>
      <c r="AC8684" s="15"/>
    </row>
    <row r="8685" spans="5:29" hidden="1" x14ac:dyDescent="0.3">
      <c r="E8685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13"/>
      <c r="S8685" s="2"/>
      <c r="V8685" s="16"/>
      <c r="W8685" s="15"/>
      <c r="X8685" s="16"/>
      <c r="Y8685" s="15"/>
      <c r="Z8685" s="16"/>
      <c r="AA8685" s="15"/>
      <c r="AB8685" s="16"/>
      <c r="AC8685" s="15"/>
    </row>
    <row r="8686" spans="5:29" hidden="1" x14ac:dyDescent="0.3">
      <c r="E8686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13"/>
      <c r="S8686" s="2"/>
      <c r="V8686" s="16"/>
      <c r="W8686" s="15"/>
      <c r="X8686" s="16"/>
      <c r="Y8686" s="15"/>
      <c r="Z8686" s="16"/>
      <c r="AA8686" s="15"/>
      <c r="AB8686" s="16"/>
      <c r="AC8686" s="15"/>
    </row>
    <row r="8687" spans="5:29" hidden="1" x14ac:dyDescent="0.3">
      <c r="E8687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13"/>
      <c r="S8687" s="2"/>
      <c r="V8687" s="16"/>
      <c r="W8687" s="15"/>
      <c r="X8687" s="16"/>
      <c r="Y8687" s="15"/>
      <c r="Z8687" s="16"/>
      <c r="AA8687" s="15"/>
      <c r="AB8687" s="16"/>
      <c r="AC8687" s="15"/>
    </row>
    <row r="8688" spans="5:29" hidden="1" x14ac:dyDescent="0.3">
      <c r="E8688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13"/>
      <c r="S8688" s="2"/>
      <c r="V8688" s="16"/>
      <c r="W8688" s="15"/>
      <c r="X8688" s="16"/>
      <c r="Y8688" s="15"/>
      <c r="Z8688" s="16"/>
      <c r="AA8688" s="15"/>
      <c r="AB8688" s="16"/>
      <c r="AC8688" s="15"/>
    </row>
    <row r="8689" spans="5:29" hidden="1" x14ac:dyDescent="0.3">
      <c r="E8689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13"/>
      <c r="S8689" s="2"/>
      <c r="V8689" s="16"/>
      <c r="W8689" s="15"/>
      <c r="X8689" s="16"/>
      <c r="Y8689" s="15"/>
      <c r="Z8689" s="16"/>
      <c r="AA8689" s="15"/>
      <c r="AB8689" s="16"/>
      <c r="AC8689" s="15"/>
    </row>
    <row r="8690" spans="5:29" hidden="1" x14ac:dyDescent="0.3">
      <c r="E8690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13"/>
      <c r="S8690" s="2"/>
      <c r="V8690" s="16"/>
      <c r="W8690" s="15"/>
      <c r="X8690" s="16"/>
      <c r="Y8690" s="15"/>
      <c r="Z8690" s="16"/>
      <c r="AA8690" s="15"/>
      <c r="AB8690" s="16"/>
      <c r="AC8690" s="15"/>
    </row>
    <row r="8691" spans="5:29" hidden="1" x14ac:dyDescent="0.3">
      <c r="E8691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13"/>
      <c r="S8691" s="2"/>
      <c r="V8691" s="16"/>
      <c r="W8691" s="15"/>
      <c r="X8691" s="16"/>
      <c r="Y8691" s="15"/>
      <c r="Z8691" s="16"/>
      <c r="AA8691" s="15"/>
      <c r="AB8691" s="16"/>
      <c r="AC8691" s="15"/>
    </row>
    <row r="8692" spans="5:29" hidden="1" x14ac:dyDescent="0.3">
      <c r="E869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13"/>
      <c r="S8692" s="2"/>
      <c r="V8692" s="16"/>
      <c r="W8692" s="15"/>
      <c r="X8692" s="16"/>
      <c r="Y8692" s="15"/>
      <c r="Z8692" s="16"/>
      <c r="AA8692" s="15"/>
      <c r="AB8692" s="16"/>
      <c r="AC8692" s="15"/>
    </row>
    <row r="8693" spans="5:29" hidden="1" x14ac:dyDescent="0.3">
      <c r="E8693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13"/>
      <c r="S8693" s="2"/>
      <c r="V8693" s="16"/>
      <c r="W8693" s="15"/>
      <c r="X8693" s="16"/>
      <c r="Y8693" s="15"/>
      <c r="Z8693" s="16"/>
      <c r="AA8693" s="15"/>
      <c r="AB8693" s="16"/>
      <c r="AC8693" s="15"/>
    </row>
    <row r="8694" spans="5:29" hidden="1" x14ac:dyDescent="0.3">
      <c r="E8694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13"/>
      <c r="S8694" s="2"/>
      <c r="V8694" s="16"/>
      <c r="W8694" s="15"/>
      <c r="X8694" s="16"/>
      <c r="Y8694" s="15"/>
      <c r="Z8694" s="16"/>
      <c r="AA8694" s="15"/>
      <c r="AB8694" s="16"/>
      <c r="AC8694" s="15"/>
    </row>
    <row r="8695" spans="5:29" hidden="1" x14ac:dyDescent="0.3">
      <c r="E8695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13"/>
      <c r="S8695" s="2"/>
      <c r="V8695" s="16"/>
      <c r="W8695" s="15"/>
      <c r="X8695" s="16"/>
      <c r="Y8695" s="15"/>
      <c r="Z8695" s="16"/>
      <c r="AA8695" s="15"/>
      <c r="AB8695" s="16"/>
      <c r="AC8695" s="15"/>
    </row>
    <row r="8696" spans="5:29" hidden="1" x14ac:dyDescent="0.3">
      <c r="E8696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13"/>
      <c r="S8696" s="2"/>
      <c r="V8696" s="16"/>
      <c r="W8696" s="15"/>
      <c r="X8696" s="16"/>
      <c r="Y8696" s="15"/>
      <c r="Z8696" s="16"/>
      <c r="AA8696" s="15"/>
      <c r="AB8696" s="16"/>
      <c r="AC8696" s="15"/>
    </row>
    <row r="8697" spans="5:29" hidden="1" x14ac:dyDescent="0.3">
      <c r="E8697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13"/>
      <c r="S8697" s="2"/>
      <c r="V8697" s="16"/>
      <c r="W8697" s="15"/>
      <c r="X8697" s="16"/>
      <c r="Y8697" s="15"/>
      <c r="Z8697" s="16"/>
      <c r="AA8697" s="15"/>
      <c r="AB8697" s="16"/>
      <c r="AC8697" s="15"/>
    </row>
    <row r="8698" spans="5:29" hidden="1" x14ac:dyDescent="0.3">
      <c r="E8698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13"/>
      <c r="S8698" s="2"/>
      <c r="V8698" s="16"/>
      <c r="W8698" s="15"/>
      <c r="X8698" s="16"/>
      <c r="Y8698" s="15"/>
      <c r="Z8698" s="16"/>
      <c r="AA8698" s="15"/>
      <c r="AB8698" s="16"/>
      <c r="AC8698" s="15"/>
    </row>
    <row r="8699" spans="5:29" hidden="1" x14ac:dyDescent="0.3">
      <c r="E8699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13"/>
      <c r="S8699" s="2"/>
      <c r="V8699" s="16"/>
      <c r="W8699" s="15"/>
      <c r="X8699" s="16"/>
      <c r="Y8699" s="15"/>
      <c r="Z8699" s="16"/>
      <c r="AA8699" s="15"/>
      <c r="AB8699" s="16"/>
      <c r="AC8699" s="15"/>
    </row>
    <row r="8700" spans="5:29" hidden="1" x14ac:dyDescent="0.3">
      <c r="E8700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13"/>
      <c r="S8700" s="2"/>
      <c r="V8700" s="16"/>
      <c r="W8700" s="15"/>
      <c r="X8700" s="16"/>
      <c r="Y8700" s="15"/>
      <c r="Z8700" s="16"/>
      <c r="AA8700" s="15"/>
      <c r="AB8700" s="16"/>
      <c r="AC8700" s="15"/>
    </row>
    <row r="8701" spans="5:29" hidden="1" x14ac:dyDescent="0.3">
      <c r="E8701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13"/>
      <c r="S8701" s="2"/>
      <c r="V8701" s="16"/>
      <c r="W8701" s="15"/>
      <c r="X8701" s="16"/>
      <c r="Y8701" s="15"/>
      <c r="Z8701" s="16"/>
      <c r="AA8701" s="15"/>
      <c r="AB8701" s="16"/>
      <c r="AC8701" s="15"/>
    </row>
    <row r="8702" spans="5:29" hidden="1" x14ac:dyDescent="0.3">
      <c r="E870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13"/>
      <c r="S8702" s="2"/>
      <c r="V8702" s="16"/>
      <c r="W8702" s="15"/>
      <c r="X8702" s="16"/>
      <c r="Y8702" s="15"/>
      <c r="Z8702" s="16"/>
      <c r="AA8702" s="15"/>
      <c r="AB8702" s="16"/>
      <c r="AC8702" s="15"/>
    </row>
    <row r="8703" spans="5:29" hidden="1" x14ac:dyDescent="0.3">
      <c r="E8703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13"/>
      <c r="S8703" s="2"/>
      <c r="V8703" s="16"/>
      <c r="W8703" s="15"/>
      <c r="X8703" s="16"/>
      <c r="Y8703" s="15"/>
      <c r="Z8703" s="16"/>
      <c r="AA8703" s="15"/>
      <c r="AB8703" s="16"/>
      <c r="AC8703" s="15"/>
    </row>
    <row r="8704" spans="5:29" hidden="1" x14ac:dyDescent="0.3">
      <c r="E8704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13"/>
      <c r="S8704" s="2"/>
      <c r="V8704" s="16"/>
      <c r="W8704" s="15"/>
      <c r="X8704" s="16"/>
      <c r="Y8704" s="15"/>
      <c r="Z8704" s="16"/>
      <c r="AA8704" s="15"/>
      <c r="AB8704" s="16"/>
      <c r="AC8704" s="15"/>
    </row>
    <row r="8705" spans="5:29" hidden="1" x14ac:dyDescent="0.3">
      <c r="E8705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13"/>
      <c r="S8705" s="2"/>
      <c r="V8705" s="16"/>
      <c r="W8705" s="15"/>
      <c r="X8705" s="16"/>
      <c r="Y8705" s="15"/>
      <c r="Z8705" s="16"/>
      <c r="AA8705" s="15"/>
      <c r="AB8705" s="16"/>
      <c r="AC8705" s="15"/>
    </row>
    <row r="8706" spans="5:29" hidden="1" x14ac:dyDescent="0.3">
      <c r="E8706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13"/>
      <c r="S8706" s="2"/>
      <c r="V8706" s="16"/>
      <c r="W8706" s="15"/>
      <c r="X8706" s="16"/>
      <c r="Y8706" s="15"/>
      <c r="Z8706" s="16"/>
      <c r="AA8706" s="15"/>
      <c r="AB8706" s="16"/>
      <c r="AC8706" s="15"/>
    </row>
    <row r="8707" spans="5:29" hidden="1" x14ac:dyDescent="0.3">
      <c r="E8707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13"/>
      <c r="S8707" s="2"/>
      <c r="V8707" s="16"/>
      <c r="W8707" s="15"/>
      <c r="X8707" s="16"/>
      <c r="Y8707" s="15"/>
      <c r="Z8707" s="16"/>
      <c r="AA8707" s="15"/>
      <c r="AB8707" s="16"/>
      <c r="AC8707" s="15"/>
    </row>
    <row r="8708" spans="5:29" hidden="1" x14ac:dyDescent="0.3">
      <c r="E8708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13"/>
      <c r="S8708" s="2"/>
      <c r="V8708" s="16"/>
      <c r="W8708" s="15"/>
      <c r="X8708" s="16"/>
      <c r="Y8708" s="15"/>
      <c r="Z8708" s="16"/>
      <c r="AA8708" s="15"/>
      <c r="AB8708" s="16"/>
      <c r="AC8708" s="15"/>
    </row>
    <row r="8709" spans="5:29" hidden="1" x14ac:dyDescent="0.3">
      <c r="E8709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13"/>
      <c r="S8709" s="2"/>
      <c r="V8709" s="16"/>
      <c r="W8709" s="15"/>
      <c r="X8709" s="16"/>
      <c r="Y8709" s="15"/>
      <c r="Z8709" s="16"/>
      <c r="AA8709" s="15"/>
      <c r="AB8709" s="16"/>
      <c r="AC8709" s="15"/>
    </row>
    <row r="8710" spans="5:29" hidden="1" x14ac:dyDescent="0.3">
      <c r="E8710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13"/>
      <c r="S8710" s="2"/>
      <c r="V8710" s="16"/>
      <c r="W8710" s="15"/>
      <c r="X8710" s="16"/>
      <c r="Y8710" s="15"/>
      <c r="Z8710" s="16"/>
      <c r="AA8710" s="15"/>
      <c r="AB8710" s="16"/>
      <c r="AC8710" s="15"/>
    </row>
    <row r="8711" spans="5:29" hidden="1" x14ac:dyDescent="0.3">
      <c r="E8711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13"/>
      <c r="S8711" s="2"/>
      <c r="V8711" s="16"/>
      <c r="W8711" s="15"/>
      <c r="X8711" s="16"/>
      <c r="Y8711" s="15"/>
      <c r="Z8711" s="16"/>
      <c r="AA8711" s="15"/>
      <c r="AB8711" s="16"/>
      <c r="AC8711" s="15"/>
    </row>
    <row r="8712" spans="5:29" hidden="1" x14ac:dyDescent="0.3">
      <c r="E871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13"/>
      <c r="S8712" s="2"/>
      <c r="V8712" s="16"/>
      <c r="W8712" s="15"/>
      <c r="X8712" s="16"/>
      <c r="Y8712" s="15"/>
      <c r="Z8712" s="16"/>
      <c r="AA8712" s="15"/>
      <c r="AB8712" s="16"/>
      <c r="AC8712" s="15"/>
    </row>
    <row r="8713" spans="5:29" hidden="1" x14ac:dyDescent="0.3">
      <c r="E8713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13"/>
      <c r="S8713" s="2"/>
      <c r="V8713" s="16"/>
      <c r="W8713" s="15"/>
      <c r="X8713" s="16"/>
      <c r="Y8713" s="15"/>
      <c r="Z8713" s="16"/>
      <c r="AA8713" s="15"/>
      <c r="AB8713" s="16"/>
      <c r="AC8713" s="15"/>
    </row>
    <row r="8714" spans="5:29" hidden="1" x14ac:dyDescent="0.3">
      <c r="E8714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13"/>
      <c r="S8714" s="2"/>
      <c r="V8714" s="16"/>
      <c r="W8714" s="15"/>
      <c r="X8714" s="16"/>
      <c r="Y8714" s="15"/>
      <c r="Z8714" s="16"/>
      <c r="AA8714" s="15"/>
      <c r="AB8714" s="16"/>
      <c r="AC8714" s="15"/>
    </row>
    <row r="8715" spans="5:29" hidden="1" x14ac:dyDescent="0.3">
      <c r="E8715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13"/>
      <c r="S8715" s="2"/>
      <c r="V8715" s="16"/>
      <c r="W8715" s="15"/>
      <c r="X8715" s="16"/>
      <c r="Y8715" s="15"/>
      <c r="Z8715" s="16"/>
      <c r="AA8715" s="15"/>
      <c r="AB8715" s="16"/>
      <c r="AC8715" s="15"/>
    </row>
    <row r="8716" spans="5:29" hidden="1" x14ac:dyDescent="0.3">
      <c r="E8716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13"/>
      <c r="S8716" s="2"/>
      <c r="V8716" s="16"/>
      <c r="W8716" s="15"/>
      <c r="X8716" s="16"/>
      <c r="Y8716" s="15"/>
      <c r="Z8716" s="16"/>
      <c r="AA8716" s="15"/>
      <c r="AB8716" s="16"/>
      <c r="AC8716" s="15"/>
    </row>
    <row r="8717" spans="5:29" hidden="1" x14ac:dyDescent="0.3">
      <c r="E8717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13"/>
      <c r="S8717" s="2"/>
      <c r="V8717" s="16"/>
      <c r="W8717" s="15"/>
      <c r="X8717" s="16"/>
      <c r="Y8717" s="15"/>
      <c r="Z8717" s="16"/>
      <c r="AA8717" s="15"/>
      <c r="AB8717" s="16"/>
      <c r="AC8717" s="15"/>
    </row>
    <row r="8718" spans="5:29" hidden="1" x14ac:dyDescent="0.3">
      <c r="E8718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13"/>
      <c r="S8718" s="2"/>
      <c r="V8718" s="16"/>
      <c r="W8718" s="15"/>
      <c r="X8718" s="16"/>
      <c r="Y8718" s="15"/>
      <c r="Z8718" s="16"/>
      <c r="AA8718" s="15"/>
      <c r="AB8718" s="16"/>
      <c r="AC8718" s="15"/>
    </row>
    <row r="8719" spans="5:29" hidden="1" x14ac:dyDescent="0.3">
      <c r="E8719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13"/>
      <c r="S8719" s="2"/>
      <c r="V8719" s="16"/>
      <c r="W8719" s="15"/>
      <c r="X8719" s="16"/>
      <c r="Y8719" s="15"/>
      <c r="Z8719" s="16"/>
      <c r="AA8719" s="15"/>
      <c r="AB8719" s="16"/>
      <c r="AC8719" s="15"/>
    </row>
    <row r="8720" spans="5:29" hidden="1" x14ac:dyDescent="0.3">
      <c r="E8720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13"/>
      <c r="S8720" s="2"/>
      <c r="V8720" s="16"/>
      <c r="W8720" s="15"/>
      <c r="X8720" s="16"/>
      <c r="Y8720" s="15"/>
      <c r="Z8720" s="16"/>
      <c r="AA8720" s="15"/>
      <c r="AB8720" s="16"/>
      <c r="AC8720" s="15"/>
    </row>
    <row r="8721" spans="5:29" hidden="1" x14ac:dyDescent="0.3">
      <c r="E8721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13"/>
      <c r="S8721" s="2"/>
      <c r="V8721" s="16"/>
      <c r="W8721" s="15"/>
      <c r="X8721" s="16"/>
      <c r="Y8721" s="15"/>
      <c r="Z8721" s="16"/>
      <c r="AA8721" s="15"/>
      <c r="AB8721" s="16"/>
      <c r="AC8721" s="15"/>
    </row>
    <row r="8722" spans="5:29" hidden="1" x14ac:dyDescent="0.3">
      <c r="E872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13"/>
      <c r="S8722" s="2"/>
      <c r="V8722" s="16"/>
      <c r="W8722" s="15"/>
      <c r="X8722" s="16"/>
      <c r="Y8722" s="15"/>
      <c r="Z8722" s="16"/>
      <c r="AA8722" s="15"/>
      <c r="AB8722" s="16"/>
      <c r="AC8722" s="15"/>
    </row>
    <row r="8723" spans="5:29" hidden="1" x14ac:dyDescent="0.3">
      <c r="E8723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13"/>
      <c r="S8723" s="2"/>
      <c r="V8723" s="16"/>
      <c r="W8723" s="15"/>
      <c r="X8723" s="16"/>
      <c r="Y8723" s="15"/>
      <c r="Z8723" s="16"/>
      <c r="AA8723" s="15"/>
      <c r="AB8723" s="16"/>
      <c r="AC8723" s="15"/>
    </row>
    <row r="8724" spans="5:29" hidden="1" x14ac:dyDescent="0.3">
      <c r="E8724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13"/>
      <c r="S8724" s="2"/>
      <c r="V8724" s="16"/>
      <c r="W8724" s="15"/>
      <c r="X8724" s="16"/>
      <c r="Y8724" s="15"/>
      <c r="Z8724" s="16"/>
      <c r="AA8724" s="15"/>
      <c r="AB8724" s="16"/>
      <c r="AC8724" s="15"/>
    </row>
    <row r="8725" spans="5:29" hidden="1" x14ac:dyDescent="0.3">
      <c r="E8725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13"/>
      <c r="S8725" s="2"/>
      <c r="V8725" s="16"/>
      <c r="W8725" s="15"/>
      <c r="X8725" s="16"/>
      <c r="Y8725" s="15"/>
      <c r="Z8725" s="16"/>
      <c r="AA8725" s="15"/>
      <c r="AB8725" s="16"/>
      <c r="AC8725" s="15"/>
    </row>
    <row r="8726" spans="5:29" hidden="1" x14ac:dyDescent="0.3">
      <c r="E8726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13"/>
      <c r="S8726" s="2"/>
      <c r="V8726" s="16"/>
      <c r="W8726" s="15"/>
      <c r="X8726" s="16"/>
      <c r="Y8726" s="15"/>
      <c r="Z8726" s="16"/>
      <c r="AA8726" s="15"/>
      <c r="AB8726" s="16"/>
      <c r="AC8726" s="15"/>
    </row>
    <row r="8727" spans="5:29" hidden="1" x14ac:dyDescent="0.3">
      <c r="E8727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13"/>
      <c r="S8727" s="2"/>
      <c r="V8727" s="16"/>
      <c r="W8727" s="15"/>
      <c r="X8727" s="16"/>
      <c r="Y8727" s="15"/>
      <c r="Z8727" s="16"/>
      <c r="AA8727" s="15"/>
      <c r="AB8727" s="16"/>
      <c r="AC8727" s="15"/>
    </row>
    <row r="8728" spans="5:29" hidden="1" x14ac:dyDescent="0.3">
      <c r="E8728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13"/>
      <c r="S8728" s="2"/>
      <c r="V8728" s="16"/>
      <c r="W8728" s="15"/>
      <c r="X8728" s="16"/>
      <c r="Y8728" s="15"/>
      <c r="Z8728" s="16"/>
      <c r="AA8728" s="15"/>
      <c r="AB8728" s="16"/>
      <c r="AC8728" s="15"/>
    </row>
    <row r="8729" spans="5:29" hidden="1" x14ac:dyDescent="0.3">
      <c r="E8729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13"/>
      <c r="S8729" s="2"/>
      <c r="V8729" s="16"/>
      <c r="W8729" s="15"/>
      <c r="X8729" s="16"/>
      <c r="Y8729" s="15"/>
      <c r="Z8729" s="16"/>
      <c r="AA8729" s="15"/>
      <c r="AB8729" s="16"/>
      <c r="AC8729" s="15"/>
    </row>
    <row r="8730" spans="5:29" hidden="1" x14ac:dyDescent="0.3">
      <c r="E8730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13"/>
      <c r="S8730" s="2"/>
      <c r="V8730" s="16"/>
      <c r="W8730" s="15"/>
      <c r="X8730" s="16"/>
      <c r="Y8730" s="15"/>
      <c r="Z8730" s="16"/>
      <c r="AA8730" s="15"/>
      <c r="AB8730" s="16"/>
      <c r="AC8730" s="15"/>
    </row>
    <row r="8731" spans="5:29" hidden="1" x14ac:dyDescent="0.3">
      <c r="E8731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13"/>
      <c r="S8731" s="2"/>
      <c r="V8731" s="16"/>
      <c r="W8731" s="15"/>
      <c r="X8731" s="16"/>
      <c r="Y8731" s="15"/>
      <c r="Z8731" s="16"/>
      <c r="AA8731" s="15"/>
      <c r="AB8731" s="16"/>
      <c r="AC8731" s="15"/>
    </row>
    <row r="8732" spans="5:29" hidden="1" x14ac:dyDescent="0.3">
      <c r="E873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13"/>
      <c r="S8732" s="2"/>
      <c r="V8732" s="16"/>
      <c r="W8732" s="15"/>
      <c r="X8732" s="16"/>
      <c r="Y8732" s="15"/>
      <c r="Z8732" s="16"/>
      <c r="AA8732" s="15"/>
      <c r="AB8732" s="16"/>
      <c r="AC8732" s="15"/>
    </row>
    <row r="8733" spans="5:29" hidden="1" x14ac:dyDescent="0.3">
      <c r="E8733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13"/>
      <c r="S8733" s="2"/>
      <c r="V8733" s="16"/>
      <c r="W8733" s="15"/>
      <c r="X8733" s="16"/>
      <c r="Y8733" s="15"/>
      <c r="Z8733" s="16"/>
      <c r="AA8733" s="15"/>
      <c r="AB8733" s="16"/>
      <c r="AC8733" s="15"/>
    </row>
    <row r="8734" spans="5:29" hidden="1" x14ac:dyDescent="0.3">
      <c r="E8734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13"/>
      <c r="S8734" s="2"/>
      <c r="V8734" s="16"/>
      <c r="W8734" s="15"/>
      <c r="X8734" s="16"/>
      <c r="Y8734" s="15"/>
      <c r="Z8734" s="16"/>
      <c r="AA8734" s="15"/>
      <c r="AB8734" s="16"/>
      <c r="AC8734" s="15"/>
    </row>
    <row r="8735" spans="5:29" hidden="1" x14ac:dyDescent="0.3">
      <c r="E8735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13"/>
      <c r="S8735" s="2"/>
      <c r="V8735" s="16"/>
      <c r="W8735" s="15"/>
      <c r="X8735" s="16"/>
      <c r="Y8735" s="15"/>
      <c r="Z8735" s="16"/>
      <c r="AA8735" s="15"/>
      <c r="AB8735" s="16"/>
      <c r="AC8735" s="15"/>
    </row>
    <row r="8736" spans="5:29" hidden="1" x14ac:dyDescent="0.3">
      <c r="E8736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13"/>
      <c r="S8736" s="2"/>
      <c r="V8736" s="16"/>
      <c r="W8736" s="15"/>
      <c r="X8736" s="16"/>
      <c r="Y8736" s="15"/>
      <c r="Z8736" s="16"/>
      <c r="AA8736" s="15"/>
      <c r="AB8736" s="16"/>
      <c r="AC8736" s="15"/>
    </row>
    <row r="8737" spans="5:29" hidden="1" x14ac:dyDescent="0.3">
      <c r="E8737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13"/>
      <c r="S8737" s="2"/>
      <c r="V8737" s="16"/>
      <c r="W8737" s="15"/>
      <c r="X8737" s="16"/>
      <c r="Y8737" s="15"/>
      <c r="Z8737" s="16"/>
      <c r="AA8737" s="15"/>
      <c r="AB8737" s="16"/>
      <c r="AC8737" s="15"/>
    </row>
    <row r="8738" spans="5:29" hidden="1" x14ac:dyDescent="0.3">
      <c r="E8738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13"/>
      <c r="S8738" s="2"/>
      <c r="V8738" s="16"/>
      <c r="W8738" s="15"/>
      <c r="X8738" s="16"/>
      <c r="Y8738" s="15"/>
      <c r="Z8738" s="16"/>
      <c r="AA8738" s="15"/>
      <c r="AB8738" s="16"/>
      <c r="AC8738" s="15"/>
    </row>
    <row r="8739" spans="5:29" hidden="1" x14ac:dyDescent="0.3">
      <c r="E8739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13"/>
      <c r="S8739" s="2"/>
      <c r="V8739" s="16"/>
      <c r="W8739" s="15"/>
      <c r="X8739" s="16"/>
      <c r="Y8739" s="15"/>
      <c r="Z8739" s="16"/>
      <c r="AA8739" s="15"/>
      <c r="AB8739" s="16"/>
      <c r="AC8739" s="15"/>
    </row>
    <row r="8740" spans="5:29" hidden="1" x14ac:dyDescent="0.3">
      <c r="E8740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13"/>
      <c r="S8740" s="2"/>
      <c r="V8740" s="16"/>
      <c r="W8740" s="15"/>
      <c r="X8740" s="16"/>
      <c r="Y8740" s="15"/>
      <c r="Z8740" s="16"/>
      <c r="AA8740" s="15"/>
      <c r="AB8740" s="16"/>
      <c r="AC8740" s="15"/>
    </row>
    <row r="8741" spans="5:29" hidden="1" x14ac:dyDescent="0.3">
      <c r="E8741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13"/>
      <c r="S8741" s="2"/>
      <c r="V8741" s="16"/>
      <c r="W8741" s="15"/>
      <c r="X8741" s="16"/>
      <c r="Y8741" s="15"/>
      <c r="Z8741" s="16"/>
      <c r="AA8741" s="15"/>
      <c r="AB8741" s="16"/>
      <c r="AC8741" s="15"/>
    </row>
    <row r="8742" spans="5:29" hidden="1" x14ac:dyDescent="0.3">
      <c r="E874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13"/>
      <c r="S8742" s="2"/>
      <c r="V8742" s="16"/>
      <c r="W8742" s="15"/>
      <c r="X8742" s="16"/>
      <c r="Y8742" s="15"/>
      <c r="Z8742" s="16"/>
      <c r="AA8742" s="15"/>
      <c r="AB8742" s="16"/>
      <c r="AC8742" s="15"/>
    </row>
    <row r="8743" spans="5:29" hidden="1" x14ac:dyDescent="0.3">
      <c r="E8743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13"/>
      <c r="S8743" s="2"/>
      <c r="V8743" s="16"/>
      <c r="W8743" s="15"/>
      <c r="X8743" s="16"/>
      <c r="Y8743" s="15"/>
      <c r="Z8743" s="16"/>
      <c r="AA8743" s="15"/>
      <c r="AB8743" s="16"/>
      <c r="AC8743" s="15"/>
    </row>
    <row r="8744" spans="5:29" hidden="1" x14ac:dyDescent="0.3">
      <c r="E8744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13"/>
      <c r="S8744" s="2"/>
      <c r="V8744" s="16"/>
      <c r="W8744" s="15"/>
      <c r="X8744" s="16"/>
      <c r="Y8744" s="15"/>
      <c r="Z8744" s="16"/>
      <c r="AA8744" s="15"/>
      <c r="AB8744" s="16"/>
      <c r="AC8744" s="15"/>
    </row>
    <row r="8745" spans="5:29" hidden="1" x14ac:dyDescent="0.3">
      <c r="E8745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13"/>
      <c r="S8745" s="2"/>
      <c r="V8745" s="16"/>
      <c r="W8745" s="15"/>
      <c r="X8745" s="16"/>
      <c r="Y8745" s="15"/>
      <c r="Z8745" s="16"/>
      <c r="AA8745" s="15"/>
      <c r="AB8745" s="16"/>
      <c r="AC8745" s="15"/>
    </row>
    <row r="8746" spans="5:29" hidden="1" x14ac:dyDescent="0.3">
      <c r="E8746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13"/>
      <c r="S8746" s="2"/>
      <c r="V8746" s="16"/>
      <c r="W8746" s="15"/>
      <c r="X8746" s="16"/>
      <c r="Y8746" s="15"/>
      <c r="Z8746" s="16"/>
      <c r="AA8746" s="15"/>
      <c r="AB8746" s="16"/>
      <c r="AC8746" s="15"/>
    </row>
    <row r="8747" spans="5:29" hidden="1" x14ac:dyDescent="0.3">
      <c r="E8747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13"/>
      <c r="S8747" s="2"/>
      <c r="V8747" s="16"/>
      <c r="W8747" s="15"/>
      <c r="X8747" s="16"/>
      <c r="Y8747" s="15"/>
      <c r="Z8747" s="16"/>
      <c r="AA8747" s="15"/>
      <c r="AB8747" s="16"/>
      <c r="AC8747" s="15"/>
    </row>
    <row r="8748" spans="5:29" hidden="1" x14ac:dyDescent="0.3">
      <c r="E8748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13"/>
      <c r="S8748" s="2"/>
      <c r="V8748" s="16"/>
      <c r="W8748" s="15"/>
      <c r="X8748" s="16"/>
      <c r="Y8748" s="15"/>
      <c r="Z8748" s="16"/>
      <c r="AA8748" s="15"/>
      <c r="AB8748" s="16"/>
      <c r="AC8748" s="15"/>
    </row>
    <row r="8749" spans="5:29" hidden="1" x14ac:dyDescent="0.3">
      <c r="E8749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13"/>
      <c r="S8749" s="2"/>
      <c r="V8749" s="16"/>
      <c r="W8749" s="15"/>
      <c r="X8749" s="16"/>
      <c r="Y8749" s="15"/>
      <c r="Z8749" s="16"/>
      <c r="AA8749" s="15"/>
      <c r="AB8749" s="16"/>
      <c r="AC8749" s="15"/>
    </row>
    <row r="8750" spans="5:29" hidden="1" x14ac:dyDescent="0.3">
      <c r="E8750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13"/>
      <c r="S8750" s="2"/>
      <c r="V8750" s="16"/>
      <c r="W8750" s="15"/>
      <c r="X8750" s="16"/>
      <c r="Y8750" s="15"/>
      <c r="Z8750" s="16"/>
      <c r="AA8750" s="15"/>
      <c r="AB8750" s="16"/>
      <c r="AC8750" s="15"/>
    </row>
    <row r="8751" spans="5:29" hidden="1" x14ac:dyDescent="0.3">
      <c r="E8751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13"/>
      <c r="S8751" s="2"/>
      <c r="V8751" s="16"/>
      <c r="W8751" s="15"/>
      <c r="X8751" s="16"/>
      <c r="Y8751" s="15"/>
      <c r="Z8751" s="16"/>
      <c r="AA8751" s="15"/>
      <c r="AB8751" s="16"/>
      <c r="AC8751" s="15"/>
    </row>
    <row r="8752" spans="5:29" hidden="1" x14ac:dyDescent="0.3">
      <c r="E875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13"/>
      <c r="S8752" s="2"/>
      <c r="V8752" s="16"/>
      <c r="W8752" s="15"/>
      <c r="X8752" s="16"/>
      <c r="Y8752" s="15"/>
      <c r="Z8752" s="16"/>
      <c r="AA8752" s="15"/>
      <c r="AB8752" s="16"/>
      <c r="AC8752" s="15"/>
    </row>
    <row r="8753" spans="5:29" hidden="1" x14ac:dyDescent="0.3">
      <c r="E8753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13"/>
      <c r="S8753" s="2"/>
      <c r="V8753" s="16"/>
      <c r="W8753" s="15"/>
      <c r="X8753" s="16"/>
      <c r="Y8753" s="15"/>
      <c r="Z8753" s="16"/>
      <c r="AA8753" s="15"/>
      <c r="AB8753" s="16"/>
      <c r="AC8753" s="15"/>
    </row>
    <row r="8754" spans="5:29" hidden="1" x14ac:dyDescent="0.3">
      <c r="E8754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13"/>
      <c r="S8754" s="2"/>
      <c r="V8754" s="16"/>
      <c r="W8754" s="15"/>
      <c r="X8754" s="16"/>
      <c r="Y8754" s="15"/>
      <c r="Z8754" s="16"/>
      <c r="AA8754" s="15"/>
      <c r="AB8754" s="16"/>
      <c r="AC8754" s="15"/>
    </row>
    <row r="8755" spans="5:29" hidden="1" x14ac:dyDescent="0.3">
      <c r="E8755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13"/>
      <c r="S8755" s="2"/>
      <c r="V8755" s="16"/>
      <c r="W8755" s="15"/>
      <c r="X8755" s="16"/>
      <c r="Y8755" s="15"/>
      <c r="Z8755" s="16"/>
      <c r="AA8755" s="15"/>
      <c r="AB8755" s="16"/>
      <c r="AC8755" s="15"/>
    </row>
    <row r="8756" spans="5:29" hidden="1" x14ac:dyDescent="0.3">
      <c r="E8756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13"/>
      <c r="S8756" s="2"/>
      <c r="V8756" s="16"/>
      <c r="W8756" s="15"/>
      <c r="X8756" s="16"/>
      <c r="Y8756" s="15"/>
      <c r="Z8756" s="16"/>
      <c r="AA8756" s="15"/>
      <c r="AB8756" s="16"/>
      <c r="AC8756" s="15"/>
    </row>
    <row r="8757" spans="5:29" hidden="1" x14ac:dyDescent="0.3">
      <c r="E8757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13"/>
      <c r="S8757" s="2"/>
      <c r="V8757" s="16"/>
      <c r="W8757" s="15"/>
      <c r="X8757" s="16"/>
      <c r="Y8757" s="15"/>
      <c r="Z8757" s="16"/>
      <c r="AA8757" s="15"/>
      <c r="AB8757" s="16"/>
      <c r="AC8757" s="15"/>
    </row>
    <row r="8758" spans="5:29" hidden="1" x14ac:dyDescent="0.3">
      <c r="E8758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13"/>
      <c r="S8758" s="2"/>
      <c r="V8758" s="16"/>
      <c r="W8758" s="15"/>
      <c r="X8758" s="16"/>
      <c r="Y8758" s="15"/>
      <c r="Z8758" s="16"/>
      <c r="AA8758" s="15"/>
      <c r="AB8758" s="16"/>
      <c r="AC8758" s="15"/>
    </row>
    <row r="8759" spans="5:29" hidden="1" x14ac:dyDescent="0.3">
      <c r="E8759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13"/>
      <c r="S8759" s="2"/>
      <c r="V8759" s="16"/>
      <c r="W8759" s="15"/>
      <c r="X8759" s="16"/>
      <c r="Y8759" s="15"/>
      <c r="Z8759" s="16"/>
      <c r="AA8759" s="15"/>
      <c r="AB8759" s="16"/>
      <c r="AC8759" s="15"/>
    </row>
    <row r="8760" spans="5:29" hidden="1" x14ac:dyDescent="0.3">
      <c r="E8760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13"/>
      <c r="S8760" s="2"/>
      <c r="V8760" s="16"/>
      <c r="W8760" s="15"/>
      <c r="X8760" s="16"/>
      <c r="Y8760" s="15"/>
      <c r="Z8760" s="16"/>
      <c r="AA8760" s="15"/>
      <c r="AB8760" s="16"/>
      <c r="AC8760" s="15"/>
    </row>
    <row r="8761" spans="5:29" hidden="1" x14ac:dyDescent="0.3">
      <c r="E8761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13"/>
      <c r="S8761" s="2"/>
      <c r="V8761" s="16"/>
      <c r="W8761" s="15"/>
      <c r="X8761" s="16"/>
      <c r="Y8761" s="15"/>
      <c r="Z8761" s="16"/>
      <c r="AA8761" s="15"/>
      <c r="AB8761" s="16"/>
      <c r="AC8761" s="15"/>
    </row>
    <row r="8762" spans="5:29" hidden="1" x14ac:dyDescent="0.3">
      <c r="E876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13"/>
      <c r="S8762" s="2"/>
      <c r="V8762" s="16"/>
      <c r="W8762" s="15"/>
      <c r="X8762" s="16"/>
      <c r="Y8762" s="15"/>
      <c r="Z8762" s="16"/>
      <c r="AA8762" s="15"/>
      <c r="AB8762" s="16"/>
      <c r="AC8762" s="15"/>
    </row>
    <row r="8763" spans="5:29" hidden="1" x14ac:dyDescent="0.3">
      <c r="E8763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13"/>
      <c r="S8763" s="2"/>
      <c r="V8763" s="16"/>
      <c r="W8763" s="15"/>
      <c r="X8763" s="16"/>
      <c r="Y8763" s="15"/>
      <c r="Z8763" s="16"/>
      <c r="AA8763" s="15"/>
      <c r="AB8763" s="16"/>
      <c r="AC8763" s="15"/>
    </row>
    <row r="8764" spans="5:29" hidden="1" x14ac:dyDescent="0.3">
      <c r="E8764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13"/>
      <c r="S8764" s="2"/>
      <c r="V8764" s="16"/>
      <c r="W8764" s="15"/>
      <c r="X8764" s="16"/>
      <c r="Y8764" s="15"/>
      <c r="Z8764" s="16"/>
      <c r="AA8764" s="15"/>
      <c r="AB8764" s="16"/>
      <c r="AC8764" s="15"/>
    </row>
    <row r="8765" spans="5:29" hidden="1" x14ac:dyDescent="0.3">
      <c r="E8765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13"/>
      <c r="S8765" s="2"/>
      <c r="V8765" s="16"/>
      <c r="W8765" s="15"/>
      <c r="X8765" s="16"/>
      <c r="Y8765" s="15"/>
      <c r="Z8765" s="16"/>
      <c r="AA8765" s="15"/>
      <c r="AB8765" s="16"/>
      <c r="AC8765" s="15"/>
    </row>
    <row r="8766" spans="5:29" hidden="1" x14ac:dyDescent="0.3">
      <c r="E8766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13"/>
      <c r="S8766" s="2"/>
      <c r="V8766" s="16"/>
      <c r="W8766" s="15"/>
      <c r="X8766" s="16"/>
      <c r="Y8766" s="15"/>
      <c r="Z8766" s="16"/>
      <c r="AA8766" s="15"/>
      <c r="AB8766" s="16"/>
      <c r="AC8766" s="15"/>
    </row>
    <row r="8767" spans="5:29" hidden="1" x14ac:dyDescent="0.3">
      <c r="E8767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13"/>
      <c r="S8767" s="2"/>
      <c r="V8767" s="16"/>
      <c r="W8767" s="15"/>
      <c r="X8767" s="16"/>
      <c r="Y8767" s="15"/>
      <c r="Z8767" s="16"/>
      <c r="AA8767" s="15"/>
      <c r="AB8767" s="16"/>
      <c r="AC8767" s="15"/>
    </row>
    <row r="8768" spans="5:29" hidden="1" x14ac:dyDescent="0.3">
      <c r="E8768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13"/>
      <c r="S8768" s="2"/>
      <c r="V8768" s="16"/>
      <c r="W8768" s="15"/>
      <c r="X8768" s="16"/>
      <c r="Y8768" s="15"/>
      <c r="Z8768" s="16"/>
      <c r="AA8768" s="15"/>
      <c r="AB8768" s="16"/>
      <c r="AC8768" s="15"/>
    </row>
    <row r="8769" spans="5:29" hidden="1" x14ac:dyDescent="0.3">
      <c r="E8769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13"/>
      <c r="S8769" s="2"/>
      <c r="V8769" s="16"/>
      <c r="W8769" s="15"/>
      <c r="X8769" s="16"/>
      <c r="Y8769" s="15"/>
      <c r="Z8769" s="16"/>
      <c r="AA8769" s="15"/>
      <c r="AB8769" s="16"/>
      <c r="AC8769" s="15"/>
    </row>
    <row r="8770" spans="5:29" hidden="1" x14ac:dyDescent="0.3">
      <c r="E8770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13"/>
      <c r="S8770" s="2"/>
      <c r="V8770" s="16"/>
      <c r="W8770" s="15"/>
      <c r="X8770" s="16"/>
      <c r="Y8770" s="15"/>
      <c r="Z8770" s="16"/>
      <c r="AA8770" s="15"/>
      <c r="AB8770" s="16"/>
      <c r="AC8770" s="15"/>
    </row>
    <row r="8771" spans="5:29" hidden="1" x14ac:dyDescent="0.3">
      <c r="E8771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13"/>
      <c r="S8771" s="2"/>
      <c r="V8771" s="16"/>
      <c r="W8771" s="15"/>
      <c r="X8771" s="16"/>
      <c r="Y8771" s="15"/>
      <c r="Z8771" s="16"/>
      <c r="AA8771" s="15"/>
      <c r="AB8771" s="16"/>
      <c r="AC8771" s="15"/>
    </row>
    <row r="8772" spans="5:29" hidden="1" x14ac:dyDescent="0.3">
      <c r="E877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13"/>
      <c r="S8772" s="2"/>
      <c r="V8772" s="16"/>
      <c r="W8772" s="15"/>
      <c r="X8772" s="16"/>
      <c r="Y8772" s="15"/>
      <c r="Z8772" s="16"/>
      <c r="AA8772" s="15"/>
      <c r="AB8772" s="16"/>
      <c r="AC8772" s="15"/>
    </row>
    <row r="8773" spans="5:29" hidden="1" x14ac:dyDescent="0.3">
      <c r="E8773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13"/>
      <c r="S8773" s="2"/>
      <c r="V8773" s="16"/>
      <c r="W8773" s="15"/>
      <c r="X8773" s="16"/>
      <c r="Y8773" s="15"/>
      <c r="Z8773" s="16"/>
      <c r="AA8773" s="15"/>
      <c r="AB8773" s="16"/>
      <c r="AC8773" s="15"/>
    </row>
    <row r="8774" spans="5:29" hidden="1" x14ac:dyDescent="0.3">
      <c r="E8774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13"/>
      <c r="S8774" s="2"/>
      <c r="V8774" s="16"/>
      <c r="W8774" s="15"/>
      <c r="X8774" s="16"/>
      <c r="Y8774" s="15"/>
      <c r="Z8774" s="16"/>
      <c r="AA8774" s="15"/>
      <c r="AB8774" s="16"/>
      <c r="AC8774" s="15"/>
    </row>
    <row r="8775" spans="5:29" hidden="1" x14ac:dyDescent="0.3">
      <c r="E8775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13"/>
      <c r="S8775" s="2"/>
      <c r="V8775" s="16"/>
      <c r="W8775" s="15"/>
      <c r="X8775" s="16"/>
      <c r="Y8775" s="15"/>
      <c r="Z8775" s="16"/>
      <c r="AA8775" s="15"/>
      <c r="AB8775" s="16"/>
      <c r="AC8775" s="15"/>
    </row>
    <row r="8776" spans="5:29" hidden="1" x14ac:dyDescent="0.3">
      <c r="E8776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13"/>
      <c r="S8776" s="2"/>
      <c r="V8776" s="16"/>
      <c r="W8776" s="15"/>
      <c r="X8776" s="16"/>
      <c r="Y8776" s="15"/>
      <c r="Z8776" s="16"/>
      <c r="AA8776" s="15"/>
      <c r="AB8776" s="16"/>
      <c r="AC8776" s="15"/>
    </row>
    <row r="8777" spans="5:29" hidden="1" x14ac:dyDescent="0.3">
      <c r="E8777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13"/>
      <c r="S8777" s="2"/>
      <c r="V8777" s="16"/>
      <c r="W8777" s="15"/>
      <c r="X8777" s="16"/>
      <c r="Y8777" s="15"/>
      <c r="Z8777" s="16"/>
      <c r="AA8777" s="15"/>
      <c r="AB8777" s="16"/>
      <c r="AC8777" s="15"/>
    </row>
    <row r="8778" spans="5:29" hidden="1" x14ac:dyDescent="0.3">
      <c r="E8778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13"/>
      <c r="S8778" s="2"/>
      <c r="V8778" s="16"/>
      <c r="W8778" s="15"/>
      <c r="X8778" s="16"/>
      <c r="Y8778" s="15"/>
      <c r="Z8778" s="16"/>
      <c r="AA8778" s="15"/>
      <c r="AB8778" s="16"/>
      <c r="AC8778" s="15"/>
    </row>
    <row r="8779" spans="5:29" hidden="1" x14ac:dyDescent="0.3">
      <c r="E8779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13"/>
      <c r="S8779" s="2"/>
      <c r="V8779" s="16"/>
      <c r="W8779" s="15"/>
      <c r="X8779" s="16"/>
      <c r="Y8779" s="15"/>
      <c r="Z8779" s="16"/>
      <c r="AA8779" s="15"/>
      <c r="AB8779" s="16"/>
      <c r="AC8779" s="15"/>
    </row>
    <row r="8780" spans="5:29" hidden="1" x14ac:dyDescent="0.3">
      <c r="E8780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13"/>
      <c r="S8780" s="2"/>
      <c r="V8780" s="16"/>
      <c r="W8780" s="15"/>
      <c r="X8780" s="16"/>
      <c r="Y8780" s="15"/>
      <c r="Z8780" s="16"/>
      <c r="AA8780" s="15"/>
      <c r="AB8780" s="16"/>
      <c r="AC8780" s="15"/>
    </row>
    <row r="8781" spans="5:29" hidden="1" x14ac:dyDescent="0.3">
      <c r="E8781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13"/>
      <c r="S8781" s="2"/>
      <c r="V8781" s="16"/>
      <c r="W8781" s="15"/>
      <c r="X8781" s="16"/>
      <c r="Y8781" s="15"/>
      <c r="Z8781" s="16"/>
      <c r="AA8781" s="15"/>
      <c r="AB8781" s="16"/>
      <c r="AC8781" s="15"/>
    </row>
    <row r="8782" spans="5:29" hidden="1" x14ac:dyDescent="0.3">
      <c r="E878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13"/>
      <c r="S8782" s="2"/>
      <c r="V8782" s="16"/>
      <c r="W8782" s="15"/>
      <c r="X8782" s="16"/>
      <c r="Y8782" s="15"/>
      <c r="Z8782" s="16"/>
      <c r="AA8782" s="15"/>
      <c r="AB8782" s="16"/>
      <c r="AC8782" s="15"/>
    </row>
    <row r="8783" spans="5:29" hidden="1" x14ac:dyDescent="0.3">
      <c r="E8783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13"/>
      <c r="S8783" s="2"/>
      <c r="V8783" s="16"/>
      <c r="W8783" s="15"/>
      <c r="X8783" s="16"/>
      <c r="Y8783" s="15"/>
      <c r="Z8783" s="16"/>
      <c r="AA8783" s="15"/>
      <c r="AB8783" s="16"/>
      <c r="AC8783" s="15"/>
    </row>
    <row r="8784" spans="5:29" hidden="1" x14ac:dyDescent="0.3">
      <c r="E8784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13"/>
      <c r="S8784" s="2"/>
      <c r="V8784" s="16"/>
      <c r="W8784" s="15"/>
      <c r="X8784" s="16"/>
      <c r="Y8784" s="15"/>
      <c r="Z8784" s="16"/>
      <c r="AA8784" s="15"/>
      <c r="AB8784" s="16"/>
      <c r="AC8784" s="15"/>
    </row>
    <row r="8785" spans="5:29" hidden="1" x14ac:dyDescent="0.3">
      <c r="E8785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13"/>
      <c r="S8785" s="2"/>
      <c r="V8785" s="16"/>
      <c r="W8785" s="15"/>
      <c r="X8785" s="16"/>
      <c r="Y8785" s="15"/>
      <c r="Z8785" s="16"/>
      <c r="AA8785" s="15"/>
      <c r="AB8785" s="16"/>
      <c r="AC8785" s="15"/>
    </row>
    <row r="8786" spans="5:29" hidden="1" x14ac:dyDescent="0.3">
      <c r="E8786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13"/>
      <c r="S8786" s="2"/>
      <c r="V8786" s="16"/>
      <c r="W8786" s="15"/>
      <c r="X8786" s="16"/>
      <c r="Y8786" s="15"/>
      <c r="Z8786" s="16"/>
      <c r="AA8786" s="15"/>
      <c r="AB8786" s="16"/>
      <c r="AC8786" s="15"/>
    </row>
    <row r="8787" spans="5:29" hidden="1" x14ac:dyDescent="0.3">
      <c r="E8787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13"/>
      <c r="S8787" s="2"/>
      <c r="V8787" s="16"/>
      <c r="W8787" s="15"/>
      <c r="X8787" s="16"/>
      <c r="Y8787" s="15"/>
      <c r="Z8787" s="16"/>
      <c r="AA8787" s="15"/>
      <c r="AB8787" s="16"/>
      <c r="AC8787" s="15"/>
    </row>
    <row r="8788" spans="5:29" hidden="1" x14ac:dyDescent="0.3">
      <c r="E8788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13"/>
      <c r="S8788" s="2"/>
      <c r="V8788" s="16"/>
      <c r="W8788" s="15"/>
      <c r="X8788" s="16"/>
      <c r="Y8788" s="15"/>
      <c r="Z8788" s="16"/>
      <c r="AA8788" s="15"/>
      <c r="AB8788" s="16"/>
      <c r="AC8788" s="15"/>
    </row>
    <row r="8789" spans="5:29" hidden="1" x14ac:dyDescent="0.3">
      <c r="E8789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13"/>
      <c r="S8789" s="2"/>
      <c r="V8789" s="16"/>
      <c r="W8789" s="15"/>
      <c r="X8789" s="16"/>
      <c r="Y8789" s="15"/>
      <c r="Z8789" s="16"/>
      <c r="AA8789" s="15"/>
      <c r="AB8789" s="16"/>
      <c r="AC8789" s="15"/>
    </row>
    <row r="8790" spans="5:29" hidden="1" x14ac:dyDescent="0.3">
      <c r="E8790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13"/>
      <c r="S8790" s="2"/>
      <c r="V8790" s="16"/>
      <c r="W8790" s="15"/>
      <c r="X8790" s="16"/>
      <c r="Y8790" s="15"/>
      <c r="Z8790" s="16"/>
      <c r="AA8790" s="15"/>
      <c r="AB8790" s="16"/>
      <c r="AC8790" s="15"/>
    </row>
    <row r="8791" spans="5:29" hidden="1" x14ac:dyDescent="0.3">
      <c r="E8791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13"/>
      <c r="S8791" s="2"/>
      <c r="V8791" s="16"/>
      <c r="W8791" s="15"/>
      <c r="X8791" s="16"/>
      <c r="Y8791" s="15"/>
      <c r="Z8791" s="16"/>
      <c r="AA8791" s="15"/>
      <c r="AB8791" s="16"/>
      <c r="AC8791" s="15"/>
    </row>
    <row r="8792" spans="5:29" hidden="1" x14ac:dyDescent="0.3">
      <c r="E879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13"/>
      <c r="S8792" s="2"/>
      <c r="V8792" s="16"/>
      <c r="W8792" s="15"/>
      <c r="X8792" s="16"/>
      <c r="Y8792" s="15"/>
      <c r="Z8792" s="16"/>
      <c r="AA8792" s="15"/>
      <c r="AB8792" s="16"/>
      <c r="AC8792" s="15"/>
    </row>
    <row r="8793" spans="5:29" hidden="1" x14ac:dyDescent="0.3">
      <c r="E8793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13"/>
      <c r="S8793" s="2"/>
      <c r="V8793" s="16"/>
      <c r="W8793" s="15"/>
      <c r="X8793" s="16"/>
      <c r="Y8793" s="15"/>
      <c r="Z8793" s="16"/>
      <c r="AA8793" s="15"/>
      <c r="AB8793" s="16"/>
      <c r="AC8793" s="15"/>
    </row>
    <row r="8794" spans="5:29" hidden="1" x14ac:dyDescent="0.3">
      <c r="E8794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13"/>
      <c r="S8794" s="2"/>
      <c r="V8794" s="16"/>
      <c r="W8794" s="15"/>
      <c r="X8794" s="16"/>
      <c r="Y8794" s="15"/>
      <c r="Z8794" s="16"/>
      <c r="AA8794" s="15"/>
      <c r="AB8794" s="16"/>
      <c r="AC8794" s="15"/>
    </row>
    <row r="8795" spans="5:29" hidden="1" x14ac:dyDescent="0.3">
      <c r="E8795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13"/>
      <c r="S8795" s="2"/>
      <c r="V8795" s="16"/>
      <c r="W8795" s="15"/>
      <c r="X8795" s="16"/>
      <c r="Y8795" s="15"/>
      <c r="Z8795" s="16"/>
      <c r="AA8795" s="15"/>
      <c r="AB8795" s="16"/>
      <c r="AC8795" s="15"/>
    </row>
    <row r="8796" spans="5:29" hidden="1" x14ac:dyDescent="0.3">
      <c r="E8796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13"/>
      <c r="S8796" s="2"/>
      <c r="V8796" s="16"/>
      <c r="W8796" s="15"/>
      <c r="X8796" s="16"/>
      <c r="Y8796" s="15"/>
      <c r="Z8796" s="16"/>
      <c r="AA8796" s="15"/>
      <c r="AB8796" s="16"/>
      <c r="AC8796" s="15"/>
    </row>
    <row r="8797" spans="5:29" hidden="1" x14ac:dyDescent="0.3">
      <c r="E8797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13"/>
      <c r="S8797" s="2"/>
      <c r="V8797" s="16"/>
      <c r="W8797" s="15"/>
      <c r="X8797" s="16"/>
      <c r="Y8797" s="15"/>
      <c r="Z8797" s="16"/>
      <c r="AA8797" s="15"/>
      <c r="AB8797" s="16"/>
      <c r="AC8797" s="15"/>
    </row>
    <row r="8798" spans="5:29" hidden="1" x14ac:dyDescent="0.3">
      <c r="E8798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13"/>
      <c r="S8798" s="2"/>
      <c r="V8798" s="16"/>
      <c r="W8798" s="15"/>
      <c r="X8798" s="16"/>
      <c r="Y8798" s="15"/>
      <c r="Z8798" s="16"/>
      <c r="AA8798" s="15"/>
      <c r="AB8798" s="16"/>
      <c r="AC8798" s="15"/>
    </row>
    <row r="8799" spans="5:29" hidden="1" x14ac:dyDescent="0.3">
      <c r="E8799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13"/>
      <c r="S8799" s="2"/>
      <c r="V8799" s="16"/>
      <c r="W8799" s="15"/>
      <c r="X8799" s="16"/>
      <c r="Y8799" s="15"/>
      <c r="Z8799" s="16"/>
      <c r="AA8799" s="15"/>
      <c r="AB8799" s="16"/>
      <c r="AC8799" s="15"/>
    </row>
    <row r="8800" spans="5:29" hidden="1" x14ac:dyDescent="0.3">
      <c r="E8800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13"/>
      <c r="S8800" s="2"/>
      <c r="V8800" s="16"/>
      <c r="W8800" s="15"/>
      <c r="X8800" s="16"/>
      <c r="Y8800" s="15"/>
      <c r="Z8800" s="16"/>
      <c r="AA8800" s="15"/>
      <c r="AB8800" s="16"/>
      <c r="AC8800" s="15"/>
    </row>
    <row r="8801" spans="5:29" hidden="1" x14ac:dyDescent="0.3">
      <c r="E8801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13"/>
      <c r="S8801" s="2"/>
      <c r="V8801" s="16"/>
      <c r="W8801" s="15"/>
      <c r="X8801" s="16"/>
      <c r="Y8801" s="15"/>
      <c r="Z8801" s="16"/>
      <c r="AA8801" s="15"/>
      <c r="AB8801" s="16"/>
      <c r="AC8801" s="15"/>
    </row>
    <row r="8802" spans="5:29" hidden="1" x14ac:dyDescent="0.3">
      <c r="E880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13"/>
      <c r="S8802" s="2"/>
      <c r="V8802" s="16"/>
      <c r="W8802" s="15"/>
      <c r="X8802" s="16"/>
      <c r="Y8802" s="15"/>
      <c r="Z8802" s="16"/>
      <c r="AA8802" s="15"/>
      <c r="AB8802" s="16"/>
      <c r="AC8802" s="15"/>
    </row>
    <row r="8803" spans="5:29" hidden="1" x14ac:dyDescent="0.3">
      <c r="E8803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13"/>
      <c r="S8803" s="2"/>
      <c r="V8803" s="16"/>
      <c r="W8803" s="15"/>
      <c r="X8803" s="16"/>
      <c r="Y8803" s="15"/>
      <c r="Z8803" s="16"/>
      <c r="AA8803" s="15"/>
      <c r="AB8803" s="16"/>
      <c r="AC8803" s="15"/>
    </row>
    <row r="8804" spans="5:29" hidden="1" x14ac:dyDescent="0.3">
      <c r="E8804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13"/>
      <c r="S8804" s="2"/>
      <c r="V8804" s="16"/>
      <c r="W8804" s="15"/>
      <c r="X8804" s="16"/>
      <c r="Y8804" s="15"/>
      <c r="Z8804" s="16"/>
      <c r="AA8804" s="15"/>
      <c r="AB8804" s="16"/>
      <c r="AC8804" s="15"/>
    </row>
    <row r="8805" spans="5:29" hidden="1" x14ac:dyDescent="0.3">
      <c r="E8805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13"/>
      <c r="S8805" s="2"/>
      <c r="V8805" s="16"/>
      <c r="W8805" s="15"/>
      <c r="X8805" s="16"/>
      <c r="Y8805" s="15"/>
      <c r="Z8805" s="16"/>
      <c r="AA8805" s="15"/>
      <c r="AB8805" s="16"/>
      <c r="AC8805" s="15"/>
    </row>
    <row r="8806" spans="5:29" hidden="1" x14ac:dyDescent="0.3">
      <c r="E8806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13"/>
      <c r="S8806" s="2"/>
      <c r="V8806" s="16"/>
      <c r="W8806" s="15"/>
      <c r="X8806" s="16"/>
      <c r="Y8806" s="15"/>
      <c r="Z8806" s="16"/>
      <c r="AA8806" s="15"/>
      <c r="AB8806" s="16"/>
      <c r="AC8806" s="15"/>
    </row>
    <row r="8807" spans="5:29" hidden="1" x14ac:dyDescent="0.3">
      <c r="E8807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13"/>
      <c r="S8807" s="2"/>
      <c r="V8807" s="16"/>
      <c r="W8807" s="15"/>
      <c r="X8807" s="16"/>
      <c r="Y8807" s="15"/>
      <c r="Z8807" s="16"/>
      <c r="AA8807" s="15"/>
      <c r="AB8807" s="16"/>
      <c r="AC8807" s="15"/>
    </row>
    <row r="8808" spans="5:29" hidden="1" x14ac:dyDescent="0.3">
      <c r="E8808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13"/>
      <c r="S8808" s="2"/>
      <c r="V8808" s="16"/>
      <c r="W8808" s="15"/>
      <c r="X8808" s="16"/>
      <c r="Y8808" s="15"/>
      <c r="Z8808" s="16"/>
      <c r="AA8808" s="15"/>
      <c r="AB8808" s="16"/>
      <c r="AC8808" s="15"/>
    </row>
    <row r="8809" spans="5:29" hidden="1" x14ac:dyDescent="0.3">
      <c r="E8809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13"/>
      <c r="S8809" s="2"/>
      <c r="V8809" s="16"/>
      <c r="W8809" s="15"/>
      <c r="X8809" s="16"/>
      <c r="Y8809" s="15"/>
      <c r="Z8809" s="16"/>
      <c r="AA8809" s="15"/>
      <c r="AB8809" s="16"/>
      <c r="AC8809" s="15"/>
    </row>
    <row r="8810" spans="5:29" hidden="1" x14ac:dyDescent="0.3">
      <c r="E8810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13"/>
      <c r="S8810" s="2"/>
      <c r="V8810" s="16"/>
      <c r="W8810" s="15"/>
      <c r="X8810" s="16"/>
      <c r="Y8810" s="15"/>
      <c r="Z8810" s="16"/>
      <c r="AA8810" s="15"/>
      <c r="AB8810" s="16"/>
      <c r="AC8810" s="15"/>
    </row>
    <row r="8811" spans="5:29" hidden="1" x14ac:dyDescent="0.3">
      <c r="E8811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13"/>
      <c r="S8811" s="2"/>
      <c r="V8811" s="16"/>
      <c r="W8811" s="15"/>
      <c r="X8811" s="16"/>
      <c r="Y8811" s="15"/>
      <c r="Z8811" s="16"/>
      <c r="AA8811" s="15"/>
      <c r="AB8811" s="16"/>
      <c r="AC8811" s="15"/>
    </row>
    <row r="8812" spans="5:29" hidden="1" x14ac:dyDescent="0.3">
      <c r="E881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13"/>
      <c r="S8812" s="2"/>
      <c r="V8812" s="16"/>
      <c r="W8812" s="15"/>
      <c r="X8812" s="16"/>
      <c r="Y8812" s="15"/>
      <c r="Z8812" s="16"/>
      <c r="AA8812" s="15"/>
      <c r="AB8812" s="16"/>
      <c r="AC8812" s="15"/>
    </row>
    <row r="8813" spans="5:29" hidden="1" x14ac:dyDescent="0.3">
      <c r="E8813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13"/>
      <c r="S8813" s="2"/>
      <c r="V8813" s="16"/>
      <c r="W8813" s="15"/>
      <c r="X8813" s="16"/>
      <c r="Y8813" s="15"/>
      <c r="Z8813" s="16"/>
      <c r="AA8813" s="15"/>
      <c r="AB8813" s="16"/>
      <c r="AC8813" s="15"/>
    </row>
    <row r="8814" spans="5:29" hidden="1" x14ac:dyDescent="0.3">
      <c r="E8814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13"/>
      <c r="S8814" s="2"/>
      <c r="V8814" s="16"/>
      <c r="W8814" s="15"/>
      <c r="X8814" s="16"/>
      <c r="Y8814" s="15"/>
      <c r="Z8814" s="16"/>
      <c r="AA8814" s="15"/>
      <c r="AB8814" s="16"/>
      <c r="AC8814" s="15"/>
    </row>
    <row r="8815" spans="5:29" hidden="1" x14ac:dyDescent="0.3">
      <c r="E8815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13"/>
      <c r="S8815" s="2"/>
      <c r="V8815" s="16"/>
      <c r="W8815" s="15"/>
      <c r="X8815" s="16"/>
      <c r="Y8815" s="15"/>
      <c r="Z8815" s="16"/>
      <c r="AA8815" s="15"/>
      <c r="AB8815" s="16"/>
      <c r="AC8815" s="15"/>
    </row>
    <row r="8816" spans="5:29" hidden="1" x14ac:dyDescent="0.3">
      <c r="E8816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13"/>
      <c r="S8816" s="2"/>
      <c r="V8816" s="16"/>
      <c r="W8816" s="15"/>
      <c r="X8816" s="16"/>
      <c r="Y8816" s="15"/>
      <c r="Z8816" s="16"/>
      <c r="AA8816" s="15"/>
      <c r="AB8816" s="16"/>
      <c r="AC8816" s="15"/>
    </row>
    <row r="8817" spans="1:29" hidden="1" x14ac:dyDescent="0.3">
      <c r="E8817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13"/>
      <c r="S8817" s="2"/>
      <c r="V8817" s="16"/>
      <c r="W8817" s="15"/>
      <c r="X8817" s="16"/>
      <c r="Y8817" s="15"/>
      <c r="Z8817" s="16"/>
      <c r="AA8817" s="15"/>
      <c r="AB8817" s="16"/>
      <c r="AC8817" s="15"/>
    </row>
    <row r="8818" spans="1:29" hidden="1" x14ac:dyDescent="0.3">
      <c r="E8818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13"/>
      <c r="S8818" s="2"/>
      <c r="V8818" s="16"/>
      <c r="W8818" s="15"/>
      <c r="X8818" s="16"/>
      <c r="Y8818" s="15"/>
      <c r="Z8818" s="16"/>
      <c r="AA8818" s="15"/>
      <c r="AB8818" s="16"/>
      <c r="AC8818" s="15"/>
    </row>
    <row r="8819" spans="1:29" hidden="1" x14ac:dyDescent="0.3">
      <c r="E8819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13"/>
      <c r="S8819" s="2"/>
      <c r="V8819" s="16"/>
      <c r="W8819" s="15"/>
      <c r="X8819" s="16"/>
      <c r="Y8819" s="15"/>
      <c r="Z8819" s="16"/>
      <c r="AA8819" s="15"/>
      <c r="AB8819" s="16"/>
      <c r="AC8819" s="15"/>
    </row>
    <row r="8820" spans="1:29" hidden="1" x14ac:dyDescent="0.3">
      <c r="E8820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13"/>
      <c r="S8820" s="2"/>
      <c r="V8820" s="16"/>
      <c r="W8820" s="15"/>
      <c r="X8820" s="16"/>
      <c r="Y8820" s="15"/>
      <c r="Z8820" s="16"/>
      <c r="AA8820" s="15"/>
      <c r="AB8820" s="16"/>
      <c r="AC8820" s="15"/>
    </row>
    <row r="8821" spans="1:29" hidden="1" x14ac:dyDescent="0.3">
      <c r="E8821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13"/>
      <c r="S8821" s="2"/>
      <c r="V8821" s="16"/>
      <c r="W8821" s="15"/>
      <c r="X8821" s="16"/>
      <c r="Y8821" s="15"/>
      <c r="Z8821" s="16"/>
      <c r="AA8821" s="15"/>
      <c r="AB8821" s="16"/>
      <c r="AC8821" s="15"/>
    </row>
    <row r="8822" spans="1:29" hidden="1" x14ac:dyDescent="0.3">
      <c r="E882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13"/>
      <c r="S8822" s="2"/>
      <c r="V8822" s="16"/>
      <c r="W8822" s="15"/>
      <c r="X8822" s="16"/>
      <c r="Y8822" s="15"/>
      <c r="Z8822" s="16"/>
      <c r="AA8822" s="15"/>
      <c r="AB8822" s="16"/>
      <c r="AC8822" s="15"/>
    </row>
    <row r="8823" spans="1:29" hidden="1" x14ac:dyDescent="0.3">
      <c r="E8823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13"/>
      <c r="S8823" s="2"/>
      <c r="V8823" s="16"/>
      <c r="W8823" s="15"/>
      <c r="X8823" s="16"/>
      <c r="Y8823" s="15"/>
      <c r="Z8823" s="16"/>
      <c r="AA8823" s="15"/>
      <c r="AB8823" s="16"/>
      <c r="AC8823" s="15"/>
    </row>
    <row r="8824" spans="1:29" hidden="1" x14ac:dyDescent="0.3">
      <c r="E8824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13"/>
      <c r="S8824" s="2"/>
      <c r="V8824" s="16"/>
      <c r="W8824" s="15"/>
      <c r="X8824" s="16"/>
      <c r="Y8824" s="15"/>
      <c r="Z8824" s="16"/>
      <c r="AA8824" s="15"/>
      <c r="AB8824" s="16"/>
      <c r="AC8824" s="15"/>
    </row>
    <row r="8825" spans="1:29" hidden="1" x14ac:dyDescent="0.3">
      <c r="E8825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13"/>
      <c r="S8825" s="2"/>
      <c r="V8825" s="16"/>
      <c r="W8825" s="15"/>
      <c r="X8825" s="16"/>
      <c r="Y8825" s="15"/>
      <c r="Z8825" s="16"/>
      <c r="AA8825" s="15"/>
      <c r="AB8825" s="16"/>
      <c r="AC8825" s="15"/>
    </row>
    <row r="8826" spans="1:29" hidden="1" x14ac:dyDescent="0.3">
      <c r="E8826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13"/>
      <c r="S8826" s="2"/>
      <c r="V8826" s="16"/>
      <c r="W8826" s="15"/>
      <c r="X8826" s="16"/>
      <c r="Y8826" s="15"/>
      <c r="Z8826" s="16"/>
      <c r="AA8826" s="15"/>
      <c r="AB8826" s="16"/>
      <c r="AC8826" s="15"/>
    </row>
    <row r="8827" spans="1:29" hidden="1" x14ac:dyDescent="0.3">
      <c r="E8827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13"/>
      <c r="S8827" s="2"/>
      <c r="V8827" s="16"/>
      <c r="W8827" s="15"/>
      <c r="X8827" s="16"/>
      <c r="Y8827" s="15"/>
      <c r="Z8827" s="16"/>
      <c r="AA8827" s="15"/>
      <c r="AB8827" s="16"/>
      <c r="AC8827" s="15"/>
    </row>
    <row r="8828" spans="1:29" hidden="1" x14ac:dyDescent="0.3">
      <c r="A8828" s="1"/>
      <c r="B8828" s="1"/>
      <c r="C8828" s="1"/>
      <c r="D8828" s="1"/>
      <c r="E8828" s="2"/>
      <c r="F8828"/>
      <c r="G8828" s="14"/>
      <c r="H8828" s="2"/>
      <c r="I8828" s="2"/>
      <c r="J8828" s="2"/>
      <c r="K8828" s="2"/>
      <c r="L8828" s="2"/>
      <c r="M8828" s="2"/>
      <c r="N8828" s="2"/>
      <c r="O8828" s="2"/>
      <c r="P8828" s="2"/>
      <c r="Q8828" s="13"/>
      <c r="S8828" s="2"/>
    </row>
    <row r="8829" spans="1:29" hidden="1" x14ac:dyDescent="0.3">
      <c r="A8829" s="1"/>
      <c r="B8829" s="1"/>
      <c r="C8829" s="1"/>
      <c r="D8829" s="1"/>
      <c r="E8829" s="2"/>
      <c r="F8829"/>
      <c r="G8829" s="14"/>
      <c r="H8829" s="2"/>
      <c r="I8829" s="2"/>
      <c r="J8829" s="2"/>
      <c r="K8829" s="2"/>
      <c r="L8829" s="2"/>
      <c r="M8829" s="2"/>
      <c r="N8829" s="2"/>
      <c r="O8829" s="2"/>
      <c r="P8829" s="2"/>
      <c r="Q8829" s="13"/>
      <c r="S8829" s="2"/>
    </row>
    <row r="8830" spans="1:29" hidden="1" x14ac:dyDescent="0.3">
      <c r="A8830" s="1"/>
      <c r="B8830" s="1"/>
      <c r="C8830" s="1"/>
      <c r="D8830" s="1"/>
      <c r="E8830" s="2"/>
      <c r="F8830"/>
      <c r="G8830" s="14"/>
      <c r="H8830" s="2"/>
      <c r="I8830" s="2"/>
      <c r="J8830" s="2"/>
      <c r="K8830" s="2"/>
      <c r="L8830" s="2"/>
      <c r="M8830" s="2"/>
      <c r="N8830" s="2"/>
      <c r="O8830" s="2"/>
      <c r="P8830" s="2"/>
      <c r="Q8830" s="13"/>
      <c r="S8830" s="2"/>
    </row>
    <row r="8831" spans="1:29" hidden="1" x14ac:dyDescent="0.3">
      <c r="A8831" s="1"/>
      <c r="B8831" s="1"/>
      <c r="C8831" s="1"/>
      <c r="D8831" s="1"/>
      <c r="E8831" s="2"/>
      <c r="F8831"/>
      <c r="G8831" s="14"/>
      <c r="H8831" s="2"/>
      <c r="I8831" s="2"/>
      <c r="J8831" s="2"/>
      <c r="K8831" s="2"/>
      <c r="L8831" s="2"/>
      <c r="M8831" s="2"/>
      <c r="N8831" s="2"/>
      <c r="O8831" s="2"/>
      <c r="P8831" s="2"/>
      <c r="Q8831" s="13"/>
      <c r="S8831" s="2"/>
    </row>
    <row r="8832" spans="1:29" hidden="1" x14ac:dyDescent="0.3">
      <c r="A8832" s="1"/>
      <c r="B8832" s="1"/>
      <c r="C8832" s="1"/>
      <c r="D8832" s="1"/>
      <c r="E8832" s="2"/>
      <c r="F8832"/>
      <c r="G8832" s="14"/>
      <c r="H8832" s="2"/>
      <c r="I8832" s="2"/>
      <c r="J8832" s="2"/>
      <c r="K8832" s="2"/>
      <c r="L8832" s="2"/>
      <c r="M8832" s="2"/>
      <c r="N8832" s="2"/>
      <c r="O8832" s="2"/>
      <c r="P8832" s="2"/>
      <c r="Q8832" s="13"/>
      <c r="S8832" s="2"/>
    </row>
    <row r="8833" spans="1:19" hidden="1" x14ac:dyDescent="0.3">
      <c r="A8833" s="1"/>
      <c r="B8833" s="1"/>
      <c r="C8833" s="1"/>
      <c r="D8833" s="1"/>
      <c r="E8833" s="2"/>
      <c r="F8833"/>
      <c r="G8833" s="14"/>
      <c r="H8833" s="2"/>
      <c r="I8833" s="2"/>
      <c r="J8833" s="2"/>
      <c r="K8833" s="2"/>
      <c r="L8833" s="2"/>
      <c r="M8833" s="2"/>
      <c r="N8833" s="2"/>
      <c r="O8833" s="2"/>
      <c r="P8833" s="2"/>
      <c r="Q8833" s="13"/>
      <c r="S8833" s="2"/>
    </row>
    <row r="8834" spans="1:19" hidden="1" x14ac:dyDescent="0.3">
      <c r="A8834" s="1"/>
      <c r="B8834" s="1"/>
      <c r="C8834" s="1"/>
      <c r="D8834" s="1"/>
      <c r="E8834" s="2"/>
      <c r="F8834"/>
      <c r="G8834" s="14"/>
      <c r="H8834" s="2"/>
      <c r="I8834" s="2"/>
      <c r="J8834" s="2"/>
      <c r="K8834" s="2"/>
      <c r="L8834" s="2"/>
      <c r="M8834" s="2"/>
      <c r="N8834" s="2"/>
      <c r="O8834" s="2"/>
      <c r="P8834" s="2"/>
      <c r="Q8834" s="13"/>
      <c r="S8834" s="2"/>
    </row>
    <row r="8835" spans="1:19" hidden="1" x14ac:dyDescent="0.3">
      <c r="A8835" s="1"/>
      <c r="B8835" s="1"/>
      <c r="C8835" s="1"/>
      <c r="D8835" s="1"/>
      <c r="E8835" s="2"/>
      <c r="F8835"/>
      <c r="G8835" s="14"/>
      <c r="H8835" s="2"/>
      <c r="I8835" s="2"/>
      <c r="J8835" s="2"/>
      <c r="K8835" s="2"/>
      <c r="L8835" s="2"/>
      <c r="M8835" s="2"/>
      <c r="N8835" s="2"/>
      <c r="O8835" s="2"/>
      <c r="P8835" s="2"/>
      <c r="Q8835" s="13"/>
      <c r="S8835" s="2"/>
    </row>
    <row r="8836" spans="1:19" hidden="1" x14ac:dyDescent="0.3">
      <c r="A8836" s="1"/>
      <c r="B8836" s="1"/>
      <c r="C8836" s="1"/>
      <c r="D8836" s="1"/>
      <c r="E8836" s="2"/>
      <c r="F8836"/>
      <c r="G8836" s="14"/>
      <c r="H8836" s="2"/>
      <c r="I8836" s="2"/>
      <c r="J8836" s="2"/>
      <c r="K8836" s="2"/>
      <c r="L8836" s="2"/>
      <c r="M8836" s="2"/>
      <c r="N8836" s="2"/>
      <c r="O8836" s="2"/>
      <c r="P8836" s="2"/>
      <c r="Q8836" s="13"/>
      <c r="S8836" s="2"/>
    </row>
    <row r="8837" spans="1:19" hidden="1" x14ac:dyDescent="0.3">
      <c r="A8837" s="1"/>
      <c r="B8837" s="1"/>
      <c r="C8837" s="1"/>
      <c r="D8837" s="1"/>
      <c r="E8837" s="2"/>
      <c r="F8837"/>
      <c r="G8837" s="14"/>
      <c r="H8837" s="2"/>
      <c r="I8837" s="2"/>
      <c r="J8837" s="2"/>
      <c r="K8837" s="2"/>
      <c r="L8837" s="2"/>
      <c r="M8837" s="2"/>
      <c r="N8837" s="2"/>
      <c r="O8837" s="2"/>
      <c r="P8837" s="2"/>
      <c r="Q8837" s="13"/>
      <c r="S8837" s="2"/>
    </row>
    <row r="8838" spans="1:19" hidden="1" x14ac:dyDescent="0.3">
      <c r="A8838" s="1"/>
      <c r="B8838" s="1"/>
      <c r="C8838" s="1"/>
      <c r="D8838" s="1"/>
      <c r="E8838" s="2"/>
      <c r="F8838"/>
      <c r="G8838" s="14"/>
      <c r="H8838" s="2"/>
      <c r="I8838" s="2"/>
      <c r="J8838" s="2"/>
      <c r="K8838" s="2"/>
      <c r="L8838" s="2"/>
      <c r="M8838" s="2"/>
      <c r="N8838" s="2"/>
      <c r="O8838" s="2"/>
      <c r="P8838" s="2"/>
      <c r="Q8838" s="13"/>
      <c r="S8838" s="2"/>
    </row>
    <row r="8839" spans="1:19" hidden="1" x14ac:dyDescent="0.3">
      <c r="A8839" s="1"/>
      <c r="B8839" s="1"/>
      <c r="C8839" s="1"/>
      <c r="D8839" s="1"/>
      <c r="E8839" s="2"/>
      <c r="F8839"/>
      <c r="G8839" s="14"/>
      <c r="H8839" s="2"/>
      <c r="I8839" s="2"/>
      <c r="J8839" s="2"/>
      <c r="K8839" s="2"/>
      <c r="L8839" s="2"/>
      <c r="M8839" s="2"/>
      <c r="N8839" s="2"/>
      <c r="O8839" s="2"/>
      <c r="P8839" s="2"/>
      <c r="Q8839" s="13"/>
      <c r="S8839" s="2"/>
    </row>
    <row r="8840" spans="1:19" hidden="1" x14ac:dyDescent="0.3">
      <c r="A8840" s="1"/>
      <c r="B8840" s="1"/>
      <c r="C8840" s="1"/>
      <c r="D8840" s="1"/>
      <c r="E8840" s="2"/>
      <c r="F8840"/>
      <c r="G8840" s="14"/>
      <c r="H8840" s="2"/>
      <c r="I8840" s="2"/>
      <c r="J8840" s="2"/>
      <c r="K8840" s="2"/>
      <c r="L8840" s="2"/>
      <c r="M8840" s="2"/>
      <c r="N8840" s="2"/>
      <c r="O8840" s="2"/>
      <c r="P8840" s="2"/>
      <c r="Q8840" s="13"/>
      <c r="S8840" s="2"/>
    </row>
    <row r="8841" spans="1:19" hidden="1" x14ac:dyDescent="0.3">
      <c r="A8841" s="1"/>
      <c r="B8841" s="1"/>
      <c r="C8841" s="1"/>
      <c r="D8841" s="1"/>
      <c r="E8841" s="2"/>
      <c r="F8841"/>
      <c r="G8841" s="14"/>
      <c r="H8841" s="2"/>
      <c r="I8841" s="2"/>
      <c r="J8841" s="2"/>
      <c r="K8841" s="2"/>
      <c r="L8841" s="2"/>
      <c r="M8841" s="2"/>
      <c r="N8841" s="2"/>
      <c r="O8841" s="2"/>
      <c r="P8841" s="2"/>
      <c r="Q8841" s="13"/>
      <c r="S8841" s="2"/>
    </row>
    <row r="8842" spans="1:19" hidden="1" x14ac:dyDescent="0.3">
      <c r="A8842" s="1"/>
      <c r="B8842" s="1"/>
      <c r="C8842" s="1"/>
      <c r="D8842" s="1"/>
      <c r="E8842" s="2"/>
      <c r="F8842"/>
      <c r="G8842" s="14"/>
      <c r="H8842" s="2"/>
      <c r="I8842" s="2"/>
      <c r="J8842" s="2"/>
      <c r="K8842" s="2"/>
      <c r="L8842" s="2"/>
      <c r="M8842" s="2"/>
      <c r="N8842" s="2"/>
      <c r="O8842" s="2"/>
      <c r="P8842" s="2"/>
      <c r="Q8842" s="13"/>
      <c r="S8842" s="2"/>
    </row>
    <row r="8843" spans="1:19" hidden="1" x14ac:dyDescent="0.3">
      <c r="A8843" s="1"/>
      <c r="B8843" s="1"/>
      <c r="C8843" s="1"/>
      <c r="D8843" s="1"/>
      <c r="E8843" s="2"/>
      <c r="F8843"/>
      <c r="G8843" s="14"/>
      <c r="H8843" s="2"/>
      <c r="I8843" s="2"/>
      <c r="J8843" s="2"/>
      <c r="K8843" s="2"/>
      <c r="L8843" s="2"/>
      <c r="M8843" s="2"/>
      <c r="N8843" s="2"/>
      <c r="O8843" s="2"/>
      <c r="P8843" s="2"/>
      <c r="Q8843" s="13"/>
      <c r="S8843" s="2"/>
    </row>
    <row r="8844" spans="1:19" hidden="1" x14ac:dyDescent="0.3">
      <c r="A8844" s="1"/>
      <c r="B8844" s="1"/>
      <c r="C8844" s="1"/>
      <c r="D8844" s="1"/>
      <c r="E8844" s="2"/>
      <c r="F8844"/>
      <c r="G8844" s="14"/>
      <c r="H8844" s="2"/>
      <c r="I8844" s="2"/>
      <c r="J8844" s="2"/>
      <c r="K8844" s="2"/>
      <c r="L8844" s="2"/>
      <c r="M8844" s="2"/>
      <c r="N8844" s="2"/>
      <c r="O8844" s="2"/>
      <c r="P8844" s="2"/>
      <c r="Q8844" s="13"/>
      <c r="S8844" s="2"/>
    </row>
    <row r="8845" spans="1:19" hidden="1" x14ac:dyDescent="0.3">
      <c r="A8845" s="1"/>
      <c r="B8845" s="1"/>
      <c r="C8845" s="1"/>
      <c r="D8845" s="1"/>
      <c r="E8845" s="2"/>
      <c r="F8845"/>
      <c r="G8845" s="14"/>
      <c r="H8845" s="2"/>
      <c r="I8845" s="2"/>
      <c r="J8845" s="2"/>
      <c r="K8845" s="2"/>
      <c r="L8845" s="2"/>
      <c r="M8845" s="2"/>
      <c r="N8845" s="2"/>
      <c r="O8845" s="2"/>
      <c r="P8845" s="2"/>
      <c r="Q8845" s="13"/>
      <c r="S8845" s="2"/>
    </row>
    <row r="8846" spans="1:19" hidden="1" x14ac:dyDescent="0.3">
      <c r="A8846" s="1"/>
      <c r="B8846" s="1"/>
      <c r="C8846" s="1"/>
      <c r="D8846" s="1"/>
      <c r="E8846" s="2"/>
      <c r="F8846"/>
      <c r="G8846" s="14"/>
      <c r="H8846" s="2"/>
      <c r="I8846" s="2"/>
      <c r="J8846" s="2"/>
      <c r="K8846" s="2"/>
      <c r="L8846" s="2"/>
      <c r="M8846" s="2"/>
      <c r="N8846" s="2"/>
      <c r="O8846" s="2"/>
      <c r="P8846" s="2"/>
      <c r="Q8846" s="13"/>
      <c r="S8846" s="2"/>
    </row>
    <row r="8847" spans="1:19" hidden="1" x14ac:dyDescent="0.3">
      <c r="A8847" s="1"/>
      <c r="B8847" s="1"/>
      <c r="C8847" s="1"/>
      <c r="D8847" s="1"/>
      <c r="E8847" s="2"/>
      <c r="F8847"/>
      <c r="G8847" s="14"/>
      <c r="H8847" s="2"/>
      <c r="I8847" s="2"/>
      <c r="J8847" s="2"/>
      <c r="K8847" s="2"/>
      <c r="L8847" s="2"/>
      <c r="M8847" s="2"/>
      <c r="N8847" s="2"/>
      <c r="O8847" s="2"/>
      <c r="P8847" s="2"/>
      <c r="Q8847" s="13"/>
      <c r="S8847" s="2"/>
    </row>
    <row r="8848" spans="1:19" hidden="1" x14ac:dyDescent="0.3">
      <c r="A8848" s="1"/>
      <c r="B8848" s="1"/>
      <c r="C8848" s="1"/>
      <c r="D8848" s="1"/>
      <c r="E8848" s="2"/>
      <c r="F8848"/>
      <c r="G8848" s="14"/>
      <c r="H8848" s="2"/>
      <c r="I8848" s="2"/>
      <c r="J8848" s="2"/>
      <c r="K8848" s="2"/>
      <c r="L8848" s="2"/>
      <c r="M8848" s="2"/>
      <c r="N8848" s="2"/>
      <c r="O8848" s="2"/>
      <c r="P8848" s="2"/>
      <c r="Q8848" s="13"/>
      <c r="S8848" s="2"/>
    </row>
    <row r="8849" spans="1:19" hidden="1" x14ac:dyDescent="0.3">
      <c r="A8849" s="1"/>
      <c r="B8849" s="1"/>
      <c r="C8849" s="1"/>
      <c r="D8849" s="1"/>
      <c r="E8849" s="2"/>
      <c r="F8849"/>
      <c r="G8849" s="14"/>
      <c r="H8849" s="2"/>
      <c r="I8849" s="2"/>
      <c r="J8849" s="2"/>
      <c r="K8849" s="2"/>
      <c r="L8849" s="2"/>
      <c r="M8849" s="2"/>
      <c r="N8849" s="2"/>
      <c r="O8849" s="2"/>
      <c r="P8849" s="2"/>
      <c r="Q8849" s="13"/>
      <c r="S8849" s="2"/>
    </row>
    <row r="8850" spans="1:19" hidden="1" x14ac:dyDescent="0.3">
      <c r="A8850" s="1"/>
      <c r="B8850" s="1"/>
      <c r="C8850" s="1"/>
      <c r="D8850" s="1"/>
      <c r="E8850" s="2"/>
      <c r="F8850"/>
      <c r="G8850" s="14"/>
      <c r="H8850" s="2"/>
      <c r="I8850" s="2"/>
      <c r="J8850" s="2"/>
      <c r="K8850" s="2"/>
      <c r="L8850" s="2"/>
      <c r="M8850" s="2"/>
      <c r="N8850" s="2"/>
      <c r="O8850" s="2"/>
      <c r="P8850" s="2"/>
      <c r="Q8850" s="13"/>
      <c r="S8850" s="2"/>
    </row>
    <row r="8851" spans="1:19" hidden="1" x14ac:dyDescent="0.3">
      <c r="A8851" s="1"/>
      <c r="B8851" s="1"/>
      <c r="C8851" s="1"/>
      <c r="D8851" s="1"/>
      <c r="E8851" s="2"/>
      <c r="F8851"/>
      <c r="G8851" s="14"/>
      <c r="H8851" s="2"/>
      <c r="I8851" s="2"/>
      <c r="J8851" s="2"/>
      <c r="K8851" s="2"/>
      <c r="L8851" s="2"/>
      <c r="M8851" s="2"/>
      <c r="N8851" s="2"/>
      <c r="O8851" s="2"/>
      <c r="P8851" s="2"/>
      <c r="Q8851" s="13"/>
      <c r="S8851" s="2"/>
    </row>
    <row r="8852" spans="1:19" hidden="1" x14ac:dyDescent="0.3">
      <c r="A8852" s="1"/>
      <c r="B8852" s="1"/>
      <c r="C8852" s="1"/>
      <c r="D8852" s="1"/>
      <c r="E8852" s="2"/>
      <c r="F8852"/>
      <c r="G8852" s="14"/>
      <c r="H8852" s="2"/>
      <c r="I8852" s="2"/>
      <c r="J8852" s="2"/>
      <c r="K8852" s="2"/>
      <c r="L8852" s="2"/>
      <c r="M8852" s="2"/>
      <c r="N8852" s="2"/>
      <c r="O8852" s="2"/>
      <c r="P8852" s="2"/>
      <c r="Q8852" s="13"/>
      <c r="S8852" s="2"/>
    </row>
    <row r="8853" spans="1:19" hidden="1" x14ac:dyDescent="0.3">
      <c r="A8853" s="1"/>
      <c r="B8853" s="1"/>
      <c r="C8853" s="1"/>
      <c r="D8853" s="1"/>
      <c r="E8853" s="2"/>
      <c r="F8853"/>
      <c r="G8853" s="14"/>
      <c r="H8853" s="2"/>
      <c r="I8853" s="2"/>
      <c r="J8853" s="2"/>
      <c r="K8853" s="2"/>
      <c r="L8853" s="2"/>
      <c r="M8853" s="2"/>
      <c r="N8853" s="2"/>
      <c r="O8853" s="2"/>
      <c r="P8853" s="2"/>
      <c r="Q8853" s="13"/>
      <c r="S8853" s="2"/>
    </row>
    <row r="8854" spans="1:19" hidden="1" x14ac:dyDescent="0.3">
      <c r="A8854" s="1"/>
      <c r="B8854" s="1"/>
      <c r="C8854" s="1"/>
      <c r="D8854" s="1"/>
      <c r="E8854" s="2"/>
      <c r="F8854"/>
      <c r="G8854" s="14"/>
      <c r="H8854" s="2"/>
      <c r="I8854" s="2"/>
      <c r="J8854" s="2"/>
      <c r="K8854" s="2"/>
      <c r="L8854" s="2"/>
      <c r="M8854" s="2"/>
      <c r="N8854" s="2"/>
      <c r="O8854" s="2"/>
      <c r="P8854" s="2"/>
      <c r="Q8854" s="13"/>
      <c r="S8854" s="2"/>
    </row>
    <row r="8855" spans="1:19" hidden="1" x14ac:dyDescent="0.3">
      <c r="A8855" s="1"/>
      <c r="B8855" s="1"/>
      <c r="C8855" s="1"/>
      <c r="D8855" s="1"/>
      <c r="E8855" s="2"/>
      <c r="F8855"/>
      <c r="G8855" s="14"/>
      <c r="H8855" s="2"/>
      <c r="I8855" s="2"/>
      <c r="J8855" s="2"/>
      <c r="K8855" s="2"/>
      <c r="L8855" s="2"/>
      <c r="M8855" s="2"/>
      <c r="N8855" s="2"/>
      <c r="O8855" s="2"/>
      <c r="P8855" s="2"/>
      <c r="Q8855" s="13"/>
      <c r="S8855" s="2"/>
    </row>
    <row r="8856" spans="1:19" hidden="1" x14ac:dyDescent="0.3">
      <c r="A8856" s="1"/>
      <c r="B8856" s="1"/>
      <c r="C8856" s="1"/>
      <c r="D8856" s="1"/>
      <c r="E8856" s="2"/>
      <c r="F8856"/>
      <c r="G8856" s="14"/>
      <c r="H8856" s="2"/>
      <c r="I8856" s="2"/>
      <c r="J8856" s="2"/>
      <c r="K8856" s="2"/>
      <c r="L8856" s="2"/>
      <c r="M8856" s="2"/>
      <c r="N8856" s="2"/>
      <c r="O8856" s="2"/>
      <c r="P8856" s="2"/>
      <c r="Q8856" s="13"/>
      <c r="S8856" s="2"/>
    </row>
    <row r="8857" spans="1:19" hidden="1" x14ac:dyDescent="0.3">
      <c r="A8857" s="1"/>
      <c r="B8857" s="1"/>
      <c r="C8857" s="1"/>
      <c r="D8857" s="1"/>
      <c r="E8857" s="2"/>
      <c r="F8857"/>
      <c r="G8857" s="14"/>
      <c r="H8857" s="2"/>
      <c r="I8857" s="2"/>
      <c r="J8857" s="2"/>
      <c r="K8857" s="2"/>
      <c r="L8857" s="2"/>
      <c r="M8857" s="2"/>
      <c r="N8857" s="2"/>
      <c r="O8857" s="2"/>
      <c r="P8857" s="2"/>
      <c r="Q8857" s="13"/>
      <c r="S8857" s="2"/>
    </row>
    <row r="8858" spans="1:19" hidden="1" x14ac:dyDescent="0.3">
      <c r="A8858" s="1"/>
      <c r="B8858" s="1"/>
      <c r="C8858" s="1"/>
      <c r="D8858" s="1"/>
      <c r="E8858" s="2"/>
      <c r="F8858"/>
      <c r="G8858" s="14"/>
      <c r="H8858" s="2"/>
      <c r="I8858" s="2"/>
      <c r="J8858" s="2"/>
      <c r="K8858" s="2"/>
      <c r="L8858" s="2"/>
      <c r="M8858" s="2"/>
      <c r="N8858" s="2"/>
      <c r="O8858" s="2"/>
      <c r="P8858" s="2"/>
      <c r="Q8858" s="13"/>
      <c r="S8858" s="2"/>
    </row>
    <row r="8859" spans="1:19" hidden="1" x14ac:dyDescent="0.3">
      <c r="A8859" s="1"/>
      <c r="B8859" s="1"/>
      <c r="C8859" s="1"/>
      <c r="D8859" s="1"/>
      <c r="E8859" s="2"/>
      <c r="F8859"/>
      <c r="G8859" s="14"/>
      <c r="H8859" s="2"/>
      <c r="I8859" s="2"/>
      <c r="J8859" s="2"/>
      <c r="K8859" s="2"/>
      <c r="L8859" s="2"/>
      <c r="M8859" s="2"/>
      <c r="N8859" s="2"/>
      <c r="O8859" s="2"/>
      <c r="P8859" s="2"/>
      <c r="Q8859" s="13"/>
      <c r="S8859" s="2"/>
    </row>
    <row r="8860" spans="1:19" hidden="1" x14ac:dyDescent="0.3">
      <c r="A8860" s="1"/>
      <c r="B8860" s="1"/>
      <c r="C8860" s="1"/>
      <c r="D8860" s="1"/>
      <c r="E8860" s="2"/>
      <c r="F8860"/>
      <c r="G8860" s="14"/>
      <c r="H8860" s="2"/>
      <c r="I8860" s="2"/>
      <c r="J8860" s="2"/>
      <c r="K8860" s="2"/>
      <c r="L8860" s="2"/>
      <c r="M8860" s="2"/>
      <c r="N8860" s="2"/>
      <c r="O8860" s="2"/>
      <c r="P8860" s="2"/>
      <c r="Q8860" s="13"/>
      <c r="S8860" s="2"/>
    </row>
    <row r="8861" spans="1:19" hidden="1" x14ac:dyDescent="0.3">
      <c r="A8861" s="1"/>
      <c r="B8861" s="1"/>
      <c r="C8861" s="1"/>
      <c r="D8861" s="1"/>
      <c r="E8861" s="2"/>
      <c r="F8861"/>
      <c r="G8861" s="14"/>
      <c r="H8861" s="2"/>
      <c r="I8861" s="2"/>
      <c r="J8861" s="2"/>
      <c r="K8861" s="2"/>
      <c r="L8861" s="2"/>
      <c r="M8861" s="2"/>
      <c r="N8861" s="2"/>
      <c r="O8861" s="2"/>
      <c r="P8861" s="2"/>
      <c r="Q8861" s="13"/>
      <c r="S8861" s="2"/>
    </row>
    <row r="8862" spans="1:19" hidden="1" x14ac:dyDescent="0.3">
      <c r="A8862" s="1"/>
      <c r="B8862" s="1"/>
      <c r="C8862" s="1"/>
      <c r="D8862" s="1"/>
      <c r="E8862" s="2"/>
      <c r="F8862"/>
      <c r="G8862" s="14"/>
      <c r="H8862" s="2"/>
      <c r="I8862" s="2"/>
      <c r="J8862" s="2"/>
      <c r="K8862" s="2"/>
      <c r="L8862" s="2"/>
      <c r="M8862" s="2"/>
      <c r="N8862" s="2"/>
      <c r="O8862" s="2"/>
      <c r="P8862" s="2"/>
      <c r="Q8862" s="13"/>
      <c r="S8862" s="2"/>
    </row>
    <row r="8863" spans="1:19" hidden="1" x14ac:dyDescent="0.3">
      <c r="A8863" s="1"/>
      <c r="B8863" s="1"/>
      <c r="C8863" s="1"/>
      <c r="D8863" s="1"/>
      <c r="E8863" s="2"/>
      <c r="F8863"/>
      <c r="G8863" s="14"/>
      <c r="H8863" s="2"/>
      <c r="I8863" s="2"/>
      <c r="J8863" s="2"/>
      <c r="K8863" s="2"/>
      <c r="L8863" s="2"/>
      <c r="M8863" s="2"/>
      <c r="N8863" s="2"/>
      <c r="O8863" s="2"/>
      <c r="P8863" s="2"/>
      <c r="Q8863" s="13"/>
      <c r="S8863" s="2"/>
    </row>
    <row r="8864" spans="1:19" hidden="1" x14ac:dyDescent="0.3">
      <c r="A8864" s="1"/>
      <c r="B8864" s="1"/>
      <c r="C8864" s="1"/>
      <c r="D8864" s="1"/>
      <c r="E8864" s="2"/>
      <c r="F8864"/>
      <c r="G8864" s="14"/>
      <c r="H8864" s="2"/>
      <c r="I8864" s="2"/>
      <c r="J8864" s="2"/>
      <c r="K8864" s="2"/>
      <c r="L8864" s="2"/>
      <c r="M8864" s="2"/>
      <c r="N8864" s="2"/>
      <c r="O8864" s="2"/>
      <c r="P8864" s="2"/>
      <c r="Q8864" s="13"/>
      <c r="S8864" s="2"/>
    </row>
    <row r="8865" spans="1:19" hidden="1" x14ac:dyDescent="0.3">
      <c r="A8865" s="1"/>
      <c r="B8865" s="1"/>
      <c r="C8865" s="1"/>
      <c r="D8865" s="1"/>
      <c r="E8865" s="2"/>
      <c r="F8865"/>
      <c r="G8865" s="14"/>
      <c r="H8865" s="2"/>
      <c r="I8865" s="2"/>
      <c r="J8865" s="2"/>
      <c r="K8865" s="2"/>
      <c r="L8865" s="2"/>
      <c r="M8865" s="2"/>
      <c r="N8865" s="2"/>
      <c r="O8865" s="2"/>
      <c r="P8865" s="2"/>
      <c r="Q8865" s="13"/>
      <c r="S8865" s="2"/>
    </row>
    <row r="8866" spans="1:19" hidden="1" x14ac:dyDescent="0.3">
      <c r="A8866" s="1"/>
      <c r="B8866" s="1"/>
      <c r="C8866" s="1"/>
      <c r="D8866" s="1"/>
      <c r="E8866" s="2"/>
      <c r="F8866"/>
      <c r="G8866" s="14"/>
      <c r="H8866" s="2"/>
      <c r="I8866" s="2"/>
      <c r="J8866" s="2"/>
      <c r="K8866" s="2"/>
      <c r="L8866" s="2"/>
      <c r="M8866" s="2"/>
      <c r="N8866" s="2"/>
      <c r="O8866" s="2"/>
      <c r="P8866" s="2"/>
      <c r="Q8866" s="13"/>
      <c r="S8866" s="2"/>
    </row>
    <row r="8867" spans="1:19" hidden="1" x14ac:dyDescent="0.3">
      <c r="A8867" s="1"/>
      <c r="B8867" s="1"/>
      <c r="C8867" s="1"/>
      <c r="D8867" s="1"/>
      <c r="E8867" s="2"/>
      <c r="F8867"/>
      <c r="G8867" s="14"/>
      <c r="H8867" s="2"/>
      <c r="I8867" s="2"/>
      <c r="J8867" s="2"/>
      <c r="K8867" s="2"/>
      <c r="L8867" s="2"/>
      <c r="M8867" s="2"/>
      <c r="N8867" s="2"/>
      <c r="O8867" s="2"/>
      <c r="P8867" s="2"/>
      <c r="Q8867" s="13"/>
      <c r="S8867" s="2"/>
    </row>
    <row r="8868" spans="1:19" hidden="1" x14ac:dyDescent="0.3">
      <c r="A8868" s="1"/>
      <c r="B8868" s="1"/>
      <c r="C8868" s="1"/>
      <c r="D8868" s="1"/>
      <c r="E8868" s="2"/>
      <c r="F8868"/>
      <c r="G8868" s="14"/>
      <c r="H8868" s="2"/>
      <c r="I8868" s="2"/>
      <c r="J8868" s="2"/>
      <c r="K8868" s="2"/>
      <c r="L8868" s="2"/>
      <c r="M8868" s="2"/>
      <c r="N8868" s="2"/>
      <c r="O8868" s="2"/>
      <c r="P8868" s="2"/>
      <c r="Q8868" s="13"/>
      <c r="S8868" s="2"/>
    </row>
    <row r="8869" spans="1:19" hidden="1" x14ac:dyDescent="0.3">
      <c r="A8869" s="1"/>
      <c r="B8869" s="1"/>
      <c r="C8869" s="1"/>
      <c r="D8869" s="1"/>
      <c r="E8869" s="2"/>
      <c r="F8869"/>
      <c r="G8869" s="14"/>
      <c r="H8869" s="2"/>
      <c r="I8869" s="2"/>
      <c r="J8869" s="2"/>
      <c r="K8869" s="2"/>
      <c r="L8869" s="2"/>
      <c r="M8869" s="2"/>
      <c r="N8869" s="2"/>
      <c r="O8869" s="2"/>
      <c r="P8869" s="2"/>
      <c r="Q8869" s="13"/>
      <c r="S8869" s="2"/>
    </row>
    <row r="8870" spans="1:19" hidden="1" x14ac:dyDescent="0.3">
      <c r="A8870" s="1"/>
      <c r="B8870" s="1"/>
      <c r="C8870" s="1"/>
      <c r="D8870" s="1"/>
      <c r="E8870" s="2"/>
      <c r="F8870"/>
      <c r="G8870" s="14"/>
      <c r="H8870" s="2"/>
      <c r="I8870" s="2"/>
      <c r="J8870" s="2"/>
      <c r="K8870" s="2"/>
      <c r="L8870" s="2"/>
      <c r="M8870" s="2"/>
      <c r="N8870" s="2"/>
      <c r="O8870" s="2"/>
      <c r="P8870" s="2"/>
      <c r="Q8870" s="13"/>
      <c r="S8870" s="2"/>
    </row>
    <row r="8871" spans="1:19" hidden="1" x14ac:dyDescent="0.3">
      <c r="A8871" s="1"/>
      <c r="B8871" s="1"/>
      <c r="C8871" s="1"/>
      <c r="D8871" s="1"/>
      <c r="E8871" s="2"/>
      <c r="F8871"/>
      <c r="G8871" s="14"/>
      <c r="H8871" s="2"/>
      <c r="I8871" s="2"/>
      <c r="J8871" s="2"/>
      <c r="K8871" s="2"/>
      <c r="L8871" s="2"/>
      <c r="M8871" s="2"/>
      <c r="N8871" s="2"/>
      <c r="O8871" s="2"/>
      <c r="P8871" s="2"/>
      <c r="Q8871" s="13"/>
      <c r="S8871" s="2"/>
    </row>
    <row r="8872" spans="1:19" hidden="1" x14ac:dyDescent="0.3">
      <c r="A8872" s="1"/>
      <c r="B8872" s="1"/>
      <c r="C8872" s="1"/>
      <c r="D8872" s="1"/>
      <c r="E8872" s="2"/>
      <c r="F8872"/>
      <c r="G8872" s="14"/>
      <c r="H8872" s="2"/>
      <c r="I8872" s="2"/>
      <c r="J8872" s="2"/>
      <c r="K8872" s="2"/>
      <c r="L8872" s="2"/>
      <c r="M8872" s="2"/>
      <c r="N8872" s="2"/>
      <c r="O8872" s="2"/>
      <c r="P8872" s="2"/>
      <c r="Q8872" s="13"/>
      <c r="S8872" s="2"/>
    </row>
    <row r="8873" spans="1:19" hidden="1" x14ac:dyDescent="0.3">
      <c r="A8873" s="1"/>
      <c r="B8873" s="1"/>
      <c r="C8873" s="1"/>
      <c r="D8873" s="1"/>
      <c r="E8873" s="2"/>
      <c r="F8873"/>
      <c r="G8873" s="14"/>
      <c r="H8873" s="2"/>
      <c r="I8873" s="2"/>
      <c r="J8873" s="2"/>
      <c r="K8873" s="2"/>
      <c r="L8873" s="2"/>
      <c r="M8873" s="2"/>
      <c r="N8873" s="2"/>
      <c r="O8873" s="2"/>
      <c r="P8873" s="2"/>
      <c r="Q8873" s="13"/>
      <c r="S8873" s="2"/>
    </row>
    <row r="8874" spans="1:19" hidden="1" x14ac:dyDescent="0.3">
      <c r="A8874" s="1"/>
      <c r="B8874" s="1"/>
      <c r="C8874" s="1"/>
      <c r="D8874" s="1"/>
      <c r="E8874" s="2"/>
      <c r="F8874"/>
      <c r="G8874" s="14"/>
      <c r="H8874" s="2"/>
      <c r="I8874" s="2"/>
      <c r="J8874" s="2"/>
      <c r="K8874" s="2"/>
      <c r="L8874" s="2"/>
      <c r="M8874" s="2"/>
      <c r="N8874" s="2"/>
      <c r="O8874" s="2"/>
      <c r="P8874" s="2"/>
      <c r="Q8874" s="13"/>
      <c r="S8874" s="2"/>
    </row>
    <row r="8875" spans="1:19" hidden="1" x14ac:dyDescent="0.3">
      <c r="A8875" s="1"/>
      <c r="B8875" s="1"/>
      <c r="C8875" s="1"/>
      <c r="D8875" s="1"/>
      <c r="E8875" s="2"/>
      <c r="F8875"/>
      <c r="G8875" s="14"/>
      <c r="H8875" s="2"/>
      <c r="I8875" s="2"/>
      <c r="J8875" s="2"/>
      <c r="K8875" s="2"/>
      <c r="L8875" s="2"/>
      <c r="M8875" s="2"/>
      <c r="N8875" s="2"/>
      <c r="O8875" s="2"/>
      <c r="P8875" s="2"/>
      <c r="Q8875" s="13"/>
      <c r="S8875" s="2"/>
    </row>
    <row r="8876" spans="1:19" hidden="1" x14ac:dyDescent="0.3">
      <c r="A8876" s="1"/>
      <c r="B8876" s="1"/>
      <c r="C8876" s="1"/>
      <c r="D8876" s="1"/>
      <c r="E8876" s="2"/>
      <c r="F8876"/>
      <c r="G8876" s="14"/>
      <c r="H8876" s="2"/>
      <c r="I8876" s="2"/>
      <c r="J8876" s="2"/>
      <c r="K8876" s="2"/>
      <c r="L8876" s="2"/>
      <c r="M8876" s="2"/>
      <c r="N8876" s="2"/>
      <c r="O8876" s="2"/>
      <c r="P8876" s="2"/>
      <c r="Q8876" s="13"/>
      <c r="S8876" s="2"/>
    </row>
    <row r="8877" spans="1:19" hidden="1" x14ac:dyDescent="0.3">
      <c r="A8877" s="1"/>
      <c r="B8877" s="1"/>
      <c r="C8877" s="1"/>
      <c r="D8877" s="1"/>
      <c r="E8877" s="2"/>
      <c r="F8877"/>
      <c r="G8877" s="14"/>
      <c r="H8877" s="2"/>
      <c r="I8877" s="2"/>
      <c r="J8877" s="2"/>
      <c r="K8877" s="2"/>
      <c r="L8877" s="2"/>
      <c r="M8877" s="2"/>
      <c r="N8877" s="2"/>
      <c r="O8877" s="2"/>
      <c r="P8877" s="2"/>
      <c r="Q8877" s="13"/>
      <c r="S8877" s="2"/>
    </row>
    <row r="8878" spans="1:19" hidden="1" x14ac:dyDescent="0.3">
      <c r="A8878" s="1"/>
      <c r="B8878" s="1"/>
      <c r="C8878" s="1"/>
      <c r="D8878" s="1"/>
      <c r="E8878" s="2"/>
      <c r="F8878"/>
      <c r="G8878" s="14"/>
      <c r="H8878" s="2"/>
      <c r="I8878" s="2"/>
      <c r="J8878" s="2"/>
      <c r="K8878" s="2"/>
      <c r="L8878" s="2"/>
      <c r="M8878" s="2"/>
      <c r="N8878" s="2"/>
      <c r="O8878" s="2"/>
      <c r="P8878" s="2"/>
      <c r="Q8878" s="13"/>
      <c r="S8878" s="2"/>
    </row>
    <row r="8879" spans="1:19" hidden="1" x14ac:dyDescent="0.3">
      <c r="A8879" s="1"/>
      <c r="B8879" s="1"/>
      <c r="C8879" s="1"/>
      <c r="D8879" s="1"/>
      <c r="E8879" s="2"/>
      <c r="F8879"/>
      <c r="G8879" s="14"/>
      <c r="H8879" s="2"/>
      <c r="I8879" s="2"/>
      <c r="J8879" s="2"/>
      <c r="K8879" s="2"/>
      <c r="L8879" s="2"/>
      <c r="M8879" s="2"/>
      <c r="N8879" s="2"/>
      <c r="O8879" s="2"/>
      <c r="P8879" s="2"/>
      <c r="Q8879" s="13"/>
      <c r="S8879" s="2"/>
    </row>
    <row r="8880" spans="1:19" hidden="1" x14ac:dyDescent="0.3">
      <c r="A8880" s="1"/>
      <c r="B8880" s="1"/>
      <c r="C8880" s="1"/>
      <c r="D8880" s="1"/>
      <c r="E8880" s="2"/>
      <c r="F8880"/>
      <c r="G8880" s="14"/>
      <c r="H8880" s="2"/>
      <c r="I8880" s="2"/>
      <c r="J8880" s="2"/>
      <c r="K8880" s="2"/>
      <c r="L8880" s="2"/>
      <c r="M8880" s="2"/>
      <c r="N8880" s="2"/>
      <c r="O8880" s="2"/>
      <c r="P8880" s="2"/>
      <c r="Q8880" s="13"/>
      <c r="S8880" s="2"/>
    </row>
    <row r="8881" spans="1:19" hidden="1" x14ac:dyDescent="0.3">
      <c r="A8881" s="1"/>
      <c r="B8881" s="1"/>
      <c r="C8881" s="1"/>
      <c r="D8881" s="1"/>
      <c r="E8881" s="2"/>
      <c r="F8881"/>
      <c r="G8881" s="14"/>
      <c r="H8881" s="2"/>
      <c r="I8881" s="2"/>
      <c r="J8881" s="2"/>
      <c r="K8881" s="2"/>
      <c r="L8881" s="2"/>
      <c r="M8881" s="2"/>
      <c r="N8881" s="2"/>
      <c r="O8881" s="2"/>
      <c r="P8881" s="2"/>
      <c r="Q8881" s="13"/>
      <c r="S8881" s="2"/>
    </row>
    <row r="8882" spans="1:19" hidden="1" x14ac:dyDescent="0.3">
      <c r="A8882" s="1"/>
      <c r="B8882" s="1"/>
      <c r="C8882" s="1"/>
      <c r="D8882" s="1"/>
      <c r="E8882" s="2"/>
      <c r="F8882"/>
      <c r="G8882" s="14"/>
      <c r="H8882" s="2"/>
      <c r="I8882" s="2"/>
      <c r="J8882" s="2"/>
      <c r="K8882" s="2"/>
      <c r="L8882" s="2"/>
      <c r="M8882" s="2"/>
      <c r="N8882" s="2"/>
      <c r="O8882" s="2"/>
      <c r="P8882" s="2"/>
      <c r="Q8882" s="13"/>
      <c r="S8882" s="2"/>
    </row>
    <row r="8883" spans="1:19" hidden="1" x14ac:dyDescent="0.3">
      <c r="A8883" s="1"/>
      <c r="B8883" s="1"/>
      <c r="C8883" s="1"/>
      <c r="D8883" s="1"/>
      <c r="E8883" s="2"/>
      <c r="F8883"/>
      <c r="G8883" s="14"/>
      <c r="H8883" s="2"/>
      <c r="I8883" s="2"/>
      <c r="J8883" s="2"/>
      <c r="K8883" s="2"/>
      <c r="L8883" s="2"/>
      <c r="M8883" s="2"/>
      <c r="N8883" s="2"/>
      <c r="O8883" s="2"/>
      <c r="P8883" s="2"/>
      <c r="Q8883" s="13"/>
      <c r="S8883" s="2"/>
    </row>
    <row r="8884" spans="1:19" hidden="1" x14ac:dyDescent="0.3">
      <c r="A8884" s="1"/>
      <c r="B8884" s="1"/>
      <c r="C8884" s="1"/>
      <c r="D8884" s="1"/>
      <c r="E8884" s="2"/>
      <c r="F8884"/>
      <c r="G8884" s="14"/>
      <c r="H8884" s="2"/>
      <c r="I8884" s="2"/>
      <c r="J8884" s="2"/>
      <c r="K8884" s="2"/>
      <c r="L8884" s="2"/>
      <c r="M8884" s="2"/>
      <c r="N8884" s="2"/>
      <c r="O8884" s="2"/>
      <c r="P8884" s="2"/>
      <c r="Q8884" s="13"/>
      <c r="S8884" s="2"/>
    </row>
    <row r="8885" spans="1:19" hidden="1" x14ac:dyDescent="0.3">
      <c r="A8885" s="1"/>
      <c r="B8885" s="1"/>
      <c r="C8885" s="1"/>
      <c r="D8885" s="1"/>
      <c r="E8885" s="2"/>
      <c r="F8885"/>
      <c r="G8885" s="14"/>
      <c r="H8885" s="2"/>
      <c r="I8885" s="2"/>
      <c r="J8885" s="2"/>
      <c r="K8885" s="2"/>
      <c r="L8885" s="2"/>
      <c r="M8885" s="2"/>
      <c r="N8885" s="2"/>
      <c r="O8885" s="2"/>
      <c r="P8885" s="2"/>
      <c r="Q8885" s="13"/>
      <c r="S8885" s="2"/>
    </row>
    <row r="8886" spans="1:19" hidden="1" x14ac:dyDescent="0.3">
      <c r="A8886" s="1"/>
      <c r="B8886" s="1"/>
      <c r="C8886" s="1"/>
      <c r="D8886" s="1"/>
      <c r="E8886" s="2"/>
      <c r="F8886"/>
      <c r="G8886" s="14"/>
      <c r="H8886" s="2"/>
      <c r="I8886" s="2"/>
      <c r="J8886" s="2"/>
      <c r="K8886" s="2"/>
      <c r="L8886" s="2"/>
      <c r="M8886" s="2"/>
      <c r="N8886" s="2"/>
      <c r="O8886" s="2"/>
      <c r="P8886" s="2"/>
      <c r="Q8886" s="13"/>
      <c r="S8886" s="2"/>
    </row>
    <row r="8887" spans="1:19" hidden="1" x14ac:dyDescent="0.3">
      <c r="A8887" s="1"/>
      <c r="B8887" s="1"/>
      <c r="C8887" s="1"/>
      <c r="D8887" s="1"/>
      <c r="E8887" s="2"/>
      <c r="F8887"/>
      <c r="G8887" s="14"/>
      <c r="H8887" s="2"/>
      <c r="I8887" s="2"/>
      <c r="J8887" s="2"/>
      <c r="K8887" s="2"/>
      <c r="L8887" s="2"/>
      <c r="M8887" s="2"/>
      <c r="N8887" s="2"/>
      <c r="O8887" s="2"/>
      <c r="P8887" s="2"/>
      <c r="Q8887" s="13"/>
      <c r="S8887" s="2"/>
    </row>
    <row r="8888" spans="1:19" hidden="1" x14ac:dyDescent="0.3">
      <c r="A8888" s="1"/>
      <c r="B8888" s="1"/>
      <c r="C8888" s="1"/>
      <c r="D8888" s="1"/>
      <c r="E8888" s="2"/>
      <c r="F8888"/>
      <c r="G8888" s="14"/>
      <c r="H8888" s="2"/>
      <c r="I8888" s="2"/>
      <c r="J8888" s="2"/>
      <c r="K8888" s="2"/>
      <c r="L8888" s="2"/>
      <c r="M8888" s="2"/>
      <c r="N8888" s="2"/>
      <c r="O8888" s="2"/>
      <c r="P8888" s="2"/>
      <c r="Q8888" s="13"/>
      <c r="S8888" s="2"/>
    </row>
    <row r="8889" spans="1:19" hidden="1" x14ac:dyDescent="0.3">
      <c r="A8889" s="1"/>
      <c r="B8889" s="1"/>
      <c r="C8889" s="1"/>
      <c r="D8889" s="1"/>
      <c r="E8889" s="2"/>
      <c r="F8889"/>
      <c r="G8889" s="14"/>
      <c r="H8889" s="2"/>
      <c r="I8889" s="2"/>
      <c r="J8889" s="2"/>
      <c r="K8889" s="2"/>
      <c r="L8889" s="2"/>
      <c r="M8889" s="2"/>
      <c r="N8889" s="2"/>
      <c r="O8889" s="2"/>
      <c r="P8889" s="2"/>
      <c r="Q8889" s="13"/>
      <c r="S8889" s="2"/>
    </row>
    <row r="8890" spans="1:19" hidden="1" x14ac:dyDescent="0.3">
      <c r="A8890" s="1"/>
      <c r="B8890" s="1"/>
      <c r="C8890" s="1"/>
      <c r="D8890" s="1"/>
      <c r="E8890" s="2"/>
      <c r="F8890"/>
      <c r="G8890" s="14"/>
      <c r="H8890" s="2"/>
      <c r="I8890" s="2"/>
      <c r="J8890" s="2"/>
      <c r="K8890" s="2"/>
      <c r="L8890" s="2"/>
      <c r="M8890" s="2"/>
      <c r="N8890" s="2"/>
      <c r="O8890" s="2"/>
      <c r="P8890" s="2"/>
      <c r="Q8890" s="13"/>
      <c r="S8890" s="2"/>
    </row>
    <row r="8891" spans="1:19" hidden="1" x14ac:dyDescent="0.3">
      <c r="A8891" s="1"/>
      <c r="B8891" s="1"/>
      <c r="C8891" s="1"/>
      <c r="D8891" s="1"/>
      <c r="E8891" s="2"/>
      <c r="F8891"/>
      <c r="G8891" s="14"/>
      <c r="H8891" s="2"/>
      <c r="I8891" s="2"/>
      <c r="J8891" s="2"/>
      <c r="K8891" s="2"/>
      <c r="L8891" s="2"/>
      <c r="M8891" s="2"/>
      <c r="N8891" s="2"/>
      <c r="O8891" s="2"/>
      <c r="P8891" s="2"/>
      <c r="Q8891" s="13"/>
      <c r="S8891" s="2"/>
    </row>
    <row r="8892" spans="1:19" hidden="1" x14ac:dyDescent="0.3">
      <c r="A8892" s="1"/>
      <c r="B8892" s="1"/>
      <c r="C8892" s="1"/>
      <c r="D8892" s="1"/>
      <c r="E8892" s="2"/>
      <c r="F8892"/>
      <c r="G8892" s="14"/>
      <c r="H8892" s="2"/>
      <c r="I8892" s="2"/>
      <c r="J8892" s="2"/>
      <c r="K8892" s="2"/>
      <c r="L8892" s="2"/>
      <c r="M8892" s="2"/>
      <c r="N8892" s="2"/>
      <c r="O8892" s="2"/>
      <c r="P8892" s="2"/>
      <c r="Q8892" s="13"/>
      <c r="S8892" s="2"/>
    </row>
    <row r="8893" spans="1:19" hidden="1" x14ac:dyDescent="0.3">
      <c r="A8893" s="1"/>
      <c r="B8893" s="1"/>
      <c r="C8893" s="1"/>
      <c r="D8893" s="1"/>
      <c r="E8893" s="2"/>
      <c r="F8893"/>
      <c r="G8893" s="14"/>
      <c r="H8893" s="2"/>
      <c r="I8893" s="2"/>
      <c r="J8893" s="2"/>
      <c r="K8893" s="2"/>
      <c r="L8893" s="2"/>
      <c r="M8893" s="2"/>
      <c r="N8893" s="2"/>
      <c r="O8893" s="2"/>
      <c r="P8893" s="2"/>
      <c r="Q8893" s="13"/>
      <c r="S8893" s="2"/>
    </row>
    <row r="8894" spans="1:19" hidden="1" x14ac:dyDescent="0.3">
      <c r="A8894" s="1"/>
      <c r="B8894" s="1"/>
      <c r="C8894" s="1"/>
      <c r="D8894" s="1"/>
      <c r="E8894" s="2"/>
      <c r="F8894"/>
      <c r="G8894" s="14"/>
      <c r="H8894" s="2"/>
      <c r="I8894" s="2"/>
      <c r="J8894" s="2"/>
      <c r="K8894" s="2"/>
      <c r="L8894" s="2"/>
      <c r="M8894" s="2"/>
      <c r="N8894" s="2"/>
      <c r="O8894" s="2"/>
      <c r="P8894" s="2"/>
      <c r="Q8894" s="13"/>
      <c r="S8894" s="2"/>
    </row>
    <row r="8895" spans="1:19" hidden="1" x14ac:dyDescent="0.3">
      <c r="A8895" s="1"/>
      <c r="B8895" s="1"/>
      <c r="C8895" s="1"/>
      <c r="D8895" s="1"/>
      <c r="E8895" s="2"/>
      <c r="F8895"/>
      <c r="G8895" s="14"/>
      <c r="H8895" s="2"/>
      <c r="I8895" s="2"/>
      <c r="J8895" s="2"/>
      <c r="K8895" s="2"/>
      <c r="L8895" s="2"/>
      <c r="M8895" s="2"/>
      <c r="N8895" s="2"/>
      <c r="O8895" s="2"/>
      <c r="P8895" s="2"/>
      <c r="Q8895" s="13"/>
      <c r="S8895" s="2"/>
    </row>
    <row r="8896" spans="1:19" hidden="1" x14ac:dyDescent="0.3">
      <c r="A8896" s="1"/>
      <c r="B8896" s="1"/>
      <c r="C8896" s="1"/>
      <c r="D8896" s="1"/>
      <c r="E8896" s="2"/>
      <c r="F8896"/>
      <c r="G8896" s="14"/>
      <c r="H8896" s="2"/>
      <c r="I8896" s="2"/>
      <c r="J8896" s="2"/>
      <c r="K8896" s="2"/>
      <c r="L8896" s="2"/>
      <c r="M8896" s="2"/>
      <c r="N8896" s="2"/>
      <c r="O8896" s="2"/>
      <c r="P8896" s="2"/>
      <c r="Q8896" s="13"/>
      <c r="S8896" s="2"/>
    </row>
    <row r="8897" spans="1:19" hidden="1" x14ac:dyDescent="0.3">
      <c r="A8897" s="1"/>
      <c r="B8897" s="1"/>
      <c r="C8897" s="1"/>
      <c r="D8897" s="1"/>
      <c r="E8897" s="2"/>
      <c r="F8897"/>
      <c r="G8897" s="14"/>
      <c r="H8897" s="2"/>
      <c r="I8897" s="2"/>
      <c r="J8897" s="2"/>
      <c r="K8897" s="2"/>
      <c r="L8897" s="2"/>
      <c r="M8897" s="2"/>
      <c r="N8897" s="2"/>
      <c r="O8897" s="2"/>
      <c r="P8897" s="2"/>
      <c r="Q8897" s="13"/>
      <c r="S8897" s="2"/>
    </row>
    <row r="8898" spans="1:19" hidden="1" x14ac:dyDescent="0.3">
      <c r="A8898" s="1"/>
      <c r="B8898" s="1"/>
      <c r="C8898" s="1"/>
      <c r="D8898" s="1"/>
      <c r="E8898" s="2"/>
      <c r="F8898"/>
      <c r="G8898" s="14"/>
      <c r="H8898" s="2"/>
      <c r="I8898" s="2"/>
      <c r="J8898" s="2"/>
      <c r="K8898" s="2"/>
      <c r="L8898" s="2"/>
      <c r="M8898" s="2"/>
      <c r="N8898" s="2"/>
      <c r="O8898" s="2"/>
      <c r="P8898" s="2"/>
      <c r="Q8898" s="13"/>
      <c r="S8898" s="2"/>
    </row>
    <row r="8899" spans="1:19" hidden="1" x14ac:dyDescent="0.3">
      <c r="A8899" s="1"/>
      <c r="B8899" s="1"/>
      <c r="C8899" s="1"/>
      <c r="D8899" s="1"/>
      <c r="E8899" s="2"/>
      <c r="F8899"/>
      <c r="G8899" s="14"/>
      <c r="H8899" s="2"/>
      <c r="I8899" s="2"/>
      <c r="J8899" s="2"/>
      <c r="K8899" s="2"/>
      <c r="L8899" s="2"/>
      <c r="M8899" s="2"/>
      <c r="N8899" s="2"/>
      <c r="O8899" s="2"/>
      <c r="P8899" s="2"/>
      <c r="Q8899" s="13"/>
      <c r="S8899" s="2"/>
    </row>
    <row r="8900" spans="1:19" hidden="1" x14ac:dyDescent="0.3">
      <c r="A8900" s="1"/>
      <c r="B8900" s="1"/>
      <c r="C8900" s="1"/>
      <c r="D8900" s="1"/>
      <c r="E8900" s="2"/>
      <c r="F8900"/>
      <c r="G8900" s="14"/>
      <c r="H8900" s="2"/>
      <c r="I8900" s="2"/>
      <c r="J8900" s="2"/>
      <c r="K8900" s="2"/>
      <c r="L8900" s="2"/>
      <c r="M8900" s="2"/>
      <c r="N8900" s="2"/>
      <c r="O8900" s="2"/>
      <c r="P8900" s="2"/>
      <c r="Q8900" s="13"/>
      <c r="S8900" s="2"/>
    </row>
    <row r="8901" spans="1:19" hidden="1" x14ac:dyDescent="0.3">
      <c r="A8901" s="1"/>
      <c r="B8901" s="1"/>
      <c r="C8901" s="1"/>
      <c r="D8901" s="1"/>
      <c r="E8901" s="2"/>
      <c r="F8901"/>
      <c r="G8901" s="14"/>
      <c r="H8901" s="2"/>
      <c r="I8901" s="2"/>
      <c r="J8901" s="2"/>
      <c r="K8901" s="2"/>
      <c r="L8901" s="2"/>
      <c r="M8901" s="2"/>
      <c r="N8901" s="2"/>
      <c r="O8901" s="2"/>
      <c r="P8901" s="2"/>
      <c r="Q8901" s="13"/>
      <c r="S8901" s="2"/>
    </row>
    <row r="8902" spans="1:19" hidden="1" x14ac:dyDescent="0.3">
      <c r="A8902" s="1"/>
      <c r="B8902" s="1"/>
      <c r="C8902" s="1"/>
      <c r="D8902" s="1"/>
      <c r="E8902" s="2"/>
      <c r="F8902"/>
      <c r="G8902" s="14"/>
      <c r="H8902" s="2"/>
      <c r="I8902" s="2"/>
      <c r="J8902" s="2"/>
      <c r="K8902" s="2"/>
      <c r="L8902" s="2"/>
      <c r="M8902" s="2"/>
      <c r="N8902" s="2"/>
      <c r="O8902" s="2"/>
      <c r="P8902" s="2"/>
      <c r="Q8902" s="13"/>
      <c r="S8902" s="2"/>
    </row>
    <row r="8903" spans="1:19" hidden="1" x14ac:dyDescent="0.3">
      <c r="A8903" s="1"/>
      <c r="B8903" s="1"/>
      <c r="C8903" s="1"/>
      <c r="D8903" s="1"/>
      <c r="E8903" s="2"/>
      <c r="F8903"/>
      <c r="G8903" s="14"/>
      <c r="H8903" s="2"/>
      <c r="I8903" s="2"/>
      <c r="J8903" s="2"/>
      <c r="K8903" s="2"/>
      <c r="L8903" s="2"/>
      <c r="M8903" s="2"/>
      <c r="N8903" s="2"/>
      <c r="O8903" s="2"/>
      <c r="P8903" s="2"/>
      <c r="Q8903" s="13"/>
      <c r="S8903" s="2"/>
    </row>
    <row r="8904" spans="1:19" hidden="1" x14ac:dyDescent="0.3">
      <c r="A8904" s="1"/>
      <c r="B8904" s="1"/>
      <c r="C8904" s="1"/>
      <c r="D8904" s="1"/>
      <c r="E8904" s="2"/>
      <c r="F8904"/>
      <c r="G8904" s="14"/>
      <c r="H8904" s="2"/>
      <c r="I8904" s="2"/>
      <c r="J8904" s="2"/>
      <c r="K8904" s="2"/>
      <c r="L8904" s="2"/>
      <c r="M8904" s="2"/>
      <c r="N8904" s="2"/>
      <c r="O8904" s="2"/>
      <c r="P8904" s="2"/>
      <c r="Q8904" s="13"/>
      <c r="S8904" s="2"/>
    </row>
    <row r="8905" spans="1:19" hidden="1" x14ac:dyDescent="0.3">
      <c r="A8905" s="1"/>
      <c r="B8905" s="1"/>
      <c r="C8905" s="1"/>
      <c r="D8905" s="1"/>
      <c r="E8905" s="2"/>
      <c r="F8905"/>
      <c r="G8905" s="14"/>
      <c r="H8905" s="2"/>
      <c r="I8905" s="2"/>
      <c r="J8905" s="2"/>
      <c r="K8905" s="2"/>
      <c r="L8905" s="2"/>
      <c r="M8905" s="2"/>
      <c r="N8905" s="2"/>
      <c r="O8905" s="2"/>
      <c r="P8905" s="2"/>
      <c r="Q8905" s="13"/>
      <c r="S8905" s="2"/>
    </row>
    <row r="8906" spans="1:19" hidden="1" x14ac:dyDescent="0.3">
      <c r="A8906" s="1"/>
      <c r="B8906" s="1"/>
      <c r="C8906" s="1"/>
      <c r="D8906" s="1"/>
      <c r="E8906" s="2"/>
      <c r="F8906"/>
      <c r="G8906" s="14"/>
      <c r="H8906" s="2"/>
      <c r="I8906" s="2"/>
      <c r="J8906" s="2"/>
      <c r="K8906" s="2"/>
      <c r="L8906" s="2"/>
      <c r="M8906" s="2"/>
      <c r="N8906" s="2"/>
      <c r="O8906" s="2"/>
      <c r="P8906" s="2"/>
      <c r="Q8906" s="13"/>
      <c r="S8906" s="2"/>
    </row>
    <row r="8907" spans="1:19" hidden="1" x14ac:dyDescent="0.3">
      <c r="A8907" s="1"/>
      <c r="B8907" s="1"/>
      <c r="C8907" s="1"/>
      <c r="D8907" s="1"/>
      <c r="E8907" s="2"/>
      <c r="F8907"/>
      <c r="G8907" s="14"/>
      <c r="H8907" s="2"/>
      <c r="I8907" s="2"/>
      <c r="J8907" s="2"/>
      <c r="K8907" s="2"/>
      <c r="L8907" s="2"/>
      <c r="M8907" s="2"/>
      <c r="N8907" s="2"/>
      <c r="O8907" s="2"/>
      <c r="P8907" s="2"/>
      <c r="Q8907" s="13"/>
      <c r="S8907" s="2"/>
    </row>
    <row r="8908" spans="1:19" hidden="1" x14ac:dyDescent="0.3">
      <c r="A8908" s="1"/>
      <c r="B8908" s="1"/>
      <c r="C8908" s="1"/>
      <c r="D8908" s="1"/>
      <c r="E8908" s="2"/>
      <c r="F8908"/>
      <c r="G8908" s="14"/>
      <c r="H8908" s="2"/>
      <c r="I8908" s="2"/>
      <c r="J8908" s="2"/>
      <c r="K8908" s="2"/>
      <c r="L8908" s="2"/>
      <c r="M8908" s="2"/>
      <c r="N8908" s="2"/>
      <c r="O8908" s="2"/>
      <c r="P8908" s="2"/>
      <c r="Q8908" s="13"/>
      <c r="S8908" s="2"/>
    </row>
    <row r="8909" spans="1:19" hidden="1" x14ac:dyDescent="0.3">
      <c r="A8909" s="1"/>
      <c r="B8909" s="1"/>
      <c r="C8909" s="1"/>
      <c r="D8909" s="1"/>
      <c r="E8909" s="2"/>
      <c r="F8909"/>
      <c r="G8909" s="14"/>
      <c r="H8909" s="2"/>
      <c r="I8909" s="2"/>
      <c r="J8909" s="2"/>
      <c r="K8909" s="2"/>
      <c r="L8909" s="2"/>
      <c r="M8909" s="2"/>
      <c r="N8909" s="2"/>
      <c r="O8909" s="2"/>
      <c r="P8909" s="2"/>
      <c r="Q8909" s="13"/>
      <c r="S8909" s="2"/>
    </row>
    <row r="8910" spans="1:19" hidden="1" x14ac:dyDescent="0.3">
      <c r="A8910" s="1"/>
      <c r="B8910" s="1"/>
      <c r="C8910" s="1"/>
      <c r="D8910" s="1"/>
      <c r="E8910" s="2"/>
      <c r="F8910"/>
      <c r="G8910" s="14"/>
      <c r="H8910" s="2"/>
      <c r="I8910" s="2"/>
      <c r="J8910" s="2"/>
      <c r="K8910" s="2"/>
      <c r="L8910" s="2"/>
      <c r="M8910" s="2"/>
      <c r="N8910" s="2"/>
      <c r="O8910" s="2"/>
      <c r="P8910" s="2"/>
      <c r="Q8910" s="13"/>
      <c r="S8910" s="2"/>
    </row>
    <row r="8911" spans="1:19" hidden="1" x14ac:dyDescent="0.3">
      <c r="A8911" s="1"/>
      <c r="B8911" s="1"/>
      <c r="C8911" s="1"/>
      <c r="D8911" s="1"/>
      <c r="E8911" s="2"/>
      <c r="F8911"/>
      <c r="G8911" s="14"/>
      <c r="H8911" s="2"/>
      <c r="I8911" s="2"/>
      <c r="J8911" s="2"/>
      <c r="K8911" s="2"/>
      <c r="L8911" s="2"/>
      <c r="M8911" s="2"/>
      <c r="N8911" s="2"/>
      <c r="O8911" s="2"/>
      <c r="P8911" s="2"/>
      <c r="Q8911" s="13"/>
      <c r="S8911" s="2"/>
    </row>
    <row r="8912" spans="1:19" hidden="1" x14ac:dyDescent="0.3">
      <c r="A8912" s="1"/>
      <c r="B8912" s="1"/>
      <c r="C8912" s="1"/>
      <c r="D8912" s="1"/>
      <c r="E8912" s="2"/>
      <c r="F8912"/>
      <c r="G8912" s="14"/>
      <c r="H8912" s="2"/>
      <c r="I8912" s="2"/>
      <c r="J8912" s="2"/>
      <c r="K8912" s="2"/>
      <c r="L8912" s="2"/>
      <c r="M8912" s="2"/>
      <c r="N8912" s="2"/>
      <c r="O8912" s="2"/>
      <c r="P8912" s="2"/>
      <c r="Q8912" s="13"/>
      <c r="S8912" s="2"/>
    </row>
    <row r="8913" spans="1:19" hidden="1" x14ac:dyDescent="0.3">
      <c r="A8913" s="1"/>
      <c r="B8913" s="1"/>
      <c r="C8913" s="1"/>
      <c r="D8913" s="1"/>
      <c r="E8913" s="2"/>
      <c r="F8913"/>
      <c r="G8913" s="14"/>
      <c r="H8913" s="2"/>
      <c r="I8913" s="2"/>
      <c r="J8913" s="2"/>
      <c r="K8913" s="2"/>
      <c r="L8913" s="2"/>
      <c r="M8913" s="2"/>
      <c r="N8913" s="2"/>
      <c r="O8913" s="2"/>
      <c r="P8913" s="2"/>
      <c r="Q8913" s="13"/>
      <c r="S8913" s="2"/>
    </row>
    <row r="8914" spans="1:19" hidden="1" x14ac:dyDescent="0.3">
      <c r="A8914" s="1"/>
      <c r="B8914" s="1"/>
      <c r="C8914" s="1"/>
      <c r="D8914" s="1"/>
      <c r="E8914" s="2"/>
      <c r="F8914"/>
      <c r="G8914" s="14"/>
      <c r="H8914" s="2"/>
      <c r="I8914" s="2"/>
      <c r="J8914" s="2"/>
      <c r="K8914" s="2"/>
      <c r="L8914" s="2"/>
      <c r="M8914" s="2"/>
      <c r="N8914" s="2"/>
      <c r="O8914" s="2"/>
      <c r="P8914" s="2"/>
      <c r="Q8914" s="13"/>
      <c r="S8914" s="2"/>
    </row>
    <row r="8915" spans="1:19" hidden="1" x14ac:dyDescent="0.3">
      <c r="A8915" s="1"/>
      <c r="B8915" s="1"/>
      <c r="C8915" s="1"/>
      <c r="D8915" s="1"/>
      <c r="E8915" s="2"/>
      <c r="F8915"/>
      <c r="G8915" s="14"/>
      <c r="H8915" s="2"/>
      <c r="I8915" s="2"/>
      <c r="J8915" s="2"/>
      <c r="K8915" s="2"/>
      <c r="L8915" s="2"/>
      <c r="M8915" s="2"/>
      <c r="N8915" s="2"/>
      <c r="O8915" s="2"/>
      <c r="P8915" s="2"/>
      <c r="Q8915" s="13"/>
      <c r="S8915" s="2"/>
    </row>
    <row r="8916" spans="1:19" hidden="1" x14ac:dyDescent="0.3">
      <c r="A8916" s="1"/>
      <c r="B8916" s="1"/>
      <c r="C8916" s="1"/>
      <c r="D8916" s="1"/>
      <c r="E8916" s="2"/>
      <c r="F8916"/>
      <c r="G8916" s="14"/>
      <c r="H8916" s="2"/>
      <c r="I8916" s="2"/>
      <c r="J8916" s="2"/>
      <c r="K8916" s="2"/>
      <c r="L8916" s="2"/>
      <c r="M8916" s="2"/>
      <c r="N8916" s="2"/>
      <c r="O8916" s="2"/>
      <c r="P8916" s="2"/>
      <c r="Q8916" s="13"/>
      <c r="S8916" s="2"/>
    </row>
    <row r="8917" spans="1:19" hidden="1" x14ac:dyDescent="0.3">
      <c r="A8917" s="1"/>
      <c r="B8917" s="1"/>
      <c r="C8917" s="1"/>
      <c r="D8917" s="1"/>
      <c r="E8917" s="2"/>
      <c r="F8917"/>
      <c r="G8917" s="14"/>
      <c r="H8917" s="2"/>
      <c r="I8917" s="2"/>
      <c r="J8917" s="2"/>
      <c r="K8917" s="2"/>
      <c r="L8917" s="2"/>
      <c r="M8917" s="2"/>
      <c r="N8917" s="2"/>
      <c r="O8917" s="2"/>
      <c r="P8917" s="2"/>
      <c r="Q8917" s="13"/>
      <c r="S8917" s="2"/>
    </row>
    <row r="8918" spans="1:19" hidden="1" x14ac:dyDescent="0.3">
      <c r="A8918" s="1"/>
      <c r="B8918" s="1"/>
      <c r="C8918" s="1"/>
      <c r="D8918" s="1"/>
      <c r="E8918" s="2"/>
      <c r="F8918"/>
      <c r="G8918" s="14"/>
      <c r="H8918" s="2"/>
      <c r="I8918" s="2"/>
      <c r="J8918" s="2"/>
      <c r="K8918" s="2"/>
      <c r="L8918" s="2"/>
      <c r="M8918" s="2"/>
      <c r="N8918" s="2"/>
      <c r="O8918" s="2"/>
      <c r="P8918" s="2"/>
      <c r="Q8918" s="13"/>
      <c r="S8918" s="2"/>
    </row>
    <row r="8919" spans="1:19" hidden="1" x14ac:dyDescent="0.3">
      <c r="A8919" s="1"/>
      <c r="B8919" s="1"/>
      <c r="C8919" s="1"/>
      <c r="D8919" s="1"/>
      <c r="E8919" s="2"/>
      <c r="F8919"/>
      <c r="G8919" s="14"/>
      <c r="H8919" s="2"/>
      <c r="I8919" s="2"/>
      <c r="J8919" s="2"/>
      <c r="K8919" s="2"/>
      <c r="L8919" s="2"/>
      <c r="M8919" s="2"/>
      <c r="N8919" s="2"/>
      <c r="O8919" s="2"/>
      <c r="P8919" s="2"/>
      <c r="Q8919" s="13"/>
      <c r="S8919" s="2"/>
    </row>
    <row r="8920" spans="1:19" hidden="1" x14ac:dyDescent="0.3">
      <c r="A8920" s="1"/>
      <c r="B8920" s="1"/>
      <c r="C8920" s="1"/>
      <c r="D8920" s="1"/>
      <c r="E8920" s="2"/>
      <c r="F8920"/>
      <c r="G8920" s="14"/>
      <c r="H8920" s="2"/>
      <c r="I8920" s="2"/>
      <c r="J8920" s="2"/>
      <c r="K8920" s="2"/>
      <c r="L8920" s="2"/>
      <c r="M8920" s="2"/>
      <c r="N8920" s="2"/>
      <c r="O8920" s="2"/>
      <c r="P8920" s="2"/>
      <c r="Q8920" s="13"/>
      <c r="S8920" s="2"/>
    </row>
    <row r="8921" spans="1:19" hidden="1" x14ac:dyDescent="0.3">
      <c r="A8921" s="1"/>
      <c r="B8921" s="1"/>
      <c r="C8921" s="1"/>
      <c r="D8921" s="1"/>
      <c r="E8921" s="2"/>
      <c r="F8921"/>
      <c r="G8921" s="14"/>
      <c r="H8921" s="2"/>
      <c r="I8921" s="2"/>
      <c r="J8921" s="2"/>
      <c r="K8921" s="2"/>
      <c r="L8921" s="2"/>
      <c r="M8921" s="2"/>
      <c r="N8921" s="2"/>
      <c r="O8921" s="2"/>
      <c r="P8921" s="2"/>
      <c r="Q8921" s="13"/>
      <c r="S8921" s="2"/>
    </row>
    <row r="8922" spans="1:19" hidden="1" x14ac:dyDescent="0.3">
      <c r="A8922" s="1"/>
      <c r="B8922" s="1"/>
      <c r="C8922" s="1"/>
      <c r="D8922" s="1"/>
      <c r="E8922" s="2"/>
      <c r="F8922"/>
      <c r="G8922" s="14"/>
      <c r="H8922" s="2"/>
      <c r="I8922" s="2"/>
      <c r="J8922" s="2"/>
      <c r="K8922" s="2"/>
      <c r="L8922" s="2"/>
      <c r="M8922" s="2"/>
      <c r="N8922" s="2"/>
      <c r="O8922" s="2"/>
      <c r="P8922" s="2"/>
      <c r="Q8922" s="13"/>
      <c r="S8922" s="2"/>
    </row>
    <row r="8923" spans="1:19" hidden="1" x14ac:dyDescent="0.3">
      <c r="A8923" s="1"/>
      <c r="B8923" s="1"/>
      <c r="C8923" s="1"/>
      <c r="D8923" s="1"/>
      <c r="E8923" s="2"/>
      <c r="F8923"/>
      <c r="G8923" s="14"/>
      <c r="H8923" s="2"/>
      <c r="I8923" s="2"/>
      <c r="J8923" s="2"/>
      <c r="K8923" s="2"/>
      <c r="L8923" s="2"/>
      <c r="M8923" s="2"/>
      <c r="N8923" s="2"/>
      <c r="O8923" s="2"/>
      <c r="P8923" s="2"/>
      <c r="Q8923" s="13"/>
      <c r="S8923" s="2"/>
    </row>
    <row r="8924" spans="1:19" hidden="1" x14ac:dyDescent="0.3">
      <c r="A8924" s="1"/>
      <c r="B8924" s="1"/>
      <c r="C8924" s="1"/>
      <c r="D8924" s="1"/>
      <c r="E8924" s="2"/>
      <c r="F8924"/>
      <c r="G8924" s="14"/>
      <c r="H8924" s="2"/>
      <c r="I8924" s="2"/>
      <c r="J8924" s="2"/>
      <c r="K8924" s="2"/>
      <c r="L8924" s="2"/>
      <c r="M8924" s="2"/>
      <c r="N8924" s="2"/>
      <c r="O8924" s="2"/>
      <c r="P8924" s="2"/>
      <c r="Q8924" s="13"/>
      <c r="S8924" s="2"/>
    </row>
    <row r="8925" spans="1:19" hidden="1" x14ac:dyDescent="0.3">
      <c r="A8925" s="1"/>
      <c r="B8925" s="1"/>
      <c r="C8925" s="1"/>
      <c r="D8925" s="1"/>
      <c r="E8925" s="2"/>
      <c r="F8925"/>
      <c r="G8925" s="14"/>
      <c r="H8925" s="2"/>
      <c r="I8925" s="2"/>
      <c r="J8925" s="2"/>
      <c r="K8925" s="2"/>
      <c r="L8925" s="2"/>
      <c r="M8925" s="2"/>
      <c r="N8925" s="2"/>
      <c r="O8925" s="2"/>
      <c r="P8925" s="2"/>
      <c r="Q8925" s="13"/>
      <c r="S8925" s="2"/>
    </row>
    <row r="8926" spans="1:19" hidden="1" x14ac:dyDescent="0.3">
      <c r="A8926" s="1"/>
      <c r="B8926" s="1"/>
      <c r="C8926" s="1"/>
      <c r="D8926" s="1"/>
      <c r="E8926" s="2"/>
      <c r="F8926"/>
      <c r="G8926" s="14"/>
      <c r="H8926" s="2"/>
      <c r="I8926" s="2"/>
      <c r="J8926" s="2"/>
      <c r="K8926" s="2"/>
      <c r="L8926" s="2"/>
      <c r="M8926" s="2"/>
      <c r="N8926" s="2"/>
      <c r="O8926" s="2"/>
      <c r="P8926" s="2"/>
      <c r="Q8926" s="13"/>
      <c r="S8926" s="2"/>
    </row>
    <row r="8927" spans="1:19" hidden="1" x14ac:dyDescent="0.3">
      <c r="A8927" s="1"/>
      <c r="B8927" s="1"/>
      <c r="C8927" s="1"/>
      <c r="D8927" s="1"/>
      <c r="E8927" s="2"/>
      <c r="F8927"/>
      <c r="G8927" s="14"/>
      <c r="H8927" s="2"/>
      <c r="I8927" s="2"/>
      <c r="J8927" s="2"/>
      <c r="K8927" s="2"/>
      <c r="L8927" s="2"/>
      <c r="M8927" s="2"/>
      <c r="N8927" s="2"/>
      <c r="O8927" s="2"/>
      <c r="P8927" s="2"/>
      <c r="Q8927" s="13"/>
      <c r="S8927" s="2"/>
    </row>
    <row r="8928" spans="1:19" hidden="1" x14ac:dyDescent="0.3">
      <c r="A8928" s="1"/>
      <c r="B8928" s="1"/>
      <c r="C8928" s="1"/>
      <c r="D8928" s="1"/>
      <c r="E8928" s="2"/>
      <c r="F8928"/>
      <c r="G8928" s="14"/>
      <c r="H8928" s="2"/>
      <c r="I8928" s="2"/>
      <c r="J8928" s="2"/>
      <c r="K8928" s="2"/>
      <c r="L8928" s="2"/>
      <c r="M8928" s="2"/>
      <c r="N8928" s="2"/>
      <c r="O8928" s="2"/>
      <c r="P8928" s="2"/>
      <c r="Q8928" s="13"/>
      <c r="S8928" s="2"/>
    </row>
    <row r="8929" spans="1:19" hidden="1" x14ac:dyDescent="0.3">
      <c r="A8929" s="1"/>
      <c r="B8929" s="1"/>
      <c r="C8929" s="1"/>
      <c r="D8929" s="1"/>
      <c r="E8929" s="2"/>
      <c r="F8929"/>
      <c r="G8929" s="14"/>
      <c r="H8929" s="2"/>
      <c r="I8929" s="2"/>
      <c r="J8929" s="2"/>
      <c r="K8929" s="2"/>
      <c r="L8929" s="2"/>
      <c r="M8929" s="2"/>
      <c r="N8929" s="2"/>
      <c r="O8929" s="2"/>
      <c r="P8929" s="2"/>
      <c r="Q8929" s="13"/>
      <c r="S8929" s="2"/>
    </row>
    <row r="8930" spans="1:19" hidden="1" x14ac:dyDescent="0.3">
      <c r="A8930" s="1"/>
      <c r="B8930" s="1"/>
      <c r="C8930" s="1"/>
      <c r="D8930" s="1"/>
      <c r="E8930" s="2"/>
      <c r="F8930"/>
      <c r="G8930" s="14"/>
      <c r="H8930" s="2"/>
      <c r="I8930" s="2"/>
      <c r="J8930" s="2"/>
      <c r="K8930" s="2"/>
      <c r="L8930" s="2"/>
      <c r="M8930" s="2"/>
      <c r="N8930" s="2"/>
      <c r="O8930" s="2"/>
      <c r="P8930" s="2"/>
      <c r="Q8930" s="13"/>
      <c r="S8930" s="2"/>
    </row>
    <row r="8931" spans="1:19" hidden="1" x14ac:dyDescent="0.3">
      <c r="A8931" s="1"/>
      <c r="B8931" s="1"/>
      <c r="C8931" s="1"/>
      <c r="D8931" s="1"/>
      <c r="E8931" s="2"/>
      <c r="F8931"/>
      <c r="G8931" s="14"/>
      <c r="H8931" s="2"/>
      <c r="I8931" s="2"/>
      <c r="J8931" s="2"/>
      <c r="K8931" s="2"/>
      <c r="L8931" s="2"/>
      <c r="M8931" s="2"/>
      <c r="N8931" s="2"/>
      <c r="O8931" s="2"/>
      <c r="P8931" s="2"/>
      <c r="Q8931" s="13"/>
      <c r="S8931" s="2"/>
    </row>
    <row r="8932" spans="1:19" hidden="1" x14ac:dyDescent="0.3">
      <c r="A8932" s="1"/>
      <c r="B8932" s="1"/>
      <c r="C8932" s="1"/>
      <c r="D8932" s="1"/>
      <c r="E8932" s="2"/>
      <c r="F8932"/>
      <c r="G8932" s="14"/>
      <c r="H8932" s="2"/>
      <c r="I8932" s="2"/>
      <c r="J8932" s="2"/>
      <c r="K8932" s="2"/>
      <c r="L8932" s="2"/>
      <c r="M8932" s="2"/>
      <c r="N8932" s="2"/>
      <c r="O8932" s="2"/>
      <c r="P8932" s="2"/>
      <c r="Q8932" s="13"/>
      <c r="S8932" s="2"/>
    </row>
    <row r="8933" spans="1:19" hidden="1" x14ac:dyDescent="0.3">
      <c r="A8933" s="1"/>
      <c r="B8933" s="1"/>
      <c r="C8933" s="1"/>
      <c r="D8933" s="1"/>
      <c r="E8933" s="2"/>
      <c r="F8933"/>
      <c r="G8933" s="14"/>
      <c r="H8933" s="2"/>
      <c r="I8933" s="2"/>
      <c r="J8933" s="2"/>
      <c r="K8933" s="2"/>
      <c r="L8933" s="2"/>
      <c r="M8933" s="2"/>
      <c r="N8933" s="2"/>
      <c r="O8933" s="2"/>
      <c r="P8933" s="2"/>
      <c r="Q8933" s="13"/>
      <c r="S8933" s="2"/>
    </row>
    <row r="8934" spans="1:19" hidden="1" x14ac:dyDescent="0.3">
      <c r="A8934" s="1"/>
      <c r="B8934" s="1"/>
      <c r="C8934" s="1"/>
      <c r="D8934" s="1"/>
      <c r="E8934" s="2"/>
      <c r="F8934"/>
      <c r="G8934" s="14"/>
      <c r="H8934" s="2"/>
      <c r="I8934" s="2"/>
      <c r="J8934" s="2"/>
      <c r="K8934" s="2"/>
      <c r="L8934" s="2"/>
      <c r="M8934" s="2"/>
      <c r="N8934" s="2"/>
      <c r="O8934" s="2"/>
      <c r="P8934" s="2"/>
      <c r="Q8934" s="13"/>
      <c r="S8934" s="2"/>
    </row>
    <row r="8935" spans="1:19" hidden="1" x14ac:dyDescent="0.3">
      <c r="A8935" s="1"/>
      <c r="B8935" s="1"/>
      <c r="C8935" s="1"/>
      <c r="D8935" s="1"/>
      <c r="E8935" s="2"/>
      <c r="F8935"/>
      <c r="G8935" s="14"/>
      <c r="H8935" s="2"/>
      <c r="I8935" s="2"/>
      <c r="J8935" s="2"/>
      <c r="K8935" s="2"/>
      <c r="L8935" s="2"/>
      <c r="M8935" s="2"/>
      <c r="N8935" s="2"/>
      <c r="O8935" s="2"/>
      <c r="P8935" s="2"/>
      <c r="Q8935" s="13"/>
      <c r="S8935" s="2"/>
    </row>
    <row r="8936" spans="1:19" hidden="1" x14ac:dyDescent="0.3">
      <c r="A8936" s="1"/>
      <c r="B8936" s="1"/>
      <c r="C8936" s="1"/>
      <c r="D8936" s="1"/>
      <c r="E8936" s="2"/>
      <c r="F8936"/>
      <c r="G8936" s="14"/>
      <c r="H8936" s="2"/>
      <c r="I8936" s="2"/>
      <c r="J8936" s="2"/>
      <c r="K8936" s="2"/>
      <c r="L8936" s="2"/>
      <c r="M8936" s="2"/>
      <c r="N8936" s="2"/>
      <c r="O8936" s="2"/>
      <c r="P8936" s="2"/>
      <c r="Q8936" s="13"/>
      <c r="S8936" s="2"/>
    </row>
    <row r="8937" spans="1:19" hidden="1" x14ac:dyDescent="0.3">
      <c r="A8937" s="1"/>
      <c r="B8937" s="1"/>
      <c r="C8937" s="1"/>
      <c r="D8937" s="1"/>
      <c r="E8937" s="2"/>
      <c r="F8937"/>
      <c r="G8937" s="14"/>
      <c r="H8937" s="2"/>
      <c r="I8937" s="2"/>
      <c r="J8937" s="2"/>
      <c r="K8937" s="2"/>
      <c r="L8937" s="2"/>
      <c r="M8937" s="2"/>
      <c r="N8937" s="2"/>
      <c r="O8937" s="2"/>
      <c r="P8937" s="2"/>
      <c r="Q8937" s="13"/>
      <c r="S8937" s="2"/>
    </row>
    <row r="8938" spans="1:19" hidden="1" x14ac:dyDescent="0.3">
      <c r="A8938" s="1"/>
      <c r="B8938" s="1"/>
      <c r="C8938" s="1"/>
      <c r="D8938" s="1"/>
      <c r="E8938" s="2"/>
      <c r="F8938"/>
      <c r="G8938" s="14"/>
      <c r="H8938" s="2"/>
      <c r="I8938" s="2"/>
      <c r="J8938" s="2"/>
      <c r="K8938" s="2"/>
      <c r="L8938" s="2"/>
      <c r="M8938" s="2"/>
      <c r="N8938" s="2"/>
      <c r="O8938" s="2"/>
      <c r="P8938" s="2"/>
      <c r="Q8938" s="13"/>
      <c r="S8938" s="2"/>
    </row>
    <row r="8939" spans="1:19" hidden="1" x14ac:dyDescent="0.3">
      <c r="A8939" s="1"/>
      <c r="B8939" s="1"/>
      <c r="C8939" s="1"/>
      <c r="D8939" s="1"/>
      <c r="E8939" s="2"/>
      <c r="F8939"/>
      <c r="G8939" s="14"/>
      <c r="H8939" s="2"/>
      <c r="I8939" s="2"/>
      <c r="J8939" s="2"/>
      <c r="K8939" s="2"/>
      <c r="L8939" s="2"/>
      <c r="M8939" s="2"/>
      <c r="N8939" s="2"/>
      <c r="O8939" s="2"/>
      <c r="P8939" s="2"/>
      <c r="Q8939" s="13"/>
      <c r="S8939" s="2"/>
    </row>
    <row r="8940" spans="1:19" hidden="1" x14ac:dyDescent="0.3">
      <c r="A8940" s="1"/>
      <c r="B8940" s="1"/>
      <c r="C8940" s="1"/>
      <c r="D8940" s="1"/>
      <c r="E8940" s="2"/>
      <c r="F8940"/>
      <c r="G8940" s="14"/>
      <c r="H8940" s="2"/>
      <c r="I8940" s="2"/>
      <c r="J8940" s="2"/>
      <c r="K8940" s="2"/>
      <c r="L8940" s="2"/>
      <c r="M8940" s="2"/>
      <c r="N8940" s="2"/>
      <c r="O8940" s="2"/>
      <c r="P8940" s="2"/>
      <c r="Q8940" s="13"/>
      <c r="S8940" s="2"/>
    </row>
    <row r="8941" spans="1:19" hidden="1" x14ac:dyDescent="0.3">
      <c r="A8941" s="1"/>
      <c r="B8941" s="1"/>
      <c r="C8941" s="1"/>
      <c r="D8941" s="1"/>
      <c r="E8941" s="2"/>
      <c r="F8941"/>
      <c r="G8941" s="14"/>
      <c r="H8941" s="2"/>
      <c r="I8941" s="2"/>
      <c r="J8941" s="2"/>
      <c r="K8941" s="2"/>
      <c r="L8941" s="2"/>
      <c r="M8941" s="2"/>
      <c r="N8941" s="2"/>
      <c r="O8941" s="2"/>
      <c r="P8941" s="2"/>
      <c r="Q8941" s="13"/>
      <c r="S8941" s="2"/>
    </row>
    <row r="8942" spans="1:19" hidden="1" x14ac:dyDescent="0.3">
      <c r="A8942" s="1"/>
      <c r="B8942" s="1"/>
      <c r="C8942" s="1"/>
      <c r="D8942" s="1"/>
      <c r="E8942" s="2"/>
      <c r="F8942"/>
      <c r="G8942" s="14"/>
      <c r="H8942" s="2"/>
      <c r="I8942" s="2"/>
      <c r="J8942" s="2"/>
      <c r="K8942" s="2"/>
      <c r="L8942" s="2"/>
      <c r="M8942" s="2"/>
      <c r="N8942" s="2"/>
      <c r="O8942" s="2"/>
      <c r="P8942" s="2"/>
      <c r="Q8942" s="13"/>
      <c r="S8942" s="2"/>
    </row>
    <row r="8943" spans="1:19" hidden="1" x14ac:dyDescent="0.3">
      <c r="A8943" s="1"/>
      <c r="B8943" s="1"/>
      <c r="C8943" s="1"/>
      <c r="D8943" s="1"/>
      <c r="E8943" s="2"/>
      <c r="F8943"/>
      <c r="G8943" s="14"/>
      <c r="H8943" s="2"/>
      <c r="I8943" s="2"/>
      <c r="J8943" s="2"/>
      <c r="K8943" s="2"/>
      <c r="L8943" s="2"/>
      <c r="M8943" s="2"/>
      <c r="N8943" s="2"/>
      <c r="O8943" s="2"/>
      <c r="P8943" s="2"/>
      <c r="Q8943" s="13"/>
      <c r="S8943" s="2"/>
    </row>
    <row r="8944" spans="1:19" hidden="1" x14ac:dyDescent="0.3">
      <c r="A8944" s="1"/>
      <c r="B8944" s="1"/>
      <c r="C8944" s="1"/>
      <c r="D8944" s="1"/>
      <c r="E8944" s="2"/>
      <c r="F8944"/>
      <c r="G8944" s="14"/>
      <c r="H8944" s="2"/>
      <c r="I8944" s="2"/>
      <c r="J8944" s="2"/>
      <c r="K8944" s="2"/>
      <c r="L8944" s="2"/>
      <c r="M8944" s="2"/>
      <c r="N8944" s="2"/>
      <c r="O8944" s="2"/>
      <c r="P8944" s="2"/>
      <c r="Q8944" s="13"/>
      <c r="S8944" s="2"/>
    </row>
    <row r="8945" spans="1:19" hidden="1" x14ac:dyDescent="0.3">
      <c r="A8945" s="1"/>
      <c r="B8945" s="1"/>
      <c r="C8945" s="1"/>
      <c r="D8945" s="1"/>
      <c r="E8945" s="2"/>
      <c r="F8945"/>
      <c r="G8945" s="14"/>
      <c r="H8945" s="2"/>
      <c r="I8945" s="2"/>
      <c r="J8945" s="2"/>
      <c r="K8945" s="2"/>
      <c r="L8945" s="2"/>
      <c r="M8945" s="2"/>
      <c r="N8945" s="2"/>
      <c r="O8945" s="2"/>
      <c r="P8945" s="2"/>
      <c r="Q8945" s="13"/>
      <c r="S8945" s="2"/>
    </row>
    <row r="8946" spans="1:19" hidden="1" x14ac:dyDescent="0.3">
      <c r="A8946" s="1"/>
      <c r="B8946" s="1"/>
      <c r="C8946" s="1"/>
      <c r="D8946" s="1"/>
      <c r="E8946" s="2"/>
      <c r="F8946"/>
      <c r="G8946" s="14"/>
      <c r="H8946" s="2"/>
      <c r="I8946" s="2"/>
      <c r="J8946" s="2"/>
      <c r="K8946" s="2"/>
      <c r="L8946" s="2"/>
      <c r="M8946" s="2"/>
      <c r="N8946" s="2"/>
      <c r="O8946" s="2"/>
      <c r="P8946" s="2"/>
      <c r="Q8946" s="13"/>
      <c r="S8946" s="2"/>
    </row>
    <row r="8947" spans="1:19" hidden="1" x14ac:dyDescent="0.3">
      <c r="A8947" s="1"/>
      <c r="B8947" s="1"/>
      <c r="C8947" s="1"/>
      <c r="D8947" s="1"/>
      <c r="E8947" s="2"/>
      <c r="F8947"/>
      <c r="G8947" s="14"/>
      <c r="H8947" s="2"/>
      <c r="I8947" s="2"/>
      <c r="J8947" s="2"/>
      <c r="K8947" s="2"/>
      <c r="L8947" s="2"/>
      <c r="M8947" s="2"/>
      <c r="N8947" s="2"/>
      <c r="O8947" s="2"/>
      <c r="P8947" s="2"/>
      <c r="Q8947" s="13"/>
      <c r="S8947" s="2"/>
    </row>
    <row r="8948" spans="1:19" hidden="1" x14ac:dyDescent="0.3">
      <c r="A8948" s="1"/>
      <c r="B8948" s="1"/>
      <c r="C8948" s="1"/>
      <c r="D8948" s="1"/>
      <c r="E8948" s="2"/>
      <c r="F8948"/>
      <c r="G8948" s="14"/>
      <c r="H8948" s="2"/>
      <c r="I8948" s="2"/>
      <c r="J8948" s="2"/>
      <c r="K8948" s="2"/>
      <c r="L8948" s="2"/>
      <c r="M8948" s="2"/>
      <c r="N8948" s="2"/>
      <c r="O8948" s="2"/>
      <c r="P8948" s="2"/>
      <c r="Q8948" s="13"/>
      <c r="S8948" s="2"/>
    </row>
    <row r="8949" spans="1:19" hidden="1" x14ac:dyDescent="0.3">
      <c r="A8949" s="1"/>
      <c r="B8949" s="1"/>
      <c r="C8949" s="1"/>
      <c r="D8949" s="1"/>
      <c r="E8949" s="2"/>
      <c r="F8949"/>
      <c r="G8949" s="14"/>
      <c r="H8949" s="2"/>
      <c r="I8949" s="2"/>
      <c r="J8949" s="2"/>
      <c r="K8949" s="2"/>
      <c r="L8949" s="2"/>
      <c r="M8949" s="2"/>
      <c r="N8949" s="2"/>
      <c r="O8949" s="2"/>
      <c r="P8949" s="2"/>
      <c r="Q8949" s="13"/>
      <c r="S8949" s="2"/>
    </row>
    <row r="8950" spans="1:19" hidden="1" x14ac:dyDescent="0.3">
      <c r="A8950" s="1"/>
      <c r="B8950" s="1"/>
      <c r="C8950" s="1"/>
      <c r="D8950" s="1"/>
      <c r="E8950" s="2"/>
      <c r="F8950"/>
      <c r="G8950" s="14"/>
      <c r="H8950" s="2"/>
      <c r="I8950" s="2"/>
      <c r="J8950" s="2"/>
      <c r="K8950" s="2"/>
      <c r="L8950" s="2"/>
      <c r="M8950" s="2"/>
      <c r="N8950" s="2"/>
      <c r="O8950" s="2"/>
      <c r="P8950" s="2"/>
      <c r="Q8950" s="13"/>
      <c r="S8950" s="2"/>
    </row>
    <row r="8951" spans="1:19" hidden="1" x14ac:dyDescent="0.3">
      <c r="A8951" s="1"/>
      <c r="B8951" s="1"/>
      <c r="C8951" s="1"/>
      <c r="D8951" s="1"/>
      <c r="E8951" s="2"/>
      <c r="F8951"/>
      <c r="G8951" s="14"/>
      <c r="H8951" s="2"/>
      <c r="I8951" s="2"/>
      <c r="J8951" s="2"/>
      <c r="K8951" s="2"/>
      <c r="L8951" s="2"/>
      <c r="M8951" s="2"/>
      <c r="N8951" s="2"/>
      <c r="O8951" s="2"/>
      <c r="P8951" s="2"/>
      <c r="Q8951" s="13"/>
      <c r="S8951" s="2"/>
    </row>
    <row r="8952" spans="1:19" hidden="1" x14ac:dyDescent="0.3">
      <c r="A8952" s="1"/>
      <c r="B8952" s="1"/>
      <c r="C8952" s="1"/>
      <c r="D8952" s="1"/>
      <c r="E8952" s="2"/>
      <c r="F8952"/>
      <c r="G8952" s="14"/>
      <c r="H8952" s="2"/>
      <c r="I8952" s="2"/>
      <c r="J8952" s="2"/>
      <c r="K8952" s="2"/>
      <c r="L8952" s="2"/>
      <c r="M8952" s="2"/>
      <c r="N8952" s="2"/>
      <c r="O8952" s="2"/>
      <c r="P8952" s="2"/>
      <c r="Q8952" s="13"/>
      <c r="S8952" s="2"/>
    </row>
    <row r="8953" spans="1:19" hidden="1" x14ac:dyDescent="0.3">
      <c r="A8953" s="1"/>
      <c r="B8953" s="1"/>
      <c r="C8953" s="1"/>
      <c r="D8953" s="1"/>
      <c r="E8953" s="2"/>
      <c r="F8953"/>
      <c r="G8953" s="14"/>
      <c r="H8953" s="2"/>
      <c r="I8953" s="2"/>
      <c r="J8953" s="2"/>
      <c r="K8953" s="2"/>
      <c r="L8953" s="2"/>
      <c r="M8953" s="2"/>
      <c r="N8953" s="2"/>
      <c r="O8953" s="2"/>
      <c r="P8953" s="2"/>
      <c r="Q8953" s="13"/>
      <c r="S8953" s="2"/>
    </row>
    <row r="8954" spans="1:19" hidden="1" x14ac:dyDescent="0.3">
      <c r="A8954" s="1"/>
      <c r="B8954" s="1"/>
      <c r="C8954" s="1"/>
      <c r="D8954" s="1"/>
      <c r="E8954" s="2"/>
      <c r="F8954"/>
      <c r="G8954" s="14"/>
      <c r="H8954" s="2"/>
      <c r="I8954" s="2"/>
      <c r="J8954" s="2"/>
      <c r="K8954" s="2"/>
      <c r="L8954" s="2"/>
      <c r="M8954" s="2"/>
      <c r="N8954" s="2"/>
      <c r="O8954" s="2"/>
      <c r="P8954" s="2"/>
      <c r="Q8954" s="13"/>
      <c r="S8954" s="2"/>
    </row>
    <row r="8955" spans="1:19" hidden="1" x14ac:dyDescent="0.3">
      <c r="A8955" s="1"/>
      <c r="B8955" s="1"/>
      <c r="C8955" s="1"/>
      <c r="D8955" s="1"/>
      <c r="E8955" s="2"/>
      <c r="F8955"/>
      <c r="G8955" s="14"/>
      <c r="H8955" s="2"/>
      <c r="I8955" s="2"/>
      <c r="J8955" s="2"/>
      <c r="K8955" s="2"/>
      <c r="L8955" s="2"/>
      <c r="M8955" s="2"/>
      <c r="N8955" s="2"/>
      <c r="O8955" s="2"/>
      <c r="P8955" s="2"/>
      <c r="Q8955" s="13"/>
      <c r="S8955" s="2"/>
    </row>
    <row r="8956" spans="1:19" hidden="1" x14ac:dyDescent="0.3">
      <c r="A8956" s="1"/>
      <c r="B8956" s="1"/>
      <c r="C8956" s="1"/>
      <c r="D8956" s="1"/>
      <c r="E8956" s="2"/>
      <c r="F8956"/>
      <c r="G8956" s="14"/>
      <c r="H8956" s="2"/>
      <c r="I8956" s="2"/>
      <c r="J8956" s="2"/>
      <c r="K8956" s="2"/>
      <c r="L8956" s="2"/>
      <c r="M8956" s="2"/>
      <c r="N8956" s="2"/>
      <c r="O8956" s="2"/>
      <c r="P8956" s="2"/>
      <c r="Q8956" s="13"/>
      <c r="S8956" s="2"/>
    </row>
    <row r="8957" spans="1:19" hidden="1" x14ac:dyDescent="0.3">
      <c r="A8957" s="1"/>
      <c r="B8957" s="1"/>
      <c r="C8957" s="1"/>
      <c r="D8957" s="1"/>
      <c r="E8957" s="2"/>
      <c r="F8957"/>
      <c r="G8957" s="14"/>
      <c r="H8957" s="2"/>
      <c r="I8957" s="2"/>
      <c r="J8957" s="2"/>
      <c r="K8957" s="2"/>
      <c r="L8957" s="2"/>
      <c r="M8957" s="2"/>
      <c r="N8957" s="2"/>
      <c r="O8957" s="2"/>
      <c r="P8957" s="2"/>
      <c r="Q8957" s="13"/>
      <c r="S8957" s="2"/>
    </row>
    <row r="8958" spans="1:19" hidden="1" x14ac:dyDescent="0.3">
      <c r="A8958" s="1"/>
      <c r="B8958" s="1"/>
      <c r="C8958" s="1"/>
      <c r="D8958" s="1"/>
      <c r="E8958" s="2"/>
      <c r="F8958"/>
      <c r="G8958" s="14"/>
      <c r="H8958" s="2"/>
      <c r="I8958" s="2"/>
      <c r="J8958" s="2"/>
      <c r="K8958" s="2"/>
      <c r="L8958" s="2"/>
      <c r="M8958" s="2"/>
      <c r="N8958" s="2"/>
      <c r="O8958" s="2"/>
      <c r="P8958" s="2"/>
      <c r="Q8958" s="13"/>
      <c r="S8958" s="2"/>
    </row>
    <row r="8959" spans="1:19" hidden="1" x14ac:dyDescent="0.3">
      <c r="A8959" s="1"/>
      <c r="B8959" s="1"/>
      <c r="C8959" s="1"/>
      <c r="D8959" s="1"/>
      <c r="E8959" s="2"/>
      <c r="F8959"/>
      <c r="G8959" s="14"/>
      <c r="H8959" s="2"/>
      <c r="I8959" s="2"/>
      <c r="J8959" s="2"/>
      <c r="K8959" s="2"/>
      <c r="L8959" s="2"/>
      <c r="M8959" s="2"/>
      <c r="N8959" s="2"/>
      <c r="O8959" s="2"/>
      <c r="P8959" s="2"/>
      <c r="Q8959" s="13"/>
      <c r="S8959" s="2"/>
    </row>
    <row r="8960" spans="1:19" hidden="1" x14ac:dyDescent="0.3">
      <c r="A8960" s="1"/>
      <c r="B8960" s="1"/>
      <c r="C8960" s="1"/>
      <c r="D8960" s="1"/>
      <c r="E8960" s="2"/>
      <c r="F8960"/>
      <c r="G8960" s="14"/>
      <c r="H8960" s="2"/>
      <c r="I8960" s="2"/>
      <c r="J8960" s="2"/>
      <c r="K8960" s="2"/>
      <c r="L8960" s="2"/>
      <c r="M8960" s="2"/>
      <c r="N8960" s="2"/>
      <c r="O8960" s="2"/>
      <c r="P8960" s="2"/>
      <c r="Q8960" s="13"/>
      <c r="S8960" s="2"/>
    </row>
    <row r="8961" spans="1:19" hidden="1" x14ac:dyDescent="0.3">
      <c r="A8961" s="1"/>
      <c r="B8961" s="1"/>
      <c r="C8961" s="1"/>
      <c r="D8961" s="1"/>
      <c r="E8961" s="2"/>
      <c r="F8961"/>
      <c r="G8961" s="14"/>
      <c r="H8961" s="2"/>
      <c r="I8961" s="2"/>
      <c r="J8961" s="2"/>
      <c r="K8961" s="2"/>
      <c r="L8961" s="2"/>
      <c r="M8961" s="2"/>
      <c r="N8961" s="2"/>
      <c r="O8961" s="2"/>
      <c r="P8961" s="2"/>
      <c r="Q8961" s="13"/>
      <c r="S8961" s="2"/>
    </row>
    <row r="8962" spans="1:19" hidden="1" x14ac:dyDescent="0.3">
      <c r="A8962" s="1"/>
      <c r="B8962" s="1"/>
      <c r="C8962" s="1"/>
      <c r="D8962" s="1"/>
      <c r="E8962" s="2"/>
      <c r="F8962"/>
      <c r="G8962" s="14"/>
      <c r="H8962" s="2"/>
      <c r="I8962" s="2"/>
      <c r="J8962" s="2"/>
      <c r="K8962" s="2"/>
      <c r="L8962" s="2"/>
      <c r="M8962" s="2"/>
      <c r="N8962" s="2"/>
      <c r="O8962" s="2"/>
      <c r="P8962" s="2"/>
      <c r="Q8962" s="13"/>
      <c r="S8962" s="2"/>
    </row>
    <row r="8963" spans="1:19" hidden="1" x14ac:dyDescent="0.3">
      <c r="A8963" s="1"/>
      <c r="B8963" s="1"/>
      <c r="C8963" s="1"/>
      <c r="D8963" s="1"/>
      <c r="E8963" s="2"/>
      <c r="F8963"/>
      <c r="G8963" s="14"/>
      <c r="H8963" s="2"/>
      <c r="I8963" s="2"/>
      <c r="J8963" s="2"/>
      <c r="K8963" s="2"/>
      <c r="L8963" s="2"/>
      <c r="M8963" s="2"/>
      <c r="N8963" s="2"/>
      <c r="O8963" s="2"/>
      <c r="P8963" s="2"/>
      <c r="Q8963" s="13"/>
      <c r="S8963" s="2"/>
    </row>
    <row r="8964" spans="1:19" hidden="1" x14ac:dyDescent="0.3">
      <c r="A8964" s="1"/>
      <c r="B8964" s="1"/>
      <c r="C8964" s="1"/>
      <c r="D8964" s="1"/>
      <c r="E8964" s="2"/>
      <c r="F8964"/>
      <c r="G8964" s="14"/>
      <c r="H8964" s="2"/>
      <c r="I8964" s="2"/>
      <c r="J8964" s="2"/>
      <c r="K8964" s="2"/>
      <c r="L8964" s="2"/>
      <c r="M8964" s="2"/>
      <c r="N8964" s="2"/>
      <c r="O8964" s="2"/>
      <c r="P8964" s="2"/>
      <c r="Q8964" s="13"/>
      <c r="S8964" s="2"/>
    </row>
    <row r="8965" spans="1:19" hidden="1" x14ac:dyDescent="0.3">
      <c r="A8965" s="1"/>
      <c r="B8965" s="1"/>
      <c r="C8965" s="1"/>
      <c r="D8965" s="1"/>
      <c r="E8965" s="2"/>
      <c r="F8965"/>
      <c r="G8965" s="14"/>
      <c r="H8965" s="2"/>
      <c r="I8965" s="2"/>
      <c r="J8965" s="2"/>
      <c r="K8965" s="2"/>
      <c r="L8965" s="2"/>
      <c r="M8965" s="2"/>
      <c r="N8965" s="2"/>
      <c r="O8965" s="2"/>
      <c r="P8965" s="2"/>
      <c r="Q8965" s="13"/>
      <c r="S8965" s="2"/>
    </row>
    <row r="8966" spans="1:19" hidden="1" x14ac:dyDescent="0.3">
      <c r="A8966" s="1"/>
      <c r="B8966" s="1"/>
      <c r="C8966" s="1"/>
      <c r="D8966" s="1"/>
      <c r="E8966" s="2"/>
      <c r="F8966"/>
      <c r="G8966" s="14"/>
      <c r="H8966" s="2"/>
      <c r="I8966" s="2"/>
      <c r="J8966" s="2"/>
      <c r="K8966" s="2"/>
      <c r="L8966" s="2"/>
      <c r="M8966" s="2"/>
      <c r="N8966" s="2"/>
      <c r="O8966" s="2"/>
      <c r="P8966" s="2"/>
      <c r="Q8966" s="13"/>
      <c r="S8966" s="2"/>
    </row>
    <row r="8967" spans="1:19" hidden="1" x14ac:dyDescent="0.3">
      <c r="A8967" s="1"/>
      <c r="B8967" s="1"/>
      <c r="C8967" s="1"/>
      <c r="D8967" s="1"/>
      <c r="E8967" s="2"/>
      <c r="F8967"/>
      <c r="G8967" s="14"/>
      <c r="H8967" s="2"/>
      <c r="I8967" s="2"/>
      <c r="J8967" s="2"/>
      <c r="K8967" s="2"/>
      <c r="L8967" s="2"/>
      <c r="M8967" s="2"/>
      <c r="N8967" s="2"/>
      <c r="O8967" s="2"/>
      <c r="P8967" s="2"/>
      <c r="Q8967" s="13"/>
      <c r="S8967" s="2"/>
    </row>
    <row r="8968" spans="1:19" hidden="1" x14ac:dyDescent="0.3">
      <c r="A8968" s="1"/>
      <c r="B8968" s="1"/>
      <c r="C8968" s="1"/>
      <c r="D8968" s="1"/>
      <c r="E8968" s="2"/>
      <c r="F8968"/>
      <c r="G8968" s="14"/>
      <c r="H8968" s="2"/>
      <c r="I8968" s="2"/>
      <c r="J8968" s="2"/>
      <c r="K8968" s="2"/>
      <c r="L8968" s="2"/>
      <c r="M8968" s="2"/>
      <c r="N8968" s="2"/>
      <c r="O8968" s="2"/>
      <c r="P8968" s="2"/>
      <c r="Q8968" s="13"/>
      <c r="S8968" s="2"/>
    </row>
    <row r="8969" spans="1:19" hidden="1" x14ac:dyDescent="0.3">
      <c r="A8969" s="1"/>
      <c r="B8969" s="1"/>
      <c r="C8969" s="1"/>
      <c r="D8969" s="1"/>
      <c r="E8969" s="2"/>
      <c r="F8969"/>
      <c r="G8969" s="14"/>
      <c r="H8969" s="2"/>
      <c r="I8969" s="2"/>
      <c r="J8969" s="2"/>
      <c r="K8969" s="2"/>
      <c r="L8969" s="2"/>
      <c r="M8969" s="2"/>
      <c r="N8969" s="2"/>
      <c r="O8969" s="2"/>
      <c r="P8969" s="2"/>
      <c r="Q8969" s="13"/>
      <c r="S8969" s="2"/>
    </row>
    <row r="8970" spans="1:19" hidden="1" x14ac:dyDescent="0.3">
      <c r="A8970" s="1"/>
      <c r="B8970" s="1"/>
      <c r="C8970" s="1"/>
      <c r="D8970" s="1"/>
      <c r="E8970" s="2"/>
      <c r="F8970"/>
      <c r="G8970" s="14"/>
      <c r="H8970" s="2"/>
      <c r="I8970" s="2"/>
      <c r="J8970" s="2"/>
      <c r="K8970" s="2"/>
      <c r="L8970" s="2"/>
      <c r="M8970" s="2"/>
      <c r="N8970" s="2"/>
      <c r="O8970" s="2"/>
      <c r="P8970" s="2"/>
      <c r="Q8970" s="13"/>
      <c r="S8970" s="2"/>
    </row>
    <row r="8971" spans="1:19" hidden="1" x14ac:dyDescent="0.3">
      <c r="A8971" s="1"/>
      <c r="B8971" s="1"/>
      <c r="C8971" s="1"/>
      <c r="D8971" s="1"/>
      <c r="E8971" s="2"/>
      <c r="F8971"/>
      <c r="G8971" s="14"/>
      <c r="H8971" s="2"/>
      <c r="I8971" s="2"/>
      <c r="J8971" s="2"/>
      <c r="K8971" s="2"/>
      <c r="L8971" s="2"/>
      <c r="M8971" s="2"/>
      <c r="N8971" s="2"/>
      <c r="O8971" s="2"/>
      <c r="P8971" s="2"/>
      <c r="Q8971" s="13"/>
      <c r="S8971" s="2"/>
    </row>
    <row r="8972" spans="1:19" hidden="1" x14ac:dyDescent="0.3">
      <c r="A8972" s="1"/>
      <c r="B8972" s="1"/>
      <c r="C8972" s="1"/>
      <c r="D8972" s="1"/>
      <c r="E8972" s="2"/>
      <c r="F8972"/>
      <c r="G8972" s="14"/>
      <c r="H8972" s="2"/>
      <c r="I8972" s="2"/>
      <c r="J8972" s="2"/>
      <c r="K8972" s="2"/>
      <c r="L8972" s="2"/>
      <c r="M8972" s="2"/>
      <c r="N8972" s="2"/>
      <c r="O8972" s="2"/>
      <c r="P8972" s="2"/>
      <c r="Q8972" s="13"/>
      <c r="S8972" s="2"/>
    </row>
    <row r="8973" spans="1:19" hidden="1" x14ac:dyDescent="0.3">
      <c r="A8973" s="1"/>
      <c r="B8973" s="1"/>
      <c r="C8973" s="1"/>
      <c r="D8973" s="1"/>
      <c r="E8973" s="2"/>
      <c r="F8973"/>
      <c r="G8973" s="14"/>
      <c r="H8973" s="2"/>
      <c r="I8973" s="2"/>
      <c r="J8973" s="2"/>
      <c r="K8973" s="2"/>
      <c r="L8973" s="2"/>
      <c r="M8973" s="2"/>
      <c r="N8973" s="2"/>
      <c r="O8973" s="2"/>
      <c r="P8973" s="2"/>
      <c r="Q8973" s="13"/>
      <c r="S8973" s="2"/>
    </row>
    <row r="8974" spans="1:19" hidden="1" x14ac:dyDescent="0.3">
      <c r="A8974" s="1"/>
      <c r="B8974" s="1"/>
      <c r="C8974" s="1"/>
      <c r="D8974" s="1"/>
      <c r="E8974" s="2"/>
      <c r="F8974"/>
      <c r="G8974" s="14"/>
      <c r="H8974" s="2"/>
      <c r="I8974" s="2"/>
      <c r="J8974" s="2"/>
      <c r="K8974" s="2"/>
      <c r="L8974" s="2"/>
      <c r="M8974" s="2"/>
      <c r="N8974" s="2"/>
      <c r="O8974" s="2"/>
      <c r="P8974" s="2"/>
      <c r="Q8974" s="13"/>
      <c r="S8974" s="2"/>
    </row>
    <row r="8975" spans="1:19" hidden="1" x14ac:dyDescent="0.3">
      <c r="A8975" s="1"/>
      <c r="B8975" s="1"/>
      <c r="C8975" s="1"/>
      <c r="D8975" s="1"/>
      <c r="E8975" s="2"/>
      <c r="F8975"/>
      <c r="G8975" s="14"/>
      <c r="H8975" s="2"/>
      <c r="I8975" s="2"/>
      <c r="J8975" s="2"/>
      <c r="K8975" s="2"/>
      <c r="L8975" s="2"/>
      <c r="M8975" s="2"/>
      <c r="N8975" s="2"/>
      <c r="O8975" s="2"/>
      <c r="P8975" s="2"/>
      <c r="Q8975" s="13"/>
      <c r="S8975" s="2"/>
    </row>
    <row r="8976" spans="1:19" hidden="1" x14ac:dyDescent="0.3">
      <c r="A8976" s="1"/>
      <c r="B8976" s="1"/>
      <c r="C8976" s="1"/>
      <c r="D8976" s="1"/>
      <c r="E8976" s="2"/>
      <c r="F8976"/>
      <c r="G8976" s="14"/>
      <c r="H8976" s="2"/>
      <c r="I8976" s="2"/>
      <c r="J8976" s="2"/>
      <c r="K8976" s="2"/>
      <c r="L8976" s="2"/>
      <c r="M8976" s="2"/>
      <c r="N8976" s="2"/>
      <c r="O8976" s="2"/>
      <c r="P8976" s="2"/>
      <c r="Q8976" s="13"/>
      <c r="S8976" s="2"/>
    </row>
    <row r="8977" spans="1:19" hidden="1" x14ac:dyDescent="0.3">
      <c r="A8977" s="1"/>
      <c r="B8977" s="1"/>
      <c r="C8977" s="1"/>
      <c r="D8977" s="1"/>
      <c r="E8977" s="2"/>
      <c r="F8977"/>
      <c r="G8977" s="14"/>
      <c r="H8977" s="2"/>
      <c r="I8977" s="2"/>
      <c r="J8977" s="2"/>
      <c r="K8977" s="2"/>
      <c r="L8977" s="2"/>
      <c r="M8977" s="2"/>
      <c r="N8977" s="2"/>
      <c r="O8977" s="2"/>
      <c r="P8977" s="2"/>
      <c r="Q8977" s="13"/>
      <c r="S8977" s="2"/>
    </row>
    <row r="8978" spans="1:19" hidden="1" x14ac:dyDescent="0.3">
      <c r="A8978" s="1"/>
      <c r="B8978" s="1"/>
      <c r="C8978" s="1"/>
      <c r="D8978" s="1"/>
      <c r="E8978" s="2"/>
      <c r="F8978"/>
      <c r="G8978" s="14"/>
      <c r="H8978" s="2"/>
      <c r="I8978" s="2"/>
      <c r="J8978" s="2"/>
      <c r="K8978" s="2"/>
      <c r="L8978" s="2"/>
      <c r="M8978" s="2"/>
      <c r="N8978" s="2"/>
      <c r="O8978" s="2"/>
      <c r="P8978" s="2"/>
      <c r="Q8978" s="13"/>
      <c r="S8978" s="2"/>
    </row>
    <row r="8979" spans="1:19" hidden="1" x14ac:dyDescent="0.3">
      <c r="A8979" s="1"/>
      <c r="B8979" s="1"/>
      <c r="C8979" s="1"/>
      <c r="D8979" s="1"/>
      <c r="E8979" s="2"/>
      <c r="F8979"/>
      <c r="G8979" s="14"/>
      <c r="H8979" s="2"/>
      <c r="I8979" s="2"/>
      <c r="J8979" s="2"/>
      <c r="K8979" s="2"/>
      <c r="L8979" s="2"/>
      <c r="M8979" s="2"/>
      <c r="N8979" s="2"/>
      <c r="O8979" s="2"/>
      <c r="P8979" s="2"/>
      <c r="Q8979" s="13"/>
      <c r="S8979" s="2"/>
    </row>
    <row r="8980" spans="1:19" hidden="1" x14ac:dyDescent="0.3">
      <c r="A8980" s="1"/>
      <c r="B8980" s="1"/>
      <c r="C8980" s="1"/>
      <c r="D8980" s="1"/>
      <c r="E8980" s="2"/>
      <c r="F8980"/>
      <c r="G8980" s="14"/>
      <c r="H8980" s="2"/>
      <c r="I8980" s="2"/>
      <c r="J8980" s="2"/>
      <c r="K8980" s="2"/>
      <c r="L8980" s="2"/>
      <c r="M8980" s="2"/>
      <c r="N8980" s="2"/>
      <c r="O8980" s="2"/>
      <c r="P8980" s="2"/>
      <c r="Q8980" s="13"/>
      <c r="S8980" s="2"/>
    </row>
    <row r="8981" spans="1:19" hidden="1" x14ac:dyDescent="0.3">
      <c r="A8981" s="1"/>
      <c r="B8981" s="1"/>
      <c r="C8981" s="1"/>
      <c r="D8981" s="1"/>
      <c r="E8981" s="2"/>
      <c r="F8981"/>
      <c r="G8981" s="14"/>
      <c r="H8981" s="2"/>
      <c r="I8981" s="2"/>
      <c r="J8981" s="2"/>
      <c r="K8981" s="2"/>
      <c r="L8981" s="2"/>
      <c r="M8981" s="2"/>
      <c r="N8981" s="2"/>
      <c r="O8981" s="2"/>
      <c r="P8981" s="2"/>
      <c r="Q8981" s="13"/>
      <c r="S8981" s="2"/>
    </row>
    <row r="8982" spans="1:19" hidden="1" x14ac:dyDescent="0.3">
      <c r="A8982" s="1"/>
      <c r="B8982" s="1"/>
      <c r="C8982" s="1"/>
      <c r="D8982" s="1"/>
      <c r="E8982" s="2"/>
      <c r="F8982"/>
      <c r="G8982" s="14"/>
      <c r="H8982" s="2"/>
      <c r="I8982" s="2"/>
      <c r="J8982" s="2"/>
      <c r="K8982" s="2"/>
      <c r="L8982" s="2"/>
      <c r="M8982" s="2"/>
      <c r="N8982" s="2"/>
      <c r="O8982" s="2"/>
      <c r="P8982" s="2"/>
      <c r="Q8982" s="13"/>
      <c r="S8982" s="2"/>
    </row>
    <row r="8983" spans="1:19" hidden="1" x14ac:dyDescent="0.3">
      <c r="A8983" s="1"/>
      <c r="B8983" s="1"/>
      <c r="C8983" s="1"/>
      <c r="D8983" s="1"/>
      <c r="E8983" s="2"/>
      <c r="F8983"/>
      <c r="G8983" s="14"/>
      <c r="H8983" s="2"/>
      <c r="I8983" s="2"/>
      <c r="J8983" s="2"/>
      <c r="K8983" s="2"/>
      <c r="L8983" s="2"/>
      <c r="M8983" s="2"/>
      <c r="N8983" s="2"/>
      <c r="O8983" s="2"/>
      <c r="P8983" s="2"/>
      <c r="Q8983" s="13"/>
      <c r="S8983" s="2"/>
    </row>
    <row r="8984" spans="1:19" hidden="1" x14ac:dyDescent="0.3">
      <c r="A8984" s="1"/>
      <c r="B8984" s="1"/>
      <c r="C8984" s="1"/>
      <c r="D8984" s="1"/>
      <c r="E8984" s="2"/>
      <c r="F8984"/>
      <c r="G8984" s="14"/>
      <c r="H8984" s="2"/>
      <c r="I8984" s="2"/>
      <c r="J8984" s="2"/>
      <c r="K8984" s="2"/>
      <c r="L8984" s="2"/>
      <c r="M8984" s="2"/>
      <c r="N8984" s="2"/>
      <c r="O8984" s="2"/>
      <c r="P8984" s="2"/>
      <c r="Q8984" s="13"/>
      <c r="S8984" s="2"/>
    </row>
    <row r="8985" spans="1:19" hidden="1" x14ac:dyDescent="0.3">
      <c r="A8985" s="1"/>
      <c r="B8985" s="1"/>
      <c r="C8985" s="1"/>
      <c r="D8985" s="1"/>
      <c r="E8985" s="2"/>
      <c r="F8985"/>
      <c r="G8985" s="14"/>
      <c r="H8985" s="2"/>
      <c r="I8985" s="2"/>
      <c r="J8985" s="2"/>
      <c r="K8985" s="2"/>
      <c r="L8985" s="2"/>
      <c r="M8985" s="2"/>
      <c r="N8985" s="2"/>
      <c r="O8985" s="2"/>
      <c r="P8985" s="2"/>
      <c r="Q8985" s="13"/>
      <c r="S8985" s="2"/>
    </row>
    <row r="8986" spans="1:19" hidden="1" x14ac:dyDescent="0.3">
      <c r="A8986" s="1"/>
      <c r="B8986" s="1"/>
      <c r="C8986" s="1"/>
      <c r="D8986" s="1"/>
      <c r="E8986" s="2"/>
      <c r="F8986"/>
      <c r="G8986" s="14"/>
      <c r="H8986" s="2"/>
      <c r="I8986" s="2"/>
      <c r="J8986" s="2"/>
      <c r="K8986" s="2"/>
      <c r="L8986" s="2"/>
      <c r="M8986" s="2"/>
      <c r="N8986" s="2"/>
      <c r="O8986" s="2"/>
      <c r="P8986" s="2"/>
      <c r="Q8986" s="13"/>
      <c r="S8986" s="2"/>
    </row>
    <row r="8987" spans="1:19" hidden="1" x14ac:dyDescent="0.3">
      <c r="A8987" s="1"/>
      <c r="B8987" s="1"/>
      <c r="C8987" s="1"/>
      <c r="D8987" s="1"/>
      <c r="E8987" s="2"/>
      <c r="F8987"/>
      <c r="G8987" s="14"/>
      <c r="H8987" s="2"/>
      <c r="I8987" s="2"/>
      <c r="J8987" s="2"/>
      <c r="K8987" s="2"/>
      <c r="L8987" s="2"/>
      <c r="M8987" s="2"/>
      <c r="N8987" s="2"/>
      <c r="O8987" s="2"/>
      <c r="P8987" s="2"/>
      <c r="Q8987" s="13"/>
      <c r="S8987" s="2"/>
    </row>
    <row r="8988" spans="1:19" hidden="1" x14ac:dyDescent="0.3">
      <c r="A8988" s="1"/>
      <c r="B8988" s="1"/>
      <c r="C8988" s="1"/>
      <c r="D8988" s="1"/>
      <c r="E8988" s="2"/>
      <c r="F8988"/>
      <c r="G8988" s="14"/>
      <c r="H8988" s="2"/>
      <c r="I8988" s="2"/>
      <c r="J8988" s="2"/>
      <c r="K8988" s="2"/>
      <c r="L8988" s="2"/>
      <c r="M8988" s="2"/>
      <c r="N8988" s="2"/>
      <c r="O8988" s="2"/>
      <c r="P8988" s="2"/>
      <c r="Q8988" s="13"/>
      <c r="S8988" s="2"/>
    </row>
    <row r="8989" spans="1:19" hidden="1" x14ac:dyDescent="0.3">
      <c r="A8989" s="1"/>
      <c r="B8989" s="1"/>
      <c r="C8989" s="1"/>
      <c r="D8989" s="1"/>
      <c r="E8989" s="2"/>
      <c r="F8989"/>
      <c r="G8989" s="14"/>
      <c r="H8989" s="2"/>
      <c r="I8989" s="2"/>
      <c r="J8989" s="2"/>
      <c r="K8989" s="2"/>
      <c r="L8989" s="2"/>
      <c r="M8989" s="2"/>
      <c r="N8989" s="2"/>
      <c r="O8989" s="2"/>
      <c r="P8989" s="2"/>
      <c r="Q8989" s="13"/>
      <c r="S8989" s="2"/>
    </row>
    <row r="8990" spans="1:19" hidden="1" x14ac:dyDescent="0.3">
      <c r="A8990" s="1"/>
      <c r="B8990" s="1"/>
      <c r="C8990" s="1"/>
      <c r="D8990" s="1"/>
      <c r="E8990" s="2"/>
      <c r="F8990"/>
      <c r="G8990" s="14"/>
      <c r="H8990" s="2"/>
      <c r="I8990" s="2"/>
      <c r="J8990" s="2"/>
      <c r="K8990" s="2"/>
      <c r="L8990" s="2"/>
      <c r="M8990" s="2"/>
      <c r="N8990" s="2"/>
      <c r="O8990" s="2"/>
      <c r="P8990" s="2"/>
      <c r="Q8990" s="13"/>
      <c r="S8990" s="2"/>
    </row>
    <row r="8991" spans="1:19" hidden="1" x14ac:dyDescent="0.3">
      <c r="A8991" s="1"/>
      <c r="B8991" s="1"/>
      <c r="C8991" s="1"/>
      <c r="D8991" s="1"/>
      <c r="E8991" s="2"/>
      <c r="F8991"/>
      <c r="G8991" s="14"/>
      <c r="H8991" s="2"/>
      <c r="I8991" s="2"/>
      <c r="J8991" s="2"/>
      <c r="K8991" s="2"/>
      <c r="L8991" s="2"/>
      <c r="M8991" s="2"/>
      <c r="N8991" s="2"/>
      <c r="O8991" s="2"/>
      <c r="P8991" s="2"/>
      <c r="Q8991" s="13"/>
      <c r="S8991" s="2"/>
    </row>
    <row r="8992" spans="1:19" hidden="1" x14ac:dyDescent="0.3">
      <c r="A8992" s="1"/>
      <c r="B8992" s="1"/>
      <c r="C8992" s="1"/>
      <c r="D8992" s="1"/>
      <c r="E8992" s="2"/>
      <c r="F8992"/>
      <c r="G8992" s="14"/>
      <c r="H8992" s="2"/>
      <c r="I8992" s="2"/>
      <c r="J8992" s="2"/>
      <c r="K8992" s="2"/>
      <c r="L8992" s="2"/>
      <c r="M8992" s="2"/>
      <c r="N8992" s="2"/>
      <c r="O8992" s="2"/>
      <c r="P8992" s="2"/>
      <c r="Q8992" s="13"/>
      <c r="S8992" s="2"/>
    </row>
    <row r="8993" spans="1:19" hidden="1" x14ac:dyDescent="0.3">
      <c r="A8993" s="1"/>
      <c r="B8993" s="1"/>
      <c r="C8993" s="1"/>
      <c r="D8993" s="1"/>
      <c r="E8993" s="2"/>
      <c r="F8993"/>
      <c r="G8993" s="14"/>
      <c r="H8993" s="2"/>
      <c r="I8993" s="2"/>
      <c r="J8993" s="2"/>
      <c r="K8993" s="2"/>
      <c r="L8993" s="2"/>
      <c r="M8993" s="2"/>
      <c r="N8993" s="2"/>
      <c r="O8993" s="2"/>
      <c r="P8993" s="2"/>
      <c r="Q8993" s="13"/>
      <c r="S8993" s="2"/>
    </row>
    <row r="8994" spans="1:19" hidden="1" x14ac:dyDescent="0.3">
      <c r="A8994" s="1"/>
      <c r="B8994" s="1"/>
      <c r="C8994" s="1"/>
      <c r="D8994" s="1"/>
      <c r="E8994" s="2"/>
      <c r="F8994"/>
      <c r="G8994" s="14"/>
      <c r="H8994" s="2"/>
      <c r="I8994" s="2"/>
      <c r="J8994" s="2"/>
      <c r="K8994" s="2"/>
      <c r="L8994" s="2"/>
      <c r="M8994" s="2"/>
      <c r="N8994" s="2"/>
      <c r="O8994" s="2"/>
      <c r="P8994" s="2"/>
      <c r="Q8994" s="13"/>
      <c r="S8994" s="2"/>
    </row>
    <row r="8995" spans="1:19" hidden="1" x14ac:dyDescent="0.3">
      <c r="A8995" s="1"/>
      <c r="B8995" s="1"/>
      <c r="C8995" s="1"/>
      <c r="D8995" s="1"/>
      <c r="E8995" s="2"/>
      <c r="F8995"/>
      <c r="G8995" s="14"/>
      <c r="H8995" s="2"/>
      <c r="I8995" s="2"/>
      <c r="J8995" s="2"/>
      <c r="K8995" s="2"/>
      <c r="L8995" s="2"/>
      <c r="M8995" s="2"/>
      <c r="N8995" s="2"/>
      <c r="O8995" s="2"/>
      <c r="P8995" s="2"/>
      <c r="Q8995" s="13"/>
      <c r="S8995" s="2"/>
    </row>
    <row r="8996" spans="1:19" hidden="1" x14ac:dyDescent="0.3">
      <c r="A8996" s="1"/>
      <c r="B8996" s="1"/>
      <c r="C8996" s="1"/>
      <c r="D8996" s="1"/>
      <c r="E8996" s="2"/>
      <c r="F8996"/>
      <c r="G8996" s="14"/>
      <c r="H8996" s="2"/>
      <c r="I8996" s="2"/>
      <c r="J8996" s="2"/>
      <c r="K8996" s="2"/>
      <c r="L8996" s="2"/>
      <c r="M8996" s="2"/>
      <c r="N8996" s="2"/>
      <c r="O8996" s="2"/>
      <c r="P8996" s="2"/>
      <c r="Q8996" s="13"/>
      <c r="S8996" s="2"/>
    </row>
    <row r="8997" spans="1:19" hidden="1" x14ac:dyDescent="0.3">
      <c r="A8997" s="1"/>
      <c r="B8997" s="1"/>
      <c r="C8997" s="1"/>
      <c r="D8997" s="1"/>
      <c r="E8997" s="2"/>
      <c r="F8997"/>
      <c r="G8997" s="14"/>
      <c r="H8997" s="2"/>
      <c r="I8997" s="2"/>
      <c r="J8997" s="2"/>
      <c r="K8997" s="2"/>
      <c r="L8997" s="2"/>
      <c r="M8997" s="2"/>
      <c r="N8997" s="2"/>
      <c r="O8997" s="2"/>
      <c r="P8997" s="2"/>
      <c r="Q8997" s="13"/>
      <c r="S8997" s="2"/>
    </row>
    <row r="8998" spans="1:19" hidden="1" x14ac:dyDescent="0.3">
      <c r="A8998" s="1"/>
      <c r="B8998" s="1"/>
      <c r="C8998" s="1"/>
      <c r="D8998" s="1"/>
      <c r="E8998" s="2"/>
      <c r="F8998"/>
      <c r="G8998" s="14"/>
      <c r="H8998" s="2"/>
      <c r="I8998" s="2"/>
      <c r="J8998" s="2"/>
      <c r="K8998" s="2"/>
      <c r="L8998" s="2"/>
      <c r="M8998" s="2"/>
      <c r="N8998" s="2"/>
      <c r="O8998" s="2"/>
      <c r="P8998" s="2"/>
      <c r="Q8998" s="13"/>
      <c r="S8998" s="2"/>
    </row>
    <row r="8999" spans="1:19" hidden="1" x14ac:dyDescent="0.3">
      <c r="A8999" s="1"/>
      <c r="B8999" s="1"/>
      <c r="C8999" s="1"/>
      <c r="D8999" s="1"/>
      <c r="E8999" s="2"/>
      <c r="F8999"/>
      <c r="G8999" s="14"/>
      <c r="H8999" s="2"/>
      <c r="I8999" s="2"/>
      <c r="J8999" s="2"/>
      <c r="K8999" s="2"/>
      <c r="L8999" s="2"/>
      <c r="M8999" s="2"/>
      <c r="N8999" s="2"/>
      <c r="O8999" s="2"/>
      <c r="P8999" s="2"/>
      <c r="Q8999" s="13"/>
      <c r="S8999" s="2"/>
    </row>
    <row r="9000" spans="1:19" hidden="1" x14ac:dyDescent="0.3">
      <c r="A9000" s="1"/>
      <c r="B9000" s="1"/>
      <c r="C9000" s="1"/>
      <c r="D9000" s="1"/>
      <c r="E9000" s="2"/>
      <c r="F9000"/>
      <c r="G9000" s="14"/>
      <c r="H9000" s="2"/>
      <c r="I9000" s="2"/>
      <c r="J9000" s="2"/>
      <c r="K9000" s="2"/>
      <c r="L9000" s="2"/>
      <c r="M9000" s="2"/>
      <c r="N9000" s="2"/>
      <c r="O9000" s="2"/>
      <c r="P9000" s="2"/>
      <c r="Q9000" s="13"/>
      <c r="S9000" s="2"/>
    </row>
    <row r="9001" spans="1:19" hidden="1" x14ac:dyDescent="0.3">
      <c r="A9001" s="1"/>
      <c r="B9001" s="1"/>
      <c r="C9001" s="1"/>
      <c r="D9001" s="1"/>
      <c r="E9001" s="2"/>
      <c r="F9001"/>
      <c r="G9001" s="14"/>
      <c r="H9001" s="2"/>
      <c r="I9001" s="2"/>
      <c r="J9001" s="2"/>
      <c r="K9001" s="2"/>
      <c r="L9001" s="2"/>
      <c r="M9001" s="2"/>
      <c r="N9001" s="2"/>
      <c r="O9001" s="2"/>
      <c r="P9001" s="2"/>
      <c r="Q9001" s="13"/>
      <c r="S9001" s="2"/>
    </row>
    <row r="9002" spans="1:19" hidden="1" x14ac:dyDescent="0.3">
      <c r="A9002" s="1"/>
      <c r="B9002" s="1"/>
      <c r="C9002" s="1"/>
      <c r="D9002" s="1"/>
      <c r="E9002" s="2"/>
      <c r="F9002"/>
      <c r="G9002" s="14"/>
      <c r="H9002" s="2"/>
      <c r="I9002" s="2"/>
      <c r="J9002" s="2"/>
      <c r="K9002" s="2"/>
      <c r="L9002" s="2"/>
      <c r="M9002" s="2"/>
      <c r="N9002" s="2"/>
      <c r="O9002" s="2"/>
      <c r="P9002" s="2"/>
      <c r="Q9002" s="13"/>
      <c r="S9002" s="2"/>
    </row>
    <row r="9003" spans="1:19" hidden="1" x14ac:dyDescent="0.3">
      <c r="A9003" s="1"/>
      <c r="B9003" s="1"/>
      <c r="C9003" s="1"/>
      <c r="D9003" s="1"/>
      <c r="E9003" s="2"/>
      <c r="F9003"/>
      <c r="G9003" s="14"/>
      <c r="H9003" s="2"/>
      <c r="I9003" s="2"/>
      <c r="J9003" s="2"/>
      <c r="K9003" s="2"/>
      <c r="L9003" s="2"/>
      <c r="M9003" s="2"/>
      <c r="N9003" s="2"/>
      <c r="O9003" s="2"/>
      <c r="P9003" s="2"/>
      <c r="Q9003" s="13"/>
      <c r="S9003" s="2"/>
    </row>
    <row r="9004" spans="1:19" hidden="1" x14ac:dyDescent="0.3">
      <c r="A9004" s="1"/>
      <c r="B9004" s="1"/>
      <c r="C9004" s="1"/>
      <c r="D9004" s="1"/>
      <c r="E9004" s="2"/>
      <c r="F9004"/>
      <c r="G9004" s="14"/>
      <c r="H9004" s="2"/>
      <c r="I9004" s="2"/>
      <c r="J9004" s="2"/>
      <c r="K9004" s="2"/>
      <c r="L9004" s="2"/>
      <c r="M9004" s="2"/>
      <c r="N9004" s="2"/>
      <c r="O9004" s="2"/>
      <c r="P9004" s="2"/>
      <c r="Q9004" s="13"/>
      <c r="S9004" s="2"/>
    </row>
    <row r="9005" spans="1:19" hidden="1" x14ac:dyDescent="0.3">
      <c r="A9005" s="1"/>
      <c r="B9005" s="1"/>
      <c r="C9005" s="1"/>
      <c r="D9005" s="1"/>
      <c r="E9005" s="2"/>
      <c r="F9005"/>
      <c r="G9005" s="14"/>
      <c r="H9005" s="2"/>
      <c r="I9005" s="2"/>
      <c r="J9005" s="2"/>
      <c r="K9005" s="2"/>
      <c r="L9005" s="2"/>
      <c r="M9005" s="2"/>
      <c r="N9005" s="2"/>
      <c r="O9005" s="2"/>
      <c r="P9005" s="2"/>
      <c r="Q9005" s="13"/>
      <c r="S9005" s="2"/>
    </row>
    <row r="9006" spans="1:19" hidden="1" x14ac:dyDescent="0.3">
      <c r="A9006" s="1"/>
      <c r="B9006" s="1"/>
      <c r="C9006" s="1"/>
      <c r="D9006" s="1"/>
      <c r="E9006" s="2"/>
      <c r="F9006"/>
      <c r="G9006" s="14"/>
      <c r="H9006" s="2"/>
      <c r="I9006" s="2"/>
      <c r="J9006" s="2"/>
      <c r="K9006" s="2"/>
      <c r="L9006" s="2"/>
      <c r="M9006" s="2"/>
      <c r="N9006" s="2"/>
      <c r="O9006" s="2"/>
      <c r="P9006" s="2"/>
      <c r="Q9006" s="13"/>
      <c r="S9006" s="2"/>
    </row>
    <row r="9007" spans="1:19" hidden="1" x14ac:dyDescent="0.3">
      <c r="A9007" s="1"/>
      <c r="B9007" s="1"/>
      <c r="C9007" s="1"/>
      <c r="D9007" s="1"/>
      <c r="E9007" s="2"/>
      <c r="F9007"/>
      <c r="G9007" s="14"/>
      <c r="H9007" s="2"/>
      <c r="I9007" s="2"/>
      <c r="J9007" s="2"/>
      <c r="K9007" s="2"/>
      <c r="L9007" s="2"/>
      <c r="M9007" s="2"/>
      <c r="N9007" s="2"/>
      <c r="O9007" s="2"/>
      <c r="P9007" s="2"/>
      <c r="Q9007" s="13"/>
      <c r="S9007" s="2"/>
    </row>
    <row r="9008" spans="1:19" hidden="1" x14ac:dyDescent="0.3">
      <c r="A9008" s="1"/>
      <c r="B9008" s="1"/>
      <c r="C9008" s="1"/>
      <c r="D9008" s="1"/>
      <c r="E9008" s="2"/>
      <c r="F9008"/>
      <c r="G9008" s="14"/>
      <c r="H9008" s="2"/>
      <c r="I9008" s="2"/>
      <c r="J9008" s="2"/>
      <c r="K9008" s="2"/>
      <c r="L9008" s="2"/>
      <c r="M9008" s="2"/>
      <c r="N9008" s="2"/>
      <c r="O9008" s="2"/>
      <c r="P9008" s="2"/>
      <c r="Q9008" s="13"/>
      <c r="S9008" s="2"/>
    </row>
    <row r="9009" spans="1:19" hidden="1" x14ac:dyDescent="0.3">
      <c r="A9009" s="1"/>
      <c r="B9009" s="1"/>
      <c r="C9009" s="1"/>
      <c r="D9009" s="1"/>
      <c r="E9009" s="2"/>
      <c r="F9009"/>
      <c r="G9009" s="14"/>
      <c r="H9009" s="2"/>
      <c r="I9009" s="2"/>
      <c r="J9009" s="2"/>
      <c r="K9009" s="2"/>
      <c r="L9009" s="2"/>
      <c r="M9009" s="2"/>
      <c r="N9009" s="2"/>
      <c r="O9009" s="2"/>
      <c r="P9009" s="2"/>
      <c r="Q9009" s="13"/>
      <c r="S9009" s="2"/>
    </row>
    <row r="9010" spans="1:19" hidden="1" x14ac:dyDescent="0.3">
      <c r="A9010" s="1"/>
      <c r="B9010" s="1"/>
      <c r="C9010" s="1"/>
      <c r="D9010" s="1"/>
      <c r="E9010" s="2"/>
      <c r="F9010"/>
      <c r="G9010" s="14"/>
      <c r="H9010" s="2"/>
      <c r="I9010" s="2"/>
      <c r="J9010" s="2"/>
      <c r="K9010" s="2"/>
      <c r="L9010" s="2"/>
      <c r="M9010" s="2"/>
      <c r="N9010" s="2"/>
      <c r="O9010" s="2"/>
      <c r="P9010" s="2"/>
      <c r="Q9010" s="13"/>
      <c r="S9010" s="2"/>
    </row>
    <row r="9011" spans="1:19" hidden="1" x14ac:dyDescent="0.3">
      <c r="A9011" s="1"/>
      <c r="B9011" s="1"/>
      <c r="C9011" s="1"/>
      <c r="D9011" s="1"/>
      <c r="E9011" s="2"/>
      <c r="F9011"/>
      <c r="G9011" s="14"/>
      <c r="H9011" s="2"/>
      <c r="I9011" s="2"/>
      <c r="J9011" s="2"/>
      <c r="K9011" s="2"/>
      <c r="L9011" s="2"/>
      <c r="M9011" s="2"/>
      <c r="N9011" s="2"/>
      <c r="O9011" s="2"/>
      <c r="P9011" s="2"/>
      <c r="Q9011" s="13"/>
      <c r="S9011" s="2"/>
    </row>
    <row r="9012" spans="1:19" hidden="1" x14ac:dyDescent="0.3">
      <c r="A9012" s="1"/>
      <c r="B9012" s="1"/>
      <c r="C9012" s="1"/>
      <c r="D9012" s="1"/>
      <c r="E9012" s="2"/>
      <c r="F9012"/>
      <c r="G9012" s="14"/>
      <c r="H9012" s="2"/>
      <c r="I9012" s="2"/>
      <c r="J9012" s="2"/>
      <c r="K9012" s="2"/>
      <c r="L9012" s="2"/>
      <c r="M9012" s="2"/>
      <c r="N9012" s="2"/>
      <c r="O9012" s="2"/>
      <c r="P9012" s="2"/>
      <c r="Q9012" s="13"/>
      <c r="S9012" s="2"/>
    </row>
    <row r="9013" spans="1:19" hidden="1" x14ac:dyDescent="0.3">
      <c r="A9013" s="1"/>
      <c r="B9013" s="1"/>
      <c r="C9013" s="1"/>
      <c r="D9013" s="1"/>
      <c r="E9013" s="2"/>
      <c r="F9013"/>
      <c r="G9013" s="14"/>
      <c r="H9013" s="2"/>
      <c r="I9013" s="2"/>
      <c r="J9013" s="2"/>
      <c r="K9013" s="2"/>
      <c r="L9013" s="2"/>
      <c r="M9013" s="2"/>
      <c r="N9013" s="2"/>
      <c r="O9013" s="2"/>
      <c r="P9013" s="2"/>
      <c r="Q9013" s="13"/>
      <c r="S9013" s="2"/>
    </row>
    <row r="9014" spans="1:19" hidden="1" x14ac:dyDescent="0.3">
      <c r="A9014" s="1"/>
      <c r="B9014" s="1"/>
      <c r="C9014" s="1"/>
      <c r="D9014" s="1"/>
      <c r="E9014" s="2"/>
      <c r="F9014"/>
      <c r="G9014" s="14"/>
      <c r="H9014" s="2"/>
      <c r="I9014" s="2"/>
      <c r="J9014" s="2"/>
      <c r="K9014" s="2"/>
      <c r="L9014" s="2"/>
      <c r="M9014" s="2"/>
      <c r="N9014" s="2"/>
      <c r="O9014" s="2"/>
      <c r="P9014" s="2"/>
      <c r="Q9014" s="13"/>
      <c r="S9014" s="2"/>
    </row>
    <row r="9015" spans="1:19" hidden="1" x14ac:dyDescent="0.3">
      <c r="A9015" s="1"/>
      <c r="B9015" s="1"/>
      <c r="C9015" s="1"/>
      <c r="D9015" s="1"/>
      <c r="E9015" s="2"/>
      <c r="F9015"/>
      <c r="G9015" s="14"/>
      <c r="H9015" s="2"/>
      <c r="I9015" s="2"/>
      <c r="J9015" s="2"/>
      <c r="K9015" s="2"/>
      <c r="L9015" s="2"/>
      <c r="M9015" s="2"/>
      <c r="N9015" s="2"/>
      <c r="O9015" s="2"/>
      <c r="P9015" s="2"/>
      <c r="Q9015" s="13"/>
      <c r="S9015" s="2"/>
    </row>
    <row r="9016" spans="1:19" hidden="1" x14ac:dyDescent="0.3">
      <c r="A9016" s="1"/>
      <c r="B9016" s="1"/>
      <c r="C9016" s="1"/>
      <c r="D9016" s="1"/>
      <c r="E9016" s="2"/>
      <c r="F9016"/>
      <c r="G9016" s="14"/>
      <c r="H9016" s="2"/>
      <c r="I9016" s="2"/>
      <c r="J9016" s="2"/>
      <c r="K9016" s="2"/>
      <c r="L9016" s="2"/>
      <c r="M9016" s="2"/>
      <c r="N9016" s="2"/>
      <c r="O9016" s="2"/>
      <c r="P9016" s="2"/>
      <c r="Q9016" s="13"/>
      <c r="S9016" s="2"/>
    </row>
    <row r="9017" spans="1:19" hidden="1" x14ac:dyDescent="0.3">
      <c r="A9017" s="1"/>
      <c r="B9017" s="1"/>
      <c r="C9017" s="1"/>
      <c r="D9017" s="1"/>
      <c r="E9017" s="2"/>
      <c r="F9017"/>
      <c r="G9017" s="14"/>
      <c r="H9017" s="2"/>
      <c r="I9017" s="2"/>
      <c r="J9017" s="2"/>
      <c r="K9017" s="2"/>
      <c r="L9017" s="2"/>
      <c r="M9017" s="2"/>
      <c r="N9017" s="2"/>
      <c r="O9017" s="2"/>
      <c r="P9017" s="2"/>
      <c r="Q9017" s="13"/>
      <c r="S9017" s="2"/>
    </row>
    <row r="9018" spans="1:19" hidden="1" x14ac:dyDescent="0.3">
      <c r="A9018" s="1"/>
      <c r="B9018" s="1"/>
      <c r="C9018" s="1"/>
      <c r="D9018" s="1"/>
      <c r="E9018" s="2"/>
      <c r="F9018"/>
      <c r="G9018" s="14"/>
      <c r="H9018" s="2"/>
      <c r="I9018" s="2"/>
      <c r="J9018" s="2"/>
      <c r="K9018" s="2"/>
      <c r="L9018" s="2"/>
      <c r="M9018" s="2"/>
      <c r="N9018" s="2"/>
      <c r="O9018" s="2"/>
      <c r="P9018" s="2"/>
      <c r="Q9018" s="13"/>
      <c r="S9018" s="2"/>
    </row>
    <row r="9019" spans="1:19" hidden="1" x14ac:dyDescent="0.3">
      <c r="A9019" s="1"/>
      <c r="B9019" s="1"/>
      <c r="C9019" s="1"/>
      <c r="D9019" s="1"/>
      <c r="E9019" s="2"/>
      <c r="F9019"/>
      <c r="G9019" s="14"/>
      <c r="H9019" s="2"/>
      <c r="I9019" s="2"/>
      <c r="J9019" s="2"/>
      <c r="K9019" s="2"/>
      <c r="L9019" s="2"/>
      <c r="M9019" s="2"/>
      <c r="N9019" s="2"/>
      <c r="O9019" s="2"/>
      <c r="P9019" s="2"/>
      <c r="Q9019" s="13"/>
      <c r="S9019" s="2"/>
    </row>
    <row r="9020" spans="1:19" hidden="1" x14ac:dyDescent="0.3">
      <c r="A9020" s="1"/>
      <c r="B9020" s="1"/>
      <c r="C9020" s="1"/>
      <c r="D9020" s="1"/>
      <c r="E9020" s="2"/>
      <c r="F9020"/>
      <c r="G9020" s="14"/>
      <c r="H9020" s="2"/>
      <c r="I9020" s="2"/>
      <c r="J9020" s="2"/>
      <c r="K9020" s="2"/>
      <c r="L9020" s="2"/>
      <c r="M9020" s="2"/>
      <c r="N9020" s="2"/>
      <c r="O9020" s="2"/>
      <c r="P9020" s="2"/>
      <c r="Q9020" s="13"/>
      <c r="S9020" s="2"/>
    </row>
    <row r="9021" spans="1:19" hidden="1" x14ac:dyDescent="0.3">
      <c r="A9021" s="1"/>
      <c r="B9021" s="1"/>
      <c r="C9021" s="1"/>
      <c r="D9021" s="1"/>
      <c r="E9021" s="2"/>
      <c r="F9021"/>
      <c r="G9021" s="14"/>
      <c r="H9021" s="2"/>
      <c r="I9021" s="2"/>
      <c r="J9021" s="2"/>
      <c r="K9021" s="2"/>
      <c r="L9021" s="2"/>
      <c r="M9021" s="2"/>
      <c r="N9021" s="2"/>
      <c r="O9021" s="2"/>
      <c r="P9021" s="2"/>
      <c r="Q9021" s="13"/>
      <c r="S9021" s="2"/>
    </row>
    <row r="9022" spans="1:19" hidden="1" x14ac:dyDescent="0.3">
      <c r="A9022" s="1"/>
      <c r="B9022" s="1"/>
      <c r="C9022" s="1"/>
      <c r="D9022" s="1"/>
      <c r="E9022" s="2"/>
      <c r="F9022"/>
      <c r="G9022" s="14"/>
      <c r="H9022" s="2"/>
      <c r="I9022" s="2"/>
      <c r="J9022" s="2"/>
      <c r="K9022" s="2"/>
      <c r="L9022" s="2"/>
      <c r="M9022" s="2"/>
      <c r="N9022" s="2"/>
      <c r="O9022" s="2"/>
      <c r="P9022" s="2"/>
      <c r="Q9022" s="13"/>
      <c r="S9022" s="2"/>
    </row>
    <row r="9023" spans="1:19" hidden="1" x14ac:dyDescent="0.3">
      <c r="A9023" s="1"/>
      <c r="B9023" s="1"/>
      <c r="C9023" s="1"/>
      <c r="D9023" s="1"/>
      <c r="E9023" s="2"/>
      <c r="F9023"/>
      <c r="G9023" s="14"/>
      <c r="H9023" s="2"/>
      <c r="I9023" s="2"/>
      <c r="J9023" s="2"/>
      <c r="K9023" s="2"/>
      <c r="L9023" s="2"/>
      <c r="M9023" s="2"/>
      <c r="N9023" s="2"/>
      <c r="O9023" s="2"/>
      <c r="P9023" s="2"/>
      <c r="Q9023" s="13"/>
      <c r="S9023" s="2"/>
    </row>
    <row r="9024" spans="1:19" hidden="1" x14ac:dyDescent="0.3">
      <c r="A9024" s="1"/>
      <c r="B9024" s="1"/>
      <c r="C9024" s="1"/>
      <c r="D9024" s="1"/>
      <c r="E9024" s="2"/>
      <c r="F9024"/>
      <c r="G9024" s="14"/>
      <c r="H9024" s="2"/>
      <c r="I9024" s="2"/>
      <c r="J9024" s="2"/>
      <c r="K9024" s="2"/>
      <c r="L9024" s="2"/>
      <c r="M9024" s="2"/>
      <c r="N9024" s="2"/>
      <c r="O9024" s="2"/>
      <c r="P9024" s="2"/>
      <c r="Q9024" s="13"/>
      <c r="S9024" s="2"/>
    </row>
    <row r="9025" spans="1:19" hidden="1" x14ac:dyDescent="0.3">
      <c r="A9025" s="1"/>
      <c r="B9025" s="1"/>
      <c r="C9025" s="1"/>
      <c r="D9025" s="1"/>
      <c r="E9025" s="2"/>
      <c r="F9025"/>
      <c r="G9025" s="14"/>
      <c r="H9025" s="2"/>
      <c r="I9025" s="2"/>
      <c r="J9025" s="2"/>
      <c r="K9025" s="2"/>
      <c r="L9025" s="2"/>
      <c r="M9025" s="2"/>
      <c r="N9025" s="2"/>
      <c r="O9025" s="2"/>
      <c r="P9025" s="2"/>
      <c r="Q9025" s="13"/>
      <c r="S9025" s="2"/>
    </row>
    <row r="9026" spans="1:19" hidden="1" x14ac:dyDescent="0.3">
      <c r="A9026" s="1"/>
      <c r="B9026" s="1"/>
      <c r="C9026" s="1"/>
      <c r="D9026" s="1"/>
      <c r="E9026" s="2"/>
      <c r="F9026"/>
      <c r="G9026" s="14"/>
      <c r="H9026" s="2"/>
      <c r="I9026" s="2"/>
      <c r="J9026" s="2"/>
      <c r="K9026" s="2"/>
      <c r="L9026" s="2"/>
      <c r="M9026" s="2"/>
      <c r="N9026" s="2"/>
      <c r="O9026" s="2"/>
      <c r="P9026" s="2"/>
      <c r="Q9026" s="13"/>
      <c r="S9026" s="2"/>
    </row>
    <row r="9027" spans="1:19" hidden="1" x14ac:dyDescent="0.3">
      <c r="A9027" s="1"/>
      <c r="B9027" s="1"/>
      <c r="C9027" s="1"/>
      <c r="D9027" s="1"/>
      <c r="E9027" s="2"/>
      <c r="F9027"/>
      <c r="G9027" s="14"/>
      <c r="H9027" s="2"/>
      <c r="I9027" s="2"/>
      <c r="J9027" s="2"/>
      <c r="K9027" s="2"/>
      <c r="L9027" s="2"/>
      <c r="M9027" s="2"/>
      <c r="N9027" s="2"/>
      <c r="O9027" s="2"/>
      <c r="P9027" s="2"/>
      <c r="Q9027" s="13"/>
      <c r="S9027" s="2"/>
    </row>
    <row r="9028" spans="1:19" hidden="1" x14ac:dyDescent="0.3">
      <c r="A9028" s="1"/>
      <c r="B9028" s="1"/>
      <c r="C9028" s="1"/>
      <c r="D9028" s="1"/>
      <c r="E9028" s="2"/>
      <c r="F9028"/>
      <c r="G9028" s="14"/>
      <c r="H9028" s="2"/>
      <c r="I9028" s="2"/>
      <c r="J9028" s="2"/>
      <c r="K9028" s="2"/>
      <c r="L9028" s="2"/>
      <c r="M9028" s="2"/>
      <c r="N9028" s="2"/>
      <c r="O9028" s="2"/>
      <c r="P9028" s="2"/>
      <c r="Q9028" s="13"/>
      <c r="S9028" s="2"/>
    </row>
    <row r="9029" spans="1:19" hidden="1" x14ac:dyDescent="0.3">
      <c r="A9029" s="1"/>
      <c r="B9029" s="1"/>
      <c r="C9029" s="1"/>
      <c r="D9029" s="1"/>
      <c r="E9029" s="2"/>
      <c r="F9029"/>
      <c r="G9029" s="14"/>
      <c r="H9029" s="2"/>
      <c r="I9029" s="2"/>
      <c r="J9029" s="2"/>
      <c r="K9029" s="2"/>
      <c r="L9029" s="2"/>
      <c r="M9029" s="2"/>
      <c r="N9029" s="2"/>
      <c r="O9029" s="2"/>
      <c r="P9029" s="2"/>
      <c r="Q9029" s="13"/>
      <c r="S9029" s="2"/>
    </row>
    <row r="9030" spans="1:19" hidden="1" x14ac:dyDescent="0.3">
      <c r="A9030" s="1"/>
      <c r="B9030" s="1"/>
      <c r="C9030" s="1"/>
      <c r="D9030" s="1"/>
      <c r="E9030" s="2"/>
      <c r="F9030"/>
      <c r="G9030" s="14"/>
      <c r="H9030" s="2"/>
      <c r="I9030" s="2"/>
      <c r="J9030" s="2"/>
      <c r="K9030" s="2"/>
      <c r="L9030" s="2"/>
      <c r="M9030" s="2"/>
      <c r="N9030" s="2"/>
      <c r="O9030" s="2"/>
      <c r="P9030" s="2"/>
      <c r="Q9030" s="13"/>
      <c r="S9030" s="2"/>
    </row>
    <row r="9031" spans="1:19" hidden="1" x14ac:dyDescent="0.3">
      <c r="A9031" s="1"/>
      <c r="B9031" s="1"/>
      <c r="C9031" s="1"/>
      <c r="D9031" s="1"/>
      <c r="E9031" s="2"/>
      <c r="F9031"/>
      <c r="G9031" s="14"/>
      <c r="H9031" s="2"/>
      <c r="I9031" s="2"/>
      <c r="J9031" s="2"/>
      <c r="K9031" s="2"/>
      <c r="L9031" s="2"/>
      <c r="M9031" s="2"/>
      <c r="N9031" s="2"/>
      <c r="O9031" s="2"/>
      <c r="P9031" s="2"/>
      <c r="Q9031" s="13"/>
      <c r="S9031" s="2"/>
    </row>
    <row r="9032" spans="1:19" hidden="1" x14ac:dyDescent="0.3">
      <c r="A9032" s="1"/>
      <c r="B9032" s="1"/>
      <c r="C9032" s="1"/>
      <c r="D9032" s="1"/>
      <c r="E9032" s="2"/>
      <c r="F9032"/>
      <c r="G9032" s="14"/>
      <c r="H9032" s="2"/>
      <c r="I9032" s="2"/>
      <c r="J9032" s="2"/>
      <c r="K9032" s="2"/>
      <c r="L9032" s="2"/>
      <c r="M9032" s="2"/>
      <c r="N9032" s="2"/>
      <c r="O9032" s="2"/>
      <c r="P9032" s="2"/>
      <c r="Q9032" s="13"/>
      <c r="S9032" s="2"/>
    </row>
    <row r="9033" spans="1:19" hidden="1" x14ac:dyDescent="0.3">
      <c r="A9033" s="1"/>
      <c r="B9033" s="1"/>
      <c r="C9033" s="1"/>
      <c r="D9033" s="1"/>
      <c r="E9033" s="2"/>
      <c r="F9033"/>
      <c r="G9033" s="14"/>
      <c r="H9033" s="2"/>
      <c r="I9033" s="2"/>
      <c r="J9033" s="2"/>
      <c r="K9033" s="2"/>
      <c r="L9033" s="2"/>
      <c r="M9033" s="2"/>
      <c r="N9033" s="2"/>
      <c r="O9033" s="2"/>
      <c r="P9033" s="2"/>
      <c r="Q9033" s="13"/>
      <c r="S9033" s="2"/>
    </row>
    <row r="9034" spans="1:19" hidden="1" x14ac:dyDescent="0.3">
      <c r="A9034" s="1"/>
      <c r="B9034" s="1"/>
      <c r="C9034" s="1"/>
      <c r="D9034" s="1"/>
      <c r="E9034" s="2"/>
      <c r="F9034"/>
      <c r="G9034" s="14"/>
      <c r="H9034" s="2"/>
      <c r="I9034" s="2"/>
      <c r="J9034" s="2"/>
      <c r="K9034" s="2"/>
      <c r="L9034" s="2"/>
      <c r="M9034" s="2"/>
      <c r="N9034" s="2"/>
      <c r="O9034" s="2"/>
      <c r="P9034" s="2"/>
      <c r="Q9034" s="13"/>
      <c r="S9034" s="2"/>
    </row>
    <row r="9035" spans="1:19" hidden="1" x14ac:dyDescent="0.3">
      <c r="A9035" s="1"/>
      <c r="B9035" s="1"/>
      <c r="C9035" s="1"/>
      <c r="D9035" s="1"/>
      <c r="E9035" s="2"/>
      <c r="F9035"/>
      <c r="G9035" s="14"/>
      <c r="H9035" s="2"/>
      <c r="I9035" s="2"/>
      <c r="J9035" s="2"/>
      <c r="K9035" s="2"/>
      <c r="L9035" s="2"/>
      <c r="M9035" s="2"/>
      <c r="N9035" s="2"/>
      <c r="O9035" s="2"/>
      <c r="P9035" s="2"/>
      <c r="Q9035" s="13"/>
      <c r="S9035" s="2"/>
    </row>
    <row r="9036" spans="1:19" hidden="1" x14ac:dyDescent="0.3">
      <c r="A9036" s="1"/>
      <c r="B9036" s="1"/>
      <c r="C9036" s="1"/>
      <c r="D9036" s="1"/>
      <c r="E9036" s="2"/>
      <c r="F9036"/>
      <c r="G9036" s="14"/>
      <c r="H9036" s="2"/>
      <c r="I9036" s="2"/>
      <c r="J9036" s="2"/>
      <c r="K9036" s="2"/>
      <c r="L9036" s="2"/>
      <c r="M9036" s="2"/>
      <c r="N9036" s="2"/>
      <c r="O9036" s="2"/>
      <c r="P9036" s="2"/>
      <c r="Q9036" s="13"/>
      <c r="S9036" s="2"/>
    </row>
    <row r="9037" spans="1:19" hidden="1" x14ac:dyDescent="0.3">
      <c r="A9037" s="1"/>
      <c r="B9037" s="1"/>
      <c r="C9037" s="1"/>
      <c r="D9037" s="1"/>
      <c r="E9037" s="2"/>
      <c r="F9037"/>
      <c r="G9037" s="14"/>
      <c r="H9037" s="2"/>
      <c r="I9037" s="2"/>
      <c r="J9037" s="2"/>
      <c r="K9037" s="2"/>
      <c r="L9037" s="2"/>
      <c r="M9037" s="2"/>
      <c r="N9037" s="2"/>
      <c r="O9037" s="2"/>
      <c r="P9037" s="2"/>
      <c r="Q9037" s="13"/>
      <c r="S9037" s="2"/>
    </row>
    <row r="9038" spans="1:19" hidden="1" x14ac:dyDescent="0.3">
      <c r="A9038" s="1"/>
      <c r="B9038" s="1"/>
      <c r="C9038" s="1"/>
      <c r="D9038" s="1"/>
      <c r="E9038" s="2"/>
      <c r="F9038"/>
      <c r="G9038" s="14"/>
      <c r="H9038" s="2"/>
      <c r="I9038" s="2"/>
      <c r="J9038" s="2"/>
      <c r="K9038" s="2"/>
      <c r="L9038" s="2"/>
      <c r="M9038" s="2"/>
      <c r="N9038" s="2"/>
      <c r="O9038" s="2"/>
      <c r="P9038" s="2"/>
      <c r="Q9038" s="13"/>
      <c r="S9038" s="2"/>
    </row>
    <row r="9039" spans="1:19" hidden="1" x14ac:dyDescent="0.3">
      <c r="A9039" s="1"/>
      <c r="B9039" s="1"/>
      <c r="C9039" s="1"/>
      <c r="D9039" s="1"/>
      <c r="E9039" s="2"/>
      <c r="F9039"/>
      <c r="G9039" s="14"/>
      <c r="H9039" s="2"/>
      <c r="I9039" s="2"/>
      <c r="J9039" s="2"/>
      <c r="K9039" s="2"/>
      <c r="L9039" s="2"/>
      <c r="M9039" s="2"/>
      <c r="N9039" s="2"/>
      <c r="O9039" s="2"/>
      <c r="P9039" s="2"/>
      <c r="Q9039" s="13"/>
      <c r="S9039" s="2"/>
    </row>
    <row r="9040" spans="1:19" hidden="1" x14ac:dyDescent="0.3">
      <c r="A9040" s="1"/>
      <c r="B9040" s="1"/>
      <c r="C9040" s="1"/>
      <c r="D9040" s="1"/>
      <c r="E9040" s="2"/>
      <c r="F9040"/>
      <c r="G9040" s="14"/>
      <c r="H9040" s="2"/>
      <c r="I9040" s="2"/>
      <c r="J9040" s="2"/>
      <c r="K9040" s="2"/>
      <c r="L9040" s="2"/>
      <c r="M9040" s="2"/>
      <c r="N9040" s="2"/>
      <c r="O9040" s="2"/>
      <c r="P9040" s="2"/>
      <c r="Q9040" s="13"/>
      <c r="S9040" s="2"/>
    </row>
    <row r="9041" spans="1:19" hidden="1" x14ac:dyDescent="0.3">
      <c r="A9041" s="1"/>
      <c r="B9041" s="1"/>
      <c r="C9041" s="1"/>
      <c r="D9041" s="1"/>
      <c r="E9041" s="2"/>
      <c r="F9041"/>
      <c r="G9041" s="14"/>
      <c r="H9041" s="2"/>
      <c r="I9041" s="2"/>
      <c r="J9041" s="2"/>
      <c r="K9041" s="2"/>
      <c r="L9041" s="2"/>
      <c r="M9041" s="2"/>
      <c r="N9041" s="2"/>
      <c r="O9041" s="2"/>
      <c r="P9041" s="2"/>
      <c r="Q9041" s="13"/>
      <c r="S9041" s="2"/>
    </row>
    <row r="9042" spans="1:19" hidden="1" x14ac:dyDescent="0.3">
      <c r="A9042" s="1"/>
      <c r="B9042" s="1"/>
      <c r="C9042" s="1"/>
      <c r="D9042" s="1"/>
      <c r="E9042" s="2"/>
      <c r="F9042"/>
      <c r="G9042" s="14"/>
      <c r="H9042" s="2"/>
      <c r="I9042" s="2"/>
      <c r="J9042" s="2"/>
      <c r="K9042" s="2"/>
      <c r="L9042" s="2"/>
      <c r="M9042" s="2"/>
      <c r="N9042" s="2"/>
      <c r="O9042" s="2"/>
      <c r="P9042" s="2"/>
      <c r="Q9042" s="13"/>
      <c r="S9042" s="2"/>
    </row>
    <row r="9043" spans="1:19" hidden="1" x14ac:dyDescent="0.3">
      <c r="A9043" s="1"/>
      <c r="B9043" s="1"/>
      <c r="C9043" s="1"/>
      <c r="D9043" s="1"/>
      <c r="E9043" s="2"/>
      <c r="F9043"/>
      <c r="G9043" s="14"/>
      <c r="H9043" s="2"/>
      <c r="I9043" s="2"/>
      <c r="J9043" s="2"/>
      <c r="K9043" s="2"/>
      <c r="L9043" s="2"/>
      <c r="M9043" s="2"/>
      <c r="N9043" s="2"/>
      <c r="O9043" s="2"/>
      <c r="P9043" s="2"/>
      <c r="Q9043" s="13"/>
      <c r="S9043" s="2"/>
    </row>
    <row r="9044" spans="1:19" hidden="1" x14ac:dyDescent="0.3">
      <c r="A9044" s="1"/>
      <c r="B9044" s="1"/>
      <c r="C9044" s="1"/>
      <c r="D9044" s="1"/>
      <c r="E9044" s="2"/>
      <c r="F9044"/>
      <c r="G9044" s="14"/>
      <c r="H9044" s="2"/>
      <c r="I9044" s="2"/>
      <c r="J9044" s="2"/>
      <c r="K9044" s="2"/>
      <c r="L9044" s="2"/>
      <c r="M9044" s="2"/>
      <c r="N9044" s="2"/>
      <c r="O9044" s="2"/>
      <c r="P9044" s="2"/>
      <c r="Q9044" s="13"/>
      <c r="S9044" s="2"/>
    </row>
    <row r="9045" spans="1:19" hidden="1" x14ac:dyDescent="0.3">
      <c r="A9045" s="1"/>
      <c r="B9045" s="1"/>
      <c r="C9045" s="1"/>
      <c r="D9045" s="1"/>
      <c r="E9045" s="2"/>
      <c r="F9045"/>
      <c r="G9045" s="14"/>
      <c r="H9045" s="2"/>
      <c r="I9045" s="2"/>
      <c r="J9045" s="2"/>
      <c r="K9045" s="2"/>
      <c r="L9045" s="2"/>
      <c r="M9045" s="2"/>
      <c r="N9045" s="2"/>
      <c r="O9045" s="2"/>
      <c r="P9045" s="2"/>
      <c r="Q9045" s="13"/>
      <c r="S9045" s="2"/>
    </row>
    <row r="9046" spans="1:19" hidden="1" x14ac:dyDescent="0.3">
      <c r="A9046" s="1"/>
      <c r="B9046" s="1"/>
      <c r="C9046" s="1"/>
      <c r="D9046" s="1"/>
      <c r="E9046" s="2"/>
      <c r="F9046"/>
      <c r="G9046" s="14"/>
      <c r="H9046" s="2"/>
      <c r="I9046" s="2"/>
      <c r="J9046" s="2"/>
      <c r="K9046" s="2"/>
      <c r="L9046" s="2"/>
      <c r="M9046" s="2"/>
      <c r="N9046" s="2"/>
      <c r="O9046" s="2"/>
      <c r="P9046" s="2"/>
      <c r="Q9046" s="13"/>
      <c r="S9046" s="2"/>
    </row>
    <row r="9047" spans="1:19" hidden="1" x14ac:dyDescent="0.3">
      <c r="A9047" s="1"/>
      <c r="B9047" s="1"/>
      <c r="C9047" s="1"/>
      <c r="D9047" s="1"/>
      <c r="E9047" s="2"/>
      <c r="F9047"/>
      <c r="G9047" s="14"/>
      <c r="H9047" s="2"/>
      <c r="I9047" s="2"/>
      <c r="J9047" s="2"/>
      <c r="K9047" s="2"/>
      <c r="L9047" s="2"/>
      <c r="M9047" s="2"/>
      <c r="N9047" s="2"/>
      <c r="O9047" s="2"/>
      <c r="P9047" s="2"/>
      <c r="Q9047" s="13"/>
      <c r="S9047" s="2"/>
    </row>
    <row r="9048" spans="1:19" hidden="1" x14ac:dyDescent="0.3">
      <c r="A9048" s="1"/>
      <c r="B9048" s="1"/>
      <c r="C9048" s="1"/>
      <c r="D9048" s="1"/>
      <c r="E9048" s="2"/>
      <c r="F9048"/>
      <c r="G9048" s="14"/>
      <c r="H9048" s="2"/>
      <c r="I9048" s="2"/>
      <c r="J9048" s="2"/>
      <c r="K9048" s="2"/>
      <c r="L9048" s="2"/>
      <c r="M9048" s="2"/>
      <c r="N9048" s="2"/>
      <c r="O9048" s="2"/>
      <c r="P9048" s="2"/>
      <c r="Q9048" s="13"/>
      <c r="S9048" s="2"/>
    </row>
    <row r="9049" spans="1:19" hidden="1" x14ac:dyDescent="0.3">
      <c r="A9049" s="1"/>
      <c r="B9049" s="1"/>
      <c r="C9049" s="1"/>
      <c r="D9049" s="1"/>
      <c r="E9049" s="2"/>
      <c r="F9049"/>
      <c r="G9049" s="14"/>
      <c r="H9049" s="2"/>
      <c r="I9049" s="2"/>
      <c r="J9049" s="2"/>
      <c r="K9049" s="2"/>
      <c r="L9049" s="2"/>
      <c r="M9049" s="2"/>
      <c r="N9049" s="2"/>
      <c r="O9049" s="2"/>
      <c r="P9049" s="2"/>
      <c r="Q9049" s="13"/>
      <c r="S9049" s="2"/>
    </row>
    <row r="9050" spans="1:19" hidden="1" x14ac:dyDescent="0.3">
      <c r="A9050" s="1"/>
      <c r="B9050" s="1"/>
      <c r="C9050" s="1"/>
      <c r="D9050" s="1"/>
      <c r="E9050" s="2"/>
      <c r="F9050"/>
      <c r="G9050" s="14"/>
      <c r="H9050" s="2"/>
      <c r="I9050" s="2"/>
      <c r="J9050" s="2"/>
      <c r="K9050" s="2"/>
      <c r="L9050" s="2"/>
      <c r="M9050" s="2"/>
      <c r="N9050" s="2"/>
      <c r="O9050" s="2"/>
      <c r="P9050" s="2"/>
      <c r="Q9050" s="13"/>
      <c r="S9050" s="2"/>
    </row>
    <row r="9051" spans="1:19" hidden="1" x14ac:dyDescent="0.3">
      <c r="A9051" s="1"/>
      <c r="B9051" s="1"/>
      <c r="C9051" s="1"/>
      <c r="D9051" s="1"/>
      <c r="E9051" s="2"/>
      <c r="F9051"/>
      <c r="G9051" s="14"/>
      <c r="H9051" s="2"/>
      <c r="I9051" s="2"/>
      <c r="J9051" s="2"/>
      <c r="K9051" s="2"/>
      <c r="L9051" s="2"/>
      <c r="M9051" s="2"/>
      <c r="N9051" s="2"/>
      <c r="O9051" s="2"/>
      <c r="P9051" s="2"/>
      <c r="Q9051" s="13"/>
      <c r="S9051" s="2"/>
    </row>
    <row r="9052" spans="1:19" hidden="1" x14ac:dyDescent="0.3">
      <c r="A9052" s="1"/>
      <c r="B9052" s="1"/>
      <c r="C9052" s="1"/>
      <c r="D9052" s="1"/>
      <c r="E9052" s="2"/>
      <c r="F9052"/>
      <c r="G9052" s="14"/>
      <c r="H9052" s="2"/>
      <c r="I9052" s="2"/>
      <c r="J9052" s="2"/>
      <c r="K9052" s="2"/>
      <c r="L9052" s="2"/>
      <c r="M9052" s="2"/>
      <c r="N9052" s="2"/>
      <c r="O9052" s="2"/>
      <c r="P9052" s="2"/>
      <c r="Q9052" s="13"/>
      <c r="S9052" s="2"/>
    </row>
    <row r="9053" spans="1:19" hidden="1" x14ac:dyDescent="0.3">
      <c r="A9053" s="1"/>
      <c r="B9053" s="1"/>
      <c r="C9053" s="1"/>
      <c r="D9053" s="1"/>
      <c r="E9053" s="2"/>
      <c r="F9053"/>
      <c r="G9053" s="14"/>
      <c r="H9053" s="2"/>
      <c r="I9053" s="2"/>
      <c r="J9053" s="2"/>
      <c r="K9053" s="2"/>
      <c r="L9053" s="2"/>
      <c r="M9053" s="2"/>
      <c r="N9053" s="2"/>
      <c r="O9053" s="2"/>
      <c r="P9053" s="2"/>
      <c r="Q9053" s="13"/>
      <c r="S9053" s="2"/>
    </row>
    <row r="9054" spans="1:19" hidden="1" x14ac:dyDescent="0.3">
      <c r="A9054" s="1"/>
      <c r="B9054" s="1"/>
      <c r="C9054" s="1"/>
      <c r="D9054" s="1"/>
      <c r="E9054" s="2"/>
      <c r="F9054"/>
      <c r="G9054" s="14"/>
      <c r="H9054" s="2"/>
      <c r="I9054" s="2"/>
      <c r="J9054" s="2"/>
      <c r="K9054" s="2"/>
      <c r="L9054" s="2"/>
      <c r="M9054" s="2"/>
      <c r="N9054" s="2"/>
      <c r="O9054" s="2"/>
      <c r="P9054" s="2"/>
      <c r="Q9054" s="13"/>
      <c r="S9054" s="2"/>
    </row>
    <row r="9055" spans="1:19" hidden="1" x14ac:dyDescent="0.3">
      <c r="A9055" s="1"/>
      <c r="B9055" s="1"/>
      <c r="C9055" s="1"/>
      <c r="D9055" s="1"/>
      <c r="E9055" s="2"/>
      <c r="F9055"/>
      <c r="G9055" s="14"/>
      <c r="H9055" s="2"/>
      <c r="I9055" s="2"/>
      <c r="J9055" s="2"/>
      <c r="K9055" s="2"/>
      <c r="L9055" s="2"/>
      <c r="M9055" s="2"/>
      <c r="N9055" s="2"/>
      <c r="O9055" s="2"/>
      <c r="P9055" s="2"/>
      <c r="Q9055" s="13"/>
      <c r="S9055" s="2"/>
    </row>
    <row r="9056" spans="1:19" hidden="1" x14ac:dyDescent="0.3">
      <c r="A9056" s="1"/>
      <c r="B9056" s="1"/>
      <c r="C9056" s="1"/>
      <c r="D9056" s="1"/>
      <c r="E9056" s="2"/>
      <c r="F9056"/>
      <c r="G9056" s="14"/>
      <c r="H9056" s="2"/>
      <c r="I9056" s="2"/>
      <c r="J9056" s="2"/>
      <c r="K9056" s="2"/>
      <c r="L9056" s="2"/>
      <c r="M9056" s="2"/>
      <c r="N9056" s="2"/>
      <c r="O9056" s="2"/>
      <c r="P9056" s="2"/>
      <c r="Q9056" s="13"/>
      <c r="S9056" s="2"/>
    </row>
    <row r="9057" spans="1:19" hidden="1" x14ac:dyDescent="0.3">
      <c r="A9057" s="1"/>
      <c r="B9057" s="1"/>
      <c r="C9057" s="1"/>
      <c r="D9057" s="1"/>
      <c r="E9057" s="2"/>
      <c r="F9057"/>
      <c r="G9057" s="14"/>
      <c r="H9057" s="2"/>
      <c r="I9057" s="2"/>
      <c r="J9057" s="2"/>
      <c r="K9057" s="2"/>
      <c r="L9057" s="2"/>
      <c r="M9057" s="2"/>
      <c r="N9057" s="2"/>
      <c r="O9057" s="2"/>
      <c r="P9057" s="2"/>
      <c r="Q9057" s="13"/>
      <c r="S9057" s="2"/>
    </row>
    <row r="9058" spans="1:19" hidden="1" x14ac:dyDescent="0.3">
      <c r="A9058" s="1"/>
      <c r="B9058" s="1"/>
      <c r="C9058" s="1"/>
      <c r="D9058" s="1"/>
      <c r="E9058" s="2"/>
      <c r="F9058"/>
      <c r="G9058" s="14"/>
      <c r="H9058" s="2"/>
      <c r="I9058" s="2"/>
      <c r="J9058" s="2"/>
      <c r="K9058" s="2"/>
      <c r="L9058" s="2"/>
      <c r="M9058" s="2"/>
      <c r="N9058" s="2"/>
      <c r="O9058" s="2"/>
      <c r="P9058" s="2"/>
      <c r="Q9058" s="13"/>
      <c r="S9058" s="2"/>
    </row>
    <row r="9059" spans="1:19" hidden="1" x14ac:dyDescent="0.3">
      <c r="A9059" s="1"/>
      <c r="B9059" s="1"/>
      <c r="C9059" s="1"/>
      <c r="D9059" s="1"/>
      <c r="E9059" s="2"/>
      <c r="F9059"/>
      <c r="G9059" s="14"/>
      <c r="H9059" s="2"/>
      <c r="I9059" s="2"/>
      <c r="J9059" s="2"/>
      <c r="K9059" s="2"/>
      <c r="L9059" s="2"/>
      <c r="M9059" s="2"/>
      <c r="N9059" s="2"/>
      <c r="O9059" s="2"/>
      <c r="P9059" s="2"/>
      <c r="Q9059" s="13"/>
      <c r="S9059" s="2"/>
    </row>
    <row r="9060" spans="1:19" hidden="1" x14ac:dyDescent="0.3">
      <c r="A9060" s="1"/>
      <c r="B9060" s="1"/>
      <c r="C9060" s="1"/>
      <c r="D9060" s="1"/>
      <c r="E9060" s="2"/>
      <c r="F9060"/>
      <c r="G9060" s="14"/>
      <c r="H9060" s="2"/>
      <c r="I9060" s="2"/>
      <c r="J9060" s="2"/>
      <c r="K9060" s="2"/>
      <c r="L9060" s="2"/>
      <c r="M9060" s="2"/>
      <c r="N9060" s="2"/>
      <c r="O9060" s="2"/>
      <c r="P9060" s="2"/>
      <c r="Q9060" s="13"/>
      <c r="S9060" s="2"/>
    </row>
    <row r="9061" spans="1:19" hidden="1" x14ac:dyDescent="0.3">
      <c r="A9061" s="1"/>
      <c r="B9061" s="1"/>
      <c r="C9061" s="1"/>
      <c r="D9061" s="1"/>
      <c r="E9061" s="2"/>
      <c r="F9061"/>
      <c r="G9061" s="14"/>
      <c r="H9061" s="2"/>
      <c r="I9061" s="2"/>
      <c r="J9061" s="2"/>
      <c r="K9061" s="2"/>
      <c r="L9061" s="2"/>
      <c r="M9061" s="2"/>
      <c r="N9061" s="2"/>
      <c r="O9061" s="2"/>
      <c r="P9061" s="2"/>
      <c r="Q9061" s="13"/>
      <c r="S9061" s="2"/>
    </row>
    <row r="9062" spans="1:19" hidden="1" x14ac:dyDescent="0.3">
      <c r="A9062" s="1"/>
      <c r="B9062" s="1"/>
      <c r="C9062" s="1"/>
      <c r="D9062" s="1"/>
      <c r="E9062" s="2"/>
      <c r="F9062"/>
      <c r="G9062" s="14"/>
      <c r="H9062" s="2"/>
      <c r="I9062" s="2"/>
      <c r="J9062" s="2"/>
      <c r="K9062" s="2"/>
      <c r="L9062" s="2"/>
      <c r="M9062" s="2"/>
      <c r="N9062" s="2"/>
      <c r="O9062" s="2"/>
      <c r="P9062" s="2"/>
      <c r="Q9062" s="13"/>
      <c r="S9062" s="2"/>
    </row>
    <row r="9063" spans="1:19" hidden="1" x14ac:dyDescent="0.3">
      <c r="A9063" s="1"/>
      <c r="B9063" s="1"/>
      <c r="C9063" s="1"/>
      <c r="D9063" s="1"/>
      <c r="E9063" s="2"/>
      <c r="F9063"/>
      <c r="G9063" s="14"/>
      <c r="H9063" s="2"/>
      <c r="I9063" s="2"/>
      <c r="J9063" s="2"/>
      <c r="K9063" s="2"/>
      <c r="L9063" s="2"/>
      <c r="M9063" s="2"/>
      <c r="N9063" s="2"/>
      <c r="O9063" s="2"/>
      <c r="P9063" s="2"/>
      <c r="Q9063" s="13"/>
      <c r="S9063" s="2"/>
    </row>
    <row r="9064" spans="1:19" hidden="1" x14ac:dyDescent="0.3">
      <c r="A9064" s="1"/>
      <c r="B9064" s="1"/>
      <c r="C9064" s="1"/>
      <c r="D9064" s="1"/>
      <c r="E9064" s="2"/>
      <c r="F9064"/>
      <c r="G9064" s="14"/>
      <c r="H9064" s="2"/>
      <c r="I9064" s="2"/>
      <c r="J9064" s="2"/>
      <c r="K9064" s="2"/>
      <c r="L9064" s="2"/>
      <c r="M9064" s="2"/>
      <c r="N9064" s="2"/>
      <c r="O9064" s="2"/>
      <c r="P9064" s="2"/>
      <c r="Q9064" s="13"/>
      <c r="S9064" s="2"/>
    </row>
    <row r="9065" spans="1:19" hidden="1" x14ac:dyDescent="0.3">
      <c r="A9065" s="1"/>
      <c r="B9065" s="1"/>
      <c r="C9065" s="1"/>
      <c r="D9065" s="1"/>
      <c r="E9065" s="2"/>
      <c r="F9065"/>
      <c r="G9065" s="14"/>
      <c r="H9065" s="2"/>
      <c r="I9065" s="2"/>
      <c r="J9065" s="2"/>
      <c r="K9065" s="2"/>
      <c r="L9065" s="2"/>
      <c r="M9065" s="2"/>
      <c r="N9065" s="2"/>
      <c r="O9065" s="2"/>
      <c r="P9065" s="2"/>
      <c r="Q9065" s="13"/>
      <c r="S9065" s="2"/>
    </row>
    <row r="9066" spans="1:19" hidden="1" x14ac:dyDescent="0.3">
      <c r="A9066" s="1"/>
      <c r="B9066" s="1"/>
      <c r="C9066" s="1"/>
      <c r="D9066" s="1"/>
      <c r="E9066" s="2"/>
      <c r="F9066"/>
      <c r="G9066" s="14"/>
      <c r="H9066" s="2"/>
      <c r="I9066" s="2"/>
      <c r="J9066" s="2"/>
      <c r="K9066" s="2"/>
      <c r="L9066" s="2"/>
      <c r="M9066" s="2"/>
      <c r="N9066" s="2"/>
      <c r="O9066" s="2"/>
      <c r="P9066" s="2"/>
      <c r="Q9066" s="13"/>
      <c r="S9066" s="2"/>
    </row>
    <row r="9067" spans="1:19" hidden="1" x14ac:dyDescent="0.3">
      <c r="A9067" s="1"/>
      <c r="B9067" s="1"/>
      <c r="C9067" s="1"/>
      <c r="D9067" s="1"/>
      <c r="E9067" s="2"/>
      <c r="F9067"/>
      <c r="G9067" s="14"/>
      <c r="H9067" s="2"/>
      <c r="I9067" s="2"/>
      <c r="J9067" s="2"/>
      <c r="K9067" s="2"/>
      <c r="L9067" s="2"/>
      <c r="M9067" s="2"/>
      <c r="N9067" s="2"/>
      <c r="O9067" s="2"/>
      <c r="P9067" s="2"/>
      <c r="Q9067" s="13"/>
      <c r="S9067" s="2"/>
    </row>
    <row r="9068" spans="1:19" hidden="1" x14ac:dyDescent="0.3">
      <c r="A9068" s="1"/>
      <c r="B9068" s="1"/>
      <c r="C9068" s="1"/>
      <c r="D9068" s="1"/>
      <c r="E9068" s="2"/>
      <c r="F9068"/>
      <c r="G9068" s="14"/>
      <c r="H9068" s="2"/>
      <c r="I9068" s="2"/>
      <c r="J9068" s="2"/>
      <c r="K9068" s="2"/>
      <c r="L9068" s="2"/>
      <c r="M9068" s="2"/>
      <c r="N9068" s="2"/>
      <c r="O9068" s="2"/>
      <c r="P9068" s="2"/>
      <c r="Q9068" s="13"/>
      <c r="S9068" s="2"/>
    </row>
    <row r="9069" spans="1:19" hidden="1" x14ac:dyDescent="0.3">
      <c r="A9069" s="1"/>
      <c r="B9069" s="1"/>
      <c r="C9069" s="1"/>
      <c r="D9069" s="1"/>
      <c r="E9069" s="2"/>
      <c r="F9069"/>
      <c r="G9069" s="14"/>
      <c r="H9069" s="2"/>
      <c r="I9069" s="2"/>
      <c r="J9069" s="2"/>
      <c r="K9069" s="2"/>
      <c r="L9069" s="2"/>
      <c r="M9069" s="2"/>
      <c r="N9069" s="2"/>
      <c r="O9069" s="2"/>
      <c r="P9069" s="2"/>
      <c r="Q9069" s="13"/>
      <c r="S9069" s="2"/>
    </row>
    <row r="9070" spans="1:19" hidden="1" x14ac:dyDescent="0.3">
      <c r="A9070" s="1"/>
      <c r="B9070" s="1"/>
      <c r="C9070" s="1"/>
      <c r="D9070" s="1"/>
      <c r="E9070" s="2"/>
      <c r="F9070"/>
      <c r="G9070" s="14"/>
      <c r="H9070" s="2"/>
      <c r="I9070" s="2"/>
      <c r="J9070" s="2"/>
      <c r="K9070" s="2"/>
      <c r="L9070" s="2"/>
      <c r="M9070" s="2"/>
      <c r="N9070" s="2"/>
      <c r="O9070" s="2"/>
      <c r="P9070" s="2"/>
      <c r="Q9070" s="13"/>
      <c r="S9070" s="2"/>
    </row>
    <row r="9071" spans="1:19" hidden="1" x14ac:dyDescent="0.3">
      <c r="A9071" s="1"/>
      <c r="B9071" s="1"/>
      <c r="C9071" s="1"/>
      <c r="D9071" s="1"/>
      <c r="E9071" s="2"/>
      <c r="F9071"/>
      <c r="G9071" s="14"/>
      <c r="H9071" s="2"/>
      <c r="I9071" s="2"/>
      <c r="J9071" s="2"/>
      <c r="K9071" s="2"/>
      <c r="L9071" s="2"/>
      <c r="M9071" s="2"/>
      <c r="N9071" s="2"/>
      <c r="O9071" s="2"/>
      <c r="P9071" s="2"/>
      <c r="Q9071" s="13"/>
      <c r="S9071" s="2"/>
    </row>
    <row r="9072" spans="1:19" hidden="1" x14ac:dyDescent="0.3">
      <c r="A9072" s="1"/>
      <c r="B9072" s="1"/>
      <c r="C9072" s="1"/>
      <c r="D9072" s="1"/>
      <c r="E9072" s="2"/>
      <c r="F9072"/>
      <c r="G9072" s="14"/>
      <c r="H9072" s="2"/>
      <c r="I9072" s="2"/>
      <c r="J9072" s="2"/>
      <c r="K9072" s="2"/>
      <c r="L9072" s="2"/>
      <c r="M9072" s="2"/>
      <c r="N9072" s="2"/>
      <c r="O9072" s="2"/>
      <c r="P9072" s="2"/>
      <c r="Q9072" s="13"/>
      <c r="S9072" s="2"/>
    </row>
    <row r="9073" spans="1:19" hidden="1" x14ac:dyDescent="0.3">
      <c r="A9073" s="1"/>
      <c r="B9073" s="1"/>
      <c r="C9073" s="1"/>
      <c r="D9073" s="1"/>
      <c r="E9073" s="2"/>
      <c r="F9073"/>
      <c r="G9073" s="14"/>
      <c r="H9073" s="2"/>
      <c r="I9073" s="2"/>
      <c r="J9073" s="2"/>
      <c r="K9073" s="2"/>
      <c r="L9073" s="2"/>
      <c r="M9073" s="2"/>
      <c r="N9073" s="2"/>
      <c r="O9073" s="2"/>
      <c r="P9073" s="2"/>
      <c r="Q9073" s="13"/>
      <c r="S9073" s="2"/>
    </row>
    <row r="9074" spans="1:19" hidden="1" x14ac:dyDescent="0.3">
      <c r="A9074" s="1"/>
      <c r="B9074" s="1"/>
      <c r="C9074" s="1"/>
      <c r="D9074" s="1"/>
      <c r="E9074" s="2"/>
      <c r="F9074"/>
      <c r="G9074" s="14"/>
      <c r="H9074" s="2"/>
      <c r="I9074" s="2"/>
      <c r="J9074" s="2"/>
      <c r="K9074" s="2"/>
      <c r="L9074" s="2"/>
      <c r="M9074" s="2"/>
      <c r="N9074" s="2"/>
      <c r="O9074" s="2"/>
      <c r="P9074" s="2"/>
      <c r="Q9074" s="13"/>
      <c r="S9074" s="2"/>
    </row>
    <row r="9075" spans="1:19" hidden="1" x14ac:dyDescent="0.3">
      <c r="A9075" s="1"/>
      <c r="B9075" s="1"/>
      <c r="C9075" s="1"/>
      <c r="D9075" s="1"/>
      <c r="E9075" s="2"/>
      <c r="F9075"/>
      <c r="G9075" s="14"/>
      <c r="H9075" s="2"/>
      <c r="I9075" s="2"/>
      <c r="J9075" s="2"/>
      <c r="K9075" s="2"/>
      <c r="L9075" s="2"/>
      <c r="M9075" s="2"/>
      <c r="N9075" s="2"/>
      <c r="O9075" s="2"/>
      <c r="P9075" s="2"/>
      <c r="Q9075" s="13"/>
      <c r="S9075" s="2"/>
    </row>
    <row r="9076" spans="1:19" hidden="1" x14ac:dyDescent="0.3">
      <c r="A9076" s="1"/>
      <c r="B9076" s="1"/>
      <c r="C9076" s="1"/>
      <c r="D9076" s="1"/>
      <c r="E9076" s="2"/>
      <c r="F9076"/>
      <c r="G9076" s="14"/>
      <c r="H9076" s="2"/>
      <c r="I9076" s="2"/>
      <c r="J9076" s="2"/>
      <c r="K9076" s="2"/>
      <c r="L9076" s="2"/>
      <c r="M9076" s="2"/>
      <c r="N9076" s="2"/>
      <c r="O9076" s="2"/>
      <c r="P9076" s="2"/>
      <c r="Q9076" s="13"/>
      <c r="S9076" s="2"/>
    </row>
    <row r="9077" spans="1:19" hidden="1" x14ac:dyDescent="0.3">
      <c r="A9077" s="1"/>
      <c r="B9077" s="1"/>
      <c r="C9077" s="1"/>
      <c r="D9077" s="1"/>
      <c r="E9077" s="2"/>
      <c r="F9077"/>
      <c r="G9077" s="14"/>
      <c r="H9077" s="2"/>
      <c r="I9077" s="2"/>
      <c r="J9077" s="2"/>
      <c r="K9077" s="2"/>
      <c r="L9077" s="2"/>
      <c r="M9077" s="2"/>
      <c r="N9077" s="2"/>
      <c r="O9077" s="2"/>
      <c r="P9077" s="2"/>
      <c r="Q9077" s="13"/>
      <c r="S9077" s="2"/>
    </row>
    <row r="9078" spans="1:19" hidden="1" x14ac:dyDescent="0.3">
      <c r="A9078" s="1"/>
      <c r="B9078" s="1"/>
      <c r="C9078" s="1"/>
      <c r="D9078" s="1"/>
      <c r="E9078" s="2"/>
      <c r="F9078"/>
      <c r="G9078" s="14"/>
      <c r="H9078" s="2"/>
      <c r="I9078" s="2"/>
      <c r="J9078" s="2"/>
      <c r="K9078" s="2"/>
      <c r="L9078" s="2"/>
      <c r="M9078" s="2"/>
      <c r="N9078" s="2"/>
      <c r="O9078" s="2"/>
      <c r="P9078" s="2"/>
      <c r="Q9078" s="13"/>
      <c r="S9078" s="2"/>
    </row>
    <row r="9079" spans="1:19" hidden="1" x14ac:dyDescent="0.3">
      <c r="A9079" s="1"/>
      <c r="B9079" s="1"/>
      <c r="C9079" s="1"/>
      <c r="D9079" s="1"/>
      <c r="E9079" s="2"/>
      <c r="F9079"/>
      <c r="G9079" s="14"/>
      <c r="H9079" s="2"/>
      <c r="I9079" s="2"/>
      <c r="J9079" s="2"/>
      <c r="K9079" s="2"/>
      <c r="L9079" s="2"/>
      <c r="M9079" s="2"/>
      <c r="N9079" s="2"/>
      <c r="O9079" s="2"/>
      <c r="P9079" s="2"/>
      <c r="Q9079" s="13"/>
      <c r="S9079" s="2"/>
    </row>
    <row r="9080" spans="1:19" hidden="1" x14ac:dyDescent="0.3">
      <c r="A9080" s="1"/>
      <c r="B9080" s="1"/>
      <c r="C9080" s="1"/>
      <c r="D9080" s="1"/>
      <c r="E9080" s="2"/>
      <c r="F9080"/>
      <c r="G9080" s="14"/>
      <c r="H9080" s="2"/>
      <c r="I9080" s="2"/>
      <c r="J9080" s="2"/>
      <c r="K9080" s="2"/>
      <c r="L9080" s="2"/>
      <c r="M9080" s="2"/>
      <c r="N9080" s="2"/>
      <c r="O9080" s="2"/>
      <c r="P9080" s="2"/>
      <c r="Q9080" s="13"/>
      <c r="S9080" s="2"/>
    </row>
    <row r="9081" spans="1:19" hidden="1" x14ac:dyDescent="0.3">
      <c r="A9081" s="1"/>
      <c r="B9081" s="1"/>
      <c r="C9081" s="1"/>
      <c r="D9081" s="1"/>
      <c r="E9081" s="2"/>
      <c r="F9081"/>
      <c r="G9081" s="14"/>
      <c r="H9081" s="2"/>
      <c r="I9081" s="2"/>
      <c r="J9081" s="2"/>
      <c r="K9081" s="2"/>
      <c r="L9081" s="2"/>
      <c r="M9081" s="2"/>
      <c r="N9081" s="2"/>
      <c r="O9081" s="2"/>
      <c r="P9081" s="2"/>
      <c r="Q9081" s="13"/>
      <c r="S9081" s="2"/>
    </row>
    <row r="9082" spans="1:19" hidden="1" x14ac:dyDescent="0.3">
      <c r="A9082" s="1"/>
      <c r="B9082" s="1"/>
      <c r="C9082" s="1"/>
      <c r="D9082" s="1"/>
      <c r="E9082" s="2"/>
      <c r="F9082"/>
      <c r="G9082" s="14"/>
      <c r="H9082" s="2"/>
      <c r="I9082" s="2"/>
      <c r="J9082" s="2"/>
      <c r="K9082" s="2"/>
      <c r="L9082" s="2"/>
      <c r="M9082" s="2"/>
      <c r="N9082" s="2"/>
      <c r="O9082" s="2"/>
      <c r="P9082" s="2"/>
      <c r="Q9082" s="13"/>
      <c r="S9082" s="2"/>
    </row>
    <row r="9083" spans="1:19" hidden="1" x14ac:dyDescent="0.3">
      <c r="A9083" s="1"/>
      <c r="B9083" s="1"/>
      <c r="C9083" s="1"/>
      <c r="D9083" s="1"/>
      <c r="E9083" s="2"/>
      <c r="F9083"/>
      <c r="G9083" s="14"/>
      <c r="H9083" s="2"/>
      <c r="I9083" s="2"/>
      <c r="J9083" s="2"/>
      <c r="K9083" s="2"/>
      <c r="L9083" s="2"/>
      <c r="M9083" s="2"/>
      <c r="N9083" s="2"/>
      <c r="O9083" s="2"/>
      <c r="P9083" s="2"/>
      <c r="Q9083" s="13"/>
      <c r="S9083" s="2"/>
    </row>
    <row r="9084" spans="1:19" hidden="1" x14ac:dyDescent="0.3">
      <c r="A9084" s="1"/>
      <c r="B9084" s="1"/>
      <c r="C9084" s="1"/>
      <c r="D9084" s="1"/>
      <c r="E9084" s="2"/>
      <c r="F9084"/>
      <c r="G9084" s="14"/>
      <c r="H9084" s="2"/>
      <c r="I9084" s="2"/>
      <c r="J9084" s="2"/>
      <c r="K9084" s="2"/>
      <c r="L9084" s="2"/>
      <c r="M9084" s="2"/>
      <c r="N9084" s="2"/>
      <c r="O9084" s="2"/>
      <c r="P9084" s="2"/>
      <c r="Q9084" s="13"/>
      <c r="S9084" s="2"/>
    </row>
    <row r="9085" spans="1:19" hidden="1" x14ac:dyDescent="0.3">
      <c r="A9085" s="1"/>
      <c r="B9085" s="1"/>
      <c r="C9085" s="1"/>
      <c r="D9085" s="1"/>
      <c r="E9085" s="2"/>
      <c r="F9085"/>
      <c r="G9085" s="14"/>
      <c r="H9085" s="2"/>
      <c r="I9085" s="2"/>
      <c r="J9085" s="2"/>
      <c r="K9085" s="2"/>
      <c r="L9085" s="2"/>
      <c r="M9085" s="2"/>
      <c r="N9085" s="2"/>
      <c r="O9085" s="2"/>
      <c r="P9085" s="2"/>
      <c r="Q9085" s="13"/>
      <c r="S9085" s="2"/>
    </row>
    <row r="9086" spans="1:19" hidden="1" x14ac:dyDescent="0.3">
      <c r="A9086" s="1"/>
      <c r="B9086" s="1"/>
      <c r="C9086" s="1"/>
      <c r="D9086" s="1"/>
      <c r="E9086" s="2"/>
      <c r="F9086"/>
      <c r="G9086" s="14"/>
      <c r="H9086" s="2"/>
      <c r="I9086" s="2"/>
      <c r="J9086" s="2"/>
      <c r="K9086" s="2"/>
      <c r="L9086" s="2"/>
      <c r="M9086" s="2"/>
      <c r="N9086" s="2"/>
      <c r="O9086" s="2"/>
      <c r="P9086" s="2"/>
      <c r="Q9086" s="13"/>
      <c r="S9086" s="2"/>
    </row>
    <row r="9087" spans="1:19" hidden="1" x14ac:dyDescent="0.3">
      <c r="A9087" s="1"/>
      <c r="B9087" s="1"/>
      <c r="C9087" s="1"/>
      <c r="D9087" s="1"/>
      <c r="E9087" s="2"/>
      <c r="F9087"/>
      <c r="G9087" s="14"/>
      <c r="H9087" s="2"/>
      <c r="I9087" s="2"/>
      <c r="J9087" s="2"/>
      <c r="K9087" s="2"/>
      <c r="L9087" s="2"/>
      <c r="M9087" s="2"/>
      <c r="N9087" s="2"/>
      <c r="O9087" s="2"/>
      <c r="P9087" s="2"/>
      <c r="Q9087" s="13"/>
      <c r="S9087" s="2"/>
    </row>
    <row r="9088" spans="1:19" hidden="1" x14ac:dyDescent="0.3">
      <c r="A9088" s="1"/>
      <c r="B9088" s="1"/>
      <c r="C9088" s="1"/>
      <c r="D9088" s="1"/>
      <c r="E9088" s="2"/>
      <c r="F9088"/>
      <c r="G9088" s="14"/>
      <c r="H9088" s="2"/>
      <c r="I9088" s="2"/>
      <c r="J9088" s="2"/>
      <c r="K9088" s="2"/>
      <c r="L9088" s="2"/>
      <c r="M9088" s="2"/>
      <c r="N9088" s="2"/>
      <c r="O9088" s="2"/>
      <c r="P9088" s="2"/>
      <c r="Q9088" s="13"/>
      <c r="S9088" s="2"/>
    </row>
    <row r="9089" spans="1:19" hidden="1" x14ac:dyDescent="0.3">
      <c r="A9089" s="1"/>
      <c r="B9089" s="1"/>
      <c r="C9089" s="1"/>
      <c r="D9089" s="1"/>
      <c r="E9089" s="2"/>
      <c r="F9089"/>
      <c r="G9089" s="14"/>
      <c r="H9089" s="2"/>
      <c r="I9089" s="2"/>
      <c r="J9089" s="2"/>
      <c r="K9089" s="2"/>
      <c r="L9089" s="2"/>
      <c r="M9089" s="2"/>
      <c r="N9089" s="2"/>
      <c r="O9089" s="2"/>
      <c r="P9089" s="2"/>
      <c r="Q9089" s="13"/>
      <c r="S9089" s="2"/>
    </row>
    <row r="9090" spans="1:19" hidden="1" x14ac:dyDescent="0.3">
      <c r="A9090" s="1"/>
      <c r="B9090" s="1"/>
      <c r="C9090" s="1"/>
      <c r="D9090" s="1"/>
      <c r="E9090" s="2"/>
      <c r="F9090"/>
      <c r="G9090" s="14"/>
      <c r="H9090" s="2"/>
      <c r="I9090" s="2"/>
      <c r="J9090" s="2"/>
      <c r="K9090" s="2"/>
      <c r="L9090" s="2"/>
      <c r="M9090" s="2"/>
      <c r="N9090" s="2"/>
      <c r="O9090" s="2"/>
      <c r="P9090" s="2"/>
      <c r="Q9090" s="13"/>
      <c r="S9090" s="2"/>
    </row>
    <row r="9091" spans="1:19" hidden="1" x14ac:dyDescent="0.3">
      <c r="A9091" s="1"/>
      <c r="B9091" s="1"/>
      <c r="C9091" s="1"/>
      <c r="D9091" s="1"/>
      <c r="E9091" s="2"/>
      <c r="F9091"/>
      <c r="G9091" s="14"/>
      <c r="H9091" s="2"/>
      <c r="I9091" s="2"/>
      <c r="J9091" s="2"/>
      <c r="K9091" s="2"/>
      <c r="L9091" s="2"/>
      <c r="M9091" s="2"/>
      <c r="N9091" s="2"/>
      <c r="O9091" s="2"/>
      <c r="P9091" s="2"/>
      <c r="Q9091" s="13"/>
      <c r="S9091" s="2"/>
    </row>
    <row r="9092" spans="1:19" hidden="1" x14ac:dyDescent="0.3">
      <c r="A9092" s="1"/>
      <c r="B9092" s="1"/>
      <c r="C9092" s="1"/>
      <c r="D9092" s="1"/>
      <c r="E9092" s="2"/>
      <c r="F9092"/>
      <c r="G9092" s="14"/>
      <c r="H9092" s="2"/>
      <c r="I9092" s="2"/>
      <c r="J9092" s="2"/>
      <c r="K9092" s="2"/>
      <c r="L9092" s="2"/>
      <c r="M9092" s="2"/>
      <c r="N9092" s="2"/>
      <c r="O9092" s="2"/>
      <c r="P9092" s="2"/>
      <c r="Q9092" s="13"/>
      <c r="S9092" s="2"/>
    </row>
    <row r="9093" spans="1:19" hidden="1" x14ac:dyDescent="0.3">
      <c r="A9093" s="1"/>
      <c r="B9093" s="1"/>
      <c r="C9093" s="1"/>
      <c r="D9093" s="1"/>
      <c r="E9093" s="2"/>
      <c r="F9093"/>
      <c r="G9093" s="14"/>
      <c r="H9093" s="2"/>
      <c r="I9093" s="2"/>
      <c r="J9093" s="2"/>
      <c r="K9093" s="2"/>
      <c r="L9093" s="2"/>
      <c r="M9093" s="2"/>
      <c r="N9093" s="2"/>
      <c r="O9093" s="2"/>
      <c r="P9093" s="2"/>
      <c r="Q9093" s="13"/>
      <c r="S9093" s="2"/>
    </row>
    <row r="9094" spans="1:19" hidden="1" x14ac:dyDescent="0.3">
      <c r="A9094" s="1"/>
      <c r="B9094" s="1"/>
      <c r="C9094" s="1"/>
      <c r="D9094" s="1"/>
      <c r="E9094" s="2"/>
      <c r="F9094"/>
      <c r="G9094" s="14"/>
      <c r="H9094" s="2"/>
      <c r="I9094" s="2"/>
      <c r="J9094" s="2"/>
      <c r="K9094" s="2"/>
      <c r="L9094" s="2"/>
      <c r="M9094" s="2"/>
      <c r="N9094" s="2"/>
      <c r="O9094" s="2"/>
      <c r="P9094" s="2"/>
      <c r="Q9094" s="13"/>
      <c r="S9094" s="2"/>
    </row>
    <row r="9095" spans="1:19" hidden="1" x14ac:dyDescent="0.3">
      <c r="A9095" s="1"/>
      <c r="B9095" s="1"/>
      <c r="C9095" s="1"/>
      <c r="D9095" s="1"/>
      <c r="E9095" s="2"/>
      <c r="F9095"/>
      <c r="G9095" s="14"/>
      <c r="H9095" s="2"/>
      <c r="I9095" s="2"/>
      <c r="J9095" s="2"/>
      <c r="K9095" s="2"/>
      <c r="L9095" s="2"/>
      <c r="M9095" s="2"/>
      <c r="N9095" s="2"/>
      <c r="O9095" s="2"/>
      <c r="P9095" s="2"/>
      <c r="Q9095" s="13"/>
      <c r="S9095" s="2"/>
    </row>
    <row r="9096" spans="1:19" hidden="1" x14ac:dyDescent="0.3">
      <c r="A9096" s="1"/>
      <c r="B9096" s="1"/>
      <c r="C9096" s="1"/>
      <c r="D9096" s="1"/>
      <c r="E9096" s="2"/>
      <c r="F9096"/>
      <c r="G9096" s="14"/>
      <c r="H9096" s="2"/>
      <c r="I9096" s="2"/>
      <c r="J9096" s="2"/>
      <c r="K9096" s="2"/>
      <c r="L9096" s="2"/>
      <c r="M9096" s="2"/>
      <c r="N9096" s="2"/>
      <c r="O9096" s="2"/>
      <c r="P9096" s="2"/>
      <c r="Q9096" s="13"/>
      <c r="S9096" s="2"/>
    </row>
    <row r="9097" spans="1:19" hidden="1" x14ac:dyDescent="0.3">
      <c r="A9097" s="1"/>
      <c r="B9097" s="1"/>
      <c r="C9097" s="1"/>
      <c r="D9097" s="1"/>
      <c r="E9097" s="2"/>
      <c r="F9097"/>
      <c r="G9097" s="14"/>
      <c r="H9097" s="2"/>
      <c r="I9097" s="2"/>
      <c r="J9097" s="2"/>
      <c r="K9097" s="2"/>
      <c r="L9097" s="2"/>
      <c r="M9097" s="2"/>
      <c r="N9097" s="2"/>
      <c r="O9097" s="2"/>
      <c r="P9097" s="2"/>
      <c r="Q9097" s="13"/>
      <c r="S9097" s="2"/>
    </row>
    <row r="9098" spans="1:19" hidden="1" x14ac:dyDescent="0.3">
      <c r="A9098" s="1"/>
      <c r="B9098" s="1"/>
      <c r="C9098" s="1"/>
      <c r="D9098" s="1"/>
      <c r="E9098" s="2"/>
      <c r="F9098"/>
      <c r="G9098" s="14"/>
      <c r="H9098" s="2"/>
      <c r="I9098" s="2"/>
      <c r="J9098" s="2"/>
      <c r="K9098" s="2"/>
      <c r="L9098" s="2"/>
      <c r="M9098" s="2"/>
      <c r="N9098" s="2"/>
      <c r="O9098" s="2"/>
      <c r="P9098" s="2"/>
      <c r="Q9098" s="13"/>
      <c r="S9098" s="2"/>
    </row>
    <row r="9099" spans="1:19" hidden="1" x14ac:dyDescent="0.3">
      <c r="A9099" s="1"/>
      <c r="B9099" s="1"/>
      <c r="C9099" s="1"/>
      <c r="D9099" s="1"/>
      <c r="E9099" s="2"/>
      <c r="F9099"/>
      <c r="G9099" s="14"/>
      <c r="H9099" s="2"/>
      <c r="I9099" s="2"/>
      <c r="J9099" s="2"/>
      <c r="K9099" s="2"/>
      <c r="L9099" s="2"/>
      <c r="M9099" s="2"/>
      <c r="N9099" s="2"/>
      <c r="O9099" s="2"/>
      <c r="P9099" s="2"/>
      <c r="Q9099" s="13"/>
      <c r="S9099" s="2"/>
    </row>
    <row r="9100" spans="1:19" hidden="1" x14ac:dyDescent="0.3">
      <c r="A9100" s="1"/>
      <c r="B9100" s="1"/>
      <c r="C9100" s="1"/>
      <c r="D9100" s="1"/>
      <c r="E9100" s="2"/>
      <c r="F9100"/>
      <c r="G9100" s="14"/>
      <c r="H9100" s="2"/>
      <c r="I9100" s="2"/>
      <c r="J9100" s="2"/>
      <c r="K9100" s="2"/>
      <c r="L9100" s="2"/>
      <c r="M9100" s="2"/>
      <c r="N9100" s="2"/>
      <c r="O9100" s="2"/>
      <c r="P9100" s="2"/>
      <c r="Q9100" s="13"/>
      <c r="S9100" s="2"/>
    </row>
    <row r="9101" spans="1:19" hidden="1" x14ac:dyDescent="0.3">
      <c r="A9101" s="1"/>
      <c r="B9101" s="1"/>
      <c r="C9101" s="1"/>
      <c r="D9101" s="1"/>
      <c r="E9101" s="2"/>
      <c r="F9101"/>
      <c r="G9101" s="14"/>
      <c r="H9101" s="2"/>
      <c r="I9101" s="2"/>
      <c r="J9101" s="2"/>
      <c r="K9101" s="2"/>
      <c r="L9101" s="2"/>
      <c r="M9101" s="2"/>
      <c r="N9101" s="2"/>
      <c r="O9101" s="2"/>
      <c r="P9101" s="2"/>
      <c r="Q9101" s="13"/>
      <c r="S9101" s="2"/>
    </row>
    <row r="9102" spans="1:19" hidden="1" x14ac:dyDescent="0.3">
      <c r="A9102" s="1"/>
      <c r="B9102" s="1"/>
      <c r="C9102" s="1"/>
      <c r="D9102" s="1"/>
      <c r="E9102" s="2"/>
      <c r="F9102"/>
      <c r="G9102" s="14"/>
      <c r="H9102" s="2"/>
      <c r="I9102" s="2"/>
      <c r="J9102" s="2"/>
      <c r="K9102" s="2"/>
      <c r="L9102" s="2"/>
      <c r="M9102" s="2"/>
      <c r="N9102" s="2"/>
      <c r="O9102" s="2"/>
      <c r="P9102" s="2"/>
      <c r="Q9102" s="13"/>
      <c r="S9102" s="2"/>
    </row>
    <row r="9103" spans="1:19" hidden="1" x14ac:dyDescent="0.3">
      <c r="A9103" s="1"/>
      <c r="B9103" s="1"/>
      <c r="C9103" s="1"/>
      <c r="D9103" s="1"/>
      <c r="E9103" s="2"/>
      <c r="F9103"/>
      <c r="G9103" s="14"/>
      <c r="H9103" s="2"/>
      <c r="I9103" s="2"/>
      <c r="J9103" s="2"/>
      <c r="K9103" s="2"/>
      <c r="L9103" s="2"/>
      <c r="M9103" s="2"/>
      <c r="N9103" s="2"/>
      <c r="O9103" s="2"/>
      <c r="P9103" s="2"/>
      <c r="Q9103" s="13"/>
      <c r="S9103" s="2"/>
    </row>
    <row r="9104" spans="1:19" hidden="1" x14ac:dyDescent="0.3">
      <c r="A9104" s="1"/>
      <c r="B9104" s="1"/>
      <c r="C9104" s="1"/>
      <c r="D9104" s="1"/>
      <c r="E9104" s="2"/>
      <c r="F9104"/>
      <c r="G9104" s="14"/>
      <c r="H9104" s="2"/>
      <c r="I9104" s="2"/>
      <c r="J9104" s="2"/>
      <c r="K9104" s="2"/>
      <c r="L9104" s="2"/>
      <c r="M9104" s="2"/>
      <c r="N9104" s="2"/>
      <c r="O9104" s="2"/>
      <c r="P9104" s="2"/>
      <c r="Q9104" s="13"/>
      <c r="S9104" s="2"/>
    </row>
    <row r="9105" spans="1:19" hidden="1" x14ac:dyDescent="0.3">
      <c r="A9105" s="1"/>
      <c r="B9105" s="1"/>
      <c r="C9105" s="1"/>
      <c r="D9105" s="1"/>
      <c r="E9105" s="2"/>
      <c r="F9105"/>
      <c r="G9105" s="14"/>
      <c r="H9105" s="2"/>
      <c r="I9105" s="2"/>
      <c r="J9105" s="2"/>
      <c r="K9105" s="2"/>
      <c r="L9105" s="2"/>
      <c r="M9105" s="2"/>
      <c r="N9105" s="2"/>
      <c r="O9105" s="2"/>
      <c r="P9105" s="2"/>
      <c r="Q9105" s="13"/>
      <c r="S9105" s="2"/>
    </row>
    <row r="9106" spans="1:19" hidden="1" x14ac:dyDescent="0.3">
      <c r="A9106" s="1"/>
      <c r="B9106" s="1"/>
      <c r="C9106" s="1"/>
      <c r="D9106" s="1"/>
      <c r="E9106" s="2"/>
      <c r="F9106"/>
      <c r="G9106" s="14"/>
      <c r="H9106" s="2"/>
      <c r="I9106" s="2"/>
      <c r="J9106" s="2"/>
      <c r="K9106" s="2"/>
      <c r="L9106" s="2"/>
      <c r="M9106" s="2"/>
      <c r="N9106" s="2"/>
      <c r="O9106" s="2"/>
      <c r="P9106" s="2"/>
      <c r="Q9106" s="13"/>
      <c r="S9106" s="2"/>
    </row>
    <row r="9107" spans="1:19" hidden="1" x14ac:dyDescent="0.3">
      <c r="A9107" s="1"/>
      <c r="B9107" s="1"/>
      <c r="C9107" s="1"/>
      <c r="D9107" s="1"/>
      <c r="E9107" s="2"/>
      <c r="F9107"/>
      <c r="G9107" s="14"/>
      <c r="H9107" s="2"/>
      <c r="I9107" s="2"/>
      <c r="J9107" s="2"/>
      <c r="K9107" s="2"/>
      <c r="L9107" s="2"/>
      <c r="M9107" s="2"/>
      <c r="N9107" s="2"/>
      <c r="O9107" s="2"/>
      <c r="P9107" s="2"/>
      <c r="Q9107" s="13"/>
      <c r="S9107" s="2"/>
    </row>
    <row r="9108" spans="1:19" hidden="1" x14ac:dyDescent="0.3">
      <c r="A9108" s="1"/>
      <c r="B9108" s="1"/>
      <c r="C9108" s="1"/>
      <c r="D9108" s="1"/>
      <c r="E9108" s="2"/>
      <c r="F9108"/>
      <c r="G9108" s="14"/>
      <c r="H9108" s="2"/>
      <c r="I9108" s="2"/>
      <c r="J9108" s="2"/>
      <c r="K9108" s="2"/>
      <c r="L9108" s="2"/>
      <c r="M9108" s="2"/>
      <c r="N9108" s="2"/>
      <c r="O9108" s="2"/>
      <c r="P9108" s="2"/>
      <c r="Q9108" s="13"/>
      <c r="S9108" s="2"/>
    </row>
    <row r="9109" spans="1:19" hidden="1" x14ac:dyDescent="0.3">
      <c r="A9109" s="1"/>
      <c r="B9109" s="1"/>
      <c r="C9109" s="1"/>
      <c r="D9109" s="1"/>
      <c r="E9109" s="2"/>
      <c r="F9109"/>
      <c r="G9109" s="14"/>
      <c r="H9109" s="2"/>
      <c r="I9109" s="2"/>
      <c r="J9109" s="2"/>
      <c r="K9109" s="2"/>
      <c r="L9109" s="2"/>
      <c r="M9109" s="2"/>
      <c r="N9109" s="2"/>
      <c r="O9109" s="2"/>
      <c r="P9109" s="2"/>
      <c r="Q9109" s="13"/>
      <c r="S9109" s="2"/>
    </row>
    <row r="9110" spans="1:19" hidden="1" x14ac:dyDescent="0.3">
      <c r="A9110" s="1"/>
      <c r="B9110" s="1"/>
      <c r="C9110" s="1"/>
      <c r="D9110" s="1"/>
      <c r="E9110" s="2"/>
      <c r="F9110"/>
      <c r="G9110" s="14"/>
      <c r="H9110" s="2"/>
      <c r="I9110" s="2"/>
      <c r="J9110" s="2"/>
      <c r="K9110" s="2"/>
      <c r="L9110" s="2"/>
      <c r="M9110" s="2"/>
      <c r="N9110" s="2"/>
      <c r="O9110" s="2"/>
      <c r="P9110" s="2"/>
      <c r="Q9110" s="13"/>
      <c r="S9110" s="2"/>
    </row>
    <row r="9111" spans="1:19" hidden="1" x14ac:dyDescent="0.3">
      <c r="A9111" s="1"/>
      <c r="B9111" s="1"/>
      <c r="C9111" s="1"/>
      <c r="D9111" s="1"/>
      <c r="E9111" s="2"/>
      <c r="F9111"/>
      <c r="G9111" s="14"/>
      <c r="H9111" s="2"/>
      <c r="I9111" s="2"/>
      <c r="J9111" s="2"/>
      <c r="K9111" s="2"/>
      <c r="L9111" s="2"/>
      <c r="M9111" s="2"/>
      <c r="N9111" s="2"/>
      <c r="O9111" s="2"/>
      <c r="P9111" s="2"/>
      <c r="Q9111" s="13"/>
      <c r="S9111" s="2"/>
    </row>
    <row r="9112" spans="1:19" hidden="1" x14ac:dyDescent="0.3">
      <c r="A9112" s="1"/>
      <c r="B9112" s="1"/>
      <c r="C9112" s="1"/>
      <c r="D9112" s="1"/>
      <c r="E9112" s="2"/>
      <c r="F9112"/>
      <c r="G9112" s="14"/>
      <c r="H9112" s="2"/>
      <c r="I9112" s="2"/>
      <c r="J9112" s="2"/>
      <c r="K9112" s="2"/>
      <c r="L9112" s="2"/>
      <c r="M9112" s="2"/>
      <c r="N9112" s="2"/>
      <c r="O9112" s="2"/>
      <c r="P9112" s="2"/>
      <c r="Q9112" s="13"/>
      <c r="S9112" s="2"/>
    </row>
    <row r="9113" spans="1:19" hidden="1" x14ac:dyDescent="0.3">
      <c r="A9113" s="1"/>
      <c r="B9113" s="1"/>
      <c r="C9113" s="1"/>
      <c r="D9113" s="1"/>
      <c r="E9113" s="2"/>
      <c r="F9113"/>
      <c r="G9113" s="14"/>
      <c r="H9113" s="2"/>
      <c r="I9113" s="2"/>
      <c r="J9113" s="2"/>
      <c r="K9113" s="2"/>
      <c r="L9113" s="2"/>
      <c r="M9113" s="2"/>
      <c r="N9113" s="2"/>
      <c r="O9113" s="2"/>
      <c r="P9113" s="2"/>
      <c r="Q9113" s="13"/>
      <c r="S9113" s="2"/>
    </row>
    <row r="9114" spans="1:19" hidden="1" x14ac:dyDescent="0.3">
      <c r="A9114" s="1"/>
      <c r="B9114" s="1"/>
      <c r="C9114" s="1"/>
      <c r="D9114" s="1"/>
      <c r="E9114" s="2"/>
      <c r="F9114"/>
      <c r="G9114" s="14"/>
      <c r="H9114" s="2"/>
      <c r="I9114" s="2"/>
      <c r="J9114" s="2"/>
      <c r="K9114" s="2"/>
      <c r="L9114" s="2"/>
      <c r="M9114" s="2"/>
      <c r="N9114" s="2"/>
      <c r="O9114" s="2"/>
      <c r="P9114" s="2"/>
      <c r="Q9114" s="13"/>
      <c r="S9114" s="2"/>
    </row>
    <row r="9115" spans="1:19" hidden="1" x14ac:dyDescent="0.3">
      <c r="A9115" s="1"/>
      <c r="B9115" s="1"/>
      <c r="C9115" s="1"/>
      <c r="D9115" s="1"/>
      <c r="E9115" s="2"/>
      <c r="F9115"/>
      <c r="G9115" s="14"/>
      <c r="H9115" s="2"/>
      <c r="I9115" s="2"/>
      <c r="J9115" s="2"/>
      <c r="K9115" s="2"/>
      <c r="L9115" s="2"/>
      <c r="M9115" s="2"/>
      <c r="N9115" s="2"/>
      <c r="O9115" s="2"/>
      <c r="P9115" s="2"/>
      <c r="Q9115" s="13"/>
      <c r="S9115" s="2"/>
    </row>
    <row r="9116" spans="1:19" hidden="1" x14ac:dyDescent="0.3">
      <c r="A9116" s="1"/>
      <c r="B9116" s="1"/>
      <c r="C9116" s="1"/>
      <c r="D9116" s="1"/>
      <c r="E9116" s="2"/>
      <c r="F9116"/>
      <c r="G9116" s="14"/>
      <c r="H9116" s="2"/>
      <c r="I9116" s="2"/>
      <c r="J9116" s="2"/>
      <c r="K9116" s="2"/>
      <c r="L9116" s="2"/>
      <c r="M9116" s="2"/>
      <c r="N9116" s="2"/>
      <c r="O9116" s="2"/>
      <c r="P9116" s="2"/>
      <c r="Q9116" s="13"/>
      <c r="S9116" s="2"/>
    </row>
    <row r="9117" spans="1:19" hidden="1" x14ac:dyDescent="0.3">
      <c r="A9117" s="1"/>
      <c r="B9117" s="1"/>
      <c r="C9117" s="1"/>
      <c r="D9117" s="1"/>
      <c r="E9117" s="2"/>
      <c r="F9117"/>
      <c r="G9117" s="14"/>
      <c r="H9117" s="2"/>
      <c r="I9117" s="2"/>
      <c r="J9117" s="2"/>
      <c r="K9117" s="2"/>
      <c r="L9117" s="2"/>
      <c r="M9117" s="2"/>
      <c r="N9117" s="2"/>
      <c r="O9117" s="2"/>
      <c r="P9117" s="2"/>
      <c r="Q9117" s="13"/>
      <c r="S9117" s="2"/>
    </row>
    <row r="9118" spans="1:19" hidden="1" x14ac:dyDescent="0.3">
      <c r="A9118" s="1"/>
      <c r="B9118" s="1"/>
      <c r="C9118" s="1"/>
      <c r="D9118" s="1"/>
      <c r="E9118" s="2"/>
      <c r="F9118"/>
      <c r="G9118" s="14"/>
      <c r="H9118" s="2"/>
      <c r="I9118" s="2"/>
      <c r="J9118" s="2"/>
      <c r="K9118" s="2"/>
      <c r="L9118" s="2"/>
      <c r="M9118" s="2"/>
      <c r="N9118" s="2"/>
      <c r="O9118" s="2"/>
      <c r="P9118" s="2"/>
      <c r="Q9118" s="13"/>
      <c r="S9118" s="2"/>
    </row>
    <row r="9119" spans="1:19" hidden="1" x14ac:dyDescent="0.3">
      <c r="A9119" s="1"/>
      <c r="B9119" s="1"/>
      <c r="C9119" s="1"/>
      <c r="D9119" s="1"/>
      <c r="E9119" s="2"/>
      <c r="F9119"/>
      <c r="G9119" s="14"/>
      <c r="H9119" s="2"/>
      <c r="I9119" s="2"/>
      <c r="J9119" s="2"/>
      <c r="K9119" s="2"/>
      <c r="L9119" s="2"/>
      <c r="M9119" s="2"/>
      <c r="N9119" s="2"/>
      <c r="O9119" s="2"/>
      <c r="P9119" s="2"/>
      <c r="Q9119" s="13"/>
      <c r="S9119" s="2"/>
    </row>
    <row r="9120" spans="1:19" hidden="1" x14ac:dyDescent="0.3">
      <c r="A9120" s="1"/>
      <c r="B9120" s="1"/>
      <c r="C9120" s="1"/>
      <c r="D9120" s="1"/>
      <c r="E9120" s="2"/>
      <c r="F9120"/>
      <c r="G9120" s="14"/>
      <c r="H9120" s="2"/>
      <c r="I9120" s="2"/>
      <c r="J9120" s="2"/>
      <c r="K9120" s="2"/>
      <c r="L9120" s="2"/>
      <c r="M9120" s="2"/>
      <c r="N9120" s="2"/>
      <c r="O9120" s="2"/>
      <c r="P9120" s="2"/>
      <c r="Q9120" s="13"/>
      <c r="S9120" s="2"/>
    </row>
    <row r="9121" spans="1:19" hidden="1" x14ac:dyDescent="0.3">
      <c r="A9121" s="1"/>
      <c r="B9121" s="1"/>
      <c r="C9121" s="1"/>
      <c r="D9121" s="1"/>
      <c r="E9121" s="2"/>
      <c r="F9121"/>
      <c r="G9121" s="14"/>
      <c r="H9121" s="2"/>
      <c r="I9121" s="2"/>
      <c r="J9121" s="2"/>
      <c r="K9121" s="2"/>
      <c r="L9121" s="2"/>
      <c r="M9121" s="2"/>
      <c r="N9121" s="2"/>
      <c r="O9121" s="2"/>
      <c r="P9121" s="2"/>
      <c r="Q9121" s="13"/>
      <c r="S9121" s="2"/>
    </row>
    <row r="9122" spans="1:19" hidden="1" x14ac:dyDescent="0.3">
      <c r="A9122" s="1"/>
      <c r="B9122" s="1"/>
      <c r="C9122" s="1"/>
      <c r="D9122" s="1"/>
      <c r="E9122" s="2"/>
      <c r="F9122"/>
      <c r="G9122" s="14"/>
      <c r="H9122" s="2"/>
      <c r="I9122" s="2"/>
      <c r="J9122" s="2"/>
      <c r="K9122" s="2"/>
      <c r="L9122" s="2"/>
      <c r="M9122" s="2"/>
      <c r="N9122" s="2"/>
      <c r="O9122" s="2"/>
      <c r="P9122" s="2"/>
      <c r="Q9122" s="13"/>
      <c r="S9122" s="2"/>
    </row>
    <row r="9123" spans="1:19" hidden="1" x14ac:dyDescent="0.3">
      <c r="A9123" s="1"/>
      <c r="B9123" s="1"/>
      <c r="C9123" s="1"/>
      <c r="D9123" s="1"/>
      <c r="E9123" s="2"/>
      <c r="F9123"/>
      <c r="G9123" s="14"/>
      <c r="H9123" s="2"/>
      <c r="I9123" s="2"/>
      <c r="J9123" s="2"/>
      <c r="K9123" s="2"/>
      <c r="L9123" s="2"/>
      <c r="M9123" s="2"/>
      <c r="N9123" s="2"/>
      <c r="O9123" s="2"/>
      <c r="P9123" s="2"/>
      <c r="Q9123" s="13"/>
      <c r="S9123" s="2"/>
    </row>
    <row r="9124" spans="1:19" hidden="1" x14ac:dyDescent="0.3">
      <c r="A9124" s="1"/>
      <c r="B9124" s="1"/>
      <c r="C9124" s="1"/>
      <c r="D9124" s="1"/>
      <c r="E9124" s="2"/>
      <c r="F9124"/>
      <c r="G9124" s="14"/>
      <c r="H9124" s="2"/>
      <c r="I9124" s="2"/>
      <c r="J9124" s="2"/>
      <c r="K9124" s="2"/>
      <c r="L9124" s="2"/>
      <c r="M9124" s="2"/>
      <c r="N9124" s="2"/>
      <c r="O9124" s="2"/>
      <c r="P9124" s="2"/>
      <c r="Q9124" s="13"/>
      <c r="S9124" s="2"/>
    </row>
    <row r="9125" spans="1:19" hidden="1" x14ac:dyDescent="0.3">
      <c r="A9125" s="1"/>
      <c r="B9125" s="1"/>
      <c r="C9125" s="1"/>
      <c r="D9125" s="1"/>
      <c r="E9125" s="2"/>
      <c r="F9125"/>
      <c r="G9125" s="14"/>
      <c r="H9125" s="2"/>
      <c r="I9125" s="2"/>
      <c r="J9125" s="2"/>
      <c r="K9125" s="2"/>
      <c r="L9125" s="2"/>
      <c r="M9125" s="2"/>
      <c r="N9125" s="2"/>
      <c r="O9125" s="2"/>
      <c r="P9125" s="2"/>
      <c r="Q9125" s="13"/>
      <c r="S9125" s="2"/>
    </row>
    <row r="9126" spans="1:19" hidden="1" x14ac:dyDescent="0.3">
      <c r="A9126" s="1"/>
      <c r="B9126" s="1"/>
      <c r="C9126" s="1"/>
      <c r="D9126" s="1"/>
      <c r="E9126" s="2"/>
      <c r="F9126"/>
      <c r="G9126" s="14"/>
      <c r="H9126" s="2"/>
      <c r="I9126" s="2"/>
      <c r="J9126" s="2"/>
      <c r="K9126" s="2"/>
      <c r="L9126" s="2"/>
      <c r="M9126" s="2"/>
      <c r="N9126" s="2"/>
      <c r="O9126" s="2"/>
      <c r="P9126" s="2"/>
      <c r="Q9126" s="13"/>
      <c r="S9126" s="2"/>
    </row>
    <row r="9127" spans="1:19" hidden="1" x14ac:dyDescent="0.3">
      <c r="A9127" s="1"/>
      <c r="B9127" s="1"/>
      <c r="C9127" s="1"/>
      <c r="D9127" s="1"/>
      <c r="E9127" s="2"/>
      <c r="F9127"/>
      <c r="G9127" s="14"/>
      <c r="H9127" s="2"/>
      <c r="I9127" s="2"/>
      <c r="J9127" s="2"/>
      <c r="K9127" s="2"/>
      <c r="L9127" s="2"/>
      <c r="M9127" s="2"/>
      <c r="N9127" s="2"/>
      <c r="O9127" s="2"/>
      <c r="P9127" s="2"/>
      <c r="Q9127" s="13"/>
      <c r="S9127" s="2"/>
    </row>
    <row r="9128" spans="1:19" hidden="1" x14ac:dyDescent="0.3">
      <c r="A9128" s="1"/>
      <c r="B9128" s="1"/>
      <c r="C9128" s="1"/>
      <c r="D9128" s="1"/>
      <c r="E9128" s="2"/>
      <c r="F9128"/>
      <c r="G9128" s="14"/>
      <c r="H9128" s="2"/>
      <c r="I9128" s="2"/>
      <c r="J9128" s="2"/>
      <c r="K9128" s="2"/>
      <c r="L9128" s="2"/>
      <c r="M9128" s="2"/>
      <c r="N9128" s="2"/>
      <c r="O9128" s="2"/>
      <c r="P9128" s="2"/>
      <c r="Q9128" s="13"/>
      <c r="S9128" s="2"/>
    </row>
    <row r="9129" spans="1:19" hidden="1" x14ac:dyDescent="0.3">
      <c r="A9129" s="1"/>
      <c r="B9129" s="1"/>
      <c r="C9129" s="1"/>
      <c r="D9129" s="1"/>
      <c r="E9129" s="2"/>
      <c r="F9129"/>
      <c r="G9129" s="14"/>
      <c r="H9129" s="2"/>
      <c r="I9129" s="2"/>
      <c r="J9129" s="2"/>
      <c r="K9129" s="2"/>
      <c r="L9129" s="2"/>
      <c r="M9129" s="2"/>
      <c r="N9129" s="2"/>
      <c r="O9129" s="2"/>
      <c r="P9129" s="2"/>
      <c r="Q9129" s="13"/>
      <c r="S9129" s="2"/>
    </row>
    <row r="9130" spans="1:19" hidden="1" x14ac:dyDescent="0.3">
      <c r="A9130" s="1"/>
      <c r="B9130" s="1"/>
      <c r="C9130" s="1"/>
      <c r="D9130" s="1"/>
      <c r="E9130" s="2"/>
      <c r="F9130"/>
      <c r="G9130" s="14"/>
      <c r="H9130" s="2"/>
      <c r="I9130" s="2"/>
      <c r="J9130" s="2"/>
      <c r="K9130" s="2"/>
      <c r="L9130" s="2"/>
      <c r="M9130" s="2"/>
      <c r="N9130" s="2"/>
      <c r="O9130" s="2"/>
      <c r="P9130" s="2"/>
      <c r="Q9130" s="13"/>
      <c r="S9130" s="2"/>
    </row>
    <row r="9131" spans="1:19" hidden="1" x14ac:dyDescent="0.3">
      <c r="A9131" s="1"/>
      <c r="B9131" s="1"/>
      <c r="C9131" s="1"/>
      <c r="D9131" s="1"/>
      <c r="E9131" s="2"/>
      <c r="F9131"/>
      <c r="G9131" s="14"/>
      <c r="H9131" s="2"/>
      <c r="I9131" s="2"/>
      <c r="J9131" s="2"/>
      <c r="K9131" s="2"/>
      <c r="L9131" s="2"/>
      <c r="M9131" s="2"/>
      <c r="N9131" s="2"/>
      <c r="O9131" s="2"/>
      <c r="P9131" s="2"/>
      <c r="Q9131" s="13"/>
      <c r="S9131" s="2"/>
    </row>
    <row r="9132" spans="1:19" hidden="1" x14ac:dyDescent="0.3">
      <c r="A9132" s="1"/>
      <c r="B9132" s="1"/>
      <c r="C9132" s="1"/>
      <c r="D9132" s="1"/>
      <c r="E9132" s="2"/>
      <c r="F9132"/>
      <c r="G9132" s="14"/>
      <c r="H9132" s="2"/>
      <c r="I9132" s="2"/>
      <c r="J9132" s="2"/>
      <c r="K9132" s="2"/>
      <c r="L9132" s="2"/>
      <c r="M9132" s="2"/>
      <c r="N9132" s="2"/>
      <c r="O9132" s="2"/>
      <c r="P9132" s="2"/>
      <c r="Q9132" s="13"/>
      <c r="S9132" s="2"/>
    </row>
    <row r="9133" spans="1:19" hidden="1" x14ac:dyDescent="0.3">
      <c r="A9133" s="1"/>
      <c r="B9133" s="1"/>
      <c r="C9133" s="1"/>
      <c r="D9133" s="1"/>
      <c r="E9133" s="2"/>
      <c r="F9133"/>
      <c r="G9133" s="14"/>
      <c r="H9133" s="2"/>
      <c r="I9133" s="2"/>
      <c r="J9133" s="2"/>
      <c r="K9133" s="2"/>
      <c r="L9133" s="2"/>
      <c r="M9133" s="2"/>
      <c r="N9133" s="2"/>
      <c r="O9133" s="2"/>
      <c r="P9133" s="2"/>
      <c r="Q9133" s="13"/>
      <c r="S9133" s="2"/>
    </row>
    <row r="9134" spans="1:19" hidden="1" x14ac:dyDescent="0.3">
      <c r="A9134" s="1"/>
      <c r="B9134" s="1"/>
      <c r="C9134" s="1"/>
      <c r="D9134" s="1"/>
      <c r="E9134" s="2"/>
      <c r="F9134"/>
      <c r="G9134" s="14"/>
      <c r="H9134" s="2"/>
      <c r="I9134" s="2"/>
      <c r="J9134" s="2"/>
      <c r="K9134" s="2"/>
      <c r="L9134" s="2"/>
      <c r="M9134" s="2"/>
      <c r="N9134" s="2"/>
      <c r="O9134" s="2"/>
      <c r="P9134" s="2"/>
      <c r="Q9134" s="13"/>
      <c r="S9134" s="2"/>
    </row>
    <row r="9135" spans="1:19" hidden="1" x14ac:dyDescent="0.3">
      <c r="A9135" s="1"/>
      <c r="B9135" s="1"/>
      <c r="C9135" s="1"/>
      <c r="D9135" s="1"/>
      <c r="E9135" s="2"/>
      <c r="F9135"/>
      <c r="G9135" s="14"/>
      <c r="H9135" s="2"/>
      <c r="I9135" s="2"/>
      <c r="J9135" s="2"/>
      <c r="K9135" s="2"/>
      <c r="L9135" s="2"/>
      <c r="M9135" s="2"/>
      <c r="N9135" s="2"/>
      <c r="O9135" s="2"/>
      <c r="P9135" s="2"/>
      <c r="Q9135" s="13"/>
      <c r="S9135" s="2"/>
    </row>
    <row r="9136" spans="1:19" hidden="1" x14ac:dyDescent="0.3">
      <c r="A9136" s="1"/>
      <c r="B9136" s="1"/>
      <c r="C9136" s="1"/>
      <c r="D9136" s="1"/>
      <c r="E9136" s="2"/>
      <c r="F9136"/>
      <c r="G9136" s="14"/>
      <c r="H9136" s="2"/>
      <c r="I9136" s="2"/>
      <c r="J9136" s="2"/>
      <c r="K9136" s="2"/>
      <c r="L9136" s="2"/>
      <c r="M9136" s="2"/>
      <c r="N9136" s="2"/>
      <c r="O9136" s="2"/>
      <c r="P9136" s="2"/>
      <c r="Q9136" s="13"/>
      <c r="S9136" s="2"/>
    </row>
    <row r="9137" spans="1:19" hidden="1" x14ac:dyDescent="0.3">
      <c r="A9137" s="1"/>
      <c r="B9137" s="1"/>
      <c r="C9137" s="1"/>
      <c r="D9137" s="1"/>
      <c r="E9137" s="2"/>
      <c r="F9137"/>
      <c r="G9137" s="14"/>
      <c r="H9137" s="2"/>
      <c r="I9137" s="2"/>
      <c r="J9137" s="2"/>
      <c r="K9137" s="2"/>
      <c r="L9137" s="2"/>
      <c r="M9137" s="2"/>
      <c r="N9137" s="2"/>
      <c r="O9137" s="2"/>
      <c r="P9137" s="2"/>
      <c r="Q9137" s="13"/>
      <c r="S9137" s="2"/>
    </row>
    <row r="9138" spans="1:19" hidden="1" x14ac:dyDescent="0.3">
      <c r="A9138" s="1"/>
      <c r="B9138" s="1"/>
      <c r="C9138" s="1"/>
      <c r="D9138" s="1"/>
      <c r="E9138" s="2"/>
      <c r="F9138"/>
      <c r="G9138" s="14"/>
      <c r="H9138" s="2"/>
      <c r="I9138" s="2"/>
      <c r="J9138" s="2"/>
      <c r="K9138" s="2"/>
      <c r="L9138" s="2"/>
      <c r="M9138" s="2"/>
      <c r="N9138" s="2"/>
      <c r="O9138" s="2"/>
      <c r="P9138" s="2"/>
      <c r="Q9138" s="13"/>
      <c r="S9138" s="2"/>
    </row>
    <row r="9139" spans="1:19" hidden="1" x14ac:dyDescent="0.3">
      <c r="A9139" s="1"/>
      <c r="B9139" s="1"/>
      <c r="C9139" s="1"/>
      <c r="D9139" s="1"/>
      <c r="E9139" s="2"/>
      <c r="F9139"/>
      <c r="G9139" s="14"/>
      <c r="H9139" s="2"/>
      <c r="I9139" s="2"/>
      <c r="J9139" s="2"/>
      <c r="K9139" s="2"/>
      <c r="L9139" s="2"/>
      <c r="M9139" s="2"/>
      <c r="N9139" s="2"/>
      <c r="O9139" s="2"/>
      <c r="P9139" s="2"/>
      <c r="Q9139" s="13"/>
      <c r="S9139" s="2"/>
    </row>
    <row r="9140" spans="1:19" hidden="1" x14ac:dyDescent="0.3">
      <c r="A9140" s="1"/>
      <c r="B9140" s="1"/>
      <c r="C9140" s="1"/>
      <c r="D9140" s="1"/>
      <c r="E9140" s="2"/>
      <c r="F9140"/>
      <c r="G9140" s="14"/>
      <c r="H9140" s="2"/>
      <c r="I9140" s="2"/>
      <c r="J9140" s="2"/>
      <c r="K9140" s="2"/>
      <c r="L9140" s="2"/>
      <c r="M9140" s="2"/>
      <c r="N9140" s="2"/>
      <c r="O9140" s="2"/>
      <c r="P9140" s="2"/>
      <c r="Q9140" s="13"/>
      <c r="S9140" s="2"/>
    </row>
    <row r="9141" spans="1:19" hidden="1" x14ac:dyDescent="0.3">
      <c r="A9141" s="1"/>
      <c r="B9141" s="1"/>
      <c r="C9141" s="1"/>
      <c r="D9141" s="1"/>
      <c r="E9141" s="2"/>
      <c r="F9141"/>
      <c r="G9141" s="14"/>
      <c r="H9141" s="2"/>
      <c r="I9141" s="2"/>
      <c r="J9141" s="2"/>
      <c r="K9141" s="2"/>
      <c r="L9141" s="2"/>
      <c r="M9141" s="2"/>
      <c r="N9141" s="2"/>
      <c r="O9141" s="2"/>
      <c r="P9141" s="2"/>
      <c r="Q9141" s="13"/>
      <c r="S9141" s="2"/>
    </row>
    <row r="9142" spans="1:19" hidden="1" x14ac:dyDescent="0.3">
      <c r="A9142" s="1"/>
      <c r="B9142" s="1"/>
      <c r="C9142" s="1"/>
      <c r="D9142" s="1"/>
      <c r="E9142" s="2"/>
      <c r="F9142"/>
      <c r="G9142" s="14"/>
      <c r="H9142" s="2"/>
      <c r="I9142" s="2"/>
      <c r="J9142" s="2"/>
      <c r="K9142" s="2"/>
      <c r="L9142" s="2"/>
      <c r="M9142" s="2"/>
      <c r="N9142" s="2"/>
      <c r="O9142" s="2"/>
      <c r="P9142" s="2"/>
      <c r="Q9142" s="13"/>
      <c r="S9142" s="2"/>
    </row>
    <row r="9143" spans="1:19" hidden="1" x14ac:dyDescent="0.3">
      <c r="A9143" s="1"/>
      <c r="B9143" s="1"/>
      <c r="C9143" s="1"/>
      <c r="D9143" s="1"/>
      <c r="E9143" s="2"/>
      <c r="F9143"/>
      <c r="G9143" s="14"/>
      <c r="H9143" s="2"/>
      <c r="I9143" s="2"/>
      <c r="J9143" s="2"/>
      <c r="K9143" s="2"/>
      <c r="L9143" s="2"/>
      <c r="M9143" s="2"/>
      <c r="N9143" s="2"/>
      <c r="O9143" s="2"/>
      <c r="P9143" s="2"/>
      <c r="Q9143" s="13"/>
      <c r="S9143" s="2"/>
    </row>
    <row r="9144" spans="1:19" hidden="1" x14ac:dyDescent="0.3">
      <c r="A9144" s="1"/>
      <c r="B9144" s="1"/>
      <c r="C9144" s="1"/>
      <c r="D9144" s="1"/>
      <c r="E9144" s="2"/>
      <c r="F9144"/>
      <c r="G9144" s="14"/>
      <c r="H9144" s="2"/>
      <c r="I9144" s="2"/>
      <c r="J9144" s="2"/>
      <c r="K9144" s="2"/>
      <c r="L9144" s="2"/>
      <c r="M9144" s="2"/>
      <c r="N9144" s="2"/>
      <c r="O9144" s="2"/>
      <c r="P9144" s="2"/>
      <c r="Q9144" s="13"/>
      <c r="S9144" s="2"/>
    </row>
    <row r="9145" spans="1:19" hidden="1" x14ac:dyDescent="0.3">
      <c r="A9145" s="1"/>
      <c r="B9145" s="1"/>
      <c r="C9145" s="1"/>
      <c r="D9145" s="1"/>
      <c r="E9145" s="2"/>
      <c r="F9145"/>
      <c r="G9145" s="14"/>
      <c r="H9145" s="2"/>
      <c r="I9145" s="2"/>
      <c r="J9145" s="2"/>
      <c r="K9145" s="2"/>
      <c r="L9145" s="2"/>
      <c r="M9145" s="2"/>
      <c r="N9145" s="2"/>
      <c r="O9145" s="2"/>
      <c r="P9145" s="2"/>
      <c r="Q9145" s="13"/>
      <c r="S9145" s="2"/>
    </row>
    <row r="9146" spans="1:19" hidden="1" x14ac:dyDescent="0.3">
      <c r="A9146" s="1"/>
      <c r="B9146" s="1"/>
      <c r="C9146" s="1"/>
      <c r="D9146" s="1"/>
      <c r="E9146" s="2"/>
      <c r="F9146"/>
      <c r="G9146" s="14"/>
      <c r="H9146" s="2"/>
      <c r="I9146" s="2"/>
      <c r="J9146" s="2"/>
      <c r="K9146" s="2"/>
      <c r="L9146" s="2"/>
      <c r="M9146" s="2"/>
      <c r="N9146" s="2"/>
      <c r="O9146" s="2"/>
      <c r="P9146" s="2"/>
      <c r="Q9146" s="13"/>
      <c r="S9146" s="2"/>
    </row>
    <row r="9147" spans="1:19" hidden="1" x14ac:dyDescent="0.3">
      <c r="A9147" s="1"/>
      <c r="B9147" s="1"/>
      <c r="C9147" s="1"/>
      <c r="D9147" s="1"/>
      <c r="E9147" s="2"/>
      <c r="F9147"/>
      <c r="G9147" s="14"/>
      <c r="H9147" s="2"/>
      <c r="I9147" s="2"/>
      <c r="J9147" s="2"/>
      <c r="K9147" s="2"/>
      <c r="L9147" s="2"/>
      <c r="M9147" s="2"/>
      <c r="N9147" s="2"/>
      <c r="O9147" s="2"/>
      <c r="P9147" s="2"/>
      <c r="Q9147" s="13"/>
      <c r="S9147" s="2"/>
    </row>
    <row r="9148" spans="1:19" hidden="1" x14ac:dyDescent="0.3">
      <c r="A9148" s="1"/>
      <c r="B9148" s="1"/>
      <c r="C9148" s="1"/>
      <c r="D9148" s="1"/>
      <c r="E9148" s="2"/>
      <c r="F9148"/>
      <c r="G9148" s="14"/>
      <c r="H9148" s="2"/>
      <c r="I9148" s="2"/>
      <c r="J9148" s="2"/>
      <c r="K9148" s="2"/>
      <c r="L9148" s="2"/>
      <c r="M9148" s="2"/>
      <c r="N9148" s="2"/>
      <c r="O9148" s="2"/>
      <c r="P9148" s="2"/>
      <c r="Q9148" s="13"/>
      <c r="S9148" s="2"/>
    </row>
    <row r="9149" spans="1:19" hidden="1" x14ac:dyDescent="0.3">
      <c r="A9149" s="1"/>
      <c r="B9149" s="1"/>
      <c r="C9149" s="1"/>
      <c r="D9149" s="1"/>
      <c r="E9149" s="2"/>
      <c r="F9149"/>
      <c r="G9149" s="14"/>
      <c r="H9149" s="2"/>
      <c r="I9149" s="2"/>
      <c r="J9149" s="2"/>
      <c r="K9149" s="2"/>
      <c r="L9149" s="2"/>
      <c r="M9149" s="2"/>
      <c r="N9149" s="2"/>
      <c r="O9149" s="2"/>
      <c r="P9149" s="2"/>
      <c r="Q9149" s="13"/>
      <c r="S9149" s="2"/>
    </row>
    <row r="9150" spans="1:19" hidden="1" x14ac:dyDescent="0.3">
      <c r="A9150" s="1"/>
      <c r="B9150" s="1"/>
      <c r="C9150" s="1"/>
      <c r="D9150" s="1"/>
      <c r="E9150" s="2"/>
      <c r="F9150"/>
      <c r="G9150" s="14"/>
      <c r="H9150" s="2"/>
      <c r="I9150" s="2"/>
      <c r="J9150" s="2"/>
      <c r="K9150" s="2"/>
      <c r="L9150" s="2"/>
      <c r="M9150" s="2"/>
      <c r="N9150" s="2"/>
      <c r="O9150" s="2"/>
      <c r="P9150" s="2"/>
      <c r="Q9150" s="13"/>
      <c r="S9150" s="2"/>
    </row>
    <row r="9151" spans="1:19" hidden="1" x14ac:dyDescent="0.3">
      <c r="A9151" s="1"/>
      <c r="B9151" s="1"/>
      <c r="C9151" s="1"/>
      <c r="D9151" s="1"/>
      <c r="E9151" s="2"/>
      <c r="F9151"/>
      <c r="G9151" s="14"/>
      <c r="H9151" s="2"/>
      <c r="I9151" s="2"/>
      <c r="J9151" s="2"/>
      <c r="K9151" s="2"/>
      <c r="L9151" s="2"/>
      <c r="M9151" s="2"/>
      <c r="N9151" s="2"/>
      <c r="O9151" s="2"/>
      <c r="P9151" s="2"/>
      <c r="Q9151" s="13"/>
      <c r="S9151" s="2"/>
    </row>
    <row r="9152" spans="1:19" hidden="1" x14ac:dyDescent="0.3">
      <c r="A9152" s="1"/>
      <c r="B9152" s="1"/>
      <c r="C9152" s="1"/>
      <c r="D9152" s="1"/>
      <c r="E9152" s="2"/>
      <c r="F9152"/>
      <c r="G9152" s="14"/>
      <c r="H9152" s="2"/>
      <c r="I9152" s="2"/>
      <c r="J9152" s="2"/>
      <c r="K9152" s="2"/>
      <c r="L9152" s="2"/>
      <c r="M9152" s="2"/>
      <c r="N9152" s="2"/>
      <c r="O9152" s="2"/>
      <c r="P9152" s="2"/>
      <c r="Q9152" s="13"/>
      <c r="S9152" s="2"/>
    </row>
    <row r="9153" spans="1:19" hidden="1" x14ac:dyDescent="0.3">
      <c r="A9153" s="1"/>
      <c r="B9153" s="1"/>
      <c r="C9153" s="1"/>
      <c r="D9153" s="1"/>
      <c r="E9153" s="2"/>
      <c r="F9153"/>
      <c r="G9153" s="14"/>
      <c r="H9153" s="2"/>
      <c r="I9153" s="2"/>
      <c r="J9153" s="2"/>
      <c r="K9153" s="2"/>
      <c r="L9153" s="2"/>
      <c r="M9153" s="2"/>
      <c r="N9153" s="2"/>
      <c r="O9153" s="2"/>
      <c r="P9153" s="2"/>
      <c r="Q9153" s="13"/>
      <c r="S9153" s="2"/>
    </row>
    <row r="9154" spans="1:19" hidden="1" x14ac:dyDescent="0.3">
      <c r="A9154" s="1"/>
      <c r="B9154" s="1"/>
      <c r="C9154" s="1"/>
      <c r="D9154" s="1"/>
      <c r="E9154" s="2"/>
      <c r="F9154"/>
      <c r="G9154" s="14"/>
      <c r="H9154" s="2"/>
      <c r="I9154" s="2"/>
      <c r="J9154" s="2"/>
      <c r="K9154" s="2"/>
      <c r="L9154" s="2"/>
      <c r="M9154" s="2"/>
      <c r="N9154" s="2"/>
      <c r="O9154" s="2"/>
      <c r="P9154" s="2"/>
      <c r="Q9154" s="13"/>
      <c r="S9154" s="2"/>
    </row>
    <row r="9155" spans="1:19" hidden="1" x14ac:dyDescent="0.3">
      <c r="A9155" s="1"/>
      <c r="B9155" s="1"/>
      <c r="C9155" s="1"/>
      <c r="D9155" s="1"/>
      <c r="E9155" s="2"/>
      <c r="F9155"/>
      <c r="G9155" s="14"/>
      <c r="H9155" s="2"/>
      <c r="I9155" s="2"/>
      <c r="J9155" s="2"/>
      <c r="K9155" s="2"/>
      <c r="L9155" s="2"/>
      <c r="M9155" s="2"/>
      <c r="N9155" s="2"/>
      <c r="O9155" s="2"/>
      <c r="P9155" s="2"/>
      <c r="Q9155" s="13"/>
      <c r="S9155" s="2"/>
    </row>
    <row r="9156" spans="1:19" hidden="1" x14ac:dyDescent="0.3">
      <c r="A9156" s="1"/>
      <c r="B9156" s="1"/>
      <c r="C9156" s="1"/>
      <c r="D9156" s="1"/>
      <c r="E9156" s="2"/>
      <c r="F9156"/>
      <c r="G9156" s="14"/>
      <c r="H9156" s="2"/>
      <c r="I9156" s="2"/>
      <c r="J9156" s="2"/>
      <c r="K9156" s="2"/>
      <c r="L9156" s="2"/>
      <c r="M9156" s="2"/>
      <c r="N9156" s="2"/>
      <c r="O9156" s="2"/>
      <c r="P9156" s="2"/>
      <c r="Q9156" s="13"/>
      <c r="S9156" s="2"/>
    </row>
    <row r="9157" spans="1:19" hidden="1" x14ac:dyDescent="0.3">
      <c r="A9157" s="1"/>
      <c r="B9157" s="1"/>
      <c r="C9157" s="1"/>
      <c r="D9157" s="1"/>
      <c r="E9157" s="2"/>
      <c r="F9157"/>
      <c r="G9157" s="14"/>
      <c r="H9157" s="2"/>
      <c r="I9157" s="2"/>
      <c r="J9157" s="2"/>
      <c r="K9157" s="2"/>
      <c r="L9157" s="2"/>
      <c r="M9157" s="2"/>
      <c r="N9157" s="2"/>
      <c r="O9157" s="2"/>
      <c r="P9157" s="2"/>
      <c r="Q9157" s="13"/>
      <c r="S9157" s="2"/>
    </row>
    <row r="9158" spans="1:19" hidden="1" x14ac:dyDescent="0.3">
      <c r="A9158" s="1"/>
      <c r="B9158" s="1"/>
      <c r="C9158" s="1"/>
      <c r="D9158" s="1"/>
      <c r="E9158" s="2"/>
      <c r="F9158"/>
      <c r="G9158" s="14"/>
      <c r="H9158" s="2"/>
      <c r="I9158" s="2"/>
      <c r="J9158" s="2"/>
      <c r="K9158" s="2"/>
      <c r="L9158" s="2"/>
      <c r="M9158" s="2"/>
      <c r="N9158" s="2"/>
      <c r="O9158" s="2"/>
      <c r="P9158" s="2"/>
      <c r="Q9158" s="13"/>
      <c r="S9158" s="2"/>
    </row>
    <row r="9159" spans="1:19" hidden="1" x14ac:dyDescent="0.3">
      <c r="A9159" s="1"/>
      <c r="B9159" s="1"/>
      <c r="C9159" s="1"/>
      <c r="D9159" s="1"/>
      <c r="E9159" s="2"/>
      <c r="F9159"/>
      <c r="G9159" s="14"/>
      <c r="H9159" s="2"/>
      <c r="I9159" s="2"/>
      <c r="J9159" s="2"/>
      <c r="K9159" s="2"/>
      <c r="L9159" s="2"/>
      <c r="M9159" s="2"/>
      <c r="N9159" s="2"/>
      <c r="O9159" s="2"/>
      <c r="P9159" s="2"/>
      <c r="Q9159" s="13"/>
      <c r="S9159" s="2"/>
    </row>
    <row r="9160" spans="1:19" hidden="1" x14ac:dyDescent="0.3">
      <c r="A9160" s="1"/>
      <c r="B9160" s="1"/>
      <c r="C9160" s="1"/>
      <c r="D9160" s="1"/>
      <c r="E9160" s="2"/>
      <c r="F9160"/>
      <c r="G9160" s="14"/>
      <c r="H9160" s="2"/>
      <c r="I9160" s="2"/>
      <c r="J9160" s="2"/>
      <c r="K9160" s="2"/>
      <c r="L9160" s="2"/>
      <c r="M9160" s="2"/>
      <c r="N9160" s="2"/>
      <c r="O9160" s="2"/>
      <c r="P9160" s="2"/>
      <c r="Q9160" s="13"/>
      <c r="S9160" s="2"/>
    </row>
    <row r="9161" spans="1:19" hidden="1" x14ac:dyDescent="0.3">
      <c r="A9161" s="1"/>
      <c r="B9161" s="1"/>
      <c r="C9161" s="1"/>
      <c r="D9161" s="1"/>
      <c r="E9161" s="2"/>
      <c r="F9161"/>
      <c r="G9161" s="14"/>
      <c r="H9161" s="2"/>
      <c r="I9161" s="2"/>
      <c r="J9161" s="2"/>
      <c r="K9161" s="2"/>
      <c r="L9161" s="2"/>
      <c r="M9161" s="2"/>
      <c r="N9161" s="2"/>
      <c r="O9161" s="2"/>
      <c r="P9161" s="2"/>
      <c r="Q9161" s="13"/>
      <c r="S9161" s="2"/>
    </row>
    <row r="9162" spans="1:19" hidden="1" x14ac:dyDescent="0.3">
      <c r="A9162" s="1"/>
      <c r="B9162" s="1"/>
      <c r="C9162" s="1"/>
      <c r="D9162" s="1"/>
      <c r="E9162" s="2"/>
      <c r="F9162"/>
      <c r="G9162" s="14"/>
      <c r="H9162" s="2"/>
      <c r="I9162" s="2"/>
      <c r="J9162" s="2"/>
      <c r="K9162" s="2"/>
      <c r="L9162" s="2"/>
      <c r="M9162" s="2"/>
      <c r="N9162" s="2"/>
      <c r="O9162" s="2"/>
      <c r="P9162" s="2"/>
      <c r="Q9162" s="13"/>
      <c r="S9162" s="2"/>
    </row>
    <row r="9163" spans="1:19" hidden="1" x14ac:dyDescent="0.3">
      <c r="A9163" s="1"/>
      <c r="B9163" s="1"/>
      <c r="C9163" s="1"/>
      <c r="D9163" s="1"/>
      <c r="E9163" s="2"/>
      <c r="F9163"/>
      <c r="G9163" s="14"/>
      <c r="H9163" s="2"/>
      <c r="I9163" s="2"/>
      <c r="J9163" s="2"/>
      <c r="K9163" s="2"/>
      <c r="L9163" s="2"/>
      <c r="M9163" s="2"/>
      <c r="N9163" s="2"/>
      <c r="O9163" s="2"/>
      <c r="P9163" s="2"/>
      <c r="Q9163" s="13"/>
      <c r="S9163" s="2"/>
    </row>
    <row r="9164" spans="1:19" hidden="1" x14ac:dyDescent="0.3">
      <c r="A9164" s="1"/>
      <c r="B9164" s="1"/>
      <c r="C9164" s="1"/>
      <c r="D9164" s="1"/>
      <c r="E9164" s="2"/>
      <c r="F9164"/>
      <c r="G9164" s="14"/>
      <c r="H9164" s="2"/>
      <c r="I9164" s="2"/>
      <c r="J9164" s="2"/>
      <c r="K9164" s="2"/>
      <c r="L9164" s="2"/>
      <c r="M9164" s="2"/>
      <c r="N9164" s="2"/>
      <c r="O9164" s="2"/>
      <c r="P9164" s="2"/>
      <c r="Q9164" s="13"/>
      <c r="S9164" s="2"/>
    </row>
    <row r="9165" spans="1:19" hidden="1" x14ac:dyDescent="0.3">
      <c r="A9165" s="1"/>
      <c r="B9165" s="1"/>
      <c r="C9165" s="1"/>
      <c r="D9165" s="1"/>
      <c r="E9165" s="2"/>
      <c r="F9165"/>
      <c r="G9165" s="14"/>
      <c r="H9165" s="2"/>
      <c r="I9165" s="2"/>
      <c r="J9165" s="2"/>
      <c r="K9165" s="2"/>
      <c r="L9165" s="2"/>
      <c r="M9165" s="2"/>
      <c r="N9165" s="2"/>
      <c r="O9165" s="2"/>
      <c r="P9165" s="2"/>
      <c r="Q9165" s="13"/>
      <c r="S9165" s="2"/>
    </row>
    <row r="9166" spans="1:19" hidden="1" x14ac:dyDescent="0.3">
      <c r="A9166" s="1"/>
      <c r="B9166" s="1"/>
      <c r="C9166" s="1"/>
      <c r="D9166" s="1"/>
      <c r="E9166" s="2"/>
      <c r="F9166"/>
      <c r="G9166" s="14"/>
      <c r="H9166" s="2"/>
      <c r="I9166" s="2"/>
      <c r="J9166" s="2"/>
      <c r="K9166" s="2"/>
      <c r="L9166" s="2"/>
      <c r="M9166" s="2"/>
      <c r="N9166" s="2"/>
      <c r="O9166" s="2"/>
      <c r="P9166" s="2"/>
      <c r="Q9166" s="13"/>
      <c r="S9166" s="2"/>
    </row>
    <row r="9167" spans="1:19" hidden="1" x14ac:dyDescent="0.3">
      <c r="A9167" s="1"/>
      <c r="B9167" s="1"/>
      <c r="C9167" s="1"/>
      <c r="D9167" s="1"/>
      <c r="E9167" s="2"/>
      <c r="F9167"/>
      <c r="G9167" s="14"/>
      <c r="H9167" s="2"/>
      <c r="I9167" s="2"/>
      <c r="J9167" s="2"/>
      <c r="K9167" s="2"/>
      <c r="L9167" s="2"/>
      <c r="M9167" s="2"/>
      <c r="N9167" s="2"/>
      <c r="O9167" s="2"/>
      <c r="P9167" s="2"/>
      <c r="Q9167" s="13"/>
      <c r="S9167" s="2"/>
    </row>
    <row r="9168" spans="1:19" hidden="1" x14ac:dyDescent="0.3">
      <c r="A9168" s="1"/>
      <c r="B9168" s="1"/>
      <c r="C9168" s="1"/>
      <c r="D9168" s="1"/>
      <c r="E9168" s="2"/>
      <c r="F9168"/>
      <c r="G9168" s="14"/>
      <c r="H9168" s="2"/>
      <c r="I9168" s="2"/>
      <c r="J9168" s="2"/>
      <c r="K9168" s="2"/>
      <c r="L9168" s="2"/>
      <c r="M9168" s="2"/>
      <c r="N9168" s="2"/>
      <c r="O9168" s="2"/>
      <c r="P9168" s="2"/>
      <c r="Q9168" s="13"/>
      <c r="S9168" s="2"/>
    </row>
    <row r="9169" spans="1:19" hidden="1" x14ac:dyDescent="0.3">
      <c r="A9169" s="1"/>
      <c r="B9169" s="1"/>
      <c r="C9169" s="1"/>
      <c r="D9169" s="1"/>
      <c r="E9169" s="2"/>
      <c r="F9169"/>
      <c r="G9169" s="14"/>
      <c r="H9169" s="2"/>
      <c r="I9169" s="2"/>
      <c r="J9169" s="2"/>
      <c r="K9169" s="2"/>
      <c r="L9169" s="2"/>
      <c r="M9169" s="2"/>
      <c r="N9169" s="2"/>
      <c r="O9169" s="2"/>
      <c r="P9169" s="2"/>
      <c r="Q9169" s="13"/>
      <c r="S9169" s="2"/>
    </row>
    <row r="9170" spans="1:19" hidden="1" x14ac:dyDescent="0.3">
      <c r="A9170" s="1"/>
      <c r="B9170" s="1"/>
      <c r="C9170" s="1"/>
      <c r="D9170" s="1"/>
      <c r="E9170" s="2"/>
      <c r="F9170"/>
      <c r="G9170" s="14"/>
      <c r="H9170" s="2"/>
      <c r="I9170" s="2"/>
      <c r="J9170" s="2"/>
      <c r="K9170" s="2"/>
      <c r="L9170" s="2"/>
      <c r="M9170" s="2"/>
      <c r="N9170" s="2"/>
      <c r="O9170" s="2"/>
      <c r="P9170" s="2"/>
      <c r="Q9170" s="13"/>
      <c r="S9170" s="2"/>
    </row>
    <row r="9171" spans="1:19" hidden="1" x14ac:dyDescent="0.3">
      <c r="A9171" s="1"/>
      <c r="B9171" s="1"/>
      <c r="C9171" s="1"/>
      <c r="D9171" s="1"/>
      <c r="E9171" s="2"/>
      <c r="F9171"/>
      <c r="G9171" s="14"/>
      <c r="H9171" s="2"/>
      <c r="I9171" s="2"/>
      <c r="J9171" s="2"/>
      <c r="K9171" s="2"/>
      <c r="L9171" s="2"/>
      <c r="M9171" s="2"/>
      <c r="N9171" s="2"/>
      <c r="O9171" s="2"/>
      <c r="P9171" s="2"/>
      <c r="Q9171" s="13"/>
      <c r="S9171" s="2"/>
    </row>
    <row r="9172" spans="1:19" hidden="1" x14ac:dyDescent="0.3">
      <c r="A9172" s="1"/>
      <c r="B9172" s="1"/>
      <c r="C9172" s="1"/>
      <c r="D9172" s="1"/>
      <c r="E9172" s="2"/>
      <c r="F9172"/>
      <c r="G9172" s="14"/>
      <c r="H9172" s="2"/>
      <c r="I9172" s="2"/>
      <c r="J9172" s="2"/>
      <c r="K9172" s="2"/>
      <c r="L9172" s="2"/>
      <c r="M9172" s="2"/>
      <c r="N9172" s="2"/>
      <c r="O9172" s="2"/>
      <c r="P9172" s="2"/>
      <c r="Q9172" s="13"/>
      <c r="S9172" s="2"/>
    </row>
    <row r="9173" spans="1:19" hidden="1" x14ac:dyDescent="0.3">
      <c r="A9173" s="1"/>
      <c r="B9173" s="1"/>
      <c r="C9173" s="1"/>
      <c r="D9173" s="1"/>
      <c r="E9173" s="2"/>
      <c r="F9173"/>
      <c r="G9173" s="14"/>
      <c r="H9173" s="2"/>
      <c r="I9173" s="2"/>
      <c r="J9173" s="2"/>
      <c r="K9173" s="2"/>
      <c r="L9173" s="2"/>
      <c r="M9173" s="2"/>
      <c r="N9173" s="2"/>
      <c r="O9173" s="2"/>
      <c r="P9173" s="2"/>
      <c r="Q9173" s="13"/>
      <c r="S9173" s="2"/>
    </row>
    <row r="9174" spans="1:19" hidden="1" x14ac:dyDescent="0.3">
      <c r="A9174" s="1"/>
      <c r="B9174" s="1"/>
      <c r="C9174" s="1"/>
      <c r="D9174" s="1"/>
      <c r="E9174" s="2"/>
      <c r="F9174"/>
      <c r="G9174" s="14"/>
      <c r="H9174" s="2"/>
      <c r="I9174" s="2"/>
      <c r="J9174" s="2"/>
      <c r="K9174" s="2"/>
      <c r="L9174" s="2"/>
      <c r="M9174" s="2"/>
      <c r="N9174" s="2"/>
      <c r="O9174" s="2"/>
      <c r="P9174" s="2"/>
      <c r="Q9174" s="13"/>
      <c r="S9174" s="2"/>
    </row>
    <row r="9175" spans="1:19" hidden="1" x14ac:dyDescent="0.3">
      <c r="A9175" s="1"/>
      <c r="B9175" s="1"/>
      <c r="C9175" s="1"/>
      <c r="D9175" s="1"/>
      <c r="E9175" s="2"/>
      <c r="F9175"/>
      <c r="G9175" s="14"/>
      <c r="H9175" s="2"/>
      <c r="I9175" s="2"/>
      <c r="J9175" s="2"/>
      <c r="K9175" s="2"/>
      <c r="L9175" s="2"/>
      <c r="M9175" s="2"/>
      <c r="N9175" s="2"/>
      <c r="O9175" s="2"/>
      <c r="P9175" s="2"/>
      <c r="Q9175" s="13"/>
      <c r="S9175" s="2"/>
    </row>
    <row r="9176" spans="1:19" hidden="1" x14ac:dyDescent="0.3">
      <c r="A9176" s="1"/>
      <c r="B9176" s="1"/>
      <c r="C9176" s="1"/>
      <c r="D9176" s="1"/>
      <c r="E9176" s="2"/>
      <c r="F9176"/>
      <c r="G9176" s="14"/>
      <c r="H9176" s="2"/>
      <c r="I9176" s="2"/>
      <c r="J9176" s="2"/>
      <c r="K9176" s="2"/>
      <c r="L9176" s="2"/>
      <c r="M9176" s="2"/>
      <c r="N9176" s="2"/>
      <c r="O9176" s="2"/>
      <c r="P9176" s="2"/>
      <c r="Q9176" s="13"/>
      <c r="S9176" s="2"/>
    </row>
    <row r="9177" spans="1:19" hidden="1" x14ac:dyDescent="0.3">
      <c r="A9177" s="1"/>
      <c r="B9177" s="1"/>
      <c r="C9177" s="1"/>
      <c r="D9177" s="1"/>
      <c r="E9177" s="2"/>
      <c r="F9177"/>
      <c r="G9177" s="14"/>
      <c r="H9177" s="2"/>
      <c r="I9177" s="2"/>
      <c r="J9177" s="2"/>
      <c r="K9177" s="2"/>
      <c r="L9177" s="2"/>
      <c r="M9177" s="2"/>
      <c r="N9177" s="2"/>
      <c r="O9177" s="2"/>
      <c r="P9177" s="2"/>
      <c r="Q9177" s="13"/>
      <c r="S9177" s="2"/>
    </row>
    <row r="9178" spans="1:19" hidden="1" x14ac:dyDescent="0.3">
      <c r="A9178" s="1"/>
      <c r="B9178" s="1"/>
      <c r="C9178" s="1"/>
      <c r="D9178" s="1"/>
      <c r="E9178" s="2"/>
      <c r="F9178"/>
      <c r="G9178" s="14"/>
      <c r="H9178" s="2"/>
      <c r="I9178" s="2"/>
      <c r="J9178" s="2"/>
      <c r="K9178" s="2"/>
      <c r="L9178" s="2"/>
      <c r="M9178" s="2"/>
      <c r="N9178" s="2"/>
      <c r="O9178" s="2"/>
      <c r="P9178" s="2"/>
      <c r="Q9178" s="13"/>
      <c r="S9178" s="2"/>
    </row>
    <row r="9179" spans="1:19" hidden="1" x14ac:dyDescent="0.3">
      <c r="A9179" s="1"/>
      <c r="B9179" s="1"/>
      <c r="C9179" s="1"/>
      <c r="D9179" s="1"/>
      <c r="E9179" s="2"/>
      <c r="F9179"/>
      <c r="G9179" s="14"/>
      <c r="H9179" s="2"/>
      <c r="I9179" s="2"/>
      <c r="J9179" s="2"/>
      <c r="K9179" s="2"/>
      <c r="L9179" s="2"/>
      <c r="M9179" s="2"/>
      <c r="N9179" s="2"/>
      <c r="O9179" s="2"/>
      <c r="P9179" s="2"/>
      <c r="Q9179" s="13"/>
      <c r="S9179" s="2"/>
    </row>
    <row r="9180" spans="1:19" hidden="1" x14ac:dyDescent="0.3">
      <c r="A9180" s="1"/>
      <c r="B9180" s="1"/>
      <c r="C9180" s="1"/>
      <c r="D9180" s="1"/>
      <c r="E9180" s="2"/>
      <c r="F9180"/>
      <c r="G9180" s="14"/>
      <c r="H9180" s="2"/>
      <c r="I9180" s="2"/>
      <c r="J9180" s="2"/>
      <c r="K9180" s="2"/>
      <c r="L9180" s="2"/>
      <c r="M9180" s="2"/>
      <c r="N9180" s="2"/>
      <c r="O9180" s="2"/>
      <c r="P9180" s="2"/>
      <c r="Q9180" s="13"/>
      <c r="S9180" s="2"/>
    </row>
    <row r="9181" spans="1:19" hidden="1" x14ac:dyDescent="0.3">
      <c r="A9181" s="1"/>
      <c r="B9181" s="1"/>
      <c r="C9181" s="1"/>
      <c r="D9181" s="1"/>
      <c r="E9181" s="2"/>
      <c r="F9181"/>
      <c r="G9181" s="14"/>
      <c r="H9181" s="2"/>
      <c r="I9181" s="2"/>
      <c r="J9181" s="2"/>
      <c r="K9181" s="2"/>
      <c r="L9181" s="2"/>
      <c r="M9181" s="2"/>
      <c r="N9181" s="2"/>
      <c r="O9181" s="2"/>
      <c r="P9181" s="2"/>
      <c r="Q9181" s="13"/>
      <c r="S9181" s="2"/>
    </row>
    <row r="9182" spans="1:19" hidden="1" x14ac:dyDescent="0.3">
      <c r="A9182" s="1"/>
      <c r="B9182" s="1"/>
      <c r="C9182" s="1"/>
      <c r="D9182" s="1"/>
      <c r="E9182" s="2"/>
      <c r="F9182"/>
      <c r="G9182" s="14"/>
      <c r="H9182" s="2"/>
      <c r="I9182" s="2"/>
      <c r="J9182" s="2"/>
      <c r="K9182" s="2"/>
      <c r="L9182" s="2"/>
      <c r="M9182" s="2"/>
      <c r="N9182" s="2"/>
      <c r="O9182" s="2"/>
      <c r="P9182" s="2"/>
      <c r="Q9182" s="13"/>
      <c r="S9182" s="2"/>
    </row>
    <row r="9183" spans="1:19" hidden="1" x14ac:dyDescent="0.3">
      <c r="A9183" s="1"/>
      <c r="B9183" s="1"/>
      <c r="C9183" s="1"/>
      <c r="D9183" s="1"/>
      <c r="E9183" s="2"/>
      <c r="F9183"/>
      <c r="G9183" s="14"/>
      <c r="H9183" s="2"/>
      <c r="I9183" s="2"/>
      <c r="J9183" s="2"/>
      <c r="K9183" s="2"/>
      <c r="L9183" s="2"/>
      <c r="M9183" s="2"/>
      <c r="N9183" s="2"/>
      <c r="O9183" s="2"/>
      <c r="P9183" s="2"/>
      <c r="Q9183" s="13"/>
      <c r="S9183" s="2"/>
    </row>
    <row r="9184" spans="1:19" hidden="1" x14ac:dyDescent="0.3">
      <c r="A9184" s="1"/>
      <c r="B9184" s="1"/>
      <c r="C9184" s="1"/>
      <c r="D9184" s="1"/>
      <c r="E9184" s="2"/>
      <c r="F9184"/>
      <c r="G9184" s="14"/>
      <c r="H9184" s="2"/>
      <c r="I9184" s="2"/>
      <c r="J9184" s="2"/>
      <c r="K9184" s="2"/>
      <c r="L9184" s="2"/>
      <c r="M9184" s="2"/>
      <c r="N9184" s="2"/>
      <c r="O9184" s="2"/>
      <c r="P9184" s="2"/>
      <c r="Q9184" s="13"/>
      <c r="S9184" s="2"/>
    </row>
    <row r="9185" spans="1:19" hidden="1" x14ac:dyDescent="0.3">
      <c r="A9185" s="1"/>
      <c r="B9185" s="1"/>
      <c r="C9185" s="1"/>
      <c r="D9185" s="1"/>
      <c r="E9185" s="2"/>
      <c r="F9185"/>
      <c r="G9185" s="14"/>
      <c r="H9185" s="2"/>
      <c r="I9185" s="2"/>
      <c r="J9185" s="2"/>
      <c r="K9185" s="2"/>
      <c r="L9185" s="2"/>
      <c r="M9185" s="2"/>
      <c r="N9185" s="2"/>
      <c r="O9185" s="2"/>
      <c r="P9185" s="2"/>
      <c r="Q9185" s="13"/>
      <c r="S9185" s="2"/>
    </row>
    <row r="9186" spans="1:19" hidden="1" x14ac:dyDescent="0.3">
      <c r="A9186" s="1"/>
      <c r="B9186" s="1"/>
      <c r="C9186" s="1"/>
      <c r="D9186" s="1"/>
      <c r="E9186" s="2"/>
      <c r="F9186"/>
      <c r="G9186" s="14"/>
      <c r="H9186" s="2"/>
      <c r="I9186" s="2"/>
      <c r="J9186" s="2"/>
      <c r="K9186" s="2"/>
      <c r="L9186" s="2"/>
      <c r="M9186" s="2"/>
      <c r="N9186" s="2"/>
      <c r="O9186" s="2"/>
      <c r="P9186" s="2"/>
      <c r="Q9186" s="13"/>
      <c r="S9186" s="2"/>
    </row>
    <row r="9187" spans="1:19" hidden="1" x14ac:dyDescent="0.3">
      <c r="A9187" s="1"/>
      <c r="B9187" s="1"/>
      <c r="C9187" s="1"/>
      <c r="D9187" s="1"/>
      <c r="E9187" s="2"/>
      <c r="F9187"/>
      <c r="G9187" s="14"/>
      <c r="H9187" s="2"/>
      <c r="I9187" s="2"/>
      <c r="J9187" s="2"/>
      <c r="K9187" s="2"/>
      <c r="L9187" s="2"/>
      <c r="M9187" s="2"/>
      <c r="N9187" s="2"/>
      <c r="O9187" s="2"/>
      <c r="P9187" s="2"/>
      <c r="Q9187" s="13"/>
      <c r="S9187" s="2"/>
    </row>
    <row r="9188" spans="1:19" hidden="1" x14ac:dyDescent="0.3">
      <c r="A9188" s="1"/>
      <c r="B9188" s="1"/>
      <c r="C9188" s="1"/>
      <c r="D9188" s="1"/>
      <c r="E9188" s="2"/>
      <c r="F9188"/>
      <c r="G9188" s="14"/>
      <c r="H9188" s="2"/>
      <c r="I9188" s="2"/>
      <c r="J9188" s="2"/>
      <c r="K9188" s="2"/>
      <c r="L9188" s="2"/>
      <c r="M9188" s="2"/>
      <c r="N9188" s="2"/>
      <c r="O9188" s="2"/>
      <c r="P9188" s="2"/>
      <c r="Q9188" s="13"/>
      <c r="S9188" s="2"/>
    </row>
    <row r="9189" spans="1:19" hidden="1" x14ac:dyDescent="0.3">
      <c r="A9189" s="1"/>
      <c r="B9189" s="1"/>
      <c r="C9189" s="1"/>
      <c r="D9189" s="1"/>
      <c r="E9189" s="2"/>
      <c r="F9189"/>
      <c r="G9189" s="14"/>
      <c r="H9189" s="2"/>
      <c r="I9189" s="2"/>
      <c r="J9189" s="2"/>
      <c r="K9189" s="2"/>
      <c r="L9189" s="2"/>
      <c r="M9189" s="2"/>
      <c r="N9189" s="2"/>
      <c r="O9189" s="2"/>
      <c r="P9189" s="2"/>
      <c r="Q9189" s="13"/>
      <c r="S9189" s="2"/>
    </row>
    <row r="9190" spans="1:19" hidden="1" x14ac:dyDescent="0.3">
      <c r="A9190" s="1"/>
      <c r="B9190" s="1"/>
      <c r="C9190" s="1"/>
      <c r="D9190" s="1"/>
      <c r="E9190" s="2"/>
      <c r="F9190"/>
      <c r="G9190" s="14"/>
      <c r="H9190" s="2"/>
      <c r="I9190" s="2"/>
      <c r="J9190" s="2"/>
      <c r="K9190" s="2"/>
      <c r="L9190" s="2"/>
      <c r="M9190" s="2"/>
      <c r="N9190" s="2"/>
      <c r="O9190" s="2"/>
      <c r="P9190" s="2"/>
      <c r="Q9190" s="13"/>
      <c r="S9190" s="2"/>
    </row>
    <row r="9191" spans="1:19" hidden="1" x14ac:dyDescent="0.3">
      <c r="A9191" s="1"/>
      <c r="B9191" s="1"/>
      <c r="C9191" s="1"/>
      <c r="D9191" s="1"/>
      <c r="E9191" s="2"/>
      <c r="F9191"/>
      <c r="G9191" s="14"/>
      <c r="H9191" s="2"/>
      <c r="I9191" s="2"/>
      <c r="J9191" s="2"/>
      <c r="K9191" s="2"/>
      <c r="L9191" s="2"/>
      <c r="M9191" s="2"/>
      <c r="N9191" s="2"/>
      <c r="O9191" s="2"/>
      <c r="P9191" s="2"/>
      <c r="Q9191" s="13"/>
      <c r="S9191" s="2"/>
    </row>
    <row r="9192" spans="1:19" hidden="1" x14ac:dyDescent="0.3">
      <c r="A9192" s="1"/>
      <c r="B9192" s="1"/>
      <c r="C9192" s="1"/>
      <c r="D9192" s="1"/>
      <c r="E9192" s="2"/>
      <c r="F9192"/>
      <c r="G9192" s="14"/>
      <c r="H9192" s="2"/>
      <c r="I9192" s="2"/>
      <c r="J9192" s="2"/>
      <c r="K9192" s="2"/>
      <c r="L9192" s="2"/>
      <c r="M9192" s="2"/>
      <c r="N9192" s="2"/>
      <c r="O9192" s="2"/>
      <c r="P9192" s="2"/>
      <c r="Q9192" s="13"/>
      <c r="S9192" s="2"/>
    </row>
    <row r="9193" spans="1:19" hidden="1" x14ac:dyDescent="0.3">
      <c r="A9193" s="1"/>
      <c r="B9193" s="1"/>
      <c r="C9193" s="1"/>
      <c r="D9193" s="1"/>
      <c r="E9193" s="2"/>
      <c r="F9193"/>
      <c r="G9193" s="14"/>
      <c r="H9193" s="2"/>
      <c r="I9193" s="2"/>
      <c r="J9193" s="2"/>
      <c r="K9193" s="2"/>
      <c r="L9193" s="2"/>
      <c r="M9193" s="2"/>
      <c r="N9193" s="2"/>
      <c r="O9193" s="2"/>
      <c r="P9193" s="2"/>
      <c r="Q9193" s="13"/>
      <c r="S9193" s="2"/>
    </row>
    <row r="9194" spans="1:19" hidden="1" x14ac:dyDescent="0.3">
      <c r="A9194" s="1"/>
      <c r="B9194" s="1"/>
      <c r="C9194" s="1"/>
      <c r="D9194" s="1"/>
      <c r="E9194" s="2"/>
      <c r="F9194"/>
      <c r="G9194" s="14"/>
      <c r="H9194" s="2"/>
      <c r="I9194" s="2"/>
      <c r="J9194" s="2"/>
      <c r="K9194" s="2"/>
      <c r="L9194" s="2"/>
      <c r="M9194" s="2"/>
      <c r="N9194" s="2"/>
      <c r="O9194" s="2"/>
      <c r="P9194" s="2"/>
      <c r="Q9194" s="13"/>
      <c r="S9194" s="2"/>
    </row>
    <row r="9195" spans="1:19" hidden="1" x14ac:dyDescent="0.3">
      <c r="A9195" s="1"/>
      <c r="B9195" s="1"/>
      <c r="C9195" s="1"/>
      <c r="D9195" s="1"/>
      <c r="E9195" s="2"/>
      <c r="F9195"/>
      <c r="G9195" s="14"/>
      <c r="H9195" s="2"/>
      <c r="I9195" s="2"/>
      <c r="J9195" s="2"/>
      <c r="K9195" s="2"/>
      <c r="L9195" s="2"/>
      <c r="M9195" s="2"/>
      <c r="N9195" s="2"/>
      <c r="O9195" s="2"/>
      <c r="P9195" s="2"/>
      <c r="Q9195" s="13"/>
      <c r="S9195" s="2"/>
    </row>
    <row r="9196" spans="1:19" hidden="1" x14ac:dyDescent="0.3">
      <c r="A9196" s="1"/>
      <c r="B9196" s="1"/>
      <c r="C9196" s="1"/>
      <c r="D9196" s="1"/>
      <c r="E9196" s="2"/>
      <c r="F9196"/>
      <c r="G9196" s="14"/>
      <c r="H9196" s="2"/>
      <c r="I9196" s="2"/>
      <c r="J9196" s="2"/>
      <c r="K9196" s="2"/>
      <c r="L9196" s="2"/>
      <c r="M9196" s="2"/>
      <c r="N9196" s="2"/>
      <c r="O9196" s="2"/>
      <c r="P9196" s="2"/>
      <c r="Q9196" s="13"/>
      <c r="S9196" s="2"/>
    </row>
    <row r="9197" spans="1:19" hidden="1" x14ac:dyDescent="0.3">
      <c r="A9197" s="1"/>
      <c r="B9197" s="1"/>
      <c r="C9197" s="1"/>
      <c r="D9197" s="1"/>
      <c r="E9197" s="2"/>
      <c r="F9197"/>
      <c r="G9197" s="14"/>
      <c r="H9197" s="2"/>
      <c r="I9197" s="2"/>
      <c r="J9197" s="2"/>
      <c r="K9197" s="2"/>
      <c r="L9197" s="2"/>
      <c r="M9197" s="2"/>
      <c r="N9197" s="2"/>
      <c r="O9197" s="2"/>
      <c r="P9197" s="2"/>
      <c r="Q9197" s="13"/>
      <c r="S9197" s="2"/>
    </row>
    <row r="9198" spans="1:19" hidden="1" x14ac:dyDescent="0.3">
      <c r="A9198" s="1"/>
      <c r="B9198" s="1"/>
      <c r="C9198" s="1"/>
      <c r="D9198" s="1"/>
      <c r="E9198" s="2"/>
      <c r="F9198"/>
      <c r="G9198" s="14"/>
      <c r="H9198" s="2"/>
      <c r="I9198" s="2"/>
      <c r="J9198" s="2"/>
      <c r="K9198" s="2"/>
      <c r="L9198" s="2"/>
      <c r="M9198" s="2"/>
      <c r="N9198" s="2"/>
      <c r="O9198" s="2"/>
      <c r="P9198" s="2"/>
      <c r="Q9198" s="13"/>
      <c r="S9198" s="2"/>
    </row>
    <row r="9199" spans="1:19" hidden="1" x14ac:dyDescent="0.3">
      <c r="A9199" s="1"/>
      <c r="B9199" s="1"/>
      <c r="C9199" s="1"/>
      <c r="D9199" s="1"/>
      <c r="E9199" s="2"/>
      <c r="F9199"/>
      <c r="G9199" s="14"/>
      <c r="H9199" s="2"/>
      <c r="I9199" s="2"/>
      <c r="J9199" s="2"/>
      <c r="K9199" s="2"/>
      <c r="L9199" s="2"/>
      <c r="M9199" s="2"/>
      <c r="N9199" s="2"/>
      <c r="O9199" s="2"/>
      <c r="P9199" s="2"/>
      <c r="Q9199" s="13"/>
      <c r="S9199" s="2"/>
    </row>
    <row r="9200" spans="1:19" hidden="1" x14ac:dyDescent="0.3">
      <c r="A9200" s="1"/>
      <c r="B9200" s="1"/>
      <c r="C9200" s="1"/>
      <c r="D9200" s="1"/>
      <c r="E9200" s="2"/>
      <c r="F9200"/>
      <c r="G9200" s="14"/>
      <c r="H9200" s="2"/>
      <c r="I9200" s="2"/>
      <c r="J9200" s="2"/>
      <c r="K9200" s="2"/>
      <c r="L9200" s="2"/>
      <c r="M9200" s="2"/>
      <c r="N9200" s="2"/>
      <c r="O9200" s="2"/>
      <c r="P9200" s="2"/>
      <c r="Q9200" s="13"/>
      <c r="S9200" s="2"/>
    </row>
    <row r="9201" spans="1:19" hidden="1" x14ac:dyDescent="0.3">
      <c r="A9201" s="1"/>
      <c r="B9201" s="1"/>
      <c r="C9201" s="1"/>
      <c r="D9201" s="1"/>
      <c r="E9201" s="2"/>
      <c r="F9201"/>
      <c r="G9201" s="14"/>
      <c r="H9201" s="2"/>
      <c r="I9201" s="2"/>
      <c r="J9201" s="2"/>
      <c r="K9201" s="2"/>
      <c r="L9201" s="2"/>
      <c r="M9201" s="2"/>
      <c r="N9201" s="2"/>
      <c r="O9201" s="2"/>
      <c r="P9201" s="2"/>
      <c r="Q9201" s="13"/>
      <c r="S9201" s="2"/>
    </row>
    <row r="9202" spans="1:19" hidden="1" x14ac:dyDescent="0.3">
      <c r="A9202" s="1"/>
      <c r="B9202" s="1"/>
      <c r="C9202" s="1"/>
      <c r="D9202" s="1"/>
      <c r="E9202" s="2"/>
      <c r="F9202"/>
      <c r="G9202" s="14"/>
      <c r="H9202" s="2"/>
      <c r="I9202" s="2"/>
      <c r="J9202" s="2"/>
      <c r="K9202" s="2"/>
      <c r="L9202" s="2"/>
      <c r="M9202" s="2"/>
      <c r="N9202" s="2"/>
      <c r="O9202" s="2"/>
      <c r="P9202" s="2"/>
      <c r="Q9202" s="13"/>
      <c r="S9202" s="2"/>
    </row>
    <row r="9203" spans="1:19" hidden="1" x14ac:dyDescent="0.3">
      <c r="A9203" s="1"/>
      <c r="B9203" s="1"/>
      <c r="C9203" s="1"/>
      <c r="D9203" s="1"/>
      <c r="E9203" s="2"/>
      <c r="F9203"/>
      <c r="G9203" s="14"/>
      <c r="H9203" s="2"/>
      <c r="I9203" s="2"/>
      <c r="J9203" s="2"/>
      <c r="K9203" s="2"/>
      <c r="L9203" s="2"/>
      <c r="M9203" s="2"/>
      <c r="N9203" s="2"/>
      <c r="O9203" s="2"/>
      <c r="P9203" s="2"/>
      <c r="Q9203" s="13"/>
      <c r="S9203" s="2"/>
    </row>
    <row r="9204" spans="1:19" hidden="1" x14ac:dyDescent="0.3">
      <c r="A9204" s="1"/>
      <c r="B9204" s="1"/>
      <c r="C9204" s="1"/>
      <c r="D9204" s="1"/>
      <c r="E9204" s="2"/>
      <c r="F9204"/>
      <c r="G9204" s="14"/>
      <c r="H9204" s="2"/>
      <c r="I9204" s="2"/>
      <c r="J9204" s="2"/>
      <c r="K9204" s="2"/>
      <c r="L9204" s="2"/>
      <c r="M9204" s="2"/>
      <c r="N9204" s="2"/>
      <c r="O9204" s="2"/>
      <c r="P9204" s="2"/>
      <c r="Q9204" s="13"/>
      <c r="S9204" s="2"/>
    </row>
    <row r="9205" spans="1:19" hidden="1" x14ac:dyDescent="0.3">
      <c r="A9205" s="1"/>
      <c r="B9205" s="1"/>
      <c r="C9205" s="1"/>
      <c r="D9205" s="1"/>
      <c r="E9205" s="2"/>
      <c r="F9205"/>
      <c r="G9205" s="14"/>
      <c r="H9205" s="2"/>
      <c r="I9205" s="2"/>
      <c r="J9205" s="2"/>
      <c r="K9205" s="2"/>
      <c r="L9205" s="2"/>
      <c r="M9205" s="2"/>
      <c r="N9205" s="2"/>
      <c r="O9205" s="2"/>
      <c r="P9205" s="2"/>
      <c r="Q9205" s="13"/>
      <c r="S9205" s="2"/>
    </row>
    <row r="9206" spans="1:19" hidden="1" x14ac:dyDescent="0.3">
      <c r="A9206" s="1"/>
      <c r="B9206" s="1"/>
      <c r="C9206" s="1"/>
      <c r="D9206" s="1"/>
      <c r="E9206" s="2"/>
      <c r="F9206"/>
      <c r="G9206" s="14"/>
      <c r="H9206" s="2"/>
      <c r="I9206" s="2"/>
      <c r="J9206" s="2"/>
      <c r="K9206" s="2"/>
      <c r="L9206" s="2"/>
      <c r="M9206" s="2"/>
      <c r="N9206" s="2"/>
      <c r="O9206" s="2"/>
      <c r="P9206" s="2"/>
      <c r="Q9206" s="13"/>
      <c r="S9206" s="2"/>
    </row>
    <row r="9207" spans="1:19" hidden="1" x14ac:dyDescent="0.3">
      <c r="A9207" s="1"/>
      <c r="B9207" s="1"/>
      <c r="C9207" s="1"/>
      <c r="D9207" s="1"/>
      <c r="E9207" s="2"/>
      <c r="F9207"/>
      <c r="G9207" s="14"/>
      <c r="H9207" s="2"/>
      <c r="I9207" s="2"/>
      <c r="J9207" s="2"/>
      <c r="K9207" s="2"/>
      <c r="L9207" s="2"/>
      <c r="M9207" s="2"/>
      <c r="N9207" s="2"/>
      <c r="O9207" s="2"/>
      <c r="P9207" s="2"/>
      <c r="Q9207" s="13"/>
      <c r="S9207" s="2"/>
    </row>
    <row r="9208" spans="1:19" hidden="1" x14ac:dyDescent="0.3">
      <c r="A9208" s="1"/>
      <c r="B9208" s="1"/>
      <c r="C9208" s="1"/>
      <c r="D9208" s="1"/>
      <c r="E9208" s="2"/>
      <c r="F9208"/>
      <c r="G9208" s="14"/>
      <c r="H9208" s="2"/>
      <c r="I9208" s="2"/>
      <c r="J9208" s="2"/>
      <c r="K9208" s="2"/>
      <c r="L9208" s="2"/>
      <c r="M9208" s="2"/>
      <c r="N9208" s="2"/>
      <c r="O9208" s="2"/>
      <c r="P9208" s="2"/>
      <c r="Q9208" s="13"/>
      <c r="S9208" s="2"/>
    </row>
    <row r="9209" spans="1:19" hidden="1" x14ac:dyDescent="0.3">
      <c r="A9209" s="1"/>
      <c r="B9209" s="1"/>
      <c r="C9209" s="1"/>
      <c r="D9209" s="1"/>
      <c r="E9209" s="2"/>
      <c r="F9209"/>
      <c r="G9209" s="14"/>
      <c r="H9209" s="2"/>
      <c r="I9209" s="2"/>
      <c r="J9209" s="2"/>
      <c r="K9209" s="2"/>
      <c r="L9209" s="2"/>
      <c r="M9209" s="2"/>
      <c r="N9209" s="2"/>
      <c r="O9209" s="2"/>
      <c r="P9209" s="2"/>
      <c r="Q9209" s="13"/>
      <c r="S9209" s="2"/>
    </row>
    <row r="9210" spans="1:19" hidden="1" x14ac:dyDescent="0.3">
      <c r="A9210" s="1"/>
      <c r="B9210" s="1"/>
      <c r="C9210" s="1"/>
      <c r="D9210" s="1"/>
      <c r="E9210" s="2"/>
      <c r="F9210"/>
      <c r="G9210" s="14"/>
      <c r="H9210" s="2"/>
      <c r="I9210" s="2"/>
      <c r="J9210" s="2"/>
      <c r="K9210" s="2"/>
      <c r="L9210" s="2"/>
      <c r="M9210" s="2"/>
      <c r="N9210" s="2"/>
      <c r="O9210" s="2"/>
      <c r="P9210" s="2"/>
      <c r="Q9210" s="13"/>
      <c r="S9210" s="2"/>
    </row>
    <row r="9211" spans="1:19" hidden="1" x14ac:dyDescent="0.3">
      <c r="A9211" s="1"/>
      <c r="B9211" s="1"/>
      <c r="C9211" s="1"/>
      <c r="D9211" s="1"/>
      <c r="E9211" s="2"/>
      <c r="F9211"/>
      <c r="G9211" s="14"/>
      <c r="H9211" s="2"/>
      <c r="I9211" s="2"/>
      <c r="J9211" s="2"/>
      <c r="K9211" s="2"/>
      <c r="L9211" s="2"/>
      <c r="M9211" s="2"/>
      <c r="N9211" s="2"/>
      <c r="O9211" s="2"/>
      <c r="P9211" s="2"/>
      <c r="Q9211" s="13"/>
      <c r="S9211" s="2"/>
    </row>
    <row r="9212" spans="1:19" hidden="1" x14ac:dyDescent="0.3">
      <c r="A9212" s="1"/>
      <c r="B9212" s="1"/>
      <c r="C9212" s="1"/>
      <c r="D9212" s="1"/>
      <c r="E9212" s="2"/>
      <c r="F9212"/>
      <c r="G9212" s="14"/>
      <c r="H9212" s="2"/>
      <c r="I9212" s="2"/>
      <c r="J9212" s="2"/>
      <c r="K9212" s="2"/>
      <c r="L9212" s="2"/>
      <c r="M9212" s="2"/>
      <c r="N9212" s="2"/>
      <c r="O9212" s="2"/>
      <c r="P9212" s="2"/>
      <c r="Q9212" s="13"/>
      <c r="S9212" s="2"/>
    </row>
    <row r="9213" spans="1:19" hidden="1" x14ac:dyDescent="0.3">
      <c r="A9213" s="1"/>
      <c r="B9213" s="1"/>
      <c r="C9213" s="1"/>
      <c r="D9213" s="1"/>
      <c r="E9213" s="2"/>
      <c r="F9213"/>
      <c r="G9213" s="14"/>
      <c r="H9213" s="2"/>
      <c r="I9213" s="2"/>
      <c r="J9213" s="2"/>
      <c r="K9213" s="2"/>
      <c r="L9213" s="2"/>
      <c r="M9213" s="2"/>
      <c r="N9213" s="2"/>
      <c r="O9213" s="2"/>
      <c r="P9213" s="2"/>
      <c r="Q9213" s="13"/>
      <c r="S9213" s="2"/>
    </row>
    <row r="9214" spans="1:19" hidden="1" x14ac:dyDescent="0.3">
      <c r="A9214" s="1"/>
      <c r="B9214" s="1"/>
      <c r="C9214" s="1"/>
      <c r="D9214" s="1"/>
      <c r="E9214" s="2"/>
      <c r="F9214"/>
      <c r="G9214" s="14"/>
      <c r="H9214" s="2"/>
      <c r="I9214" s="2"/>
      <c r="J9214" s="2"/>
      <c r="K9214" s="2"/>
      <c r="L9214" s="2"/>
      <c r="M9214" s="2"/>
      <c r="N9214" s="2"/>
      <c r="O9214" s="2"/>
      <c r="P9214" s="2"/>
      <c r="Q9214" s="13"/>
      <c r="S9214" s="2"/>
    </row>
    <row r="9215" spans="1:19" hidden="1" x14ac:dyDescent="0.3">
      <c r="A9215" s="1"/>
      <c r="B9215" s="1"/>
      <c r="C9215" s="1"/>
      <c r="D9215" s="1"/>
      <c r="E9215" s="2"/>
      <c r="F9215"/>
      <c r="G9215" s="14"/>
      <c r="H9215" s="2"/>
      <c r="I9215" s="2"/>
      <c r="J9215" s="2"/>
      <c r="K9215" s="2"/>
      <c r="L9215" s="2"/>
      <c r="M9215" s="2"/>
      <c r="N9215" s="2"/>
      <c r="O9215" s="2"/>
      <c r="P9215" s="2"/>
      <c r="Q9215" s="13"/>
      <c r="S9215" s="2"/>
    </row>
    <row r="9216" spans="1:19" hidden="1" x14ac:dyDescent="0.3">
      <c r="A9216" s="1"/>
      <c r="B9216" s="1"/>
      <c r="C9216" s="1"/>
      <c r="D9216" s="1"/>
      <c r="E9216" s="2"/>
      <c r="F9216"/>
      <c r="G9216" s="14"/>
      <c r="H9216" s="2"/>
      <c r="I9216" s="2"/>
      <c r="J9216" s="2"/>
      <c r="K9216" s="2"/>
      <c r="L9216" s="2"/>
      <c r="M9216" s="2"/>
      <c r="N9216" s="2"/>
      <c r="O9216" s="2"/>
      <c r="P9216" s="2"/>
      <c r="Q9216" s="13"/>
      <c r="S9216" s="2"/>
    </row>
    <row r="9217" spans="1:19" hidden="1" x14ac:dyDescent="0.3">
      <c r="A9217" s="1"/>
      <c r="B9217" s="1"/>
      <c r="C9217" s="1"/>
      <c r="D9217" s="1"/>
      <c r="E9217" s="2"/>
      <c r="F9217"/>
      <c r="G9217" s="14"/>
      <c r="H9217" s="2"/>
      <c r="I9217" s="2"/>
      <c r="J9217" s="2"/>
      <c r="K9217" s="2"/>
      <c r="L9217" s="2"/>
      <c r="M9217" s="2"/>
      <c r="N9217" s="2"/>
      <c r="O9217" s="2"/>
      <c r="P9217" s="2"/>
      <c r="Q9217" s="13"/>
      <c r="S9217" s="2"/>
    </row>
    <row r="9218" spans="1:19" hidden="1" x14ac:dyDescent="0.3">
      <c r="A9218" s="1"/>
      <c r="B9218" s="1"/>
      <c r="C9218" s="1"/>
      <c r="D9218" s="1"/>
      <c r="E9218" s="2"/>
      <c r="F9218"/>
      <c r="G9218" s="14"/>
      <c r="H9218" s="2"/>
      <c r="I9218" s="2"/>
      <c r="J9218" s="2"/>
      <c r="K9218" s="2"/>
      <c r="L9218" s="2"/>
      <c r="M9218" s="2"/>
      <c r="N9218" s="2"/>
      <c r="O9218" s="2"/>
      <c r="P9218" s="2"/>
      <c r="Q9218" s="13"/>
      <c r="S9218" s="2"/>
    </row>
    <row r="9219" spans="1:19" hidden="1" x14ac:dyDescent="0.3">
      <c r="A9219" s="1"/>
      <c r="B9219" s="1"/>
      <c r="C9219" s="1"/>
      <c r="D9219" s="1"/>
      <c r="E9219" s="2"/>
      <c r="F9219"/>
      <c r="G9219" s="14"/>
      <c r="H9219" s="2"/>
      <c r="I9219" s="2"/>
      <c r="J9219" s="2"/>
      <c r="K9219" s="2"/>
      <c r="L9219" s="2"/>
      <c r="M9219" s="2"/>
      <c r="N9219" s="2"/>
      <c r="O9219" s="2"/>
      <c r="P9219" s="2"/>
      <c r="Q9219" s="13"/>
      <c r="S9219" s="2"/>
    </row>
    <row r="9220" spans="1:19" hidden="1" x14ac:dyDescent="0.3">
      <c r="A9220" s="1"/>
      <c r="B9220" s="1"/>
      <c r="C9220" s="1"/>
      <c r="D9220" s="1"/>
      <c r="E9220" s="2"/>
      <c r="F9220"/>
      <c r="G9220" s="14"/>
      <c r="H9220" s="2"/>
      <c r="I9220" s="2"/>
      <c r="J9220" s="2"/>
      <c r="K9220" s="2"/>
      <c r="L9220" s="2"/>
      <c r="M9220" s="2"/>
      <c r="N9220" s="2"/>
      <c r="O9220" s="2"/>
      <c r="P9220" s="2"/>
      <c r="Q9220" s="13"/>
      <c r="S9220" s="2"/>
    </row>
    <row r="9221" spans="1:19" hidden="1" x14ac:dyDescent="0.3">
      <c r="A9221" s="1"/>
      <c r="B9221" s="1"/>
      <c r="C9221" s="1"/>
      <c r="D9221" s="1"/>
      <c r="E9221" s="2"/>
      <c r="F9221"/>
      <c r="G9221" s="14"/>
      <c r="H9221" s="2"/>
      <c r="I9221" s="2"/>
      <c r="J9221" s="2"/>
      <c r="K9221" s="2"/>
      <c r="L9221" s="2"/>
      <c r="M9221" s="2"/>
      <c r="N9221" s="2"/>
      <c r="O9221" s="2"/>
      <c r="P9221" s="2"/>
      <c r="Q9221" s="13"/>
      <c r="S9221" s="2"/>
    </row>
    <row r="9222" spans="1:19" hidden="1" x14ac:dyDescent="0.3">
      <c r="A9222" s="1"/>
      <c r="B9222" s="1"/>
      <c r="C9222" s="1"/>
      <c r="D9222" s="1"/>
      <c r="E9222" s="2"/>
      <c r="F9222"/>
      <c r="G9222" s="14"/>
      <c r="H9222" s="2"/>
      <c r="I9222" s="2"/>
      <c r="J9222" s="2"/>
      <c r="K9222" s="2"/>
      <c r="L9222" s="2"/>
      <c r="M9222" s="2"/>
      <c r="N9222" s="2"/>
      <c r="O9222" s="2"/>
      <c r="P9222" s="2"/>
      <c r="Q9222" s="13"/>
      <c r="S9222" s="2"/>
    </row>
    <row r="9223" spans="1:19" hidden="1" x14ac:dyDescent="0.3">
      <c r="A9223" s="1"/>
      <c r="B9223" s="1"/>
      <c r="C9223" s="1"/>
      <c r="D9223" s="1"/>
      <c r="E9223" s="2"/>
      <c r="F9223"/>
      <c r="G9223" s="14"/>
      <c r="H9223" s="2"/>
      <c r="I9223" s="2"/>
      <c r="J9223" s="2"/>
      <c r="K9223" s="2"/>
      <c r="L9223" s="2"/>
      <c r="M9223" s="2"/>
      <c r="N9223" s="2"/>
      <c r="O9223" s="2"/>
      <c r="P9223" s="2"/>
      <c r="Q9223" s="13"/>
      <c r="S9223" s="2"/>
    </row>
    <row r="9224" spans="1:19" hidden="1" x14ac:dyDescent="0.3">
      <c r="A9224" s="1"/>
      <c r="B9224" s="1"/>
      <c r="C9224" s="1"/>
      <c r="D9224" s="1"/>
      <c r="E9224" s="2"/>
      <c r="F9224"/>
      <c r="G9224" s="14"/>
      <c r="H9224" s="2"/>
      <c r="I9224" s="2"/>
      <c r="J9224" s="2"/>
      <c r="K9224" s="2"/>
      <c r="L9224" s="2"/>
      <c r="M9224" s="2"/>
      <c r="N9224" s="2"/>
      <c r="O9224" s="2"/>
      <c r="P9224" s="2"/>
      <c r="Q9224" s="13"/>
      <c r="S9224" s="2"/>
    </row>
    <row r="9225" spans="1:19" hidden="1" x14ac:dyDescent="0.3">
      <c r="A9225" s="1"/>
      <c r="B9225" s="1"/>
      <c r="C9225" s="1"/>
      <c r="D9225" s="1"/>
      <c r="E9225" s="2"/>
      <c r="F9225"/>
      <c r="G9225" s="14"/>
      <c r="H9225" s="2"/>
      <c r="I9225" s="2"/>
      <c r="J9225" s="2"/>
      <c r="K9225" s="2"/>
      <c r="L9225" s="2"/>
      <c r="M9225" s="2"/>
      <c r="N9225" s="2"/>
      <c r="O9225" s="2"/>
      <c r="P9225" s="2"/>
      <c r="Q9225" s="13"/>
      <c r="S9225" s="2"/>
    </row>
    <row r="9226" spans="1:19" hidden="1" x14ac:dyDescent="0.3">
      <c r="A9226" s="1"/>
      <c r="B9226" s="1"/>
      <c r="C9226" s="1"/>
      <c r="D9226" s="1"/>
      <c r="E9226" s="2"/>
      <c r="F9226"/>
      <c r="G9226" s="14"/>
      <c r="H9226" s="2"/>
      <c r="I9226" s="2"/>
      <c r="J9226" s="2"/>
      <c r="K9226" s="2"/>
      <c r="L9226" s="2"/>
      <c r="M9226" s="2"/>
      <c r="N9226" s="2"/>
      <c r="O9226" s="2"/>
      <c r="P9226" s="2"/>
      <c r="Q9226" s="13"/>
      <c r="S9226" s="2"/>
    </row>
    <row r="9227" spans="1:19" hidden="1" x14ac:dyDescent="0.3">
      <c r="A9227" s="1"/>
      <c r="B9227" s="1"/>
      <c r="C9227" s="1"/>
      <c r="D9227" s="1"/>
      <c r="E9227" s="2"/>
      <c r="F9227"/>
      <c r="G9227" s="14"/>
      <c r="H9227" s="2"/>
      <c r="I9227" s="2"/>
      <c r="J9227" s="2"/>
      <c r="K9227" s="2"/>
      <c r="L9227" s="2"/>
      <c r="M9227" s="2"/>
      <c r="N9227" s="2"/>
      <c r="O9227" s="2"/>
      <c r="P9227" s="2"/>
      <c r="Q9227" s="13"/>
      <c r="S9227" s="2"/>
    </row>
    <row r="9228" spans="1:19" hidden="1" x14ac:dyDescent="0.3">
      <c r="A9228" s="1"/>
      <c r="B9228" s="1"/>
      <c r="C9228" s="1"/>
      <c r="D9228" s="1"/>
      <c r="E9228" s="2"/>
      <c r="F9228"/>
      <c r="G9228" s="14"/>
      <c r="H9228" s="2"/>
      <c r="I9228" s="2"/>
      <c r="J9228" s="2"/>
      <c r="K9228" s="2"/>
      <c r="L9228" s="2"/>
      <c r="M9228" s="2"/>
      <c r="N9228" s="2"/>
      <c r="O9228" s="2"/>
      <c r="P9228" s="2"/>
      <c r="Q9228" s="13"/>
      <c r="S9228" s="2"/>
    </row>
    <row r="9229" spans="1:19" hidden="1" x14ac:dyDescent="0.3">
      <c r="A9229" s="1"/>
      <c r="B9229" s="1"/>
      <c r="C9229" s="1"/>
      <c r="D9229" s="1"/>
      <c r="E9229" s="2"/>
      <c r="F9229"/>
      <c r="G9229" s="14"/>
      <c r="H9229" s="2"/>
      <c r="I9229" s="2"/>
      <c r="J9229" s="2"/>
      <c r="K9229" s="2"/>
      <c r="L9229" s="2"/>
      <c r="M9229" s="2"/>
      <c r="N9229" s="2"/>
      <c r="O9229" s="2"/>
      <c r="P9229" s="2"/>
      <c r="Q9229" s="13"/>
      <c r="S9229" s="2"/>
    </row>
    <row r="9230" spans="1:19" hidden="1" x14ac:dyDescent="0.3">
      <c r="A9230" s="1"/>
      <c r="B9230" s="1"/>
      <c r="C9230" s="1"/>
      <c r="D9230" s="1"/>
      <c r="E9230" s="2"/>
      <c r="F9230"/>
      <c r="G9230" s="14"/>
      <c r="H9230" s="2"/>
      <c r="I9230" s="2"/>
      <c r="J9230" s="2"/>
      <c r="K9230" s="2"/>
      <c r="L9230" s="2"/>
      <c r="M9230" s="2"/>
      <c r="N9230" s="2"/>
      <c r="O9230" s="2"/>
      <c r="P9230" s="2"/>
      <c r="Q9230" s="13"/>
      <c r="S9230" s="2"/>
    </row>
    <row r="9231" spans="1:19" hidden="1" x14ac:dyDescent="0.3">
      <c r="A9231" s="1"/>
      <c r="B9231" s="1"/>
      <c r="C9231" s="1"/>
      <c r="D9231" s="1"/>
      <c r="E9231" s="2"/>
      <c r="F9231"/>
      <c r="G9231" s="14"/>
      <c r="H9231" s="2"/>
      <c r="I9231" s="2"/>
      <c r="J9231" s="2"/>
      <c r="K9231" s="2"/>
      <c r="L9231" s="2"/>
      <c r="M9231" s="2"/>
      <c r="N9231" s="2"/>
      <c r="O9231" s="2"/>
      <c r="P9231" s="2"/>
      <c r="Q9231" s="13"/>
      <c r="S9231" s="2"/>
    </row>
    <row r="9232" spans="1:19" hidden="1" x14ac:dyDescent="0.3">
      <c r="A9232" s="1"/>
      <c r="B9232" s="1"/>
      <c r="C9232" s="1"/>
      <c r="D9232" s="1"/>
      <c r="E9232" s="2"/>
      <c r="F9232"/>
      <c r="G9232" s="14"/>
      <c r="H9232" s="2"/>
      <c r="I9232" s="2"/>
      <c r="J9232" s="2"/>
      <c r="K9232" s="2"/>
      <c r="L9232" s="2"/>
      <c r="M9232" s="2"/>
      <c r="N9232" s="2"/>
      <c r="O9232" s="2"/>
      <c r="P9232" s="2"/>
      <c r="Q9232" s="13"/>
      <c r="S9232" s="2"/>
    </row>
    <row r="9233" spans="1:19" hidden="1" x14ac:dyDescent="0.3">
      <c r="A9233" s="1"/>
      <c r="B9233" s="1"/>
      <c r="C9233" s="1"/>
      <c r="D9233" s="1"/>
      <c r="E9233" s="2"/>
      <c r="F9233"/>
      <c r="G9233" s="14"/>
      <c r="H9233" s="2"/>
      <c r="I9233" s="2"/>
      <c r="J9233" s="2"/>
      <c r="K9233" s="2"/>
      <c r="L9233" s="2"/>
      <c r="M9233" s="2"/>
      <c r="N9233" s="2"/>
      <c r="O9233" s="2"/>
      <c r="P9233" s="2"/>
      <c r="Q9233" s="13"/>
      <c r="S9233" s="2"/>
    </row>
    <row r="9234" spans="1:19" hidden="1" x14ac:dyDescent="0.3">
      <c r="A9234" s="1"/>
      <c r="B9234" s="1"/>
      <c r="C9234" s="1"/>
      <c r="D9234" s="1"/>
      <c r="E9234" s="2"/>
      <c r="F9234"/>
      <c r="G9234" s="14"/>
      <c r="H9234" s="2"/>
      <c r="I9234" s="2"/>
      <c r="J9234" s="2"/>
      <c r="K9234" s="2"/>
      <c r="L9234" s="2"/>
      <c r="M9234" s="2"/>
      <c r="N9234" s="2"/>
      <c r="O9234" s="2"/>
      <c r="P9234" s="2"/>
      <c r="Q9234" s="13"/>
      <c r="S9234" s="2"/>
    </row>
    <row r="9235" spans="1:19" hidden="1" x14ac:dyDescent="0.3">
      <c r="A9235" s="1"/>
      <c r="B9235" s="1"/>
      <c r="C9235" s="1"/>
      <c r="D9235" s="1"/>
      <c r="E9235" s="2"/>
      <c r="F9235"/>
      <c r="G9235" s="14"/>
      <c r="H9235" s="2"/>
      <c r="I9235" s="2"/>
      <c r="J9235" s="2"/>
      <c r="K9235" s="2"/>
      <c r="L9235" s="2"/>
      <c r="M9235" s="2"/>
      <c r="N9235" s="2"/>
      <c r="O9235" s="2"/>
      <c r="P9235" s="2"/>
      <c r="Q9235" s="13"/>
      <c r="S9235" s="2"/>
    </row>
    <row r="9236" spans="1:19" hidden="1" x14ac:dyDescent="0.3">
      <c r="A9236" s="1"/>
      <c r="B9236" s="1"/>
      <c r="C9236" s="1"/>
      <c r="D9236" s="1"/>
      <c r="E9236" s="2"/>
      <c r="F9236"/>
      <c r="G9236" s="14"/>
      <c r="H9236" s="2"/>
      <c r="I9236" s="2"/>
      <c r="J9236" s="2"/>
      <c r="K9236" s="2"/>
      <c r="L9236" s="2"/>
      <c r="M9236" s="2"/>
      <c r="N9236" s="2"/>
      <c r="O9236" s="2"/>
      <c r="P9236" s="2"/>
      <c r="Q9236" s="13"/>
      <c r="S9236" s="2"/>
    </row>
    <row r="9237" spans="1:19" hidden="1" x14ac:dyDescent="0.3">
      <c r="A9237" s="1"/>
      <c r="B9237" s="1"/>
      <c r="C9237" s="1"/>
      <c r="D9237" s="1"/>
      <c r="E9237" s="2"/>
      <c r="F9237"/>
      <c r="G9237" s="14"/>
      <c r="H9237" s="2"/>
      <c r="I9237" s="2"/>
      <c r="J9237" s="2"/>
      <c r="K9237" s="2"/>
      <c r="L9237" s="2"/>
      <c r="M9237" s="2"/>
      <c r="N9237" s="2"/>
      <c r="O9237" s="2"/>
      <c r="P9237" s="2"/>
      <c r="Q9237" s="13"/>
      <c r="S9237" s="2"/>
    </row>
    <row r="9238" spans="1:19" hidden="1" x14ac:dyDescent="0.3">
      <c r="A9238" s="1"/>
      <c r="B9238" s="1"/>
      <c r="C9238" s="1"/>
      <c r="D9238" s="1"/>
      <c r="E9238" s="2"/>
      <c r="F9238"/>
      <c r="G9238" s="14"/>
      <c r="H9238" s="2"/>
      <c r="I9238" s="2"/>
      <c r="J9238" s="2"/>
      <c r="K9238" s="2"/>
      <c r="L9238" s="2"/>
      <c r="M9238" s="2"/>
      <c r="N9238" s="2"/>
      <c r="O9238" s="2"/>
      <c r="P9238" s="2"/>
      <c r="Q9238" s="13"/>
      <c r="S9238" s="2"/>
    </row>
    <row r="9239" spans="1:19" hidden="1" x14ac:dyDescent="0.3">
      <c r="A9239" s="1"/>
      <c r="B9239" s="1"/>
      <c r="C9239" s="1"/>
      <c r="D9239" s="1"/>
      <c r="E9239" s="2"/>
      <c r="F9239"/>
      <c r="G9239" s="14"/>
      <c r="H9239" s="2"/>
      <c r="I9239" s="2"/>
      <c r="J9239" s="2"/>
      <c r="K9239" s="2"/>
      <c r="L9239" s="2"/>
      <c r="M9239" s="2"/>
      <c r="N9239" s="2"/>
      <c r="O9239" s="2"/>
      <c r="P9239" s="2"/>
      <c r="Q9239" s="13"/>
      <c r="S9239" s="2"/>
    </row>
    <row r="9240" spans="1:19" hidden="1" x14ac:dyDescent="0.3">
      <c r="A9240" s="1"/>
      <c r="B9240" s="1"/>
      <c r="C9240" s="1"/>
      <c r="D9240" s="1"/>
      <c r="E9240" s="2"/>
      <c r="F9240"/>
      <c r="G9240" s="14"/>
      <c r="H9240" s="2"/>
      <c r="I9240" s="2"/>
      <c r="J9240" s="2"/>
      <c r="K9240" s="2"/>
      <c r="L9240" s="2"/>
      <c r="M9240" s="2"/>
      <c r="N9240" s="2"/>
      <c r="O9240" s="2"/>
      <c r="P9240" s="2"/>
      <c r="Q9240" s="13"/>
      <c r="S9240" s="2"/>
    </row>
    <row r="9241" spans="1:19" hidden="1" x14ac:dyDescent="0.3">
      <c r="A9241" s="1"/>
      <c r="B9241" s="1"/>
      <c r="C9241" s="1"/>
      <c r="D9241" s="1"/>
      <c r="E9241" s="2"/>
      <c r="F9241"/>
      <c r="G9241" s="14"/>
      <c r="H9241" s="2"/>
      <c r="I9241" s="2"/>
      <c r="J9241" s="2"/>
      <c r="K9241" s="2"/>
      <c r="L9241" s="2"/>
      <c r="M9241" s="2"/>
      <c r="N9241" s="2"/>
      <c r="O9241" s="2"/>
      <c r="P9241" s="2"/>
      <c r="Q9241" s="13"/>
      <c r="S9241" s="2"/>
    </row>
    <row r="9242" spans="1:19" hidden="1" x14ac:dyDescent="0.3">
      <c r="A9242" s="1"/>
      <c r="B9242" s="1"/>
      <c r="C9242" s="1"/>
      <c r="D9242" s="1"/>
      <c r="E9242" s="2"/>
      <c r="F9242"/>
      <c r="G9242" s="14"/>
      <c r="H9242" s="2"/>
      <c r="I9242" s="2"/>
      <c r="J9242" s="2"/>
      <c r="K9242" s="2"/>
      <c r="L9242" s="2"/>
      <c r="M9242" s="2"/>
      <c r="N9242" s="2"/>
      <c r="O9242" s="2"/>
      <c r="P9242" s="2"/>
      <c r="Q9242" s="13"/>
      <c r="S9242" s="2"/>
    </row>
    <row r="9243" spans="1:19" hidden="1" x14ac:dyDescent="0.3">
      <c r="A9243" s="1"/>
      <c r="B9243" s="1"/>
      <c r="C9243" s="1"/>
      <c r="D9243" s="1"/>
      <c r="E9243" s="2"/>
      <c r="F9243"/>
      <c r="G9243" s="14"/>
      <c r="H9243" s="2"/>
      <c r="I9243" s="2"/>
      <c r="J9243" s="2"/>
      <c r="K9243" s="2"/>
      <c r="L9243" s="2"/>
      <c r="M9243" s="2"/>
      <c r="N9243" s="2"/>
      <c r="O9243" s="2"/>
      <c r="P9243" s="2"/>
      <c r="Q9243" s="13"/>
      <c r="S9243" s="2"/>
    </row>
    <row r="9244" spans="1:19" hidden="1" x14ac:dyDescent="0.3">
      <c r="A9244" s="1"/>
      <c r="B9244" s="1"/>
      <c r="C9244" s="1"/>
      <c r="D9244" s="1"/>
      <c r="E9244" s="2"/>
      <c r="F9244"/>
      <c r="G9244" s="14"/>
      <c r="H9244" s="2"/>
      <c r="I9244" s="2"/>
      <c r="J9244" s="2"/>
      <c r="K9244" s="2"/>
      <c r="L9244" s="2"/>
      <c r="M9244" s="2"/>
      <c r="N9244" s="2"/>
      <c r="O9244" s="2"/>
      <c r="P9244" s="2"/>
      <c r="Q9244" s="13"/>
      <c r="S9244" s="2"/>
    </row>
    <row r="9245" spans="1:19" hidden="1" x14ac:dyDescent="0.3">
      <c r="A9245" s="1"/>
      <c r="B9245" s="1"/>
      <c r="C9245" s="1"/>
      <c r="D9245" s="1"/>
      <c r="E9245" s="2"/>
      <c r="F9245"/>
      <c r="G9245" s="14"/>
      <c r="H9245" s="2"/>
      <c r="I9245" s="2"/>
      <c r="J9245" s="2"/>
      <c r="K9245" s="2"/>
      <c r="L9245" s="2"/>
      <c r="M9245" s="2"/>
      <c r="N9245" s="2"/>
      <c r="O9245" s="2"/>
      <c r="P9245" s="2"/>
      <c r="Q9245" s="13"/>
      <c r="S9245" s="2"/>
    </row>
    <row r="9246" spans="1:19" hidden="1" x14ac:dyDescent="0.3">
      <c r="A9246" s="1"/>
      <c r="B9246" s="1"/>
      <c r="C9246" s="1"/>
      <c r="D9246" s="1"/>
      <c r="E9246" s="2"/>
      <c r="F9246"/>
      <c r="G9246" s="14"/>
      <c r="H9246" s="2"/>
      <c r="I9246" s="2"/>
      <c r="J9246" s="2"/>
      <c r="K9246" s="2"/>
      <c r="L9246" s="2"/>
      <c r="M9246" s="2"/>
      <c r="N9246" s="2"/>
      <c r="O9246" s="2"/>
      <c r="P9246" s="2"/>
      <c r="Q9246" s="13"/>
      <c r="S9246" s="2"/>
    </row>
    <row r="9247" spans="1:19" hidden="1" x14ac:dyDescent="0.3">
      <c r="A9247" s="1"/>
      <c r="B9247" s="1"/>
      <c r="C9247" s="1"/>
      <c r="D9247" s="1"/>
      <c r="E9247" s="2"/>
      <c r="F9247"/>
      <c r="G9247" s="14"/>
      <c r="H9247" s="2"/>
      <c r="I9247" s="2"/>
      <c r="J9247" s="2"/>
      <c r="K9247" s="2"/>
      <c r="L9247" s="2"/>
      <c r="M9247" s="2"/>
      <c r="N9247" s="2"/>
      <c r="O9247" s="2"/>
      <c r="P9247" s="2"/>
      <c r="Q9247" s="13"/>
      <c r="S9247" s="2"/>
    </row>
    <row r="9248" spans="1:19" hidden="1" x14ac:dyDescent="0.3">
      <c r="A9248" s="1"/>
      <c r="B9248" s="1"/>
      <c r="C9248" s="1"/>
      <c r="D9248" s="1"/>
      <c r="E9248" s="2"/>
      <c r="F9248"/>
      <c r="G9248" s="14"/>
      <c r="H9248" s="2"/>
      <c r="I9248" s="2"/>
      <c r="J9248" s="2"/>
      <c r="K9248" s="2"/>
      <c r="L9248" s="2"/>
      <c r="M9248" s="2"/>
      <c r="N9248" s="2"/>
      <c r="O9248" s="2"/>
      <c r="P9248" s="2"/>
      <c r="Q9248" s="13"/>
      <c r="S9248" s="2"/>
    </row>
    <row r="9249" spans="1:19" hidden="1" x14ac:dyDescent="0.3">
      <c r="A9249" s="1"/>
      <c r="B9249" s="1"/>
      <c r="C9249" s="1"/>
      <c r="D9249" s="1"/>
      <c r="E9249" s="2"/>
      <c r="F9249"/>
      <c r="G9249" s="14"/>
      <c r="H9249" s="2"/>
      <c r="I9249" s="2"/>
      <c r="J9249" s="2"/>
      <c r="K9249" s="2"/>
      <c r="L9249" s="2"/>
      <c r="M9249" s="2"/>
      <c r="N9249" s="2"/>
      <c r="O9249" s="2"/>
      <c r="P9249" s="2"/>
      <c r="Q9249" s="13"/>
      <c r="S9249" s="2"/>
    </row>
    <row r="9250" spans="1:19" hidden="1" x14ac:dyDescent="0.3">
      <c r="A9250" s="1"/>
      <c r="B9250" s="1"/>
      <c r="C9250" s="1"/>
      <c r="D9250" s="1"/>
      <c r="E9250" s="2"/>
      <c r="F9250"/>
      <c r="G9250" s="14"/>
      <c r="H9250" s="2"/>
      <c r="I9250" s="2"/>
      <c r="J9250" s="2"/>
      <c r="K9250" s="2"/>
      <c r="L9250" s="2"/>
      <c r="M9250" s="2"/>
      <c r="N9250" s="2"/>
      <c r="O9250" s="2"/>
      <c r="P9250" s="2"/>
      <c r="Q9250" s="13"/>
      <c r="S9250" s="2"/>
    </row>
    <row r="9251" spans="1:19" hidden="1" x14ac:dyDescent="0.3">
      <c r="A9251" s="1"/>
      <c r="B9251" s="1"/>
      <c r="C9251" s="1"/>
      <c r="D9251" s="1"/>
      <c r="E9251" s="2"/>
      <c r="F9251"/>
      <c r="G9251" s="14"/>
      <c r="H9251" s="2"/>
      <c r="I9251" s="2"/>
      <c r="J9251" s="2"/>
      <c r="K9251" s="2"/>
      <c r="L9251" s="2"/>
      <c r="M9251" s="2"/>
      <c r="N9251" s="2"/>
      <c r="O9251" s="2"/>
      <c r="P9251" s="2"/>
      <c r="Q9251" s="13"/>
      <c r="S9251" s="2"/>
    </row>
    <row r="9252" spans="1:19" hidden="1" x14ac:dyDescent="0.3">
      <c r="A9252" s="1"/>
      <c r="B9252" s="1"/>
      <c r="C9252" s="1"/>
      <c r="D9252" s="1"/>
      <c r="E9252" s="2"/>
      <c r="F9252"/>
      <c r="G9252" s="14"/>
      <c r="H9252" s="2"/>
      <c r="I9252" s="2"/>
      <c r="J9252" s="2"/>
      <c r="K9252" s="2"/>
      <c r="L9252" s="2"/>
      <c r="M9252" s="2"/>
      <c r="N9252" s="2"/>
      <c r="O9252" s="2"/>
      <c r="P9252" s="2"/>
      <c r="Q9252" s="13"/>
      <c r="S9252" s="2"/>
    </row>
    <row r="9253" spans="1:19" hidden="1" x14ac:dyDescent="0.3">
      <c r="A9253" s="1"/>
      <c r="B9253" s="1"/>
      <c r="C9253" s="1"/>
      <c r="D9253" s="1"/>
      <c r="E9253" s="2"/>
      <c r="F9253"/>
      <c r="G9253" s="14"/>
      <c r="H9253" s="2"/>
      <c r="I9253" s="2"/>
      <c r="J9253" s="2"/>
      <c r="K9253" s="2"/>
      <c r="L9253" s="2"/>
      <c r="M9253" s="2"/>
      <c r="N9253" s="2"/>
      <c r="O9253" s="2"/>
      <c r="P9253" s="2"/>
      <c r="Q9253" s="13"/>
      <c r="S9253" s="2"/>
    </row>
    <row r="9254" spans="1:19" hidden="1" x14ac:dyDescent="0.3">
      <c r="A9254" s="1"/>
      <c r="B9254" s="1"/>
      <c r="C9254" s="1"/>
      <c r="D9254" s="1"/>
      <c r="E9254" s="2"/>
      <c r="F9254"/>
      <c r="G9254" s="14"/>
      <c r="H9254" s="2"/>
      <c r="I9254" s="2"/>
      <c r="J9254" s="2"/>
      <c r="K9254" s="2"/>
      <c r="L9254" s="2"/>
      <c r="M9254" s="2"/>
      <c r="N9254" s="2"/>
      <c r="O9254" s="2"/>
      <c r="P9254" s="2"/>
      <c r="Q9254" s="13"/>
      <c r="S9254" s="2"/>
    </row>
    <row r="9255" spans="1:19" hidden="1" x14ac:dyDescent="0.3">
      <c r="A9255" s="1"/>
      <c r="B9255" s="1"/>
      <c r="C9255" s="1"/>
      <c r="D9255" s="1"/>
      <c r="E9255" s="2"/>
      <c r="F9255"/>
      <c r="G9255" s="14"/>
      <c r="H9255" s="2"/>
      <c r="I9255" s="2"/>
      <c r="J9255" s="2"/>
      <c r="K9255" s="2"/>
      <c r="L9255" s="2"/>
      <c r="M9255" s="2"/>
      <c r="N9255" s="2"/>
      <c r="O9255" s="2"/>
      <c r="P9255" s="2"/>
      <c r="Q9255" s="13"/>
      <c r="S9255" s="2"/>
    </row>
    <row r="9256" spans="1:19" hidden="1" x14ac:dyDescent="0.3">
      <c r="A9256" s="1"/>
      <c r="B9256" s="1"/>
      <c r="C9256" s="1"/>
      <c r="D9256" s="1"/>
      <c r="E9256" s="2"/>
      <c r="F9256"/>
      <c r="G9256" s="14"/>
      <c r="H9256" s="2"/>
      <c r="I9256" s="2"/>
      <c r="J9256" s="2"/>
      <c r="K9256" s="2"/>
      <c r="L9256" s="2"/>
      <c r="M9256" s="2"/>
      <c r="N9256" s="2"/>
      <c r="O9256" s="2"/>
      <c r="P9256" s="2"/>
      <c r="Q9256" s="13"/>
      <c r="S9256" s="2"/>
    </row>
    <row r="9257" spans="1:19" hidden="1" x14ac:dyDescent="0.3">
      <c r="A9257" s="1"/>
      <c r="B9257" s="1"/>
      <c r="C9257" s="1"/>
      <c r="D9257" s="1"/>
      <c r="E9257" s="2"/>
      <c r="F9257"/>
      <c r="G9257" s="14"/>
      <c r="H9257" s="2"/>
      <c r="I9257" s="2"/>
      <c r="J9257" s="2"/>
      <c r="K9257" s="2"/>
      <c r="L9257" s="2"/>
      <c r="M9257" s="2"/>
      <c r="N9257" s="2"/>
      <c r="O9257" s="2"/>
      <c r="P9257" s="2"/>
      <c r="Q9257" s="13"/>
      <c r="S9257" s="2"/>
    </row>
    <row r="9258" spans="1:19" hidden="1" x14ac:dyDescent="0.3">
      <c r="A9258" s="1"/>
      <c r="B9258" s="1"/>
      <c r="C9258" s="1"/>
      <c r="D9258" s="1"/>
      <c r="E9258" s="2"/>
      <c r="F9258"/>
      <c r="G9258" s="14"/>
      <c r="H9258" s="2"/>
      <c r="I9258" s="2"/>
      <c r="J9258" s="2"/>
      <c r="K9258" s="2"/>
      <c r="L9258" s="2"/>
      <c r="M9258" s="2"/>
      <c r="N9258" s="2"/>
      <c r="O9258" s="2"/>
      <c r="P9258" s="2"/>
      <c r="Q9258" s="13"/>
      <c r="S9258" s="2"/>
    </row>
    <row r="9259" spans="1:19" hidden="1" x14ac:dyDescent="0.3">
      <c r="A9259" s="1"/>
      <c r="B9259" s="1"/>
      <c r="C9259" s="1"/>
      <c r="D9259" s="1"/>
      <c r="E9259" s="2"/>
      <c r="F9259"/>
      <c r="G9259" s="14"/>
      <c r="H9259" s="2"/>
      <c r="I9259" s="2"/>
      <c r="J9259" s="2"/>
      <c r="K9259" s="2"/>
      <c r="L9259" s="2"/>
      <c r="M9259" s="2"/>
      <c r="N9259" s="2"/>
      <c r="O9259" s="2"/>
      <c r="P9259" s="2"/>
      <c r="Q9259" s="13"/>
      <c r="S9259" s="2"/>
    </row>
    <row r="9260" spans="1:19" hidden="1" x14ac:dyDescent="0.3">
      <c r="A9260" s="1"/>
      <c r="B9260" s="1"/>
      <c r="C9260" s="1"/>
      <c r="D9260" s="1"/>
      <c r="E9260" s="2"/>
      <c r="F9260"/>
      <c r="G9260" s="14"/>
      <c r="H9260" s="2"/>
      <c r="I9260" s="2"/>
      <c r="J9260" s="2"/>
      <c r="K9260" s="2"/>
      <c r="L9260" s="2"/>
      <c r="M9260" s="2"/>
      <c r="N9260" s="2"/>
      <c r="O9260" s="2"/>
      <c r="P9260" s="2"/>
      <c r="Q9260" s="13"/>
      <c r="S9260" s="2"/>
    </row>
    <row r="9261" spans="1:19" hidden="1" x14ac:dyDescent="0.3">
      <c r="A9261" s="1"/>
      <c r="B9261" s="1"/>
      <c r="C9261" s="1"/>
      <c r="D9261" s="1"/>
      <c r="E9261" s="2"/>
      <c r="F9261"/>
      <c r="G9261" s="14"/>
      <c r="H9261" s="2"/>
      <c r="I9261" s="2"/>
      <c r="J9261" s="2"/>
      <c r="K9261" s="2"/>
      <c r="L9261" s="2"/>
      <c r="M9261" s="2"/>
      <c r="N9261" s="2"/>
      <c r="O9261" s="2"/>
      <c r="P9261" s="2"/>
      <c r="Q9261" s="13"/>
      <c r="S9261" s="2"/>
    </row>
    <row r="9262" spans="1:19" hidden="1" x14ac:dyDescent="0.3">
      <c r="A9262" s="1"/>
      <c r="B9262" s="1"/>
      <c r="C9262" s="1"/>
      <c r="D9262" s="1"/>
      <c r="E9262" s="2"/>
      <c r="F9262"/>
      <c r="G9262" s="14"/>
      <c r="H9262" s="2"/>
      <c r="I9262" s="2"/>
      <c r="J9262" s="2"/>
      <c r="K9262" s="2"/>
      <c r="L9262" s="2"/>
      <c r="M9262" s="2"/>
      <c r="N9262" s="2"/>
      <c r="O9262" s="2"/>
      <c r="P9262" s="2"/>
      <c r="Q9262" s="13"/>
      <c r="S9262" s="2"/>
    </row>
    <row r="9263" spans="1:19" hidden="1" x14ac:dyDescent="0.3">
      <c r="A9263" s="1"/>
      <c r="B9263" s="1"/>
      <c r="C9263" s="1"/>
      <c r="D9263" s="1"/>
      <c r="E9263" s="2"/>
      <c r="F9263"/>
      <c r="G9263" s="14"/>
      <c r="H9263" s="2"/>
      <c r="I9263" s="2"/>
      <c r="J9263" s="2"/>
      <c r="K9263" s="2"/>
      <c r="L9263" s="2"/>
      <c r="M9263" s="2"/>
      <c r="N9263" s="2"/>
      <c r="O9263" s="2"/>
      <c r="P9263" s="2"/>
      <c r="Q9263" s="13"/>
      <c r="S9263" s="2"/>
    </row>
    <row r="9264" spans="1:19" hidden="1" x14ac:dyDescent="0.3">
      <c r="A9264" s="1"/>
      <c r="B9264" s="1"/>
      <c r="C9264" s="1"/>
      <c r="D9264" s="1"/>
      <c r="E9264" s="2"/>
      <c r="F9264"/>
      <c r="G9264" s="14"/>
      <c r="H9264" s="2"/>
      <c r="I9264" s="2"/>
      <c r="J9264" s="2"/>
      <c r="K9264" s="2"/>
      <c r="L9264" s="2"/>
      <c r="M9264" s="2"/>
      <c r="N9264" s="2"/>
      <c r="O9264" s="2"/>
      <c r="P9264" s="2"/>
      <c r="Q9264" s="13"/>
      <c r="S9264" s="2"/>
    </row>
    <row r="9265" spans="1:19" hidden="1" x14ac:dyDescent="0.3">
      <c r="A9265" s="1"/>
      <c r="B9265" s="1"/>
      <c r="C9265" s="1"/>
      <c r="D9265" s="1"/>
      <c r="E9265" s="2"/>
      <c r="F9265"/>
      <c r="G9265" s="14"/>
      <c r="H9265" s="2"/>
      <c r="I9265" s="2"/>
      <c r="J9265" s="2"/>
      <c r="K9265" s="2"/>
      <c r="L9265" s="2"/>
      <c r="M9265" s="2"/>
      <c r="N9265" s="2"/>
      <c r="O9265" s="2"/>
      <c r="P9265" s="2"/>
      <c r="Q9265" s="13"/>
      <c r="S9265" s="2"/>
    </row>
    <row r="9266" spans="1:19" hidden="1" x14ac:dyDescent="0.3">
      <c r="A9266" s="1"/>
      <c r="B9266" s="1"/>
      <c r="C9266" s="1"/>
      <c r="D9266" s="1"/>
      <c r="E9266" s="2"/>
      <c r="F9266"/>
      <c r="G9266" s="14"/>
      <c r="H9266" s="2"/>
      <c r="I9266" s="2"/>
      <c r="J9266" s="2"/>
      <c r="K9266" s="2"/>
      <c r="L9266" s="2"/>
      <c r="M9266" s="2"/>
      <c r="N9266" s="2"/>
      <c r="O9266" s="2"/>
      <c r="P9266" s="2"/>
      <c r="Q9266" s="13"/>
      <c r="S9266" s="2"/>
    </row>
    <row r="9267" spans="1:19" hidden="1" x14ac:dyDescent="0.3">
      <c r="A9267" s="1"/>
      <c r="B9267" s="1"/>
      <c r="C9267" s="1"/>
      <c r="D9267" s="1"/>
      <c r="E9267" s="2"/>
      <c r="F9267"/>
      <c r="G9267" s="14"/>
      <c r="H9267" s="2"/>
      <c r="I9267" s="2"/>
      <c r="J9267" s="2"/>
      <c r="K9267" s="2"/>
      <c r="L9267" s="2"/>
      <c r="M9267" s="2"/>
      <c r="N9267" s="2"/>
      <c r="O9267" s="2"/>
      <c r="P9267" s="2"/>
      <c r="Q9267" s="13"/>
      <c r="S9267" s="2"/>
    </row>
    <row r="9268" spans="1:19" hidden="1" x14ac:dyDescent="0.3">
      <c r="A9268" s="1"/>
      <c r="B9268" s="1"/>
      <c r="C9268" s="1"/>
      <c r="D9268" s="1"/>
      <c r="E9268" s="2"/>
      <c r="F9268"/>
      <c r="G9268" s="14"/>
      <c r="H9268" s="2"/>
      <c r="I9268" s="2"/>
      <c r="J9268" s="2"/>
      <c r="K9268" s="2"/>
      <c r="L9268" s="2"/>
      <c r="M9268" s="2"/>
      <c r="N9268" s="2"/>
      <c r="O9268" s="2"/>
      <c r="P9268" s="2"/>
      <c r="Q9268" s="13"/>
      <c r="S9268" s="2"/>
    </row>
    <row r="9269" spans="1:19" hidden="1" x14ac:dyDescent="0.3">
      <c r="A9269" s="1"/>
      <c r="B9269" s="1"/>
      <c r="C9269" s="1"/>
      <c r="D9269" s="1"/>
      <c r="E9269" s="2"/>
      <c r="F9269"/>
      <c r="G9269" s="14"/>
      <c r="H9269" s="2"/>
      <c r="I9269" s="2"/>
      <c r="J9269" s="2"/>
      <c r="K9269" s="2"/>
      <c r="L9269" s="2"/>
      <c r="M9269" s="2"/>
      <c r="N9269" s="2"/>
      <c r="O9269" s="2"/>
      <c r="P9269" s="2"/>
      <c r="Q9269" s="13"/>
      <c r="S9269" s="2"/>
    </row>
    <row r="9270" spans="1:19" hidden="1" x14ac:dyDescent="0.3">
      <c r="A9270" s="1"/>
      <c r="B9270" s="1"/>
      <c r="C9270" s="1"/>
      <c r="D9270" s="1"/>
      <c r="E9270" s="2"/>
      <c r="F9270"/>
      <c r="G9270" s="14"/>
      <c r="H9270" s="2"/>
      <c r="I9270" s="2"/>
      <c r="J9270" s="2"/>
      <c r="K9270" s="2"/>
      <c r="L9270" s="2"/>
      <c r="M9270" s="2"/>
      <c r="N9270" s="2"/>
      <c r="O9270" s="2"/>
      <c r="P9270" s="2"/>
      <c r="Q9270" s="13"/>
      <c r="S9270" s="2"/>
    </row>
    <row r="9271" spans="1:19" hidden="1" x14ac:dyDescent="0.3">
      <c r="A9271" s="1"/>
      <c r="B9271" s="1"/>
      <c r="C9271" s="1"/>
      <c r="D9271" s="1"/>
      <c r="E9271" s="2"/>
      <c r="F9271"/>
      <c r="G9271" s="14"/>
      <c r="H9271" s="2"/>
      <c r="I9271" s="2"/>
      <c r="J9271" s="2"/>
      <c r="K9271" s="2"/>
      <c r="L9271" s="2"/>
      <c r="M9271" s="2"/>
      <c r="N9271" s="2"/>
      <c r="O9271" s="2"/>
      <c r="P9271" s="2"/>
      <c r="Q9271" s="13"/>
      <c r="S9271" s="2"/>
    </row>
    <row r="9272" spans="1:19" hidden="1" x14ac:dyDescent="0.3">
      <c r="A9272" s="1"/>
      <c r="B9272" s="1"/>
      <c r="C9272" s="1"/>
      <c r="D9272" s="1"/>
      <c r="E9272" s="2"/>
      <c r="F9272"/>
      <c r="G9272" s="14"/>
      <c r="H9272" s="2"/>
      <c r="I9272" s="2"/>
      <c r="J9272" s="2"/>
      <c r="K9272" s="2"/>
      <c r="L9272" s="2"/>
      <c r="M9272" s="2"/>
      <c r="N9272" s="2"/>
      <c r="O9272" s="2"/>
      <c r="P9272" s="2"/>
      <c r="Q9272" s="13"/>
      <c r="S9272" s="2"/>
    </row>
    <row r="9273" spans="1:19" hidden="1" x14ac:dyDescent="0.3">
      <c r="A9273" s="1"/>
      <c r="B9273" s="1"/>
      <c r="C9273" s="1"/>
      <c r="D9273" s="1"/>
      <c r="E9273" s="2"/>
      <c r="F9273"/>
      <c r="G9273" s="14"/>
      <c r="H9273" s="2"/>
      <c r="I9273" s="2"/>
      <c r="J9273" s="2"/>
      <c r="K9273" s="2"/>
      <c r="L9273" s="2"/>
      <c r="M9273" s="2"/>
      <c r="N9273" s="2"/>
      <c r="O9273" s="2"/>
      <c r="P9273" s="2"/>
      <c r="Q9273" s="13"/>
      <c r="S9273" s="2"/>
    </row>
    <row r="9274" spans="1:19" hidden="1" x14ac:dyDescent="0.3">
      <c r="A9274" s="1"/>
      <c r="B9274" s="1"/>
      <c r="C9274" s="1"/>
      <c r="D9274" s="1"/>
      <c r="E9274" s="2"/>
      <c r="F9274"/>
      <c r="G9274" s="14"/>
      <c r="H9274" s="2"/>
      <c r="I9274" s="2"/>
      <c r="J9274" s="2"/>
      <c r="K9274" s="2"/>
      <c r="L9274" s="2"/>
      <c r="M9274" s="2"/>
      <c r="N9274" s="2"/>
      <c r="O9274" s="2"/>
      <c r="P9274" s="2"/>
      <c r="Q9274" s="13"/>
      <c r="S9274" s="2"/>
    </row>
    <row r="9275" spans="1:19" hidden="1" x14ac:dyDescent="0.3">
      <c r="A9275" s="1"/>
      <c r="B9275" s="1"/>
      <c r="C9275" s="1"/>
      <c r="D9275" s="1"/>
      <c r="E9275" s="2"/>
      <c r="F9275"/>
      <c r="G9275" s="14"/>
      <c r="H9275" s="2"/>
      <c r="I9275" s="2"/>
      <c r="J9275" s="2"/>
      <c r="K9275" s="2"/>
      <c r="L9275" s="2"/>
      <c r="M9275" s="2"/>
      <c r="N9275" s="2"/>
      <c r="O9275" s="2"/>
      <c r="P9275" s="2"/>
      <c r="Q9275" s="13"/>
      <c r="S9275" s="2"/>
    </row>
    <row r="9276" spans="1:19" hidden="1" x14ac:dyDescent="0.3">
      <c r="A9276" s="1"/>
      <c r="B9276" s="1"/>
      <c r="C9276" s="1"/>
      <c r="D9276" s="1"/>
      <c r="E9276" s="2"/>
      <c r="F9276"/>
      <c r="G9276" s="14"/>
      <c r="H9276" s="2"/>
      <c r="I9276" s="2"/>
      <c r="J9276" s="2"/>
      <c r="K9276" s="2"/>
      <c r="L9276" s="2"/>
      <c r="M9276" s="2"/>
      <c r="N9276" s="2"/>
      <c r="O9276" s="2"/>
      <c r="P9276" s="2"/>
      <c r="Q9276" s="13"/>
      <c r="S9276" s="2"/>
    </row>
    <row r="9277" spans="1:19" hidden="1" x14ac:dyDescent="0.3">
      <c r="A9277" s="1"/>
      <c r="B9277" s="1"/>
      <c r="C9277" s="1"/>
      <c r="D9277" s="1"/>
      <c r="E9277" s="2"/>
      <c r="F9277"/>
      <c r="G9277" s="14"/>
      <c r="H9277" s="2"/>
      <c r="I9277" s="2"/>
      <c r="J9277" s="2"/>
      <c r="K9277" s="2"/>
      <c r="L9277" s="2"/>
      <c r="M9277" s="2"/>
      <c r="N9277" s="2"/>
      <c r="O9277" s="2"/>
      <c r="P9277" s="2"/>
      <c r="Q9277" s="13"/>
      <c r="S9277" s="2"/>
    </row>
    <row r="9278" spans="1:19" hidden="1" x14ac:dyDescent="0.3">
      <c r="A9278" s="1"/>
      <c r="B9278" s="1"/>
      <c r="C9278" s="1"/>
      <c r="D9278" s="1"/>
      <c r="E9278" s="2"/>
      <c r="F9278"/>
      <c r="G9278" s="14"/>
      <c r="H9278" s="2"/>
      <c r="I9278" s="2"/>
      <c r="J9278" s="2"/>
      <c r="K9278" s="2"/>
      <c r="L9278" s="2"/>
      <c r="M9278" s="2"/>
      <c r="N9278" s="2"/>
      <c r="O9278" s="2"/>
      <c r="P9278" s="2"/>
      <c r="Q9278" s="13"/>
      <c r="S9278" s="2"/>
    </row>
    <row r="9279" spans="1:19" hidden="1" x14ac:dyDescent="0.3">
      <c r="A9279" s="1"/>
      <c r="B9279" s="1"/>
      <c r="C9279" s="1"/>
      <c r="D9279" s="1"/>
      <c r="E9279" s="2"/>
      <c r="F9279"/>
      <c r="G9279" s="14"/>
      <c r="H9279" s="2"/>
      <c r="I9279" s="2"/>
      <c r="J9279" s="2"/>
      <c r="K9279" s="2"/>
      <c r="L9279" s="2"/>
      <c r="M9279" s="2"/>
      <c r="N9279" s="2"/>
      <c r="O9279" s="2"/>
      <c r="P9279" s="2"/>
      <c r="Q9279" s="13"/>
      <c r="S9279" s="2"/>
    </row>
    <row r="9280" spans="1:19" hidden="1" x14ac:dyDescent="0.3">
      <c r="A9280" s="1"/>
      <c r="B9280" s="1"/>
      <c r="C9280" s="1"/>
      <c r="D9280" s="1"/>
      <c r="E9280" s="2"/>
      <c r="F9280"/>
      <c r="G9280" s="14"/>
      <c r="H9280" s="2"/>
      <c r="I9280" s="2"/>
      <c r="J9280" s="2"/>
      <c r="K9280" s="2"/>
      <c r="L9280" s="2"/>
      <c r="M9280" s="2"/>
      <c r="N9280" s="2"/>
      <c r="O9280" s="2"/>
      <c r="P9280" s="2"/>
      <c r="Q9280" s="13"/>
      <c r="S9280" s="2"/>
    </row>
    <row r="9281" spans="1:19" hidden="1" x14ac:dyDescent="0.3">
      <c r="A9281" s="1"/>
      <c r="B9281" s="1"/>
      <c r="C9281" s="1"/>
      <c r="D9281" s="1"/>
      <c r="E9281" s="2"/>
      <c r="F9281"/>
      <c r="G9281" s="14"/>
      <c r="H9281" s="2"/>
      <c r="I9281" s="2"/>
      <c r="J9281" s="2"/>
      <c r="K9281" s="2"/>
      <c r="L9281" s="2"/>
      <c r="M9281" s="2"/>
      <c r="N9281" s="2"/>
      <c r="O9281" s="2"/>
      <c r="P9281" s="2"/>
      <c r="Q9281" s="13"/>
      <c r="S9281" s="2"/>
    </row>
    <row r="9282" spans="1:19" hidden="1" x14ac:dyDescent="0.3">
      <c r="A9282" s="1"/>
      <c r="B9282" s="1"/>
      <c r="C9282" s="1"/>
      <c r="D9282" s="1"/>
      <c r="E9282" s="2"/>
      <c r="F9282"/>
      <c r="G9282" s="14"/>
      <c r="H9282" s="2"/>
      <c r="I9282" s="2"/>
      <c r="J9282" s="2"/>
      <c r="K9282" s="2"/>
      <c r="L9282" s="2"/>
      <c r="M9282" s="2"/>
      <c r="N9282" s="2"/>
      <c r="O9282" s="2"/>
      <c r="P9282" s="2"/>
      <c r="Q9282" s="13"/>
      <c r="S9282" s="2"/>
    </row>
    <row r="9283" spans="1:19" hidden="1" x14ac:dyDescent="0.3">
      <c r="A9283" s="1"/>
      <c r="B9283" s="1"/>
      <c r="C9283" s="1"/>
      <c r="D9283" s="1"/>
      <c r="E9283" s="2"/>
      <c r="F9283"/>
      <c r="G9283" s="14"/>
      <c r="H9283" s="2"/>
      <c r="I9283" s="2"/>
      <c r="J9283" s="2"/>
      <c r="K9283" s="2"/>
      <c r="L9283" s="2"/>
      <c r="M9283" s="2"/>
      <c r="N9283" s="2"/>
      <c r="O9283" s="2"/>
      <c r="P9283" s="2"/>
      <c r="Q9283" s="13"/>
      <c r="S9283" s="2"/>
    </row>
    <row r="9284" spans="1:19" hidden="1" x14ac:dyDescent="0.3">
      <c r="A9284" s="1"/>
      <c r="B9284" s="1"/>
      <c r="C9284" s="1"/>
      <c r="D9284" s="1"/>
      <c r="E9284" s="2"/>
      <c r="F9284"/>
      <c r="G9284" s="14"/>
      <c r="H9284" s="2"/>
      <c r="I9284" s="2"/>
      <c r="J9284" s="2"/>
      <c r="K9284" s="2"/>
      <c r="L9284" s="2"/>
      <c r="M9284" s="2"/>
      <c r="N9284" s="2"/>
      <c r="O9284" s="2"/>
      <c r="P9284" s="2"/>
      <c r="Q9284" s="13"/>
      <c r="S9284" s="2"/>
    </row>
    <row r="9285" spans="1:19" hidden="1" x14ac:dyDescent="0.3">
      <c r="A9285" s="1"/>
      <c r="B9285" s="1"/>
      <c r="C9285" s="1"/>
      <c r="D9285" s="1"/>
      <c r="E9285" s="2"/>
      <c r="F9285"/>
      <c r="G9285" s="14"/>
      <c r="H9285" s="2"/>
      <c r="I9285" s="2"/>
      <c r="J9285" s="2"/>
      <c r="K9285" s="2"/>
      <c r="L9285" s="2"/>
      <c r="M9285" s="2"/>
      <c r="N9285" s="2"/>
      <c r="O9285" s="2"/>
      <c r="P9285" s="2"/>
      <c r="Q9285" s="13"/>
      <c r="S9285" s="2"/>
    </row>
    <row r="9286" spans="1:19" hidden="1" x14ac:dyDescent="0.3">
      <c r="A9286" s="1"/>
      <c r="B9286" s="1"/>
      <c r="C9286" s="1"/>
      <c r="D9286" s="1"/>
      <c r="E9286" s="2"/>
      <c r="F9286"/>
      <c r="G9286" s="14"/>
      <c r="H9286" s="2"/>
      <c r="I9286" s="2"/>
      <c r="J9286" s="2"/>
      <c r="K9286" s="2"/>
      <c r="L9286" s="2"/>
      <c r="M9286" s="2"/>
      <c r="N9286" s="2"/>
      <c r="O9286" s="2"/>
      <c r="P9286" s="2"/>
      <c r="Q9286" s="13"/>
      <c r="S9286" s="2"/>
    </row>
    <row r="9287" spans="1:19" hidden="1" x14ac:dyDescent="0.3">
      <c r="A9287" s="1"/>
      <c r="B9287" s="1"/>
      <c r="C9287" s="1"/>
      <c r="D9287" s="1"/>
      <c r="E9287" s="2"/>
      <c r="F9287"/>
      <c r="G9287" s="14"/>
      <c r="H9287" s="2"/>
      <c r="I9287" s="2"/>
      <c r="J9287" s="2"/>
      <c r="K9287" s="2"/>
      <c r="L9287" s="2"/>
      <c r="M9287" s="2"/>
      <c r="N9287" s="2"/>
      <c r="O9287" s="2"/>
      <c r="P9287" s="2"/>
      <c r="Q9287" s="13"/>
      <c r="S9287" s="2"/>
    </row>
    <row r="9288" spans="1:19" hidden="1" x14ac:dyDescent="0.3">
      <c r="A9288" s="1"/>
      <c r="B9288" s="1"/>
      <c r="C9288" s="1"/>
      <c r="D9288" s="1"/>
      <c r="E9288" s="2"/>
      <c r="F9288"/>
      <c r="G9288" s="14"/>
      <c r="H9288" s="2"/>
      <c r="I9288" s="2"/>
      <c r="J9288" s="2"/>
      <c r="K9288" s="2"/>
      <c r="L9288" s="2"/>
      <c r="M9288" s="2"/>
      <c r="N9288" s="2"/>
      <c r="O9288" s="2"/>
      <c r="P9288" s="2"/>
      <c r="Q9288" s="13"/>
      <c r="S9288" s="2"/>
    </row>
    <row r="9289" spans="1:19" hidden="1" x14ac:dyDescent="0.3">
      <c r="A9289" s="1"/>
      <c r="B9289" s="1"/>
      <c r="C9289" s="1"/>
      <c r="D9289" s="1"/>
      <c r="E9289" s="2"/>
      <c r="F9289"/>
      <c r="G9289" s="14"/>
      <c r="H9289" s="2"/>
      <c r="I9289" s="2"/>
      <c r="J9289" s="2"/>
      <c r="K9289" s="2"/>
      <c r="L9289" s="2"/>
      <c r="M9289" s="2"/>
      <c r="N9289" s="2"/>
      <c r="O9289" s="2"/>
      <c r="P9289" s="2"/>
      <c r="Q9289" s="13"/>
      <c r="S9289" s="2"/>
    </row>
    <row r="9290" spans="1:19" hidden="1" x14ac:dyDescent="0.3">
      <c r="A9290" s="1"/>
      <c r="B9290" s="1"/>
      <c r="C9290" s="1"/>
      <c r="D9290" s="1"/>
      <c r="E9290" s="2"/>
      <c r="F9290"/>
      <c r="G9290" s="14"/>
      <c r="H9290" s="2"/>
      <c r="I9290" s="2"/>
      <c r="J9290" s="2"/>
      <c r="K9290" s="2"/>
      <c r="L9290" s="2"/>
      <c r="M9290" s="2"/>
      <c r="N9290" s="2"/>
      <c r="O9290" s="2"/>
      <c r="P9290" s="2"/>
      <c r="Q9290" s="13"/>
      <c r="S9290" s="2"/>
    </row>
    <row r="9291" spans="1:19" hidden="1" x14ac:dyDescent="0.3">
      <c r="A9291" s="1"/>
      <c r="B9291" s="1"/>
      <c r="C9291" s="1"/>
      <c r="D9291" s="1"/>
      <c r="E9291" s="2"/>
      <c r="F9291"/>
      <c r="G9291" s="14"/>
      <c r="H9291" s="2"/>
      <c r="I9291" s="2"/>
      <c r="J9291" s="2"/>
      <c r="K9291" s="2"/>
      <c r="L9291" s="2"/>
      <c r="M9291" s="2"/>
      <c r="N9291" s="2"/>
      <c r="O9291" s="2"/>
      <c r="P9291" s="2"/>
      <c r="Q9291" s="13"/>
      <c r="S9291" s="2"/>
    </row>
    <row r="9292" spans="1:19" hidden="1" x14ac:dyDescent="0.3">
      <c r="A9292" s="1"/>
      <c r="B9292" s="1"/>
      <c r="C9292" s="1"/>
      <c r="D9292" s="1"/>
      <c r="E9292" s="2"/>
      <c r="F9292"/>
      <c r="G9292" s="14"/>
      <c r="H9292" s="2"/>
      <c r="I9292" s="2"/>
      <c r="J9292" s="2"/>
      <c r="K9292" s="2"/>
      <c r="L9292" s="2"/>
      <c r="M9292" s="2"/>
      <c r="N9292" s="2"/>
      <c r="O9292" s="2"/>
      <c r="P9292" s="2"/>
      <c r="Q9292" s="13"/>
      <c r="S9292" s="2"/>
    </row>
    <row r="9293" spans="1:19" hidden="1" x14ac:dyDescent="0.3">
      <c r="A9293" s="1"/>
      <c r="B9293" s="1"/>
      <c r="C9293" s="1"/>
      <c r="D9293" s="1"/>
      <c r="E9293" s="2"/>
      <c r="F9293"/>
      <c r="G9293" s="14"/>
      <c r="H9293" s="2"/>
      <c r="I9293" s="2"/>
      <c r="J9293" s="2"/>
      <c r="K9293" s="2"/>
      <c r="L9293" s="2"/>
      <c r="M9293" s="2"/>
      <c r="N9293" s="2"/>
      <c r="O9293" s="2"/>
      <c r="P9293" s="2"/>
      <c r="Q9293" s="13"/>
      <c r="S9293" s="2"/>
    </row>
    <row r="9294" spans="1:19" hidden="1" x14ac:dyDescent="0.3">
      <c r="A9294" s="1"/>
      <c r="B9294" s="1"/>
      <c r="C9294" s="1"/>
      <c r="D9294" s="1"/>
      <c r="E9294" s="2"/>
      <c r="F9294"/>
      <c r="G9294" s="14"/>
      <c r="H9294" s="2"/>
      <c r="I9294" s="2"/>
      <c r="J9294" s="2"/>
      <c r="K9294" s="2"/>
      <c r="L9294" s="2"/>
      <c r="M9294" s="2"/>
      <c r="N9294" s="2"/>
      <c r="O9294" s="2"/>
      <c r="P9294" s="2"/>
      <c r="Q9294" s="13"/>
      <c r="S9294" s="2"/>
    </row>
    <row r="9295" spans="1:19" hidden="1" x14ac:dyDescent="0.3">
      <c r="A9295" s="1"/>
      <c r="B9295" s="1"/>
      <c r="C9295" s="1"/>
      <c r="D9295" s="1"/>
      <c r="E9295" s="2"/>
      <c r="F9295"/>
      <c r="G9295" s="14"/>
      <c r="H9295" s="2"/>
      <c r="I9295" s="2"/>
      <c r="J9295" s="2"/>
      <c r="K9295" s="2"/>
      <c r="L9295" s="2"/>
      <c r="M9295" s="2"/>
      <c r="N9295" s="2"/>
      <c r="O9295" s="2"/>
      <c r="P9295" s="2"/>
      <c r="Q9295" s="13"/>
      <c r="S9295" s="2"/>
    </row>
    <row r="9296" spans="1:19" hidden="1" x14ac:dyDescent="0.3">
      <c r="A9296" s="1"/>
      <c r="B9296" s="1"/>
      <c r="C9296" s="1"/>
      <c r="D9296" s="1"/>
      <c r="E9296" s="2"/>
      <c r="F9296"/>
      <c r="G9296" s="14"/>
      <c r="H9296" s="2"/>
      <c r="I9296" s="2"/>
      <c r="J9296" s="2"/>
      <c r="K9296" s="2"/>
      <c r="L9296" s="2"/>
      <c r="M9296" s="2"/>
      <c r="N9296" s="2"/>
      <c r="O9296" s="2"/>
      <c r="P9296" s="2"/>
      <c r="Q9296" s="13"/>
      <c r="S9296" s="2"/>
    </row>
    <row r="9297" spans="1:19" hidden="1" x14ac:dyDescent="0.3">
      <c r="A9297" s="1"/>
      <c r="B9297" s="1"/>
      <c r="C9297" s="1"/>
      <c r="D9297" s="1"/>
      <c r="E9297" s="2"/>
      <c r="F9297"/>
      <c r="G9297" s="14"/>
      <c r="H9297" s="2"/>
      <c r="I9297" s="2"/>
      <c r="J9297" s="2"/>
      <c r="K9297" s="2"/>
      <c r="L9297" s="2"/>
      <c r="M9297" s="2"/>
      <c r="N9297" s="2"/>
      <c r="O9297" s="2"/>
      <c r="P9297" s="2"/>
      <c r="Q9297" s="13"/>
      <c r="S9297" s="2"/>
    </row>
    <row r="9298" spans="1:19" hidden="1" x14ac:dyDescent="0.3">
      <c r="A9298" s="1"/>
      <c r="B9298" s="1"/>
      <c r="C9298" s="1"/>
      <c r="D9298" s="1"/>
      <c r="E9298" s="2"/>
      <c r="F9298"/>
      <c r="G9298" s="14"/>
      <c r="H9298" s="2"/>
      <c r="I9298" s="2"/>
      <c r="J9298" s="2"/>
      <c r="K9298" s="2"/>
      <c r="L9298" s="2"/>
      <c r="M9298" s="2"/>
      <c r="N9298" s="2"/>
      <c r="O9298" s="2"/>
      <c r="P9298" s="2"/>
      <c r="Q9298" s="13"/>
      <c r="S9298" s="2"/>
    </row>
    <row r="9299" spans="1:19" hidden="1" x14ac:dyDescent="0.3">
      <c r="A9299" s="1"/>
      <c r="B9299" s="1"/>
      <c r="C9299" s="1"/>
      <c r="D9299" s="1"/>
      <c r="E9299" s="2"/>
      <c r="F9299"/>
      <c r="G9299" s="14"/>
      <c r="H9299" s="2"/>
      <c r="I9299" s="2"/>
      <c r="J9299" s="2"/>
      <c r="K9299" s="2"/>
      <c r="L9299" s="2"/>
      <c r="M9299" s="2"/>
      <c r="N9299" s="2"/>
      <c r="O9299" s="2"/>
      <c r="P9299" s="2"/>
      <c r="Q9299" s="13"/>
      <c r="S9299" s="2"/>
    </row>
    <row r="9300" spans="1:19" hidden="1" x14ac:dyDescent="0.3">
      <c r="A9300" s="1"/>
      <c r="B9300" s="1"/>
      <c r="C9300" s="1"/>
      <c r="D9300" s="1"/>
      <c r="E9300" s="2"/>
      <c r="F9300"/>
      <c r="G9300" s="14"/>
      <c r="H9300" s="2"/>
      <c r="I9300" s="2"/>
      <c r="J9300" s="2"/>
      <c r="K9300" s="2"/>
      <c r="L9300" s="2"/>
      <c r="M9300" s="2"/>
      <c r="N9300" s="2"/>
      <c r="O9300" s="2"/>
      <c r="P9300" s="2"/>
      <c r="Q9300" s="13"/>
      <c r="S9300" s="2"/>
    </row>
    <row r="9301" spans="1:19" hidden="1" x14ac:dyDescent="0.3">
      <c r="A9301" s="1"/>
      <c r="B9301" s="1"/>
      <c r="C9301" s="1"/>
      <c r="D9301" s="1"/>
      <c r="E9301" s="2"/>
      <c r="F9301"/>
      <c r="G9301" s="14"/>
      <c r="H9301" s="2"/>
      <c r="I9301" s="2"/>
      <c r="J9301" s="2"/>
      <c r="K9301" s="2"/>
      <c r="L9301" s="2"/>
      <c r="M9301" s="2"/>
      <c r="N9301" s="2"/>
      <c r="O9301" s="2"/>
      <c r="P9301" s="2"/>
      <c r="Q9301" s="13"/>
      <c r="S9301" s="2"/>
    </row>
    <row r="9302" spans="1:19" hidden="1" x14ac:dyDescent="0.3">
      <c r="A9302" s="1"/>
      <c r="B9302" s="1"/>
      <c r="C9302" s="1"/>
      <c r="D9302" s="1"/>
      <c r="E9302" s="2"/>
      <c r="F9302"/>
      <c r="G9302" s="14"/>
      <c r="H9302" s="2"/>
      <c r="I9302" s="2"/>
      <c r="J9302" s="2"/>
      <c r="K9302" s="2"/>
      <c r="L9302" s="2"/>
      <c r="M9302" s="2"/>
      <c r="N9302" s="2"/>
      <c r="O9302" s="2"/>
      <c r="P9302" s="2"/>
      <c r="Q9302" s="13"/>
      <c r="S9302" s="2"/>
    </row>
    <row r="9303" spans="1:19" hidden="1" x14ac:dyDescent="0.3">
      <c r="A9303" s="1"/>
      <c r="B9303" s="1"/>
      <c r="C9303" s="1"/>
      <c r="D9303" s="1"/>
      <c r="E9303" s="2"/>
      <c r="F9303"/>
      <c r="G9303" s="14"/>
      <c r="H9303" s="2"/>
      <c r="I9303" s="2"/>
      <c r="J9303" s="2"/>
      <c r="K9303" s="2"/>
      <c r="L9303" s="2"/>
      <c r="M9303" s="2"/>
      <c r="N9303" s="2"/>
      <c r="O9303" s="2"/>
      <c r="P9303" s="2"/>
      <c r="Q9303" s="13"/>
      <c r="S9303" s="2"/>
    </row>
    <row r="9304" spans="1:19" hidden="1" x14ac:dyDescent="0.3">
      <c r="A9304" s="1"/>
      <c r="B9304" s="1"/>
      <c r="C9304" s="1"/>
      <c r="D9304" s="1"/>
      <c r="E9304" s="2"/>
      <c r="F9304"/>
      <c r="G9304" s="14"/>
      <c r="H9304" s="2"/>
      <c r="I9304" s="2"/>
      <c r="J9304" s="2"/>
      <c r="K9304" s="2"/>
      <c r="L9304" s="2"/>
      <c r="M9304" s="2"/>
      <c r="N9304" s="2"/>
      <c r="O9304" s="2"/>
      <c r="P9304" s="2"/>
      <c r="Q9304" s="13"/>
      <c r="S9304" s="2"/>
    </row>
    <row r="9305" spans="1:19" hidden="1" x14ac:dyDescent="0.3">
      <c r="A9305" s="1"/>
      <c r="B9305" s="1"/>
      <c r="C9305" s="1"/>
      <c r="D9305" s="1"/>
      <c r="E9305" s="2"/>
      <c r="F9305"/>
      <c r="G9305" s="14"/>
      <c r="H9305" s="2"/>
      <c r="I9305" s="2"/>
      <c r="J9305" s="2"/>
      <c r="K9305" s="2"/>
      <c r="L9305" s="2"/>
      <c r="M9305" s="2"/>
      <c r="N9305" s="2"/>
      <c r="O9305" s="2"/>
      <c r="P9305" s="2"/>
      <c r="Q9305" s="13"/>
      <c r="S9305" s="2"/>
    </row>
    <row r="9306" spans="1:19" hidden="1" x14ac:dyDescent="0.3">
      <c r="A9306" s="1"/>
      <c r="B9306" s="1"/>
      <c r="C9306" s="1"/>
      <c r="D9306" s="1"/>
      <c r="E9306" s="2"/>
      <c r="F9306"/>
      <c r="G9306" s="14"/>
      <c r="H9306" s="2"/>
      <c r="I9306" s="2"/>
      <c r="J9306" s="2"/>
      <c r="K9306" s="2"/>
      <c r="L9306" s="2"/>
      <c r="M9306" s="2"/>
      <c r="N9306" s="2"/>
      <c r="O9306" s="2"/>
      <c r="P9306" s="2"/>
      <c r="Q9306" s="13"/>
      <c r="S9306" s="2"/>
    </row>
    <row r="9307" spans="1:19" hidden="1" x14ac:dyDescent="0.3">
      <c r="A9307" s="1"/>
      <c r="B9307" s="1"/>
      <c r="C9307" s="1"/>
      <c r="D9307" s="1"/>
      <c r="E9307" s="2"/>
      <c r="F9307"/>
      <c r="G9307" s="14"/>
      <c r="H9307" s="2"/>
      <c r="I9307" s="2"/>
      <c r="J9307" s="2"/>
      <c r="K9307" s="2"/>
      <c r="L9307" s="2"/>
      <c r="M9307" s="2"/>
      <c r="N9307" s="2"/>
      <c r="O9307" s="2"/>
      <c r="P9307" s="2"/>
      <c r="Q9307" s="13"/>
      <c r="S9307" s="2"/>
    </row>
    <row r="9308" spans="1:19" hidden="1" x14ac:dyDescent="0.3">
      <c r="A9308" s="1"/>
      <c r="B9308" s="1"/>
      <c r="C9308" s="1"/>
      <c r="D9308" s="1"/>
      <c r="E9308" s="2"/>
      <c r="F9308"/>
      <c r="G9308" s="14"/>
      <c r="H9308" s="2"/>
      <c r="I9308" s="2"/>
      <c r="J9308" s="2"/>
      <c r="K9308" s="2"/>
      <c r="L9308" s="2"/>
      <c r="M9308" s="2"/>
      <c r="N9308" s="2"/>
      <c r="O9308" s="2"/>
      <c r="P9308" s="2"/>
      <c r="Q9308" s="13"/>
      <c r="S9308" s="2"/>
    </row>
    <row r="9309" spans="1:19" hidden="1" x14ac:dyDescent="0.3">
      <c r="A9309" s="1"/>
      <c r="B9309" s="1"/>
      <c r="C9309" s="1"/>
      <c r="D9309" s="1"/>
      <c r="E9309" s="2"/>
      <c r="F9309"/>
      <c r="G9309" s="14"/>
      <c r="H9309" s="2"/>
      <c r="I9309" s="2"/>
      <c r="J9309" s="2"/>
      <c r="K9309" s="2"/>
      <c r="L9309" s="2"/>
      <c r="M9309" s="2"/>
      <c r="N9309" s="2"/>
      <c r="O9309" s="2"/>
      <c r="P9309" s="2"/>
      <c r="Q9309" s="13"/>
      <c r="S9309" s="2"/>
    </row>
    <row r="9310" spans="1:19" hidden="1" x14ac:dyDescent="0.3">
      <c r="A9310" s="1"/>
      <c r="B9310" s="1"/>
      <c r="C9310" s="1"/>
      <c r="D9310" s="1"/>
      <c r="E9310" s="2"/>
      <c r="F9310"/>
      <c r="G9310" s="14"/>
      <c r="H9310" s="2"/>
      <c r="I9310" s="2"/>
      <c r="J9310" s="2"/>
      <c r="K9310" s="2"/>
      <c r="L9310" s="2"/>
      <c r="M9310" s="2"/>
      <c r="N9310" s="2"/>
      <c r="O9310" s="2"/>
      <c r="P9310" s="2"/>
      <c r="Q9310" s="13"/>
      <c r="S9310" s="2"/>
    </row>
    <row r="9311" spans="1:19" hidden="1" x14ac:dyDescent="0.3">
      <c r="A9311" s="1"/>
      <c r="B9311" s="1"/>
      <c r="C9311" s="1"/>
      <c r="D9311" s="1"/>
      <c r="E9311" s="2"/>
      <c r="F9311"/>
      <c r="G9311" s="14"/>
      <c r="H9311" s="2"/>
      <c r="I9311" s="2"/>
      <c r="J9311" s="2"/>
      <c r="K9311" s="2"/>
      <c r="L9311" s="2"/>
      <c r="M9311" s="2"/>
      <c r="N9311" s="2"/>
      <c r="O9311" s="2"/>
      <c r="P9311" s="2"/>
      <c r="Q9311" s="13"/>
      <c r="S9311" s="2"/>
    </row>
    <row r="9312" spans="1:19" hidden="1" x14ac:dyDescent="0.3">
      <c r="A9312" s="1"/>
      <c r="B9312" s="1"/>
      <c r="C9312" s="1"/>
      <c r="D9312" s="1"/>
      <c r="E9312" s="2"/>
      <c r="F9312"/>
      <c r="G9312" s="14"/>
      <c r="H9312" s="2"/>
      <c r="I9312" s="2"/>
      <c r="J9312" s="2"/>
      <c r="K9312" s="2"/>
      <c r="L9312" s="2"/>
      <c r="M9312" s="2"/>
      <c r="N9312" s="2"/>
      <c r="O9312" s="2"/>
      <c r="P9312" s="2"/>
      <c r="Q9312" s="13"/>
      <c r="S9312" s="2"/>
    </row>
    <row r="9313" spans="1:19" hidden="1" x14ac:dyDescent="0.3">
      <c r="A9313" s="1"/>
      <c r="B9313" s="1"/>
      <c r="C9313" s="1"/>
      <c r="D9313" s="1"/>
      <c r="E9313" s="2"/>
      <c r="F9313"/>
      <c r="G9313" s="14"/>
      <c r="H9313" s="2"/>
      <c r="I9313" s="2"/>
      <c r="J9313" s="2"/>
      <c r="K9313" s="2"/>
      <c r="L9313" s="2"/>
      <c r="M9313" s="2"/>
      <c r="N9313" s="2"/>
      <c r="O9313" s="2"/>
      <c r="P9313" s="2"/>
      <c r="Q9313" s="13"/>
      <c r="S9313" s="2"/>
    </row>
    <row r="9314" spans="1:19" hidden="1" x14ac:dyDescent="0.3">
      <c r="A9314" s="1"/>
      <c r="B9314" s="1"/>
      <c r="C9314" s="1"/>
      <c r="D9314" s="1"/>
      <c r="E9314" s="2"/>
      <c r="F9314"/>
      <c r="G9314" s="14"/>
      <c r="H9314" s="2"/>
      <c r="I9314" s="2"/>
      <c r="J9314" s="2"/>
      <c r="K9314" s="2"/>
      <c r="L9314" s="2"/>
      <c r="M9314" s="2"/>
      <c r="N9314" s="2"/>
      <c r="O9314" s="2"/>
      <c r="P9314" s="2"/>
      <c r="Q9314" s="13"/>
      <c r="S9314" s="2"/>
    </row>
    <row r="9315" spans="1:19" hidden="1" x14ac:dyDescent="0.3">
      <c r="A9315" s="1"/>
      <c r="B9315" s="1"/>
      <c r="C9315" s="1"/>
      <c r="D9315" s="1"/>
      <c r="E9315" s="2"/>
      <c r="F9315"/>
      <c r="G9315" s="14"/>
      <c r="H9315" s="2"/>
      <c r="I9315" s="2"/>
      <c r="J9315" s="2"/>
      <c r="K9315" s="2"/>
      <c r="L9315" s="2"/>
      <c r="M9315" s="2"/>
      <c r="N9315" s="2"/>
      <c r="O9315" s="2"/>
      <c r="P9315" s="2"/>
      <c r="Q9315" s="13"/>
      <c r="S9315" s="2"/>
    </row>
    <row r="9316" spans="1:19" hidden="1" x14ac:dyDescent="0.3">
      <c r="A9316" s="1"/>
      <c r="B9316" s="1"/>
      <c r="C9316" s="1"/>
      <c r="D9316" s="1"/>
      <c r="E9316" s="2"/>
      <c r="F9316"/>
      <c r="G9316" s="14"/>
      <c r="H9316" s="2"/>
      <c r="I9316" s="2"/>
      <c r="J9316" s="2"/>
      <c r="K9316" s="2"/>
      <c r="L9316" s="2"/>
      <c r="M9316" s="2"/>
      <c r="N9316" s="2"/>
      <c r="O9316" s="2"/>
      <c r="P9316" s="2"/>
      <c r="Q9316" s="13"/>
      <c r="S9316" s="2"/>
    </row>
    <row r="9317" spans="1:19" hidden="1" x14ac:dyDescent="0.3">
      <c r="A9317" s="1"/>
      <c r="B9317" s="1"/>
      <c r="C9317" s="1"/>
      <c r="D9317" s="1"/>
      <c r="E9317" s="2"/>
      <c r="F9317"/>
      <c r="G9317" s="14"/>
      <c r="H9317" s="2"/>
      <c r="I9317" s="2"/>
      <c r="J9317" s="2"/>
      <c r="K9317" s="2"/>
      <c r="L9317" s="2"/>
      <c r="M9317" s="2"/>
      <c r="N9317" s="2"/>
      <c r="O9317" s="2"/>
      <c r="P9317" s="2"/>
      <c r="Q9317" s="13"/>
      <c r="S9317" s="2"/>
    </row>
    <row r="9318" spans="1:19" hidden="1" x14ac:dyDescent="0.3">
      <c r="A9318" s="1"/>
      <c r="B9318" s="1"/>
      <c r="C9318" s="1"/>
      <c r="D9318" s="1"/>
      <c r="E9318" s="2"/>
      <c r="F9318"/>
      <c r="G9318" s="14"/>
      <c r="H9318" s="2"/>
      <c r="I9318" s="2"/>
      <c r="J9318" s="2"/>
      <c r="K9318" s="2"/>
      <c r="L9318" s="2"/>
      <c r="M9318" s="2"/>
      <c r="N9318" s="2"/>
      <c r="O9318" s="2"/>
      <c r="P9318" s="2"/>
      <c r="Q9318" s="13"/>
      <c r="S9318" s="2"/>
    </row>
    <row r="9319" spans="1:19" hidden="1" x14ac:dyDescent="0.3">
      <c r="A9319" s="1"/>
      <c r="B9319" s="1"/>
      <c r="C9319" s="1"/>
      <c r="D9319" s="1"/>
      <c r="E9319" s="2"/>
      <c r="F9319"/>
      <c r="G9319" s="14"/>
      <c r="H9319" s="2"/>
      <c r="I9319" s="2"/>
      <c r="J9319" s="2"/>
      <c r="K9319" s="2"/>
      <c r="L9319" s="2"/>
      <c r="M9319" s="2"/>
      <c r="N9319" s="2"/>
      <c r="O9319" s="2"/>
      <c r="P9319" s="2"/>
      <c r="Q9319" s="13"/>
      <c r="S9319" s="2"/>
    </row>
    <row r="9320" spans="1:19" hidden="1" x14ac:dyDescent="0.3">
      <c r="A9320" s="1"/>
      <c r="B9320" s="1"/>
      <c r="C9320" s="1"/>
      <c r="D9320" s="1"/>
      <c r="E9320" s="2"/>
      <c r="F9320"/>
      <c r="G9320" s="14"/>
      <c r="H9320" s="2"/>
      <c r="I9320" s="2"/>
      <c r="J9320" s="2"/>
      <c r="K9320" s="2"/>
      <c r="L9320" s="2"/>
      <c r="M9320" s="2"/>
      <c r="N9320" s="2"/>
      <c r="O9320" s="2"/>
      <c r="P9320" s="2"/>
      <c r="Q9320" s="13"/>
      <c r="S9320" s="2"/>
    </row>
    <row r="9321" spans="1:19" hidden="1" x14ac:dyDescent="0.3">
      <c r="A9321" s="1"/>
      <c r="B9321" s="1"/>
      <c r="C9321" s="1"/>
      <c r="D9321" s="1"/>
      <c r="E9321" s="2"/>
      <c r="F9321"/>
      <c r="G9321" s="14"/>
      <c r="H9321" s="2"/>
      <c r="I9321" s="2"/>
      <c r="J9321" s="2"/>
      <c r="K9321" s="2"/>
      <c r="L9321" s="2"/>
      <c r="M9321" s="2"/>
      <c r="N9321" s="2"/>
      <c r="O9321" s="2"/>
      <c r="P9321" s="2"/>
      <c r="Q9321" s="13"/>
      <c r="S9321" s="2"/>
    </row>
    <row r="9322" spans="1:19" hidden="1" x14ac:dyDescent="0.3">
      <c r="A9322" s="1"/>
      <c r="B9322" s="1"/>
      <c r="C9322" s="1"/>
      <c r="D9322" s="1"/>
      <c r="E9322" s="2"/>
      <c r="F9322"/>
      <c r="G9322" s="14"/>
      <c r="H9322" s="2"/>
      <c r="I9322" s="2"/>
      <c r="J9322" s="2"/>
      <c r="K9322" s="2"/>
      <c r="L9322" s="2"/>
      <c r="M9322" s="2"/>
      <c r="N9322" s="2"/>
      <c r="O9322" s="2"/>
      <c r="P9322" s="2"/>
      <c r="Q9322" s="13"/>
      <c r="S9322" s="2"/>
    </row>
    <row r="9323" spans="1:19" hidden="1" x14ac:dyDescent="0.3">
      <c r="A9323" s="1"/>
      <c r="B9323" s="1"/>
      <c r="C9323" s="1"/>
      <c r="D9323" s="1"/>
      <c r="E9323" s="2"/>
      <c r="F9323"/>
      <c r="G9323" s="14"/>
      <c r="H9323" s="2"/>
      <c r="I9323" s="2"/>
      <c r="J9323" s="2"/>
      <c r="K9323" s="2"/>
      <c r="L9323" s="2"/>
      <c r="M9323" s="2"/>
      <c r="N9323" s="2"/>
      <c r="O9323" s="2"/>
      <c r="P9323" s="2"/>
      <c r="Q9323" s="13"/>
      <c r="S9323" s="2"/>
    </row>
    <row r="9324" spans="1:19" hidden="1" x14ac:dyDescent="0.3">
      <c r="A9324" s="1"/>
      <c r="B9324" s="1"/>
      <c r="C9324" s="1"/>
      <c r="D9324" s="1"/>
      <c r="E9324" s="2"/>
      <c r="F9324"/>
      <c r="G9324" s="14"/>
      <c r="H9324" s="2"/>
      <c r="I9324" s="2"/>
      <c r="J9324" s="2"/>
      <c r="K9324" s="2"/>
      <c r="L9324" s="2"/>
      <c r="M9324" s="2"/>
      <c r="N9324" s="2"/>
      <c r="O9324" s="2"/>
      <c r="P9324" s="2"/>
      <c r="Q9324" s="13"/>
      <c r="S9324" s="2"/>
    </row>
    <row r="9325" spans="1:19" hidden="1" x14ac:dyDescent="0.3">
      <c r="A9325" s="1"/>
      <c r="B9325" s="1"/>
      <c r="C9325" s="1"/>
      <c r="D9325" s="1"/>
      <c r="E9325" s="2"/>
      <c r="F9325"/>
      <c r="G9325" s="14"/>
      <c r="H9325" s="2"/>
      <c r="I9325" s="2"/>
      <c r="J9325" s="2"/>
      <c r="K9325" s="2"/>
      <c r="L9325" s="2"/>
      <c r="M9325" s="2"/>
      <c r="N9325" s="2"/>
      <c r="O9325" s="2"/>
      <c r="P9325" s="2"/>
      <c r="Q9325" s="13"/>
      <c r="S9325" s="2"/>
    </row>
    <row r="9326" spans="1:19" hidden="1" x14ac:dyDescent="0.3">
      <c r="A9326" s="1"/>
      <c r="B9326" s="1"/>
      <c r="C9326" s="1"/>
      <c r="D9326" s="1"/>
      <c r="E9326" s="2"/>
      <c r="F9326"/>
      <c r="G9326" s="14"/>
      <c r="H9326" s="2"/>
      <c r="I9326" s="2"/>
      <c r="J9326" s="2"/>
      <c r="K9326" s="2"/>
      <c r="L9326" s="2"/>
      <c r="M9326" s="2"/>
      <c r="N9326" s="2"/>
      <c r="O9326" s="2"/>
      <c r="P9326" s="2"/>
      <c r="Q9326" s="13"/>
      <c r="S9326" s="2"/>
    </row>
    <row r="9327" spans="1:19" hidden="1" x14ac:dyDescent="0.3">
      <c r="A9327" s="1"/>
      <c r="B9327" s="1"/>
      <c r="C9327" s="1"/>
      <c r="D9327" s="1"/>
      <c r="E9327" s="2"/>
      <c r="F9327"/>
      <c r="G9327" s="14"/>
      <c r="H9327" s="2"/>
      <c r="I9327" s="2"/>
      <c r="J9327" s="2"/>
      <c r="K9327" s="2"/>
      <c r="L9327" s="2"/>
      <c r="M9327" s="2"/>
      <c r="N9327" s="2"/>
      <c r="O9327" s="2"/>
      <c r="P9327" s="2"/>
      <c r="Q9327" s="13"/>
      <c r="S9327" s="2"/>
    </row>
    <row r="9328" spans="1:19" hidden="1" x14ac:dyDescent="0.3">
      <c r="A9328" s="1"/>
      <c r="B9328" s="1"/>
      <c r="C9328" s="1"/>
      <c r="D9328" s="1"/>
      <c r="E9328" s="2"/>
      <c r="F9328"/>
      <c r="G9328" s="14"/>
      <c r="H9328" s="2"/>
      <c r="I9328" s="2"/>
      <c r="J9328" s="2"/>
      <c r="K9328" s="2"/>
      <c r="L9328" s="2"/>
      <c r="M9328" s="2"/>
      <c r="N9328" s="2"/>
      <c r="O9328" s="2"/>
      <c r="P9328" s="2"/>
      <c r="Q9328" s="13"/>
      <c r="S9328" s="2"/>
    </row>
    <row r="9329" spans="1:19" hidden="1" x14ac:dyDescent="0.3">
      <c r="A9329" s="1"/>
      <c r="B9329" s="1"/>
      <c r="C9329" s="1"/>
      <c r="D9329" s="1"/>
      <c r="E9329" s="2"/>
      <c r="F9329"/>
      <c r="G9329" s="14"/>
      <c r="H9329" s="2"/>
      <c r="I9329" s="2"/>
      <c r="J9329" s="2"/>
      <c r="K9329" s="2"/>
      <c r="L9329" s="2"/>
      <c r="M9329" s="2"/>
      <c r="N9329" s="2"/>
      <c r="O9329" s="2"/>
      <c r="P9329" s="2"/>
      <c r="Q9329" s="13"/>
      <c r="S9329" s="2"/>
    </row>
    <row r="9330" spans="1:19" hidden="1" x14ac:dyDescent="0.3">
      <c r="A9330" s="1"/>
      <c r="B9330" s="1"/>
      <c r="C9330" s="1"/>
      <c r="D9330" s="1"/>
      <c r="E9330" s="2"/>
      <c r="F9330"/>
      <c r="G9330" s="14"/>
      <c r="H9330" s="2"/>
      <c r="I9330" s="2"/>
      <c r="J9330" s="2"/>
      <c r="K9330" s="2"/>
      <c r="L9330" s="2"/>
      <c r="M9330" s="2"/>
      <c r="N9330" s="2"/>
      <c r="O9330" s="2"/>
      <c r="P9330" s="2"/>
      <c r="Q9330" s="13"/>
      <c r="S9330" s="2"/>
    </row>
    <row r="9331" spans="1:19" hidden="1" x14ac:dyDescent="0.3">
      <c r="A9331" s="1"/>
      <c r="B9331" s="1"/>
      <c r="C9331" s="1"/>
      <c r="D9331" s="1"/>
      <c r="E9331" s="2"/>
      <c r="F9331"/>
      <c r="G9331" s="14"/>
      <c r="H9331" s="2"/>
      <c r="I9331" s="2"/>
      <c r="J9331" s="2"/>
      <c r="K9331" s="2"/>
      <c r="L9331" s="2"/>
      <c r="M9331" s="2"/>
      <c r="N9331" s="2"/>
      <c r="O9331" s="2"/>
      <c r="P9331" s="2"/>
      <c r="Q9331" s="13"/>
      <c r="S9331" s="2"/>
    </row>
    <row r="9332" spans="1:19" hidden="1" x14ac:dyDescent="0.3">
      <c r="A9332" s="1"/>
      <c r="B9332" s="1"/>
      <c r="C9332" s="1"/>
      <c r="D9332" s="1"/>
      <c r="E9332" s="2"/>
      <c r="F9332"/>
      <c r="G9332" s="14"/>
      <c r="H9332" s="2"/>
      <c r="I9332" s="2"/>
      <c r="J9332" s="2"/>
      <c r="K9332" s="2"/>
      <c r="L9332" s="2"/>
      <c r="M9332" s="2"/>
      <c r="N9332" s="2"/>
      <c r="O9332" s="2"/>
      <c r="P9332" s="2"/>
      <c r="Q9332" s="13"/>
      <c r="S9332" s="2"/>
    </row>
    <row r="9333" spans="1:19" hidden="1" x14ac:dyDescent="0.3">
      <c r="A9333" s="1"/>
      <c r="B9333" s="1"/>
      <c r="C9333" s="1"/>
      <c r="D9333" s="1"/>
      <c r="E9333" s="2"/>
      <c r="F9333"/>
      <c r="G9333" s="14"/>
      <c r="H9333" s="2"/>
      <c r="I9333" s="2"/>
      <c r="J9333" s="2"/>
      <c r="K9333" s="2"/>
      <c r="L9333" s="2"/>
      <c r="M9333" s="2"/>
      <c r="N9333" s="2"/>
      <c r="O9333" s="2"/>
      <c r="P9333" s="2"/>
      <c r="Q9333" s="13"/>
      <c r="S9333" s="2"/>
    </row>
    <row r="9334" spans="1:19" hidden="1" x14ac:dyDescent="0.3">
      <c r="A9334" s="1"/>
      <c r="B9334" s="1"/>
      <c r="C9334" s="1"/>
      <c r="D9334" s="1"/>
      <c r="E9334" s="2"/>
      <c r="F9334"/>
      <c r="G9334" s="14"/>
      <c r="H9334" s="2"/>
      <c r="I9334" s="2"/>
      <c r="J9334" s="2"/>
      <c r="K9334" s="2"/>
      <c r="L9334" s="2"/>
      <c r="M9334" s="2"/>
      <c r="N9334" s="2"/>
      <c r="O9334" s="2"/>
      <c r="P9334" s="2"/>
      <c r="Q9334" s="13"/>
      <c r="S9334" s="2"/>
    </row>
    <row r="9335" spans="1:19" hidden="1" x14ac:dyDescent="0.3">
      <c r="A9335" s="1"/>
      <c r="B9335" s="1"/>
      <c r="C9335" s="1"/>
      <c r="D9335" s="1"/>
      <c r="E9335" s="2"/>
      <c r="F9335"/>
      <c r="G9335" s="14"/>
      <c r="H9335" s="2"/>
      <c r="I9335" s="2"/>
      <c r="J9335" s="2"/>
      <c r="K9335" s="2"/>
      <c r="L9335" s="2"/>
      <c r="M9335" s="2"/>
      <c r="N9335" s="2"/>
      <c r="O9335" s="2"/>
      <c r="P9335" s="2"/>
      <c r="Q9335" s="13"/>
      <c r="S9335" s="2"/>
    </row>
    <row r="9336" spans="1:19" hidden="1" x14ac:dyDescent="0.3">
      <c r="A9336" s="1"/>
      <c r="B9336" s="1"/>
      <c r="C9336" s="1"/>
      <c r="D9336" s="1"/>
      <c r="E9336" s="2"/>
      <c r="F9336"/>
      <c r="G9336" s="14"/>
      <c r="H9336" s="2"/>
      <c r="I9336" s="2"/>
      <c r="J9336" s="2"/>
      <c r="K9336" s="2"/>
      <c r="L9336" s="2"/>
      <c r="M9336" s="2"/>
      <c r="N9336" s="2"/>
      <c r="O9336" s="2"/>
      <c r="P9336" s="2"/>
      <c r="Q9336" s="13"/>
      <c r="S9336" s="2"/>
    </row>
    <row r="9337" spans="1:19" hidden="1" x14ac:dyDescent="0.3">
      <c r="A9337" s="1"/>
      <c r="B9337" s="1"/>
      <c r="C9337" s="1"/>
      <c r="D9337" s="1"/>
      <c r="E9337" s="2"/>
      <c r="F9337"/>
      <c r="G9337" s="14"/>
      <c r="H9337" s="2"/>
      <c r="I9337" s="2"/>
      <c r="J9337" s="2"/>
      <c r="K9337" s="2"/>
      <c r="L9337" s="2"/>
      <c r="M9337" s="2"/>
      <c r="N9337" s="2"/>
      <c r="O9337" s="2"/>
      <c r="P9337" s="2"/>
      <c r="Q9337" s="13"/>
      <c r="S9337" s="2"/>
    </row>
    <row r="9338" spans="1:19" hidden="1" x14ac:dyDescent="0.3">
      <c r="A9338" s="1"/>
      <c r="B9338" s="1"/>
      <c r="C9338" s="1"/>
      <c r="D9338" s="1"/>
      <c r="E9338" s="2"/>
      <c r="F9338"/>
      <c r="G9338" s="14"/>
      <c r="H9338" s="2"/>
      <c r="I9338" s="2"/>
      <c r="J9338" s="2"/>
      <c r="K9338" s="2"/>
      <c r="L9338" s="2"/>
      <c r="M9338" s="2"/>
      <c r="N9338" s="2"/>
      <c r="O9338" s="2"/>
      <c r="P9338" s="2"/>
      <c r="Q9338" s="13"/>
      <c r="S9338" s="2"/>
    </row>
    <row r="9339" spans="1:19" hidden="1" x14ac:dyDescent="0.3">
      <c r="A9339" s="1"/>
      <c r="B9339" s="1"/>
      <c r="C9339" s="1"/>
      <c r="D9339" s="1"/>
      <c r="E9339" s="2"/>
      <c r="F9339"/>
      <c r="G9339" s="14"/>
      <c r="H9339" s="2"/>
      <c r="I9339" s="2"/>
      <c r="J9339" s="2"/>
      <c r="K9339" s="2"/>
      <c r="L9339" s="2"/>
      <c r="M9339" s="2"/>
      <c r="N9339" s="2"/>
      <c r="O9339" s="2"/>
      <c r="P9339" s="2"/>
      <c r="Q9339" s="13"/>
      <c r="S9339" s="2"/>
    </row>
    <row r="9340" spans="1:19" hidden="1" x14ac:dyDescent="0.3">
      <c r="A9340" s="1"/>
      <c r="B9340" s="1"/>
      <c r="C9340" s="1"/>
      <c r="D9340" s="1"/>
      <c r="E9340" s="2"/>
      <c r="F9340"/>
      <c r="G9340" s="14"/>
      <c r="H9340" s="2"/>
      <c r="I9340" s="2"/>
      <c r="J9340" s="2"/>
      <c r="K9340" s="2"/>
      <c r="L9340" s="2"/>
      <c r="M9340" s="2"/>
      <c r="N9340" s="2"/>
      <c r="O9340" s="2"/>
      <c r="P9340" s="2"/>
      <c r="Q9340" s="13"/>
      <c r="S9340" s="2"/>
    </row>
    <row r="9341" spans="1:19" hidden="1" x14ac:dyDescent="0.3">
      <c r="A9341" s="1"/>
      <c r="B9341" s="1"/>
      <c r="C9341" s="1"/>
      <c r="D9341" s="1"/>
      <c r="E9341" s="2"/>
      <c r="F9341"/>
      <c r="G9341" s="14"/>
      <c r="H9341" s="2"/>
      <c r="I9341" s="2"/>
      <c r="J9341" s="2"/>
      <c r="K9341" s="2"/>
      <c r="L9341" s="2"/>
      <c r="M9341" s="2"/>
      <c r="N9341" s="2"/>
      <c r="O9341" s="2"/>
      <c r="P9341" s="2"/>
      <c r="Q9341" s="13"/>
      <c r="S9341" s="2"/>
    </row>
    <row r="9342" spans="1:19" hidden="1" x14ac:dyDescent="0.3">
      <c r="A9342" s="1"/>
      <c r="B9342" s="1"/>
      <c r="C9342" s="1"/>
      <c r="D9342" s="1"/>
      <c r="E9342" s="2"/>
      <c r="F9342"/>
      <c r="G9342" s="14"/>
      <c r="H9342" s="2"/>
      <c r="I9342" s="2"/>
      <c r="J9342" s="2"/>
      <c r="K9342" s="2"/>
      <c r="L9342" s="2"/>
      <c r="M9342" s="2"/>
      <c r="N9342" s="2"/>
      <c r="O9342" s="2"/>
      <c r="P9342" s="2"/>
      <c r="Q9342" s="13"/>
      <c r="S9342" s="2"/>
    </row>
    <row r="9343" spans="1:19" hidden="1" x14ac:dyDescent="0.3">
      <c r="A9343" s="1"/>
      <c r="B9343" s="1"/>
      <c r="C9343" s="1"/>
      <c r="D9343" s="1"/>
      <c r="E9343" s="2"/>
      <c r="F9343"/>
      <c r="G9343" s="14"/>
      <c r="H9343" s="2"/>
      <c r="I9343" s="2"/>
      <c r="J9343" s="2"/>
      <c r="K9343" s="2"/>
      <c r="L9343" s="2"/>
      <c r="M9343" s="2"/>
      <c r="N9343" s="2"/>
      <c r="O9343" s="2"/>
      <c r="P9343" s="2"/>
      <c r="Q9343" s="13"/>
      <c r="S9343" s="2"/>
    </row>
    <row r="9344" spans="1:19" hidden="1" x14ac:dyDescent="0.3">
      <c r="A9344" s="1"/>
      <c r="B9344" s="1"/>
      <c r="C9344" s="1"/>
      <c r="D9344" s="1"/>
      <c r="E9344" s="2"/>
      <c r="F9344"/>
      <c r="G9344" s="14"/>
      <c r="H9344" s="2"/>
      <c r="I9344" s="2"/>
      <c r="J9344" s="2"/>
      <c r="K9344" s="2"/>
      <c r="L9344" s="2"/>
      <c r="M9344" s="2"/>
      <c r="N9344" s="2"/>
      <c r="O9344" s="2"/>
      <c r="P9344" s="2"/>
      <c r="Q9344" s="13"/>
      <c r="S9344" s="2"/>
    </row>
    <row r="9345" spans="1:19" hidden="1" x14ac:dyDescent="0.3">
      <c r="A9345" s="1"/>
      <c r="B9345" s="1"/>
      <c r="C9345" s="1"/>
      <c r="D9345" s="1"/>
      <c r="E9345" s="2"/>
      <c r="F9345"/>
      <c r="G9345" s="14"/>
      <c r="H9345" s="2"/>
      <c r="I9345" s="2"/>
      <c r="J9345" s="2"/>
      <c r="K9345" s="2"/>
      <c r="L9345" s="2"/>
      <c r="M9345" s="2"/>
      <c r="N9345" s="2"/>
      <c r="O9345" s="2"/>
      <c r="P9345" s="2"/>
      <c r="Q9345" s="13"/>
      <c r="S9345" s="2"/>
    </row>
    <row r="9346" spans="1:19" hidden="1" x14ac:dyDescent="0.3">
      <c r="A9346" s="1"/>
      <c r="B9346" s="1"/>
      <c r="C9346" s="1"/>
      <c r="D9346" s="1"/>
      <c r="E9346" s="2"/>
      <c r="F9346"/>
      <c r="G9346" s="14"/>
      <c r="H9346" s="2"/>
      <c r="I9346" s="2"/>
      <c r="J9346" s="2"/>
      <c r="K9346" s="2"/>
      <c r="L9346" s="2"/>
      <c r="M9346" s="2"/>
      <c r="N9346" s="2"/>
      <c r="O9346" s="2"/>
      <c r="P9346" s="2"/>
      <c r="Q9346" s="13"/>
      <c r="S9346" s="2"/>
    </row>
    <row r="9347" spans="1:19" hidden="1" x14ac:dyDescent="0.3">
      <c r="A9347" s="1"/>
      <c r="B9347" s="1"/>
      <c r="C9347" s="1"/>
      <c r="D9347" s="1"/>
      <c r="E9347" s="2"/>
      <c r="F9347"/>
      <c r="G9347" s="14"/>
      <c r="H9347" s="2"/>
      <c r="I9347" s="2"/>
      <c r="J9347" s="2"/>
      <c r="K9347" s="2"/>
      <c r="L9347" s="2"/>
      <c r="M9347" s="2"/>
      <c r="N9347" s="2"/>
      <c r="O9347" s="2"/>
      <c r="P9347" s="2"/>
      <c r="Q9347" s="13"/>
      <c r="S9347" s="2"/>
    </row>
    <row r="9348" spans="1:19" hidden="1" x14ac:dyDescent="0.3">
      <c r="A9348" s="1"/>
      <c r="B9348" s="1"/>
      <c r="C9348" s="1"/>
      <c r="D9348" s="1"/>
      <c r="E9348" s="2"/>
      <c r="F9348"/>
      <c r="G9348" s="14"/>
      <c r="H9348" s="2"/>
      <c r="I9348" s="2"/>
      <c r="J9348" s="2"/>
      <c r="K9348" s="2"/>
      <c r="L9348" s="2"/>
      <c r="M9348" s="2"/>
      <c r="N9348" s="2"/>
      <c r="O9348" s="2"/>
      <c r="P9348" s="2"/>
      <c r="Q9348" s="13"/>
      <c r="S9348" s="2"/>
    </row>
    <row r="9349" spans="1:19" hidden="1" x14ac:dyDescent="0.3">
      <c r="A9349" s="1"/>
      <c r="B9349" s="1"/>
      <c r="C9349" s="1"/>
      <c r="D9349" s="1"/>
      <c r="E9349" s="2"/>
      <c r="F9349"/>
      <c r="G9349" s="14"/>
      <c r="H9349" s="2"/>
      <c r="I9349" s="2"/>
      <c r="J9349" s="2"/>
      <c r="K9349" s="2"/>
      <c r="L9349" s="2"/>
      <c r="M9349" s="2"/>
      <c r="N9349" s="2"/>
      <c r="O9349" s="2"/>
      <c r="P9349" s="2"/>
      <c r="Q9349" s="13"/>
      <c r="S9349" s="2"/>
    </row>
    <row r="9350" spans="1:19" hidden="1" x14ac:dyDescent="0.3">
      <c r="A9350" s="1"/>
      <c r="B9350" s="1"/>
      <c r="C9350" s="1"/>
      <c r="D9350" s="1"/>
      <c r="E9350" s="2"/>
      <c r="F9350"/>
      <c r="G9350" s="14"/>
      <c r="H9350" s="2"/>
      <c r="I9350" s="2"/>
      <c r="J9350" s="2"/>
      <c r="K9350" s="2"/>
      <c r="L9350" s="2"/>
      <c r="M9350" s="2"/>
      <c r="N9350" s="2"/>
      <c r="O9350" s="2"/>
      <c r="P9350" s="2"/>
      <c r="Q9350" s="13"/>
      <c r="S9350" s="2"/>
    </row>
    <row r="9351" spans="1:19" hidden="1" x14ac:dyDescent="0.3">
      <c r="A9351" s="1"/>
      <c r="B9351" s="1"/>
      <c r="C9351" s="1"/>
      <c r="D9351" s="1"/>
      <c r="E9351" s="2"/>
      <c r="F9351"/>
      <c r="G9351" s="14"/>
      <c r="H9351" s="2"/>
      <c r="I9351" s="2"/>
      <c r="J9351" s="2"/>
      <c r="K9351" s="2"/>
      <c r="L9351" s="2"/>
      <c r="M9351" s="2"/>
      <c r="N9351" s="2"/>
      <c r="O9351" s="2"/>
      <c r="P9351" s="2"/>
      <c r="Q9351" s="13"/>
      <c r="S9351" s="2"/>
    </row>
    <row r="9352" spans="1:19" hidden="1" x14ac:dyDescent="0.3">
      <c r="A9352" s="1"/>
      <c r="B9352" s="1"/>
      <c r="C9352" s="1"/>
      <c r="D9352" s="1"/>
      <c r="E9352" s="2"/>
      <c r="F9352"/>
      <c r="G9352" s="14"/>
      <c r="H9352" s="2"/>
      <c r="I9352" s="2"/>
      <c r="J9352" s="2"/>
      <c r="K9352" s="2"/>
      <c r="L9352" s="2"/>
      <c r="M9352" s="2"/>
      <c r="N9352" s="2"/>
      <c r="O9352" s="2"/>
      <c r="P9352" s="2"/>
      <c r="Q9352" s="13"/>
      <c r="S9352" s="2"/>
    </row>
    <row r="9353" spans="1:19" hidden="1" x14ac:dyDescent="0.3">
      <c r="A9353" s="1"/>
      <c r="B9353" s="1"/>
      <c r="C9353" s="1"/>
      <c r="D9353" s="1"/>
      <c r="E9353" s="2"/>
      <c r="F9353"/>
      <c r="G9353" s="14"/>
      <c r="H9353" s="2"/>
      <c r="I9353" s="2"/>
      <c r="J9353" s="2"/>
      <c r="K9353" s="2"/>
      <c r="L9353" s="2"/>
      <c r="M9353" s="2"/>
      <c r="N9353" s="2"/>
      <c r="O9353" s="2"/>
      <c r="P9353" s="2"/>
      <c r="Q9353" s="13"/>
      <c r="S9353" s="2"/>
    </row>
    <row r="9354" spans="1:19" hidden="1" x14ac:dyDescent="0.3">
      <c r="A9354" s="1"/>
      <c r="B9354" s="1"/>
      <c r="C9354" s="1"/>
      <c r="D9354" s="1"/>
      <c r="E9354" s="2"/>
      <c r="F9354"/>
      <c r="G9354" s="14"/>
      <c r="H9354" s="2"/>
      <c r="I9354" s="2"/>
      <c r="J9354" s="2"/>
      <c r="K9354" s="2"/>
      <c r="L9354" s="2"/>
      <c r="M9354" s="2"/>
      <c r="N9354" s="2"/>
      <c r="O9354" s="2"/>
      <c r="P9354" s="2"/>
      <c r="Q9354" s="13"/>
      <c r="S9354" s="2"/>
    </row>
    <row r="9355" spans="1:19" hidden="1" x14ac:dyDescent="0.3">
      <c r="A9355" s="1"/>
      <c r="B9355" s="1"/>
      <c r="C9355" s="1"/>
      <c r="D9355" s="1"/>
      <c r="E9355" s="2"/>
      <c r="F9355"/>
      <c r="G9355" s="14"/>
      <c r="H9355" s="2"/>
      <c r="I9355" s="2"/>
      <c r="J9355" s="2"/>
      <c r="K9355" s="2"/>
      <c r="L9355" s="2"/>
      <c r="M9355" s="2"/>
      <c r="N9355" s="2"/>
      <c r="O9355" s="2"/>
      <c r="P9355" s="2"/>
      <c r="Q9355" s="13"/>
      <c r="S9355" s="2"/>
    </row>
    <row r="9356" spans="1:19" hidden="1" x14ac:dyDescent="0.3">
      <c r="A9356" s="1"/>
      <c r="B9356" s="1"/>
      <c r="C9356" s="1"/>
      <c r="D9356" s="1"/>
      <c r="E9356" s="2"/>
      <c r="F9356"/>
      <c r="G9356" s="14"/>
      <c r="H9356" s="2"/>
      <c r="I9356" s="2"/>
      <c r="J9356" s="2"/>
      <c r="K9356" s="2"/>
      <c r="L9356" s="2"/>
      <c r="M9356" s="2"/>
      <c r="N9356" s="2"/>
      <c r="O9356" s="2"/>
      <c r="P9356" s="2"/>
      <c r="Q9356" s="13"/>
      <c r="S9356" s="2"/>
    </row>
    <row r="9357" spans="1:19" hidden="1" x14ac:dyDescent="0.3">
      <c r="A9357" s="1"/>
      <c r="B9357" s="1"/>
      <c r="C9357" s="1"/>
      <c r="D9357" s="1"/>
      <c r="E9357" s="2"/>
      <c r="F9357"/>
      <c r="G9357" s="14"/>
      <c r="H9357" s="2"/>
      <c r="I9357" s="2"/>
      <c r="J9357" s="2"/>
      <c r="K9357" s="2"/>
      <c r="L9357" s="2"/>
      <c r="M9357" s="2"/>
      <c r="N9357" s="2"/>
      <c r="O9357" s="2"/>
      <c r="P9357" s="2"/>
      <c r="Q9357" s="13"/>
      <c r="S9357" s="2"/>
    </row>
    <row r="9358" spans="1:19" hidden="1" x14ac:dyDescent="0.3">
      <c r="A9358" s="1"/>
      <c r="B9358" s="1"/>
      <c r="C9358" s="1"/>
      <c r="D9358" s="1"/>
      <c r="E9358" s="2"/>
      <c r="F9358"/>
      <c r="G9358" s="14"/>
      <c r="H9358" s="2"/>
      <c r="I9358" s="2"/>
      <c r="J9358" s="2"/>
      <c r="K9358" s="2"/>
      <c r="L9358" s="2"/>
      <c r="M9358" s="2"/>
      <c r="N9358" s="2"/>
      <c r="O9358" s="2"/>
      <c r="P9358" s="2"/>
      <c r="Q9358" s="13"/>
      <c r="S9358" s="2"/>
    </row>
    <row r="9359" spans="1:19" hidden="1" x14ac:dyDescent="0.3">
      <c r="A9359" s="1"/>
      <c r="B9359" s="1"/>
      <c r="C9359" s="1"/>
      <c r="D9359" s="1"/>
      <c r="E9359" s="2"/>
      <c r="F9359"/>
      <c r="G9359" s="14"/>
      <c r="H9359" s="2"/>
      <c r="I9359" s="2"/>
      <c r="J9359" s="2"/>
      <c r="K9359" s="2"/>
      <c r="L9359" s="2"/>
      <c r="M9359" s="2"/>
      <c r="N9359" s="2"/>
      <c r="O9359" s="2"/>
      <c r="P9359" s="2"/>
      <c r="Q9359" s="13"/>
      <c r="S9359" s="2"/>
    </row>
    <row r="9360" spans="1:19" hidden="1" x14ac:dyDescent="0.3">
      <c r="A9360" s="1"/>
      <c r="B9360" s="1"/>
      <c r="C9360" s="1"/>
      <c r="D9360" s="1"/>
      <c r="E9360" s="2"/>
      <c r="F9360"/>
      <c r="G9360" s="14"/>
      <c r="H9360" s="2"/>
      <c r="I9360" s="2"/>
      <c r="J9360" s="2"/>
      <c r="K9360" s="2"/>
      <c r="L9360" s="2"/>
      <c r="M9360" s="2"/>
      <c r="N9360" s="2"/>
      <c r="O9360" s="2"/>
      <c r="P9360" s="2"/>
      <c r="Q9360" s="13"/>
      <c r="S9360" s="2"/>
    </row>
    <row r="9361" spans="1:19" hidden="1" x14ac:dyDescent="0.3">
      <c r="A9361" s="1"/>
      <c r="B9361" s="1"/>
      <c r="C9361" s="1"/>
      <c r="D9361" s="1"/>
      <c r="E9361" s="2"/>
      <c r="F9361"/>
      <c r="G9361" s="14"/>
      <c r="H9361" s="2"/>
      <c r="I9361" s="2"/>
      <c r="J9361" s="2"/>
      <c r="K9361" s="2"/>
      <c r="L9361" s="2"/>
      <c r="M9361" s="2"/>
      <c r="N9361" s="2"/>
      <c r="O9361" s="2"/>
      <c r="P9361" s="2"/>
      <c r="Q9361" s="13"/>
      <c r="S9361" s="2"/>
    </row>
    <row r="9362" spans="1:19" hidden="1" x14ac:dyDescent="0.3">
      <c r="A9362" s="1"/>
      <c r="B9362" s="1"/>
      <c r="C9362" s="1"/>
      <c r="D9362" s="1"/>
      <c r="E9362" s="2"/>
      <c r="F9362"/>
      <c r="G9362" s="14"/>
      <c r="H9362" s="2"/>
      <c r="I9362" s="2"/>
      <c r="J9362" s="2"/>
      <c r="K9362" s="2"/>
      <c r="L9362" s="2"/>
      <c r="M9362" s="2"/>
      <c r="N9362" s="2"/>
      <c r="O9362" s="2"/>
      <c r="P9362" s="2"/>
      <c r="Q9362" s="13"/>
      <c r="S9362" s="2"/>
    </row>
    <row r="9363" spans="1:19" hidden="1" x14ac:dyDescent="0.3">
      <c r="A9363" s="1"/>
      <c r="B9363" s="1"/>
      <c r="C9363" s="1"/>
      <c r="D9363" s="1"/>
      <c r="E9363" s="2"/>
      <c r="F9363"/>
      <c r="G9363" s="14"/>
      <c r="H9363" s="2"/>
      <c r="I9363" s="2"/>
      <c r="J9363" s="2"/>
      <c r="K9363" s="2"/>
      <c r="L9363" s="2"/>
      <c r="M9363" s="2"/>
      <c r="N9363" s="2"/>
      <c r="O9363" s="2"/>
      <c r="P9363" s="2"/>
      <c r="Q9363" s="13"/>
      <c r="S9363" s="2"/>
    </row>
    <row r="9364" spans="1:19" hidden="1" x14ac:dyDescent="0.3">
      <c r="A9364" s="1"/>
      <c r="B9364" s="1"/>
      <c r="C9364" s="1"/>
      <c r="D9364" s="1"/>
      <c r="E9364" s="2"/>
      <c r="F9364"/>
      <c r="G9364" s="14"/>
      <c r="H9364" s="2"/>
      <c r="I9364" s="2"/>
      <c r="J9364" s="2"/>
      <c r="K9364" s="2"/>
      <c r="L9364" s="2"/>
      <c r="M9364" s="2"/>
      <c r="N9364" s="2"/>
      <c r="O9364" s="2"/>
      <c r="P9364" s="2"/>
      <c r="Q9364" s="13"/>
      <c r="S9364" s="2"/>
    </row>
    <row r="9365" spans="1:19" hidden="1" x14ac:dyDescent="0.3">
      <c r="A9365" s="1"/>
      <c r="B9365" s="1"/>
      <c r="C9365" s="1"/>
      <c r="D9365" s="1"/>
      <c r="E9365" s="2"/>
      <c r="F9365"/>
      <c r="G9365" s="14"/>
      <c r="H9365" s="2"/>
      <c r="I9365" s="2"/>
      <c r="J9365" s="2"/>
      <c r="K9365" s="2"/>
      <c r="L9365" s="2"/>
      <c r="M9365" s="2"/>
      <c r="N9365" s="2"/>
      <c r="O9365" s="2"/>
      <c r="P9365" s="2"/>
      <c r="Q9365" s="13"/>
      <c r="S9365" s="2"/>
    </row>
    <row r="9366" spans="1:19" hidden="1" x14ac:dyDescent="0.3">
      <c r="A9366" s="1"/>
      <c r="B9366" s="1"/>
      <c r="C9366" s="1"/>
      <c r="D9366" s="1"/>
      <c r="E9366" s="2"/>
      <c r="F9366"/>
      <c r="G9366" s="14"/>
      <c r="H9366" s="2"/>
      <c r="I9366" s="2"/>
      <c r="J9366" s="2"/>
      <c r="K9366" s="2"/>
      <c r="L9366" s="2"/>
      <c r="M9366" s="2"/>
      <c r="N9366" s="2"/>
      <c r="O9366" s="2"/>
      <c r="P9366" s="2"/>
      <c r="Q9366" s="13"/>
      <c r="S9366" s="2"/>
    </row>
    <row r="9367" spans="1:19" hidden="1" x14ac:dyDescent="0.3">
      <c r="A9367" s="1"/>
      <c r="B9367" s="1"/>
      <c r="C9367" s="1"/>
      <c r="D9367" s="1"/>
      <c r="E9367" s="2"/>
      <c r="F9367"/>
      <c r="G9367" s="14"/>
      <c r="H9367" s="2"/>
      <c r="I9367" s="2"/>
      <c r="J9367" s="2"/>
      <c r="K9367" s="2"/>
      <c r="L9367" s="2"/>
      <c r="M9367" s="2"/>
      <c r="N9367" s="2"/>
      <c r="O9367" s="2"/>
      <c r="P9367" s="2"/>
      <c r="Q9367" s="13"/>
      <c r="S9367" s="2"/>
    </row>
    <row r="9368" spans="1:19" hidden="1" x14ac:dyDescent="0.3">
      <c r="A9368" s="1"/>
      <c r="B9368" s="1"/>
      <c r="C9368" s="1"/>
      <c r="D9368" s="1"/>
      <c r="E9368" s="2"/>
      <c r="F9368"/>
      <c r="G9368" s="14"/>
      <c r="H9368" s="2"/>
      <c r="I9368" s="2"/>
      <c r="J9368" s="2"/>
      <c r="K9368" s="2"/>
      <c r="L9368" s="2"/>
      <c r="M9368" s="2"/>
      <c r="N9368" s="2"/>
      <c r="O9368" s="2"/>
      <c r="P9368" s="2"/>
      <c r="Q9368" s="13"/>
      <c r="S9368" s="2"/>
    </row>
    <row r="9369" spans="1:19" hidden="1" x14ac:dyDescent="0.3">
      <c r="A9369" s="1"/>
      <c r="B9369" s="1"/>
      <c r="C9369" s="1"/>
      <c r="D9369" s="1"/>
      <c r="E9369" s="2"/>
      <c r="F9369"/>
      <c r="G9369" s="14"/>
      <c r="H9369" s="2"/>
      <c r="I9369" s="2"/>
      <c r="J9369" s="2"/>
      <c r="K9369" s="2"/>
      <c r="L9369" s="2"/>
      <c r="M9369" s="2"/>
      <c r="N9369" s="2"/>
      <c r="O9369" s="2"/>
      <c r="P9369" s="2"/>
      <c r="Q9369" s="13"/>
      <c r="S9369" s="2"/>
    </row>
    <row r="9370" spans="1:19" hidden="1" x14ac:dyDescent="0.3">
      <c r="A9370" s="1"/>
      <c r="B9370" s="1"/>
      <c r="C9370" s="1"/>
      <c r="D9370" s="1"/>
      <c r="E9370" s="2"/>
      <c r="F9370"/>
      <c r="G9370" s="14"/>
      <c r="H9370" s="2"/>
      <c r="I9370" s="2"/>
      <c r="J9370" s="2"/>
      <c r="K9370" s="2"/>
      <c r="L9370" s="2"/>
      <c r="M9370" s="2"/>
      <c r="N9370" s="2"/>
      <c r="O9370" s="2"/>
      <c r="P9370" s="2"/>
      <c r="Q9370" s="13"/>
      <c r="S9370" s="2"/>
    </row>
    <row r="9371" spans="1:19" hidden="1" x14ac:dyDescent="0.3">
      <c r="A9371" s="1"/>
      <c r="B9371" s="1"/>
      <c r="C9371" s="1"/>
      <c r="D9371" s="1"/>
      <c r="E9371" s="2"/>
      <c r="F9371"/>
      <c r="G9371" s="14"/>
      <c r="H9371" s="2"/>
      <c r="I9371" s="2"/>
      <c r="J9371" s="2"/>
      <c r="K9371" s="2"/>
      <c r="L9371" s="2"/>
      <c r="M9371" s="2"/>
      <c r="N9371" s="2"/>
      <c r="O9371" s="2"/>
      <c r="P9371" s="2"/>
      <c r="Q9371" s="13"/>
      <c r="S9371" s="2"/>
    </row>
    <row r="9372" spans="1:19" hidden="1" x14ac:dyDescent="0.3">
      <c r="A9372" s="1"/>
      <c r="B9372" s="1"/>
      <c r="C9372" s="1"/>
      <c r="D9372" s="1"/>
      <c r="E9372" s="2"/>
      <c r="F9372"/>
      <c r="G9372" s="14"/>
      <c r="H9372" s="2"/>
      <c r="I9372" s="2"/>
      <c r="J9372" s="2"/>
      <c r="K9372" s="2"/>
      <c r="L9372" s="2"/>
      <c r="M9372" s="2"/>
      <c r="N9372" s="2"/>
      <c r="O9372" s="2"/>
      <c r="P9372" s="2"/>
      <c r="Q9372" s="13"/>
      <c r="S9372" s="2"/>
    </row>
    <row r="9373" spans="1:19" hidden="1" x14ac:dyDescent="0.3">
      <c r="A9373" s="1"/>
      <c r="B9373" s="1"/>
      <c r="C9373" s="1"/>
      <c r="D9373" s="1"/>
      <c r="E9373" s="2"/>
      <c r="F9373"/>
      <c r="G9373" s="14"/>
      <c r="H9373" s="2"/>
      <c r="I9373" s="2"/>
      <c r="J9373" s="2"/>
      <c r="K9373" s="2"/>
      <c r="L9373" s="2"/>
      <c r="M9373" s="2"/>
      <c r="N9373" s="2"/>
      <c r="O9373" s="2"/>
      <c r="P9373" s="2"/>
      <c r="Q9373" s="13"/>
      <c r="S9373" s="2"/>
    </row>
    <row r="9374" spans="1:19" hidden="1" x14ac:dyDescent="0.3">
      <c r="A9374" s="1"/>
      <c r="B9374" s="1"/>
      <c r="C9374" s="1"/>
      <c r="D9374" s="1"/>
      <c r="E9374" s="2"/>
      <c r="F9374"/>
      <c r="G9374" s="14"/>
      <c r="H9374" s="2"/>
      <c r="I9374" s="2"/>
      <c r="J9374" s="2"/>
      <c r="K9374" s="2"/>
      <c r="L9374" s="2"/>
      <c r="M9374" s="2"/>
      <c r="N9374" s="2"/>
      <c r="O9374" s="2"/>
      <c r="P9374" s="2"/>
      <c r="Q9374" s="13"/>
      <c r="S9374" s="2"/>
    </row>
    <row r="9375" spans="1:19" hidden="1" x14ac:dyDescent="0.3">
      <c r="A9375" s="1"/>
      <c r="B9375" s="1"/>
      <c r="C9375" s="1"/>
      <c r="D9375" s="1"/>
      <c r="E9375" s="2"/>
      <c r="F9375"/>
      <c r="G9375" s="14"/>
      <c r="H9375" s="2"/>
      <c r="I9375" s="2"/>
      <c r="J9375" s="2"/>
      <c r="K9375" s="2"/>
      <c r="L9375" s="2"/>
      <c r="M9375" s="2"/>
      <c r="N9375" s="2"/>
      <c r="O9375" s="2"/>
      <c r="P9375" s="2"/>
      <c r="Q9375" s="13"/>
      <c r="S9375" s="2"/>
    </row>
    <row r="9376" spans="1:19" hidden="1" x14ac:dyDescent="0.3">
      <c r="A9376" s="1"/>
      <c r="B9376" s="1"/>
      <c r="C9376" s="1"/>
      <c r="D9376" s="1"/>
      <c r="E9376" s="2"/>
      <c r="F9376"/>
      <c r="G9376" s="14"/>
      <c r="H9376" s="2"/>
      <c r="I9376" s="2"/>
      <c r="J9376" s="2"/>
      <c r="K9376" s="2"/>
      <c r="L9376" s="2"/>
      <c r="M9376" s="2"/>
      <c r="N9376" s="2"/>
      <c r="O9376" s="2"/>
      <c r="P9376" s="2"/>
      <c r="Q9376" s="13"/>
      <c r="S9376" s="2"/>
    </row>
    <row r="9377" spans="1:19" hidden="1" x14ac:dyDescent="0.3">
      <c r="A9377" s="1"/>
      <c r="B9377" s="1"/>
      <c r="C9377" s="1"/>
      <c r="D9377" s="1"/>
      <c r="E9377" s="2"/>
      <c r="F9377"/>
      <c r="G9377" s="14"/>
      <c r="H9377" s="2"/>
      <c r="I9377" s="2"/>
      <c r="J9377" s="2"/>
      <c r="K9377" s="2"/>
      <c r="L9377" s="2"/>
      <c r="M9377" s="2"/>
      <c r="N9377" s="2"/>
      <c r="O9377" s="2"/>
      <c r="P9377" s="2"/>
      <c r="Q9377" s="13"/>
      <c r="S9377" s="2"/>
    </row>
    <row r="9378" spans="1:19" hidden="1" x14ac:dyDescent="0.3">
      <c r="A9378" s="1"/>
      <c r="B9378" s="1"/>
      <c r="C9378" s="1"/>
      <c r="D9378" s="1"/>
      <c r="E9378" s="2"/>
      <c r="F9378"/>
      <c r="G9378" s="14"/>
      <c r="H9378" s="2"/>
      <c r="I9378" s="2"/>
      <c r="J9378" s="2"/>
      <c r="K9378" s="2"/>
      <c r="L9378" s="2"/>
      <c r="M9378" s="2"/>
      <c r="N9378" s="2"/>
      <c r="O9378" s="2"/>
      <c r="P9378" s="2"/>
      <c r="Q9378" s="13"/>
      <c r="S9378" s="2"/>
    </row>
    <row r="9379" spans="1:19" hidden="1" x14ac:dyDescent="0.3">
      <c r="A9379" s="1"/>
      <c r="B9379" s="1"/>
      <c r="C9379" s="1"/>
      <c r="D9379" s="1"/>
      <c r="E9379" s="2"/>
      <c r="F9379"/>
      <c r="G9379" s="14"/>
      <c r="H9379" s="2"/>
      <c r="I9379" s="2"/>
      <c r="J9379" s="2"/>
      <c r="K9379" s="2"/>
      <c r="L9379" s="2"/>
      <c r="M9379" s="2"/>
      <c r="N9379" s="2"/>
      <c r="O9379" s="2"/>
      <c r="P9379" s="2"/>
      <c r="Q9379" s="13"/>
      <c r="S9379" s="2"/>
    </row>
    <row r="9380" spans="1:19" hidden="1" x14ac:dyDescent="0.3">
      <c r="A9380" s="1"/>
      <c r="B9380" s="1"/>
      <c r="C9380" s="1"/>
      <c r="D9380" s="1"/>
      <c r="E9380" s="2"/>
      <c r="F9380"/>
      <c r="G9380" s="14"/>
      <c r="H9380" s="2"/>
      <c r="I9380" s="2"/>
      <c r="J9380" s="2"/>
      <c r="K9380" s="2"/>
      <c r="L9380" s="2"/>
      <c r="M9380" s="2"/>
      <c r="N9380" s="2"/>
      <c r="O9380" s="2"/>
      <c r="P9380" s="2"/>
      <c r="Q9380" s="13"/>
      <c r="S9380" s="2"/>
    </row>
    <row r="9381" spans="1:19" hidden="1" x14ac:dyDescent="0.3">
      <c r="A9381" s="1"/>
      <c r="B9381" s="1"/>
      <c r="C9381" s="1"/>
      <c r="D9381" s="1"/>
      <c r="E9381" s="2"/>
      <c r="F9381"/>
      <c r="G9381" s="14"/>
      <c r="H9381" s="2"/>
      <c r="I9381" s="2"/>
      <c r="J9381" s="2"/>
      <c r="K9381" s="2"/>
      <c r="L9381" s="2"/>
      <c r="M9381" s="2"/>
      <c r="N9381" s="2"/>
      <c r="O9381" s="2"/>
      <c r="P9381" s="2"/>
      <c r="Q9381" s="13"/>
      <c r="S9381" s="2"/>
    </row>
    <row r="9382" spans="1:19" hidden="1" x14ac:dyDescent="0.3">
      <c r="A9382" s="1"/>
      <c r="B9382" s="1"/>
      <c r="C9382" s="1"/>
      <c r="D9382" s="1"/>
      <c r="E9382" s="2"/>
      <c r="F9382"/>
      <c r="G9382" s="14"/>
      <c r="H9382" s="2"/>
      <c r="I9382" s="2"/>
      <c r="J9382" s="2"/>
      <c r="K9382" s="2"/>
      <c r="L9382" s="2"/>
      <c r="M9382" s="2"/>
      <c r="N9382" s="2"/>
      <c r="O9382" s="2"/>
      <c r="P9382" s="2"/>
      <c r="Q9382" s="13"/>
      <c r="S9382" s="2"/>
    </row>
    <row r="9383" spans="1:19" hidden="1" x14ac:dyDescent="0.3">
      <c r="A9383" s="1"/>
      <c r="B9383" s="1"/>
      <c r="C9383" s="1"/>
      <c r="D9383" s="1"/>
      <c r="E9383" s="2"/>
      <c r="F9383"/>
      <c r="G9383" s="14"/>
      <c r="H9383" s="2"/>
      <c r="I9383" s="2"/>
      <c r="J9383" s="2"/>
      <c r="K9383" s="2"/>
      <c r="L9383" s="2"/>
      <c r="M9383" s="2"/>
      <c r="N9383" s="2"/>
      <c r="O9383" s="2"/>
      <c r="P9383" s="2"/>
      <c r="Q9383" s="13"/>
      <c r="S9383" s="2"/>
    </row>
    <row r="9384" spans="1:19" hidden="1" x14ac:dyDescent="0.3">
      <c r="A9384" s="1"/>
      <c r="B9384" s="1"/>
      <c r="C9384" s="1"/>
      <c r="D9384" s="1"/>
      <c r="E9384" s="2"/>
      <c r="F9384"/>
      <c r="G9384" s="14"/>
      <c r="H9384" s="2"/>
      <c r="I9384" s="2"/>
      <c r="J9384" s="2"/>
      <c r="K9384" s="2"/>
      <c r="L9384" s="2"/>
      <c r="M9384" s="2"/>
      <c r="N9384" s="2"/>
      <c r="O9384" s="2"/>
      <c r="P9384" s="2"/>
      <c r="Q9384" s="13"/>
      <c r="S9384" s="2"/>
    </row>
    <row r="9385" spans="1:19" hidden="1" x14ac:dyDescent="0.3">
      <c r="A9385" s="1"/>
      <c r="B9385" s="1"/>
      <c r="C9385" s="1"/>
      <c r="D9385" s="1"/>
      <c r="E9385" s="2"/>
      <c r="F9385"/>
      <c r="G9385" s="14"/>
      <c r="H9385" s="2"/>
      <c r="I9385" s="2"/>
      <c r="J9385" s="2"/>
      <c r="K9385" s="2"/>
      <c r="L9385" s="2"/>
      <c r="M9385" s="2"/>
      <c r="N9385" s="2"/>
      <c r="O9385" s="2"/>
      <c r="P9385" s="2"/>
      <c r="Q9385" s="13"/>
      <c r="S9385" s="2"/>
    </row>
    <row r="9386" spans="1:19" hidden="1" x14ac:dyDescent="0.3">
      <c r="A9386" s="1"/>
      <c r="B9386" s="1"/>
      <c r="C9386" s="1"/>
      <c r="D9386" s="1"/>
      <c r="E9386" s="2"/>
      <c r="F9386"/>
      <c r="G9386" s="14"/>
      <c r="H9386" s="2"/>
      <c r="I9386" s="2"/>
      <c r="J9386" s="2"/>
      <c r="K9386" s="2"/>
      <c r="L9386" s="2"/>
      <c r="M9386" s="2"/>
      <c r="N9386" s="2"/>
      <c r="O9386" s="2"/>
      <c r="P9386" s="2"/>
      <c r="Q9386" s="13"/>
      <c r="S9386" s="2"/>
    </row>
    <row r="9387" spans="1:19" hidden="1" x14ac:dyDescent="0.3">
      <c r="A9387" s="1"/>
      <c r="B9387" s="1"/>
      <c r="C9387" s="1"/>
      <c r="D9387" s="1"/>
      <c r="E9387" s="2"/>
      <c r="F9387"/>
      <c r="G9387" s="14"/>
      <c r="H9387" s="2"/>
      <c r="I9387" s="2"/>
      <c r="J9387" s="2"/>
      <c r="K9387" s="2"/>
      <c r="L9387" s="2"/>
      <c r="M9387" s="2"/>
      <c r="N9387" s="2"/>
      <c r="O9387" s="2"/>
      <c r="P9387" s="2"/>
      <c r="Q9387" s="13"/>
      <c r="S9387" s="2"/>
    </row>
    <row r="9388" spans="1:19" hidden="1" x14ac:dyDescent="0.3">
      <c r="A9388" s="1"/>
      <c r="B9388" s="1"/>
      <c r="C9388" s="1"/>
      <c r="D9388" s="1"/>
      <c r="E9388" s="2"/>
      <c r="F9388"/>
      <c r="G9388" s="14"/>
      <c r="H9388" s="2"/>
      <c r="I9388" s="2"/>
      <c r="J9388" s="2"/>
      <c r="K9388" s="2"/>
      <c r="L9388" s="2"/>
      <c r="M9388" s="2"/>
      <c r="N9388" s="2"/>
      <c r="O9388" s="2"/>
      <c r="P9388" s="2"/>
      <c r="Q9388" s="13"/>
      <c r="S9388" s="2"/>
    </row>
    <row r="9389" spans="1:19" hidden="1" x14ac:dyDescent="0.3">
      <c r="A9389" s="1"/>
      <c r="B9389" s="1"/>
      <c r="C9389" s="1"/>
      <c r="D9389" s="1"/>
      <c r="E9389" s="2"/>
      <c r="F9389"/>
      <c r="G9389" s="14"/>
      <c r="H9389" s="2"/>
      <c r="I9389" s="2"/>
      <c r="J9389" s="2"/>
      <c r="K9389" s="2"/>
      <c r="L9389" s="2"/>
      <c r="M9389" s="2"/>
      <c r="N9389" s="2"/>
      <c r="O9389" s="2"/>
      <c r="P9389" s="2"/>
      <c r="Q9389" s="13"/>
      <c r="S9389" s="2"/>
    </row>
    <row r="9390" spans="1:19" hidden="1" x14ac:dyDescent="0.3">
      <c r="A9390" s="1"/>
      <c r="B9390" s="1"/>
      <c r="C9390" s="1"/>
      <c r="D9390" s="1"/>
      <c r="E9390" s="2"/>
      <c r="F9390"/>
      <c r="G9390" s="14"/>
      <c r="H9390" s="2"/>
      <c r="I9390" s="2"/>
      <c r="J9390" s="2"/>
      <c r="K9390" s="2"/>
      <c r="L9390" s="2"/>
      <c r="M9390" s="2"/>
      <c r="N9390" s="2"/>
      <c r="O9390" s="2"/>
      <c r="P9390" s="2"/>
      <c r="Q9390" s="13"/>
      <c r="S9390" s="2"/>
    </row>
    <row r="9391" spans="1:19" hidden="1" x14ac:dyDescent="0.3">
      <c r="A9391" s="1"/>
      <c r="B9391" s="1"/>
      <c r="C9391" s="1"/>
      <c r="D9391" s="1"/>
      <c r="E9391" s="2"/>
      <c r="F9391"/>
      <c r="G9391" s="14"/>
      <c r="H9391" s="2"/>
      <c r="I9391" s="2"/>
      <c r="J9391" s="2"/>
      <c r="K9391" s="2"/>
      <c r="L9391" s="2"/>
      <c r="M9391" s="2"/>
      <c r="N9391" s="2"/>
      <c r="O9391" s="2"/>
      <c r="P9391" s="2"/>
      <c r="Q9391" s="13"/>
      <c r="S9391" s="2"/>
    </row>
    <row r="9392" spans="1:19" hidden="1" x14ac:dyDescent="0.3">
      <c r="A9392" s="1"/>
      <c r="B9392" s="1"/>
      <c r="C9392" s="1"/>
      <c r="D9392" s="1"/>
      <c r="E9392" s="2"/>
      <c r="F9392"/>
      <c r="G9392" s="14"/>
      <c r="H9392" s="2"/>
      <c r="I9392" s="2"/>
      <c r="J9392" s="2"/>
      <c r="K9392" s="2"/>
      <c r="L9392" s="2"/>
      <c r="M9392" s="2"/>
      <c r="N9392" s="2"/>
      <c r="O9392" s="2"/>
      <c r="P9392" s="2"/>
      <c r="Q9392" s="13"/>
      <c r="S9392" s="2"/>
    </row>
    <row r="9393" spans="1:19" hidden="1" x14ac:dyDescent="0.3">
      <c r="A9393" s="1"/>
      <c r="B9393" s="1"/>
      <c r="C9393" s="1"/>
      <c r="D9393" s="1"/>
      <c r="E9393" s="2"/>
      <c r="F9393"/>
      <c r="G9393" s="14"/>
      <c r="H9393" s="2"/>
      <c r="I9393" s="2"/>
      <c r="J9393" s="2"/>
      <c r="K9393" s="2"/>
      <c r="L9393" s="2"/>
      <c r="M9393" s="2"/>
      <c r="N9393" s="2"/>
      <c r="O9393" s="2"/>
      <c r="P9393" s="2"/>
      <c r="Q9393" s="13"/>
      <c r="S9393" s="2"/>
    </row>
    <row r="9394" spans="1:19" hidden="1" x14ac:dyDescent="0.3">
      <c r="A9394" s="1"/>
      <c r="B9394" s="1"/>
      <c r="C9394" s="1"/>
      <c r="D9394" s="1"/>
      <c r="E9394" s="2"/>
      <c r="F9394"/>
      <c r="G9394" s="14"/>
      <c r="H9394" s="2"/>
      <c r="I9394" s="2"/>
      <c r="J9394" s="2"/>
      <c r="K9394" s="2"/>
      <c r="L9394" s="2"/>
      <c r="M9394" s="2"/>
      <c r="N9394" s="2"/>
      <c r="O9394" s="2"/>
      <c r="P9394" s="2"/>
      <c r="Q9394" s="13"/>
      <c r="S9394" s="2"/>
    </row>
    <row r="9395" spans="1:19" hidden="1" x14ac:dyDescent="0.3">
      <c r="A9395" s="1"/>
      <c r="B9395" s="1"/>
      <c r="C9395" s="1"/>
      <c r="D9395" s="1"/>
      <c r="E9395" s="2"/>
      <c r="F9395"/>
      <c r="G9395" s="14"/>
      <c r="H9395" s="2"/>
      <c r="I9395" s="2"/>
      <c r="J9395" s="2"/>
      <c r="K9395" s="2"/>
      <c r="L9395" s="2"/>
      <c r="M9395" s="2"/>
      <c r="N9395" s="2"/>
      <c r="O9395" s="2"/>
      <c r="P9395" s="2"/>
      <c r="Q9395" s="13"/>
      <c r="S9395" s="2"/>
    </row>
    <row r="9396" spans="1:19" hidden="1" x14ac:dyDescent="0.3">
      <c r="A9396" s="1"/>
      <c r="B9396" s="1"/>
      <c r="C9396" s="1"/>
      <c r="D9396" s="1"/>
      <c r="E9396" s="2"/>
      <c r="F9396"/>
      <c r="G9396" s="14"/>
      <c r="H9396" s="2"/>
      <c r="I9396" s="2"/>
      <c r="J9396" s="2"/>
      <c r="K9396" s="2"/>
      <c r="L9396" s="2"/>
      <c r="M9396" s="2"/>
      <c r="N9396" s="2"/>
      <c r="O9396" s="2"/>
      <c r="P9396" s="2"/>
      <c r="Q9396" s="13"/>
      <c r="S9396" s="2"/>
    </row>
    <row r="9397" spans="1:19" hidden="1" x14ac:dyDescent="0.3">
      <c r="A9397" s="1"/>
      <c r="B9397" s="1"/>
      <c r="C9397" s="1"/>
      <c r="D9397" s="1"/>
      <c r="E9397" s="2"/>
      <c r="F9397"/>
      <c r="G9397" s="14"/>
      <c r="H9397" s="2"/>
      <c r="I9397" s="2"/>
      <c r="J9397" s="2"/>
      <c r="K9397" s="2"/>
      <c r="L9397" s="2"/>
      <c r="M9397" s="2"/>
      <c r="N9397" s="2"/>
      <c r="O9397" s="2"/>
      <c r="P9397" s="2"/>
      <c r="Q9397" s="13"/>
      <c r="S9397" s="2"/>
    </row>
    <row r="9398" spans="1:19" hidden="1" x14ac:dyDescent="0.3">
      <c r="A9398" s="1"/>
      <c r="B9398" s="1"/>
      <c r="C9398" s="1"/>
      <c r="D9398" s="1"/>
      <c r="E9398" s="2"/>
      <c r="F9398"/>
      <c r="G9398" s="14"/>
      <c r="H9398" s="2"/>
      <c r="I9398" s="2"/>
      <c r="J9398" s="2"/>
      <c r="K9398" s="2"/>
      <c r="L9398" s="2"/>
      <c r="M9398" s="2"/>
      <c r="N9398" s="2"/>
      <c r="O9398" s="2"/>
      <c r="P9398" s="2"/>
      <c r="Q9398" s="13"/>
      <c r="S9398" s="2"/>
    </row>
    <row r="9399" spans="1:19" hidden="1" x14ac:dyDescent="0.3">
      <c r="A9399" s="1"/>
      <c r="B9399" s="1"/>
      <c r="C9399" s="1"/>
      <c r="D9399" s="1"/>
      <c r="E9399" s="2"/>
      <c r="F9399"/>
      <c r="G9399" s="14"/>
      <c r="H9399" s="2"/>
      <c r="I9399" s="2"/>
      <c r="J9399" s="2"/>
      <c r="K9399" s="2"/>
      <c r="L9399" s="2"/>
      <c r="M9399" s="2"/>
      <c r="N9399" s="2"/>
      <c r="O9399" s="2"/>
      <c r="P9399" s="2"/>
      <c r="Q9399" s="13"/>
      <c r="S9399" s="2"/>
    </row>
    <row r="9400" spans="1:19" hidden="1" x14ac:dyDescent="0.3">
      <c r="A9400" s="1"/>
      <c r="B9400" s="1"/>
      <c r="C9400" s="1"/>
      <c r="D9400" s="1"/>
      <c r="E9400" s="2"/>
      <c r="F9400"/>
      <c r="G9400" s="14"/>
      <c r="H9400" s="2"/>
      <c r="I9400" s="2"/>
      <c r="J9400" s="2"/>
      <c r="K9400" s="2"/>
      <c r="L9400" s="2"/>
      <c r="M9400" s="2"/>
      <c r="N9400" s="2"/>
      <c r="O9400" s="2"/>
      <c r="P9400" s="2"/>
      <c r="Q9400" s="13"/>
      <c r="S9400" s="2"/>
    </row>
    <row r="9401" spans="1:19" hidden="1" x14ac:dyDescent="0.3">
      <c r="A9401" s="1"/>
      <c r="B9401" s="1"/>
      <c r="C9401" s="1"/>
      <c r="D9401" s="1"/>
      <c r="E9401" s="2"/>
      <c r="F9401"/>
      <c r="G9401" s="14"/>
      <c r="H9401" s="2"/>
      <c r="I9401" s="2"/>
      <c r="J9401" s="2"/>
      <c r="K9401" s="2"/>
      <c r="L9401" s="2"/>
      <c r="M9401" s="2"/>
      <c r="N9401" s="2"/>
      <c r="O9401" s="2"/>
      <c r="P9401" s="2"/>
      <c r="Q9401" s="13"/>
      <c r="S9401" s="2"/>
    </row>
    <row r="9402" spans="1:19" hidden="1" x14ac:dyDescent="0.3">
      <c r="A9402" s="1"/>
      <c r="B9402" s="1"/>
      <c r="C9402" s="1"/>
      <c r="D9402" s="1"/>
      <c r="E9402" s="2"/>
      <c r="F9402"/>
      <c r="G9402" s="14"/>
      <c r="H9402" s="2"/>
      <c r="I9402" s="2"/>
      <c r="J9402" s="2"/>
      <c r="K9402" s="2"/>
      <c r="L9402" s="2"/>
      <c r="M9402" s="2"/>
      <c r="N9402" s="2"/>
      <c r="O9402" s="2"/>
      <c r="P9402" s="2"/>
      <c r="Q9402" s="13"/>
      <c r="S9402" s="2"/>
    </row>
    <row r="9403" spans="1:19" hidden="1" x14ac:dyDescent="0.3">
      <c r="A9403" s="1"/>
      <c r="B9403" s="1"/>
      <c r="C9403" s="1"/>
      <c r="D9403" s="1"/>
      <c r="E9403" s="2"/>
      <c r="F9403"/>
      <c r="G9403" s="14"/>
      <c r="H9403" s="2"/>
      <c r="I9403" s="2"/>
      <c r="J9403" s="2"/>
      <c r="K9403" s="2"/>
      <c r="L9403" s="2"/>
      <c r="M9403" s="2"/>
      <c r="N9403" s="2"/>
      <c r="O9403" s="2"/>
      <c r="P9403" s="2"/>
      <c r="Q9403" s="13"/>
      <c r="S9403" s="2"/>
    </row>
    <row r="9404" spans="1:19" hidden="1" x14ac:dyDescent="0.3">
      <c r="A9404" s="1"/>
      <c r="B9404" s="1"/>
      <c r="C9404" s="1"/>
      <c r="D9404" s="1"/>
      <c r="E9404" s="2"/>
      <c r="F9404"/>
      <c r="G9404" s="14"/>
      <c r="H9404" s="2"/>
      <c r="I9404" s="2"/>
      <c r="J9404" s="2"/>
      <c r="K9404" s="2"/>
      <c r="L9404" s="2"/>
      <c r="M9404" s="2"/>
      <c r="N9404" s="2"/>
      <c r="O9404" s="2"/>
      <c r="P9404" s="2"/>
      <c r="Q9404" s="13"/>
      <c r="S9404" s="2"/>
    </row>
    <row r="9405" spans="1:19" hidden="1" x14ac:dyDescent="0.3">
      <c r="A9405" s="1"/>
      <c r="B9405" s="1"/>
      <c r="C9405" s="1"/>
      <c r="D9405" s="1"/>
      <c r="E9405" s="2"/>
      <c r="F9405"/>
      <c r="G9405" s="14"/>
      <c r="H9405" s="2"/>
      <c r="I9405" s="2"/>
      <c r="J9405" s="2"/>
      <c r="K9405" s="2"/>
      <c r="L9405" s="2"/>
      <c r="M9405" s="2"/>
      <c r="N9405" s="2"/>
      <c r="O9405" s="2"/>
      <c r="P9405" s="2"/>
      <c r="Q9405" s="13"/>
      <c r="S9405" s="2"/>
    </row>
    <row r="9406" spans="1:19" hidden="1" x14ac:dyDescent="0.3">
      <c r="A9406" s="1"/>
      <c r="B9406" s="1"/>
      <c r="C9406" s="1"/>
      <c r="D9406" s="1"/>
      <c r="E9406" s="2"/>
      <c r="F9406"/>
      <c r="G9406" s="14"/>
      <c r="H9406" s="2"/>
      <c r="I9406" s="2"/>
      <c r="J9406" s="2"/>
      <c r="K9406" s="2"/>
      <c r="L9406" s="2"/>
      <c r="M9406" s="2"/>
      <c r="N9406" s="2"/>
      <c r="O9406" s="2"/>
      <c r="P9406" s="2"/>
      <c r="Q9406" s="13"/>
      <c r="S9406" s="2"/>
    </row>
    <row r="9407" spans="1:19" hidden="1" x14ac:dyDescent="0.3">
      <c r="A9407" s="1"/>
      <c r="B9407" s="1"/>
      <c r="C9407" s="1"/>
      <c r="D9407" s="1"/>
      <c r="E9407" s="2"/>
      <c r="F9407"/>
      <c r="G9407" s="14"/>
      <c r="H9407" s="2"/>
      <c r="I9407" s="2"/>
      <c r="J9407" s="2"/>
      <c r="K9407" s="2"/>
      <c r="L9407" s="2"/>
      <c r="M9407" s="2"/>
      <c r="N9407" s="2"/>
      <c r="O9407" s="2"/>
      <c r="P9407" s="2"/>
      <c r="Q9407" s="13"/>
      <c r="S9407" s="2"/>
    </row>
    <row r="9408" spans="1:19" hidden="1" x14ac:dyDescent="0.3">
      <c r="A9408" s="1"/>
      <c r="B9408" s="1"/>
      <c r="C9408" s="1"/>
      <c r="D9408" s="1"/>
      <c r="E9408" s="2"/>
      <c r="F9408"/>
      <c r="G9408" s="14"/>
      <c r="H9408" s="2"/>
      <c r="I9408" s="2"/>
      <c r="J9408" s="2"/>
      <c r="K9408" s="2"/>
      <c r="L9408" s="2"/>
      <c r="M9408" s="2"/>
      <c r="N9408" s="2"/>
      <c r="O9408" s="2"/>
      <c r="P9408" s="2"/>
      <c r="Q9408" s="13"/>
      <c r="S9408" s="2"/>
    </row>
    <row r="9409" spans="1:19" hidden="1" x14ac:dyDescent="0.3">
      <c r="A9409" s="1"/>
      <c r="B9409" s="1"/>
      <c r="C9409" s="1"/>
      <c r="D9409" s="1"/>
      <c r="E9409" s="2"/>
      <c r="F9409"/>
      <c r="G9409" s="14"/>
      <c r="H9409" s="2"/>
      <c r="I9409" s="2"/>
      <c r="J9409" s="2"/>
      <c r="K9409" s="2"/>
      <c r="L9409" s="2"/>
      <c r="M9409" s="2"/>
      <c r="N9409" s="2"/>
      <c r="O9409" s="2"/>
      <c r="P9409" s="2"/>
      <c r="Q9409" s="13"/>
      <c r="S9409" s="2"/>
    </row>
    <row r="9410" spans="1:19" hidden="1" x14ac:dyDescent="0.3">
      <c r="A9410" s="1"/>
      <c r="B9410" s="1"/>
      <c r="C9410" s="1"/>
      <c r="D9410" s="1"/>
      <c r="E9410" s="2"/>
      <c r="F9410"/>
      <c r="G9410" s="14"/>
      <c r="H9410" s="2"/>
      <c r="I9410" s="2"/>
      <c r="J9410" s="2"/>
      <c r="K9410" s="2"/>
      <c r="L9410" s="2"/>
      <c r="M9410" s="2"/>
      <c r="N9410" s="2"/>
      <c r="O9410" s="2"/>
      <c r="P9410" s="2"/>
      <c r="Q9410" s="13"/>
      <c r="S9410" s="2"/>
    </row>
    <row r="9411" spans="1:19" hidden="1" x14ac:dyDescent="0.3">
      <c r="A9411" s="1"/>
      <c r="B9411" s="1"/>
      <c r="C9411" s="1"/>
      <c r="D9411" s="1"/>
      <c r="E9411" s="2"/>
      <c r="F9411"/>
      <c r="G9411" s="14"/>
      <c r="H9411" s="2"/>
      <c r="I9411" s="2"/>
      <c r="J9411" s="2"/>
      <c r="K9411" s="2"/>
      <c r="L9411" s="2"/>
      <c r="M9411" s="2"/>
      <c r="N9411" s="2"/>
      <c r="O9411" s="2"/>
      <c r="P9411" s="2"/>
      <c r="Q9411" s="13"/>
      <c r="S9411" s="2"/>
    </row>
    <row r="9412" spans="1:19" hidden="1" x14ac:dyDescent="0.3">
      <c r="A9412" s="1"/>
      <c r="B9412" s="1"/>
      <c r="C9412" s="1"/>
      <c r="D9412" s="1"/>
      <c r="E9412" s="2"/>
      <c r="F9412"/>
      <c r="G9412" s="14"/>
      <c r="H9412" s="2"/>
      <c r="I9412" s="2"/>
      <c r="J9412" s="2"/>
      <c r="K9412" s="2"/>
      <c r="L9412" s="2"/>
      <c r="M9412" s="2"/>
      <c r="N9412" s="2"/>
      <c r="O9412" s="2"/>
      <c r="P9412" s="2"/>
      <c r="Q9412" s="13"/>
      <c r="S9412" s="2"/>
    </row>
    <row r="9413" spans="1:19" hidden="1" x14ac:dyDescent="0.3">
      <c r="A9413" s="1"/>
      <c r="B9413" s="1"/>
      <c r="C9413" s="1"/>
      <c r="D9413" s="1"/>
      <c r="E9413" s="2"/>
      <c r="F9413"/>
      <c r="G9413" s="14"/>
      <c r="H9413" s="2"/>
      <c r="I9413" s="2"/>
      <c r="J9413" s="2"/>
      <c r="K9413" s="2"/>
      <c r="L9413" s="2"/>
      <c r="M9413" s="2"/>
      <c r="N9413" s="2"/>
      <c r="O9413" s="2"/>
      <c r="P9413" s="2"/>
      <c r="Q9413" s="13"/>
      <c r="S9413" s="2"/>
    </row>
    <row r="9414" spans="1:19" hidden="1" x14ac:dyDescent="0.3">
      <c r="A9414" s="1"/>
      <c r="B9414" s="1"/>
      <c r="C9414" s="1"/>
      <c r="D9414" s="1"/>
      <c r="E9414" s="2"/>
      <c r="F9414"/>
      <c r="G9414" s="14"/>
      <c r="H9414" s="2"/>
      <c r="I9414" s="2"/>
      <c r="J9414" s="2"/>
      <c r="K9414" s="2"/>
      <c r="L9414" s="2"/>
      <c r="M9414" s="2"/>
      <c r="N9414" s="2"/>
      <c r="O9414" s="2"/>
      <c r="P9414" s="2"/>
      <c r="Q9414" s="13"/>
      <c r="S9414" s="2"/>
    </row>
    <row r="9415" spans="1:19" hidden="1" x14ac:dyDescent="0.3">
      <c r="A9415" s="1"/>
      <c r="B9415" s="1"/>
      <c r="C9415" s="1"/>
      <c r="D9415" s="1"/>
      <c r="E9415" s="2"/>
      <c r="F9415"/>
      <c r="G9415" s="14"/>
      <c r="H9415" s="2"/>
      <c r="I9415" s="2"/>
      <c r="J9415" s="2"/>
      <c r="K9415" s="2"/>
      <c r="L9415" s="2"/>
      <c r="M9415" s="2"/>
      <c r="N9415" s="2"/>
      <c r="O9415" s="2"/>
      <c r="P9415" s="2"/>
      <c r="Q9415" s="13"/>
      <c r="S9415" s="2"/>
    </row>
    <row r="9416" spans="1:19" hidden="1" x14ac:dyDescent="0.3">
      <c r="A9416" s="1"/>
      <c r="B9416" s="1"/>
      <c r="C9416" s="1"/>
      <c r="D9416" s="1"/>
      <c r="E9416" s="2"/>
      <c r="F9416"/>
      <c r="G9416" s="14"/>
      <c r="H9416" s="2"/>
      <c r="I9416" s="2"/>
      <c r="J9416" s="2"/>
      <c r="K9416" s="2"/>
      <c r="L9416" s="2"/>
      <c r="M9416" s="2"/>
      <c r="N9416" s="2"/>
      <c r="O9416" s="2"/>
      <c r="P9416" s="2"/>
      <c r="Q9416" s="13"/>
      <c r="S9416" s="2"/>
    </row>
    <row r="9417" spans="1:19" hidden="1" x14ac:dyDescent="0.3">
      <c r="A9417" s="1"/>
      <c r="B9417" s="1"/>
      <c r="C9417" s="1"/>
      <c r="D9417" s="1"/>
      <c r="E9417" s="2"/>
      <c r="F9417"/>
      <c r="G9417" s="14"/>
      <c r="H9417" s="2"/>
      <c r="I9417" s="2"/>
      <c r="J9417" s="2"/>
      <c r="K9417" s="2"/>
      <c r="L9417" s="2"/>
      <c r="M9417" s="2"/>
      <c r="N9417" s="2"/>
      <c r="O9417" s="2"/>
      <c r="P9417" s="2"/>
      <c r="Q9417" s="13"/>
      <c r="S9417" s="2"/>
    </row>
    <row r="9418" spans="1:19" hidden="1" x14ac:dyDescent="0.3">
      <c r="A9418" s="1"/>
      <c r="B9418" s="1"/>
      <c r="C9418" s="1"/>
      <c r="D9418" s="1"/>
      <c r="E9418" s="2"/>
      <c r="F9418"/>
      <c r="G9418" s="14"/>
      <c r="H9418" s="2"/>
      <c r="I9418" s="2"/>
      <c r="J9418" s="2"/>
      <c r="K9418" s="2"/>
      <c r="L9418" s="2"/>
      <c r="M9418" s="2"/>
      <c r="N9418" s="2"/>
      <c r="O9418" s="2"/>
      <c r="P9418" s="2"/>
      <c r="Q9418" s="13"/>
      <c r="S9418" s="2"/>
    </row>
    <row r="9419" spans="1:19" hidden="1" x14ac:dyDescent="0.3">
      <c r="A9419" s="1"/>
      <c r="B9419" s="1"/>
      <c r="C9419" s="1"/>
      <c r="D9419" s="1"/>
      <c r="E9419" s="2"/>
      <c r="F9419"/>
      <c r="G9419" s="14"/>
      <c r="H9419" s="2"/>
      <c r="I9419" s="2"/>
      <c r="J9419" s="2"/>
      <c r="K9419" s="2"/>
      <c r="L9419" s="2"/>
      <c r="M9419" s="2"/>
      <c r="N9419" s="2"/>
      <c r="O9419" s="2"/>
      <c r="P9419" s="2"/>
      <c r="Q9419" s="13"/>
      <c r="S9419" s="2"/>
    </row>
    <row r="9420" spans="1:19" hidden="1" x14ac:dyDescent="0.3">
      <c r="A9420" s="1"/>
      <c r="B9420" s="1"/>
      <c r="C9420" s="1"/>
      <c r="D9420" s="1"/>
      <c r="E9420" s="2"/>
      <c r="F9420"/>
      <c r="G9420" s="14"/>
      <c r="H9420" s="2"/>
      <c r="I9420" s="2"/>
      <c r="J9420" s="2"/>
      <c r="K9420" s="2"/>
      <c r="L9420" s="2"/>
      <c r="M9420" s="2"/>
      <c r="N9420" s="2"/>
      <c r="O9420" s="2"/>
      <c r="P9420" s="2"/>
      <c r="Q9420" s="13"/>
      <c r="S9420" s="2"/>
    </row>
    <row r="9421" spans="1:19" hidden="1" x14ac:dyDescent="0.3">
      <c r="A9421" s="1"/>
      <c r="B9421" s="1"/>
      <c r="C9421" s="1"/>
      <c r="D9421" s="1"/>
      <c r="E9421" s="2"/>
      <c r="F9421"/>
      <c r="G9421" s="14"/>
      <c r="H9421" s="2"/>
      <c r="I9421" s="2"/>
      <c r="J9421" s="2"/>
      <c r="K9421" s="2"/>
      <c r="L9421" s="2"/>
      <c r="M9421" s="2"/>
      <c r="N9421" s="2"/>
      <c r="O9421" s="2"/>
      <c r="P9421" s="2"/>
      <c r="Q9421" s="13"/>
      <c r="S9421" s="2"/>
    </row>
    <row r="9422" spans="1:19" hidden="1" x14ac:dyDescent="0.3">
      <c r="A9422" s="1"/>
      <c r="B9422" s="1"/>
      <c r="C9422" s="1"/>
      <c r="D9422" s="1"/>
      <c r="E9422" s="2"/>
      <c r="F9422"/>
      <c r="G9422" s="14"/>
      <c r="H9422" s="2"/>
      <c r="I9422" s="2"/>
      <c r="J9422" s="2"/>
      <c r="K9422" s="2"/>
      <c r="L9422" s="2"/>
      <c r="M9422" s="2"/>
      <c r="N9422" s="2"/>
      <c r="O9422" s="2"/>
      <c r="P9422" s="2"/>
      <c r="Q9422" s="13"/>
      <c r="S9422" s="2"/>
    </row>
    <row r="9423" spans="1:19" hidden="1" x14ac:dyDescent="0.3">
      <c r="A9423" s="1"/>
      <c r="B9423" s="1"/>
      <c r="C9423" s="1"/>
      <c r="D9423" s="1"/>
      <c r="E9423" s="2"/>
      <c r="F9423"/>
      <c r="G9423" s="14"/>
      <c r="H9423" s="2"/>
      <c r="I9423" s="2"/>
      <c r="J9423" s="2"/>
      <c r="K9423" s="2"/>
      <c r="L9423" s="2"/>
      <c r="M9423" s="2"/>
      <c r="N9423" s="2"/>
      <c r="O9423" s="2"/>
      <c r="P9423" s="2"/>
      <c r="Q9423" s="13"/>
      <c r="S9423" s="2"/>
    </row>
    <row r="9424" spans="1:19" hidden="1" x14ac:dyDescent="0.3">
      <c r="A9424" s="1"/>
      <c r="B9424" s="1"/>
      <c r="C9424" s="1"/>
      <c r="D9424" s="1"/>
      <c r="E9424" s="2"/>
      <c r="F9424"/>
      <c r="G9424" s="14"/>
      <c r="H9424" s="2"/>
      <c r="I9424" s="2"/>
      <c r="J9424" s="2"/>
      <c r="K9424" s="2"/>
      <c r="L9424" s="2"/>
      <c r="M9424" s="2"/>
      <c r="N9424" s="2"/>
      <c r="O9424" s="2"/>
      <c r="P9424" s="2"/>
      <c r="Q9424" s="13"/>
      <c r="S9424" s="2"/>
    </row>
    <row r="9425" spans="1:19" hidden="1" x14ac:dyDescent="0.3">
      <c r="A9425" s="1"/>
      <c r="B9425" s="1"/>
      <c r="C9425" s="1"/>
      <c r="D9425" s="1"/>
      <c r="E9425" s="2"/>
      <c r="F9425"/>
      <c r="G9425" s="14"/>
      <c r="H9425" s="2"/>
      <c r="I9425" s="2"/>
      <c r="J9425" s="2"/>
      <c r="K9425" s="2"/>
      <c r="L9425" s="2"/>
      <c r="M9425" s="2"/>
      <c r="N9425" s="2"/>
      <c r="O9425" s="2"/>
      <c r="P9425" s="2"/>
      <c r="Q9425" s="13"/>
      <c r="S9425" s="2"/>
    </row>
    <row r="9426" spans="1:19" hidden="1" x14ac:dyDescent="0.3">
      <c r="A9426" s="1"/>
      <c r="B9426" s="1"/>
      <c r="C9426" s="1"/>
      <c r="D9426" s="1"/>
      <c r="E9426" s="2"/>
      <c r="F9426"/>
      <c r="G9426" s="14"/>
      <c r="H9426" s="2"/>
      <c r="I9426" s="2"/>
      <c r="J9426" s="2"/>
      <c r="K9426" s="2"/>
      <c r="L9426" s="2"/>
      <c r="M9426" s="2"/>
      <c r="N9426" s="2"/>
      <c r="O9426" s="2"/>
      <c r="P9426" s="2"/>
      <c r="Q9426" s="13"/>
      <c r="S9426" s="2"/>
    </row>
    <row r="9427" spans="1:19" hidden="1" x14ac:dyDescent="0.3">
      <c r="A9427" s="1"/>
      <c r="B9427" s="1"/>
      <c r="C9427" s="1"/>
      <c r="D9427" s="1"/>
      <c r="E9427" s="2"/>
      <c r="F9427"/>
      <c r="G9427" s="14"/>
      <c r="H9427" s="2"/>
      <c r="I9427" s="2"/>
      <c r="J9427" s="2"/>
      <c r="K9427" s="2"/>
      <c r="L9427" s="2"/>
      <c r="M9427" s="2"/>
      <c r="N9427" s="2"/>
      <c r="O9427" s="2"/>
      <c r="P9427" s="2"/>
      <c r="Q9427" s="13"/>
      <c r="S9427" s="2"/>
    </row>
    <row r="9428" spans="1:19" hidden="1" x14ac:dyDescent="0.3">
      <c r="A9428" s="1"/>
      <c r="B9428" s="1"/>
      <c r="C9428" s="1"/>
      <c r="D9428" s="1"/>
      <c r="E9428" s="2"/>
      <c r="F9428"/>
      <c r="G9428" s="14"/>
      <c r="H9428" s="2"/>
      <c r="I9428" s="2"/>
      <c r="J9428" s="2"/>
      <c r="K9428" s="2"/>
      <c r="L9428" s="2"/>
      <c r="M9428" s="2"/>
      <c r="N9428" s="2"/>
      <c r="O9428" s="2"/>
      <c r="P9428" s="2"/>
      <c r="Q9428" s="13"/>
      <c r="S9428" s="2"/>
    </row>
    <row r="9429" spans="1:19" hidden="1" x14ac:dyDescent="0.3">
      <c r="A9429" s="1"/>
      <c r="B9429" s="1"/>
      <c r="C9429" s="1"/>
      <c r="D9429" s="1"/>
      <c r="E9429" s="2"/>
      <c r="F9429"/>
      <c r="G9429" s="14"/>
      <c r="H9429" s="2"/>
      <c r="I9429" s="2"/>
      <c r="J9429" s="2"/>
      <c r="K9429" s="2"/>
      <c r="L9429" s="2"/>
      <c r="M9429" s="2"/>
      <c r="N9429" s="2"/>
      <c r="O9429" s="2"/>
      <c r="P9429" s="2"/>
      <c r="Q9429" s="13"/>
      <c r="S9429" s="2"/>
    </row>
    <row r="9430" spans="1:19" hidden="1" x14ac:dyDescent="0.3">
      <c r="A9430" s="1"/>
      <c r="B9430" s="1"/>
      <c r="C9430" s="1"/>
      <c r="D9430" s="1"/>
      <c r="E9430" s="2"/>
      <c r="F9430"/>
      <c r="G9430" s="14"/>
      <c r="H9430" s="2"/>
      <c r="I9430" s="2"/>
      <c r="J9430" s="2"/>
      <c r="K9430" s="2"/>
      <c r="L9430" s="2"/>
      <c r="M9430" s="2"/>
      <c r="N9430" s="2"/>
      <c r="O9430" s="2"/>
      <c r="P9430" s="2"/>
      <c r="Q9430" s="13"/>
      <c r="S9430" s="2"/>
    </row>
    <row r="9431" spans="1:19" hidden="1" x14ac:dyDescent="0.3">
      <c r="A9431" s="1"/>
      <c r="B9431" s="1"/>
      <c r="C9431" s="1"/>
      <c r="D9431" s="1"/>
      <c r="E9431" s="2"/>
      <c r="F9431"/>
      <c r="G9431" s="14"/>
      <c r="H9431" s="2"/>
      <c r="I9431" s="2"/>
      <c r="J9431" s="2"/>
      <c r="K9431" s="2"/>
      <c r="L9431" s="2"/>
      <c r="M9431" s="2"/>
      <c r="N9431" s="2"/>
      <c r="O9431" s="2"/>
      <c r="P9431" s="2"/>
      <c r="Q9431" s="13"/>
      <c r="S9431" s="2"/>
    </row>
    <row r="9432" spans="1:19" hidden="1" x14ac:dyDescent="0.3">
      <c r="A9432" s="1"/>
      <c r="B9432" s="1"/>
      <c r="C9432" s="1"/>
      <c r="D9432" s="1"/>
      <c r="E9432" s="2"/>
      <c r="F9432"/>
      <c r="G9432" s="14"/>
      <c r="H9432" s="2"/>
      <c r="I9432" s="2"/>
      <c r="J9432" s="2"/>
      <c r="K9432" s="2"/>
      <c r="L9432" s="2"/>
      <c r="M9432" s="2"/>
      <c r="N9432" s="2"/>
      <c r="O9432" s="2"/>
      <c r="P9432" s="2"/>
      <c r="Q9432" s="13"/>
      <c r="S9432" s="2"/>
    </row>
    <row r="9433" spans="1:19" hidden="1" x14ac:dyDescent="0.3">
      <c r="A9433" s="1"/>
      <c r="B9433" s="1"/>
      <c r="C9433" s="1"/>
      <c r="D9433" s="1"/>
      <c r="E9433" s="2"/>
      <c r="F9433"/>
      <c r="G9433" s="14"/>
      <c r="H9433" s="2"/>
      <c r="I9433" s="2"/>
      <c r="J9433" s="2"/>
      <c r="K9433" s="2"/>
      <c r="L9433" s="2"/>
      <c r="M9433" s="2"/>
      <c r="N9433" s="2"/>
      <c r="O9433" s="2"/>
      <c r="P9433" s="2"/>
      <c r="Q9433" s="13"/>
      <c r="S9433" s="2"/>
    </row>
    <row r="9434" spans="1:19" hidden="1" x14ac:dyDescent="0.3">
      <c r="A9434" s="1"/>
      <c r="B9434" s="1"/>
      <c r="C9434" s="1"/>
      <c r="D9434" s="1"/>
      <c r="E9434" s="2"/>
      <c r="F9434"/>
      <c r="G9434" s="14"/>
      <c r="H9434" s="2"/>
      <c r="I9434" s="2"/>
      <c r="J9434" s="2"/>
      <c r="K9434" s="2"/>
      <c r="L9434" s="2"/>
      <c r="M9434" s="2"/>
      <c r="N9434" s="2"/>
      <c r="O9434" s="2"/>
      <c r="P9434" s="2"/>
      <c r="Q9434" s="13"/>
      <c r="S9434" s="2"/>
    </row>
    <row r="9435" spans="1:19" hidden="1" x14ac:dyDescent="0.3">
      <c r="A9435" s="1"/>
      <c r="B9435" s="1"/>
      <c r="C9435" s="1"/>
      <c r="D9435" s="1"/>
      <c r="E9435" s="2"/>
      <c r="F9435"/>
      <c r="G9435" s="14"/>
      <c r="H9435" s="2"/>
      <c r="I9435" s="2"/>
      <c r="J9435" s="2"/>
      <c r="K9435" s="2"/>
      <c r="L9435" s="2"/>
      <c r="M9435" s="2"/>
      <c r="N9435" s="2"/>
      <c r="O9435" s="2"/>
      <c r="P9435" s="2"/>
      <c r="Q9435" s="13"/>
      <c r="S9435" s="2"/>
    </row>
    <row r="9436" spans="1:19" hidden="1" x14ac:dyDescent="0.3">
      <c r="A9436" s="1"/>
      <c r="B9436" s="1"/>
      <c r="C9436" s="1"/>
      <c r="D9436" s="1"/>
      <c r="E9436" s="2"/>
      <c r="F9436"/>
      <c r="G9436" s="14"/>
      <c r="H9436" s="2"/>
      <c r="I9436" s="2"/>
      <c r="J9436" s="2"/>
      <c r="K9436" s="2"/>
      <c r="L9436" s="2"/>
      <c r="M9436" s="2"/>
      <c r="N9436" s="2"/>
      <c r="O9436" s="2"/>
      <c r="P9436" s="2"/>
      <c r="Q9436" s="13"/>
      <c r="S9436" s="2"/>
    </row>
    <row r="9437" spans="1:19" hidden="1" x14ac:dyDescent="0.3">
      <c r="A9437" s="1"/>
      <c r="B9437" s="1"/>
      <c r="C9437" s="1"/>
      <c r="D9437" s="1"/>
      <c r="E9437" s="2"/>
      <c r="F9437"/>
      <c r="G9437" s="14"/>
      <c r="H9437" s="2"/>
      <c r="I9437" s="2"/>
      <c r="J9437" s="2"/>
      <c r="K9437" s="2"/>
      <c r="L9437" s="2"/>
      <c r="M9437" s="2"/>
      <c r="N9437" s="2"/>
      <c r="O9437" s="2"/>
      <c r="P9437" s="2"/>
      <c r="Q9437" s="13"/>
      <c r="S9437" s="2"/>
    </row>
    <row r="9438" spans="1:19" hidden="1" x14ac:dyDescent="0.3">
      <c r="A9438" s="1"/>
      <c r="B9438" s="1"/>
      <c r="C9438" s="1"/>
      <c r="D9438" s="1"/>
      <c r="E9438" s="2"/>
      <c r="F9438"/>
      <c r="G9438" s="14"/>
      <c r="H9438" s="2"/>
      <c r="I9438" s="2"/>
      <c r="J9438" s="2"/>
      <c r="K9438" s="2"/>
      <c r="L9438" s="2"/>
      <c r="M9438" s="2"/>
      <c r="N9438" s="2"/>
      <c r="O9438" s="2"/>
      <c r="P9438" s="2"/>
      <c r="Q9438" s="13"/>
      <c r="S9438" s="2"/>
    </row>
    <row r="9439" spans="1:19" hidden="1" x14ac:dyDescent="0.3">
      <c r="A9439" s="1"/>
      <c r="B9439" s="1"/>
      <c r="C9439" s="1"/>
      <c r="D9439" s="1"/>
      <c r="E9439" s="2"/>
      <c r="F9439"/>
      <c r="G9439" s="14"/>
      <c r="H9439" s="2"/>
      <c r="I9439" s="2"/>
      <c r="J9439" s="2"/>
      <c r="K9439" s="2"/>
      <c r="L9439" s="2"/>
      <c r="M9439" s="2"/>
      <c r="N9439" s="2"/>
      <c r="O9439" s="2"/>
      <c r="P9439" s="2"/>
      <c r="Q9439" s="13"/>
      <c r="S9439" s="2"/>
    </row>
    <row r="9440" spans="1:19" hidden="1" x14ac:dyDescent="0.3">
      <c r="A9440" s="1"/>
      <c r="B9440" s="1"/>
      <c r="C9440" s="1"/>
      <c r="D9440" s="1"/>
      <c r="E9440" s="2"/>
      <c r="F9440"/>
      <c r="G9440" s="14"/>
      <c r="H9440" s="2"/>
      <c r="I9440" s="2"/>
      <c r="J9440" s="2"/>
      <c r="K9440" s="2"/>
      <c r="L9440" s="2"/>
      <c r="M9440" s="2"/>
      <c r="N9440" s="2"/>
      <c r="O9440" s="2"/>
      <c r="P9440" s="2"/>
      <c r="Q9440" s="13"/>
      <c r="S9440" s="2"/>
    </row>
    <row r="9441" spans="1:19" hidden="1" x14ac:dyDescent="0.3">
      <c r="A9441" s="1"/>
      <c r="B9441" s="1"/>
      <c r="C9441" s="1"/>
      <c r="D9441" s="1"/>
      <c r="E9441" s="2"/>
      <c r="F9441"/>
      <c r="G9441" s="14"/>
      <c r="H9441" s="2"/>
      <c r="I9441" s="2"/>
      <c r="J9441" s="2"/>
      <c r="K9441" s="2"/>
      <c r="L9441" s="2"/>
      <c r="M9441" s="2"/>
      <c r="N9441" s="2"/>
      <c r="O9441" s="2"/>
      <c r="P9441" s="2"/>
      <c r="Q9441" s="13"/>
      <c r="S9441" s="2"/>
    </row>
    <row r="9442" spans="1:19" hidden="1" x14ac:dyDescent="0.3">
      <c r="A9442" s="1"/>
      <c r="B9442" s="1"/>
      <c r="C9442" s="1"/>
      <c r="D9442" s="1"/>
      <c r="E9442" s="2"/>
      <c r="F9442"/>
      <c r="G9442" s="14"/>
      <c r="H9442" s="2"/>
      <c r="I9442" s="2"/>
      <c r="J9442" s="2"/>
      <c r="K9442" s="2"/>
      <c r="L9442" s="2"/>
      <c r="M9442" s="2"/>
      <c r="N9442" s="2"/>
      <c r="O9442" s="2"/>
      <c r="P9442" s="2"/>
      <c r="Q9442" s="13"/>
      <c r="S9442" s="2"/>
    </row>
    <row r="9443" spans="1:19" hidden="1" x14ac:dyDescent="0.3">
      <c r="A9443" s="1"/>
      <c r="B9443" s="1"/>
      <c r="C9443" s="1"/>
      <c r="D9443" s="1"/>
      <c r="E9443" s="2"/>
      <c r="F9443"/>
      <c r="G9443" s="14"/>
      <c r="H9443" s="2"/>
      <c r="I9443" s="2"/>
      <c r="J9443" s="2"/>
      <c r="K9443" s="2"/>
      <c r="L9443" s="2"/>
      <c r="M9443" s="2"/>
      <c r="N9443" s="2"/>
      <c r="O9443" s="2"/>
      <c r="P9443" s="2"/>
      <c r="Q9443" s="13"/>
      <c r="S9443" s="2"/>
    </row>
    <row r="9444" spans="1:19" hidden="1" x14ac:dyDescent="0.3">
      <c r="A9444" s="1"/>
      <c r="B9444" s="1"/>
      <c r="C9444" s="1"/>
      <c r="D9444" s="1"/>
      <c r="E9444" s="2"/>
      <c r="F9444"/>
      <c r="G9444" s="14"/>
      <c r="H9444" s="2"/>
      <c r="I9444" s="2"/>
      <c r="J9444" s="2"/>
      <c r="K9444" s="2"/>
      <c r="L9444" s="2"/>
      <c r="M9444" s="2"/>
      <c r="N9444" s="2"/>
      <c r="O9444" s="2"/>
      <c r="P9444" s="2"/>
      <c r="Q9444" s="13"/>
      <c r="S9444" s="2"/>
    </row>
    <row r="9445" spans="1:19" hidden="1" x14ac:dyDescent="0.3">
      <c r="A9445" s="1"/>
      <c r="B9445" s="1"/>
      <c r="C9445" s="1"/>
      <c r="D9445" s="1"/>
      <c r="E9445" s="2"/>
      <c r="F9445"/>
      <c r="G9445" s="14"/>
      <c r="H9445" s="2"/>
      <c r="I9445" s="2"/>
      <c r="J9445" s="2"/>
      <c r="K9445" s="2"/>
      <c r="L9445" s="2"/>
      <c r="M9445" s="2"/>
      <c r="N9445" s="2"/>
      <c r="O9445" s="2"/>
      <c r="P9445" s="2"/>
      <c r="Q9445" s="13"/>
      <c r="S9445" s="2"/>
    </row>
    <row r="9446" spans="1:19" hidden="1" x14ac:dyDescent="0.3">
      <c r="A9446" s="1"/>
      <c r="B9446" s="1"/>
      <c r="C9446" s="1"/>
      <c r="D9446" s="1"/>
      <c r="E9446" s="2"/>
      <c r="F9446"/>
      <c r="G9446" s="14"/>
      <c r="H9446" s="2"/>
      <c r="I9446" s="2"/>
      <c r="J9446" s="2"/>
      <c r="K9446" s="2"/>
      <c r="L9446" s="2"/>
      <c r="M9446" s="2"/>
      <c r="N9446" s="2"/>
      <c r="O9446" s="2"/>
      <c r="P9446" s="2"/>
      <c r="Q9446" s="13"/>
      <c r="S9446" s="2"/>
    </row>
    <row r="9447" spans="1:19" hidden="1" x14ac:dyDescent="0.3">
      <c r="A9447" s="1"/>
      <c r="B9447" s="1"/>
      <c r="C9447" s="1"/>
      <c r="D9447" s="1"/>
      <c r="E9447" s="2"/>
      <c r="F9447"/>
      <c r="G9447" s="14"/>
      <c r="H9447" s="2"/>
      <c r="I9447" s="2"/>
      <c r="J9447" s="2"/>
      <c r="K9447" s="2"/>
      <c r="L9447" s="2"/>
      <c r="M9447" s="2"/>
      <c r="N9447" s="2"/>
      <c r="O9447" s="2"/>
      <c r="P9447" s="2"/>
      <c r="Q9447" s="13"/>
      <c r="S9447" s="2"/>
    </row>
    <row r="9448" spans="1:19" hidden="1" x14ac:dyDescent="0.3">
      <c r="A9448" s="1"/>
      <c r="B9448" s="1"/>
      <c r="C9448" s="1"/>
      <c r="D9448" s="1"/>
      <c r="E9448" s="2"/>
      <c r="F9448"/>
      <c r="G9448" s="14"/>
      <c r="H9448" s="2"/>
      <c r="I9448" s="2"/>
      <c r="J9448" s="2"/>
      <c r="K9448" s="2"/>
      <c r="L9448" s="2"/>
      <c r="M9448" s="2"/>
      <c r="N9448" s="2"/>
      <c r="O9448" s="2"/>
      <c r="P9448" s="2"/>
      <c r="Q9448" s="13"/>
      <c r="S9448" s="2"/>
    </row>
    <row r="9449" spans="1:19" hidden="1" x14ac:dyDescent="0.3">
      <c r="A9449" s="1"/>
      <c r="B9449" s="1"/>
      <c r="C9449" s="1"/>
      <c r="D9449" s="1"/>
      <c r="E9449" s="2"/>
      <c r="F9449"/>
      <c r="G9449" s="14"/>
      <c r="H9449" s="2"/>
      <c r="I9449" s="2"/>
      <c r="J9449" s="2"/>
      <c r="K9449" s="2"/>
      <c r="L9449" s="2"/>
      <c r="M9449" s="2"/>
      <c r="N9449" s="2"/>
      <c r="O9449" s="2"/>
      <c r="P9449" s="2"/>
      <c r="Q9449" s="13"/>
      <c r="S9449" s="2"/>
    </row>
    <row r="9450" spans="1:19" hidden="1" x14ac:dyDescent="0.3">
      <c r="A9450" s="1"/>
      <c r="B9450" s="1"/>
      <c r="C9450" s="1"/>
      <c r="D9450" s="1"/>
      <c r="E9450" s="2"/>
      <c r="F9450"/>
      <c r="G9450" s="14"/>
      <c r="H9450" s="2"/>
      <c r="I9450" s="2"/>
      <c r="J9450" s="2"/>
      <c r="K9450" s="2"/>
      <c r="L9450" s="2"/>
      <c r="M9450" s="2"/>
      <c r="N9450" s="2"/>
      <c r="O9450" s="2"/>
      <c r="P9450" s="2"/>
      <c r="Q9450" s="13"/>
      <c r="S9450" s="2"/>
    </row>
    <row r="9451" spans="1:19" hidden="1" x14ac:dyDescent="0.3">
      <c r="A9451" s="1"/>
      <c r="B9451" s="1"/>
      <c r="C9451" s="1"/>
      <c r="D9451" s="1"/>
      <c r="E9451" s="2"/>
      <c r="F9451"/>
      <c r="G9451" s="14"/>
      <c r="H9451" s="2"/>
      <c r="I9451" s="2"/>
      <c r="J9451" s="2"/>
      <c r="K9451" s="2"/>
      <c r="L9451" s="2"/>
      <c r="M9451" s="2"/>
      <c r="N9451" s="2"/>
      <c r="O9451" s="2"/>
      <c r="P9451" s="2"/>
      <c r="Q9451" s="13"/>
      <c r="S9451" s="2"/>
    </row>
    <row r="9452" spans="1:19" hidden="1" x14ac:dyDescent="0.3">
      <c r="A9452" s="1"/>
      <c r="B9452" s="1"/>
      <c r="C9452" s="1"/>
      <c r="D9452" s="1"/>
      <c r="E9452" s="2"/>
      <c r="F9452"/>
      <c r="G9452" s="14"/>
      <c r="H9452" s="2"/>
      <c r="I9452" s="2"/>
      <c r="J9452" s="2"/>
      <c r="K9452" s="2"/>
      <c r="L9452" s="2"/>
      <c r="M9452" s="2"/>
      <c r="N9452" s="2"/>
      <c r="O9452" s="2"/>
      <c r="P9452" s="2"/>
      <c r="Q9452" s="13"/>
      <c r="S9452" s="2"/>
    </row>
    <row r="9453" spans="1:19" hidden="1" x14ac:dyDescent="0.3">
      <c r="A9453" s="1"/>
      <c r="B9453" s="1"/>
      <c r="C9453" s="1"/>
      <c r="D9453" s="1"/>
      <c r="E9453" s="2"/>
      <c r="F9453"/>
      <c r="G9453" s="14"/>
      <c r="H9453" s="2"/>
      <c r="I9453" s="2"/>
      <c r="J9453" s="2"/>
      <c r="K9453" s="2"/>
      <c r="L9453" s="2"/>
      <c r="M9453" s="2"/>
      <c r="N9453" s="2"/>
      <c r="O9453" s="2"/>
      <c r="P9453" s="2"/>
      <c r="Q9453" s="13"/>
      <c r="S9453" s="2"/>
    </row>
    <row r="9454" spans="1:19" hidden="1" x14ac:dyDescent="0.3">
      <c r="A9454" s="1"/>
      <c r="B9454" s="1"/>
      <c r="C9454" s="1"/>
      <c r="D9454" s="1"/>
      <c r="E9454" s="2"/>
      <c r="F9454"/>
      <c r="G9454" s="14"/>
      <c r="H9454" s="2"/>
      <c r="I9454" s="2"/>
      <c r="J9454" s="2"/>
      <c r="K9454" s="2"/>
      <c r="L9454" s="2"/>
      <c r="M9454" s="2"/>
      <c r="N9454" s="2"/>
      <c r="O9454" s="2"/>
      <c r="P9454" s="2"/>
      <c r="Q9454" s="13"/>
      <c r="S9454" s="2"/>
    </row>
    <row r="9455" spans="1:19" hidden="1" x14ac:dyDescent="0.3">
      <c r="A9455" s="1"/>
      <c r="B9455" s="1"/>
      <c r="C9455" s="1"/>
      <c r="D9455" s="1"/>
      <c r="E9455" s="2"/>
      <c r="F9455"/>
      <c r="G9455" s="14"/>
      <c r="H9455" s="2"/>
      <c r="I9455" s="2"/>
      <c r="J9455" s="2"/>
      <c r="K9455" s="2"/>
      <c r="L9455" s="2"/>
      <c r="M9455" s="2"/>
      <c r="N9455" s="2"/>
      <c r="O9455" s="2"/>
      <c r="P9455" s="2"/>
      <c r="Q9455" s="13"/>
      <c r="S9455" s="2"/>
    </row>
    <row r="9456" spans="1:19" hidden="1" x14ac:dyDescent="0.3">
      <c r="A9456" s="1"/>
      <c r="B9456" s="1"/>
      <c r="C9456" s="1"/>
      <c r="D9456" s="1"/>
      <c r="E9456" s="2"/>
      <c r="F9456"/>
      <c r="G9456" s="14"/>
      <c r="H9456" s="2"/>
      <c r="I9456" s="2"/>
      <c r="J9456" s="2"/>
      <c r="K9456" s="2"/>
      <c r="L9456" s="2"/>
      <c r="M9456" s="2"/>
      <c r="N9456" s="2"/>
      <c r="O9456" s="2"/>
      <c r="P9456" s="2"/>
      <c r="Q9456" s="13"/>
      <c r="S9456" s="2"/>
    </row>
    <row r="9457" spans="1:19" hidden="1" x14ac:dyDescent="0.3">
      <c r="A9457" s="1"/>
      <c r="B9457" s="1"/>
      <c r="C9457" s="1"/>
      <c r="D9457" s="1"/>
      <c r="E9457" s="2"/>
      <c r="F9457"/>
      <c r="G9457" s="14"/>
      <c r="H9457" s="2"/>
      <c r="I9457" s="2"/>
      <c r="J9457" s="2"/>
      <c r="K9457" s="2"/>
      <c r="L9457" s="2"/>
      <c r="M9457" s="2"/>
      <c r="N9457" s="2"/>
      <c r="O9457" s="2"/>
      <c r="P9457" s="2"/>
      <c r="Q9457" s="13"/>
      <c r="S9457" s="2"/>
    </row>
    <row r="9458" spans="1:19" hidden="1" x14ac:dyDescent="0.3">
      <c r="A9458" s="1"/>
      <c r="B9458" s="1"/>
      <c r="C9458" s="1"/>
      <c r="D9458" s="1"/>
      <c r="E9458" s="2"/>
      <c r="F9458"/>
      <c r="G9458" s="14"/>
      <c r="H9458" s="2"/>
      <c r="I9458" s="2"/>
      <c r="J9458" s="2"/>
      <c r="K9458" s="2"/>
      <c r="L9458" s="2"/>
      <c r="M9458" s="2"/>
      <c r="N9458" s="2"/>
      <c r="O9458" s="2"/>
      <c r="P9458" s="2"/>
      <c r="Q9458" s="13"/>
      <c r="S9458" s="2"/>
    </row>
    <row r="9459" spans="1:19" hidden="1" x14ac:dyDescent="0.3">
      <c r="A9459" s="1"/>
      <c r="B9459" s="1"/>
      <c r="C9459" s="1"/>
      <c r="D9459" s="1"/>
      <c r="E9459" s="2"/>
      <c r="F9459"/>
      <c r="G9459" s="14"/>
      <c r="H9459" s="2"/>
      <c r="I9459" s="2"/>
      <c r="J9459" s="2"/>
      <c r="K9459" s="2"/>
      <c r="L9459" s="2"/>
      <c r="M9459" s="2"/>
      <c r="N9459" s="2"/>
      <c r="O9459" s="2"/>
      <c r="P9459" s="2"/>
      <c r="Q9459" s="13"/>
      <c r="S9459" s="2"/>
    </row>
    <row r="9460" spans="1:19" hidden="1" x14ac:dyDescent="0.3">
      <c r="A9460" s="1"/>
      <c r="B9460" s="1"/>
      <c r="C9460" s="1"/>
      <c r="D9460" s="1"/>
      <c r="E9460" s="2"/>
      <c r="F9460"/>
      <c r="G9460" s="14"/>
      <c r="H9460" s="2"/>
      <c r="I9460" s="2"/>
      <c r="J9460" s="2"/>
      <c r="K9460" s="2"/>
      <c r="L9460" s="2"/>
      <c r="M9460" s="2"/>
      <c r="N9460" s="2"/>
      <c r="O9460" s="2"/>
      <c r="P9460" s="2"/>
      <c r="Q9460" s="13"/>
      <c r="S9460" s="2"/>
    </row>
    <row r="9461" spans="1:19" hidden="1" x14ac:dyDescent="0.3">
      <c r="A9461" s="1"/>
      <c r="B9461" s="1"/>
      <c r="C9461" s="1"/>
      <c r="D9461" s="1"/>
      <c r="E9461" s="2"/>
      <c r="F9461"/>
      <c r="G9461" s="14"/>
      <c r="H9461" s="2"/>
      <c r="I9461" s="2"/>
      <c r="J9461" s="2"/>
      <c r="K9461" s="2"/>
      <c r="L9461" s="2"/>
      <c r="M9461" s="2"/>
      <c r="N9461" s="2"/>
      <c r="O9461" s="2"/>
      <c r="P9461" s="2"/>
      <c r="Q9461" s="13"/>
      <c r="S9461" s="2"/>
    </row>
    <row r="9462" spans="1:19" hidden="1" x14ac:dyDescent="0.3">
      <c r="A9462" s="1"/>
      <c r="B9462" s="1"/>
      <c r="C9462" s="1"/>
      <c r="D9462" s="1"/>
      <c r="E9462" s="2"/>
      <c r="F9462"/>
      <c r="G9462" s="14"/>
      <c r="H9462" s="2"/>
      <c r="I9462" s="2"/>
      <c r="J9462" s="2"/>
      <c r="K9462" s="2"/>
      <c r="L9462" s="2"/>
      <c r="M9462" s="2"/>
      <c r="N9462" s="2"/>
      <c r="O9462" s="2"/>
      <c r="P9462" s="2"/>
      <c r="Q9462" s="13"/>
      <c r="S9462" s="2"/>
    </row>
    <row r="9463" spans="1:19" hidden="1" x14ac:dyDescent="0.3">
      <c r="A9463" s="1"/>
      <c r="B9463" s="1"/>
      <c r="C9463" s="1"/>
      <c r="D9463" s="1"/>
      <c r="E9463" s="2"/>
      <c r="F9463"/>
      <c r="G9463" s="14"/>
      <c r="H9463" s="2"/>
      <c r="I9463" s="2"/>
      <c r="J9463" s="2"/>
      <c r="K9463" s="2"/>
      <c r="L9463" s="2"/>
      <c r="M9463" s="2"/>
      <c r="N9463" s="2"/>
      <c r="O9463" s="2"/>
      <c r="P9463" s="2"/>
      <c r="Q9463" s="13"/>
      <c r="S9463" s="2"/>
    </row>
    <row r="9464" spans="1:19" hidden="1" x14ac:dyDescent="0.3">
      <c r="A9464" s="1"/>
      <c r="B9464" s="1"/>
      <c r="C9464" s="1"/>
      <c r="D9464" s="1"/>
      <c r="E9464" s="2"/>
      <c r="F9464"/>
      <c r="G9464" s="14"/>
      <c r="H9464" s="2"/>
      <c r="I9464" s="2"/>
      <c r="J9464" s="2"/>
      <c r="K9464" s="2"/>
      <c r="L9464" s="2"/>
      <c r="M9464" s="2"/>
      <c r="N9464" s="2"/>
      <c r="O9464" s="2"/>
      <c r="P9464" s="2"/>
      <c r="Q9464" s="13"/>
      <c r="S9464" s="2"/>
    </row>
    <row r="9465" spans="1:19" hidden="1" x14ac:dyDescent="0.3">
      <c r="A9465" s="1"/>
      <c r="B9465" s="1"/>
      <c r="C9465" s="1"/>
      <c r="D9465" s="1"/>
      <c r="E9465" s="2"/>
      <c r="F9465"/>
      <c r="G9465" s="14"/>
      <c r="H9465" s="2"/>
      <c r="I9465" s="2"/>
      <c r="J9465" s="2"/>
      <c r="K9465" s="2"/>
      <c r="L9465" s="2"/>
      <c r="M9465" s="2"/>
      <c r="N9465" s="2"/>
      <c r="O9465" s="2"/>
      <c r="P9465" s="2"/>
      <c r="Q9465" s="13"/>
      <c r="S9465" s="2"/>
    </row>
    <row r="9466" spans="1:19" hidden="1" x14ac:dyDescent="0.3">
      <c r="A9466" s="1"/>
      <c r="B9466" s="1"/>
      <c r="C9466" s="1"/>
      <c r="D9466" s="1"/>
      <c r="E9466" s="2"/>
      <c r="F9466"/>
      <c r="G9466" s="14"/>
      <c r="H9466" s="2"/>
      <c r="I9466" s="2"/>
      <c r="J9466" s="2"/>
      <c r="K9466" s="2"/>
      <c r="L9466" s="2"/>
      <c r="M9466" s="2"/>
      <c r="N9466" s="2"/>
      <c r="O9466" s="2"/>
      <c r="P9466" s="2"/>
      <c r="Q9466" s="13"/>
      <c r="S9466" s="2"/>
    </row>
    <row r="9467" spans="1:19" hidden="1" x14ac:dyDescent="0.3">
      <c r="A9467" s="1"/>
      <c r="B9467" s="1"/>
      <c r="C9467" s="1"/>
      <c r="D9467" s="1"/>
      <c r="E9467" s="2"/>
      <c r="F9467"/>
      <c r="G9467" s="14"/>
      <c r="H9467" s="2"/>
      <c r="I9467" s="2"/>
      <c r="J9467" s="2"/>
      <c r="K9467" s="2"/>
      <c r="L9467" s="2"/>
      <c r="M9467" s="2"/>
      <c r="N9467" s="2"/>
      <c r="O9467" s="2"/>
      <c r="P9467" s="2"/>
      <c r="Q9467" s="13"/>
      <c r="S9467" s="2"/>
    </row>
    <row r="9468" spans="1:19" hidden="1" x14ac:dyDescent="0.3">
      <c r="A9468" s="1"/>
      <c r="B9468" s="1"/>
      <c r="C9468" s="1"/>
      <c r="D9468" s="1"/>
      <c r="E9468" s="2"/>
      <c r="F9468"/>
      <c r="G9468" s="14"/>
      <c r="H9468" s="2"/>
      <c r="I9468" s="2"/>
      <c r="J9468" s="2"/>
      <c r="K9468" s="2"/>
      <c r="L9468" s="2"/>
      <c r="M9468" s="2"/>
      <c r="N9468" s="2"/>
      <c r="O9468" s="2"/>
      <c r="P9468" s="2"/>
      <c r="Q9468" s="13"/>
      <c r="S9468" s="2"/>
    </row>
    <row r="9469" spans="1:19" hidden="1" x14ac:dyDescent="0.3">
      <c r="A9469" s="1"/>
      <c r="B9469" s="1"/>
      <c r="C9469" s="1"/>
      <c r="D9469" s="1"/>
      <c r="E9469" s="2"/>
      <c r="F9469"/>
      <c r="G9469" s="14"/>
      <c r="H9469" s="2"/>
      <c r="I9469" s="2"/>
      <c r="J9469" s="2"/>
      <c r="K9469" s="2"/>
      <c r="L9469" s="2"/>
      <c r="M9469" s="2"/>
      <c r="N9469" s="2"/>
      <c r="O9469" s="2"/>
      <c r="P9469" s="2"/>
      <c r="Q9469" s="13"/>
      <c r="S9469" s="2"/>
    </row>
    <row r="9470" spans="1:19" hidden="1" x14ac:dyDescent="0.3">
      <c r="A9470" s="1"/>
      <c r="B9470" s="1"/>
      <c r="C9470" s="1"/>
      <c r="D9470" s="1"/>
      <c r="E9470" s="2"/>
      <c r="F9470"/>
      <c r="G9470" s="14"/>
      <c r="H9470" s="2"/>
      <c r="I9470" s="2"/>
      <c r="J9470" s="2"/>
      <c r="K9470" s="2"/>
      <c r="L9470" s="2"/>
      <c r="M9470" s="2"/>
      <c r="N9470" s="2"/>
      <c r="O9470" s="2"/>
      <c r="P9470" s="2"/>
      <c r="Q9470" s="13"/>
      <c r="S9470" s="2"/>
    </row>
    <row r="9471" spans="1:19" hidden="1" x14ac:dyDescent="0.3">
      <c r="A9471" s="1"/>
      <c r="B9471" s="1"/>
      <c r="C9471" s="1"/>
      <c r="D9471" s="1"/>
      <c r="E9471" s="2"/>
      <c r="F9471"/>
      <c r="G9471" s="14"/>
      <c r="H9471" s="2"/>
      <c r="I9471" s="2"/>
      <c r="J9471" s="2"/>
      <c r="K9471" s="2"/>
      <c r="L9471" s="2"/>
      <c r="M9471" s="2"/>
      <c r="N9471" s="2"/>
      <c r="O9471" s="2"/>
      <c r="P9471" s="2"/>
      <c r="Q9471" s="13"/>
      <c r="S9471" s="2"/>
    </row>
    <row r="9472" spans="1:19" hidden="1" x14ac:dyDescent="0.3">
      <c r="A9472" s="1"/>
      <c r="B9472" s="1"/>
      <c r="C9472" s="1"/>
      <c r="D9472" s="1"/>
      <c r="E9472" s="2"/>
      <c r="F9472"/>
      <c r="G9472" s="14"/>
      <c r="H9472" s="2"/>
      <c r="I9472" s="2"/>
      <c r="J9472" s="2"/>
      <c r="K9472" s="2"/>
      <c r="L9472" s="2"/>
      <c r="M9472" s="2"/>
      <c r="N9472" s="2"/>
      <c r="O9472" s="2"/>
      <c r="P9472" s="2"/>
      <c r="Q9472" s="13"/>
      <c r="S9472" s="2"/>
    </row>
    <row r="9473" spans="1:19" hidden="1" x14ac:dyDescent="0.3">
      <c r="A9473" s="1"/>
      <c r="B9473" s="1"/>
      <c r="C9473" s="1"/>
      <c r="D9473" s="1"/>
      <c r="E9473" s="2"/>
      <c r="F9473"/>
      <c r="G9473" s="14"/>
      <c r="H9473" s="2"/>
      <c r="I9473" s="2"/>
      <c r="J9473" s="2"/>
      <c r="K9473" s="2"/>
      <c r="L9473" s="2"/>
      <c r="M9473" s="2"/>
      <c r="N9473" s="2"/>
      <c r="O9473" s="2"/>
      <c r="P9473" s="2"/>
      <c r="Q9473" s="13"/>
      <c r="S9473" s="2"/>
    </row>
    <row r="9474" spans="1:19" hidden="1" x14ac:dyDescent="0.3">
      <c r="A9474" s="1"/>
      <c r="B9474" s="1"/>
      <c r="C9474" s="1"/>
      <c r="D9474" s="1"/>
      <c r="E9474" s="2"/>
      <c r="F9474"/>
      <c r="G9474" s="14"/>
      <c r="H9474" s="2"/>
      <c r="I9474" s="2"/>
      <c r="J9474" s="2"/>
      <c r="K9474" s="2"/>
      <c r="L9474" s="2"/>
      <c r="M9474" s="2"/>
      <c r="N9474" s="2"/>
      <c r="O9474" s="2"/>
      <c r="P9474" s="2"/>
      <c r="Q9474" s="13"/>
      <c r="S9474" s="2"/>
    </row>
    <row r="9475" spans="1:19" hidden="1" x14ac:dyDescent="0.3">
      <c r="A9475" s="1"/>
      <c r="B9475" s="1"/>
      <c r="C9475" s="1"/>
      <c r="D9475" s="1"/>
      <c r="E9475" s="2"/>
      <c r="F9475"/>
      <c r="G9475" s="14"/>
      <c r="H9475" s="2"/>
      <c r="I9475" s="2"/>
      <c r="J9475" s="2"/>
      <c r="K9475" s="2"/>
      <c r="L9475" s="2"/>
      <c r="M9475" s="2"/>
      <c r="N9475" s="2"/>
      <c r="O9475" s="2"/>
      <c r="P9475" s="2"/>
      <c r="Q9475" s="13"/>
      <c r="S9475" s="2"/>
    </row>
    <row r="9476" spans="1:19" hidden="1" x14ac:dyDescent="0.3">
      <c r="A9476" s="1"/>
      <c r="B9476" s="1"/>
      <c r="C9476" s="1"/>
      <c r="D9476" s="1"/>
      <c r="E9476" s="2"/>
      <c r="F9476"/>
      <c r="G9476" s="14"/>
      <c r="H9476" s="2"/>
      <c r="I9476" s="2"/>
      <c r="J9476" s="2"/>
      <c r="K9476" s="2"/>
      <c r="L9476" s="2"/>
      <c r="M9476" s="2"/>
      <c r="N9476" s="2"/>
      <c r="O9476" s="2"/>
      <c r="P9476" s="2"/>
      <c r="Q9476" s="13"/>
      <c r="S9476" s="2"/>
    </row>
    <row r="9477" spans="1:19" hidden="1" x14ac:dyDescent="0.3">
      <c r="A9477" s="1"/>
      <c r="B9477" s="1"/>
      <c r="C9477" s="1"/>
      <c r="D9477" s="1"/>
      <c r="E9477" s="2"/>
      <c r="F9477"/>
      <c r="G9477" s="14"/>
      <c r="H9477" s="2"/>
      <c r="I9477" s="2"/>
      <c r="J9477" s="2"/>
      <c r="K9477" s="2"/>
      <c r="L9477" s="2"/>
      <c r="M9477" s="2"/>
      <c r="N9477" s="2"/>
      <c r="O9477" s="2"/>
      <c r="P9477" s="2"/>
      <c r="Q9477" s="13"/>
      <c r="S9477" s="2"/>
    </row>
    <row r="9478" spans="1:19" hidden="1" x14ac:dyDescent="0.3">
      <c r="A9478" s="1"/>
      <c r="B9478" s="1"/>
      <c r="C9478" s="1"/>
      <c r="D9478" s="1"/>
      <c r="E9478" s="2"/>
      <c r="F9478"/>
      <c r="G9478" s="14"/>
      <c r="H9478" s="2"/>
      <c r="I9478" s="2"/>
      <c r="J9478" s="2"/>
      <c r="K9478" s="2"/>
      <c r="L9478" s="2"/>
      <c r="M9478" s="2"/>
      <c r="N9478" s="2"/>
      <c r="O9478" s="2"/>
      <c r="P9478" s="2"/>
      <c r="Q9478" s="13"/>
      <c r="S9478" s="2"/>
    </row>
    <row r="9479" spans="1:19" hidden="1" x14ac:dyDescent="0.3">
      <c r="A9479" s="1"/>
      <c r="B9479" s="1"/>
      <c r="C9479" s="1"/>
      <c r="D9479" s="1"/>
      <c r="E9479" s="2"/>
      <c r="F9479"/>
      <c r="G9479" s="14"/>
      <c r="H9479" s="2"/>
      <c r="I9479" s="2"/>
      <c r="J9479" s="2"/>
      <c r="K9479" s="2"/>
      <c r="L9479" s="2"/>
      <c r="M9479" s="2"/>
      <c r="N9479" s="2"/>
      <c r="O9479" s="2"/>
      <c r="P9479" s="2"/>
      <c r="Q9479" s="13"/>
      <c r="S9479" s="2"/>
    </row>
    <row r="9480" spans="1:19" hidden="1" x14ac:dyDescent="0.3">
      <c r="A9480" s="1"/>
      <c r="B9480" s="1"/>
      <c r="C9480" s="1"/>
      <c r="D9480" s="1"/>
      <c r="E9480" s="2"/>
      <c r="F9480"/>
      <c r="G9480" s="14"/>
      <c r="H9480" s="2"/>
      <c r="I9480" s="2"/>
      <c r="J9480" s="2"/>
      <c r="K9480" s="2"/>
      <c r="L9480" s="2"/>
      <c r="M9480" s="2"/>
      <c r="N9480" s="2"/>
      <c r="O9480" s="2"/>
      <c r="P9480" s="2"/>
      <c r="Q9480" s="13"/>
      <c r="S9480" s="2"/>
    </row>
    <row r="9481" spans="1:19" hidden="1" x14ac:dyDescent="0.3">
      <c r="A9481" s="1"/>
      <c r="B9481" s="1"/>
      <c r="C9481" s="1"/>
      <c r="D9481" s="1"/>
      <c r="E9481" s="2"/>
      <c r="F9481"/>
      <c r="G9481" s="14"/>
      <c r="H9481" s="2"/>
      <c r="I9481" s="2"/>
      <c r="J9481" s="2"/>
      <c r="K9481" s="2"/>
      <c r="L9481" s="2"/>
      <c r="M9481" s="2"/>
      <c r="N9481" s="2"/>
      <c r="O9481" s="2"/>
      <c r="P9481" s="2"/>
      <c r="Q9481" s="13"/>
      <c r="S9481" s="2"/>
    </row>
    <row r="9482" spans="1:19" hidden="1" x14ac:dyDescent="0.3">
      <c r="A9482" s="1"/>
      <c r="B9482" s="1"/>
      <c r="C9482" s="1"/>
      <c r="D9482" s="1"/>
      <c r="E9482" s="2"/>
      <c r="F9482"/>
      <c r="G9482" s="14"/>
      <c r="H9482" s="2"/>
      <c r="I9482" s="2"/>
      <c r="J9482" s="2"/>
      <c r="K9482" s="2"/>
      <c r="L9482" s="2"/>
      <c r="M9482" s="2"/>
      <c r="N9482" s="2"/>
      <c r="O9482" s="2"/>
      <c r="P9482" s="2"/>
      <c r="Q9482" s="13"/>
      <c r="S9482" s="2"/>
    </row>
    <row r="9483" spans="1:19" hidden="1" x14ac:dyDescent="0.3">
      <c r="A9483" s="1"/>
      <c r="B9483" s="1"/>
      <c r="C9483" s="1"/>
      <c r="D9483" s="1"/>
      <c r="E9483" s="2"/>
      <c r="F9483"/>
      <c r="G9483" s="14"/>
      <c r="H9483" s="2"/>
      <c r="I9483" s="2"/>
      <c r="J9483" s="2"/>
      <c r="K9483" s="2"/>
      <c r="L9483" s="2"/>
      <c r="M9483" s="2"/>
      <c r="N9483" s="2"/>
      <c r="O9483" s="2"/>
      <c r="P9483" s="2"/>
      <c r="Q9483" s="13"/>
      <c r="S9483" s="2"/>
    </row>
    <row r="9484" spans="1:19" hidden="1" x14ac:dyDescent="0.3">
      <c r="A9484" s="1"/>
      <c r="B9484" s="1"/>
      <c r="C9484" s="1"/>
      <c r="D9484" s="1"/>
      <c r="E9484" s="2"/>
      <c r="F9484"/>
      <c r="G9484" s="14"/>
      <c r="H9484" s="2"/>
      <c r="I9484" s="2"/>
      <c r="J9484" s="2"/>
      <c r="K9484" s="2"/>
      <c r="L9484" s="2"/>
      <c r="M9484" s="2"/>
      <c r="N9484" s="2"/>
      <c r="O9484" s="2"/>
      <c r="P9484" s="2"/>
      <c r="Q9484" s="13"/>
      <c r="S9484" s="2"/>
    </row>
    <row r="9485" spans="1:19" hidden="1" x14ac:dyDescent="0.3">
      <c r="A9485" s="1"/>
      <c r="B9485" s="1"/>
      <c r="C9485" s="1"/>
      <c r="D9485" s="1"/>
      <c r="E9485" s="2"/>
      <c r="F9485"/>
      <c r="G9485" s="14"/>
      <c r="H9485" s="2"/>
      <c r="I9485" s="2"/>
      <c r="J9485" s="2"/>
      <c r="K9485" s="2"/>
      <c r="L9485" s="2"/>
      <c r="M9485" s="2"/>
      <c r="N9485" s="2"/>
      <c r="O9485" s="2"/>
      <c r="P9485" s="2"/>
      <c r="Q9485" s="13"/>
      <c r="S9485" s="2"/>
    </row>
    <row r="9486" spans="1:19" hidden="1" x14ac:dyDescent="0.3">
      <c r="A9486" s="1"/>
      <c r="B9486" s="1"/>
      <c r="C9486" s="1"/>
      <c r="D9486" s="1"/>
      <c r="E9486" s="2"/>
      <c r="F9486"/>
      <c r="G9486" s="14"/>
      <c r="H9486" s="2"/>
      <c r="I9486" s="2"/>
      <c r="J9486" s="2"/>
      <c r="K9486" s="2"/>
      <c r="L9486" s="2"/>
      <c r="M9486" s="2"/>
      <c r="N9486" s="2"/>
      <c r="O9486" s="2"/>
      <c r="P9486" s="2"/>
      <c r="Q9486" s="13"/>
      <c r="S9486" s="2"/>
    </row>
    <row r="9487" spans="1:19" hidden="1" x14ac:dyDescent="0.3">
      <c r="A9487" s="1"/>
      <c r="B9487" s="1"/>
      <c r="C9487" s="1"/>
      <c r="D9487" s="1"/>
      <c r="E9487" s="2"/>
      <c r="F9487"/>
      <c r="G9487" s="14"/>
      <c r="H9487" s="2"/>
      <c r="I9487" s="2"/>
      <c r="J9487" s="2"/>
      <c r="K9487" s="2"/>
      <c r="L9487" s="2"/>
      <c r="M9487" s="2"/>
      <c r="N9487" s="2"/>
      <c r="O9487" s="2"/>
      <c r="P9487" s="2"/>
      <c r="Q9487" s="13"/>
      <c r="S9487" s="2"/>
    </row>
    <row r="9488" spans="1:19" hidden="1" x14ac:dyDescent="0.3">
      <c r="A9488" s="1"/>
      <c r="B9488" s="1"/>
      <c r="C9488" s="1"/>
      <c r="D9488" s="1"/>
      <c r="E9488" s="2"/>
      <c r="F9488"/>
      <c r="G9488" s="14"/>
      <c r="H9488" s="2"/>
      <c r="I9488" s="2"/>
      <c r="J9488" s="2"/>
      <c r="K9488" s="2"/>
      <c r="L9488" s="2"/>
      <c r="M9488" s="2"/>
      <c r="N9488" s="2"/>
      <c r="O9488" s="2"/>
      <c r="P9488" s="2"/>
      <c r="Q9488" s="13"/>
      <c r="S9488" s="2"/>
    </row>
    <row r="9489" spans="1:19" hidden="1" x14ac:dyDescent="0.3">
      <c r="A9489" s="1"/>
      <c r="B9489" s="1"/>
      <c r="C9489" s="1"/>
      <c r="D9489" s="1"/>
      <c r="E9489" s="2"/>
      <c r="F9489"/>
      <c r="G9489" s="14"/>
      <c r="H9489" s="2"/>
      <c r="I9489" s="2"/>
      <c r="J9489" s="2"/>
      <c r="K9489" s="2"/>
      <c r="L9489" s="2"/>
      <c r="M9489" s="2"/>
      <c r="N9489" s="2"/>
      <c r="O9489" s="2"/>
      <c r="P9489" s="2"/>
      <c r="Q9489" s="13"/>
      <c r="S9489" s="2"/>
    </row>
    <row r="9490" spans="1:19" hidden="1" x14ac:dyDescent="0.3">
      <c r="A9490" s="1"/>
      <c r="B9490" s="1"/>
      <c r="C9490" s="1"/>
      <c r="D9490" s="1"/>
      <c r="E9490" s="2"/>
      <c r="F9490"/>
      <c r="G9490" s="14"/>
      <c r="H9490" s="2"/>
      <c r="I9490" s="2"/>
      <c r="J9490" s="2"/>
      <c r="K9490" s="2"/>
      <c r="L9490" s="2"/>
      <c r="M9490" s="2"/>
      <c r="N9490" s="2"/>
      <c r="O9490" s="2"/>
      <c r="P9490" s="2"/>
      <c r="Q9490" s="13"/>
      <c r="S9490" s="2"/>
    </row>
    <row r="9491" spans="1:19" hidden="1" x14ac:dyDescent="0.3">
      <c r="A9491" s="1"/>
      <c r="B9491" s="1"/>
      <c r="C9491" s="1"/>
      <c r="D9491" s="1"/>
      <c r="E9491" s="2"/>
      <c r="F9491"/>
      <c r="G9491" s="14"/>
      <c r="H9491" s="2"/>
      <c r="I9491" s="2"/>
      <c r="J9491" s="2"/>
      <c r="K9491" s="2"/>
      <c r="L9491" s="2"/>
      <c r="M9491" s="2"/>
      <c r="N9491" s="2"/>
      <c r="O9491" s="2"/>
      <c r="P9491" s="2"/>
      <c r="Q9491" s="13"/>
      <c r="S9491" s="2"/>
    </row>
    <row r="9492" spans="1:19" hidden="1" x14ac:dyDescent="0.3">
      <c r="A9492" s="1"/>
      <c r="B9492" s="1"/>
      <c r="C9492" s="1"/>
      <c r="D9492" s="1"/>
      <c r="E9492" s="2"/>
      <c r="F9492"/>
      <c r="G9492" s="14"/>
      <c r="H9492" s="2"/>
      <c r="I9492" s="2"/>
      <c r="J9492" s="2"/>
      <c r="K9492" s="2"/>
      <c r="L9492" s="2"/>
      <c r="M9492" s="2"/>
      <c r="N9492" s="2"/>
      <c r="O9492" s="2"/>
      <c r="P9492" s="2"/>
      <c r="Q9492" s="13"/>
      <c r="S9492" s="2"/>
    </row>
    <row r="9493" spans="1:19" hidden="1" x14ac:dyDescent="0.3">
      <c r="A9493" s="1"/>
      <c r="B9493" s="1"/>
      <c r="C9493" s="1"/>
      <c r="D9493" s="1"/>
      <c r="E9493" s="2"/>
      <c r="F9493"/>
      <c r="G9493" s="14"/>
      <c r="H9493" s="2"/>
      <c r="I9493" s="2"/>
      <c r="J9493" s="2"/>
      <c r="K9493" s="2"/>
      <c r="L9493" s="2"/>
      <c r="M9493" s="2"/>
      <c r="N9493" s="2"/>
      <c r="O9493" s="2"/>
      <c r="P9493" s="2"/>
      <c r="Q9493" s="13"/>
      <c r="S9493" s="2"/>
    </row>
    <row r="9494" spans="1:19" hidden="1" x14ac:dyDescent="0.3">
      <c r="A9494" s="1"/>
      <c r="B9494" s="1"/>
      <c r="C9494" s="1"/>
      <c r="D9494" s="1"/>
      <c r="E9494" s="2"/>
      <c r="F9494"/>
      <c r="G9494" s="14"/>
      <c r="H9494" s="2"/>
      <c r="I9494" s="2"/>
      <c r="J9494" s="2"/>
      <c r="K9494" s="2"/>
      <c r="L9494" s="2"/>
      <c r="M9494" s="2"/>
      <c r="N9494" s="2"/>
      <c r="O9494" s="2"/>
      <c r="P9494" s="2"/>
      <c r="Q9494" s="13"/>
      <c r="S9494" s="2"/>
    </row>
    <row r="9495" spans="1:19" hidden="1" x14ac:dyDescent="0.3">
      <c r="A9495" s="1"/>
      <c r="B9495" s="1"/>
      <c r="C9495" s="1"/>
      <c r="D9495" s="1"/>
      <c r="E9495" s="2"/>
      <c r="F9495"/>
      <c r="G9495" s="14"/>
      <c r="H9495" s="2"/>
      <c r="I9495" s="2"/>
      <c r="J9495" s="2"/>
      <c r="K9495" s="2"/>
      <c r="L9495" s="2"/>
      <c r="M9495" s="2"/>
      <c r="N9495" s="2"/>
      <c r="O9495" s="2"/>
      <c r="P9495" s="2"/>
      <c r="Q9495" s="13"/>
      <c r="S9495" s="2"/>
    </row>
    <row r="9496" spans="1:19" hidden="1" x14ac:dyDescent="0.3">
      <c r="A9496" s="1"/>
      <c r="B9496" s="1"/>
      <c r="C9496" s="1"/>
      <c r="D9496" s="1"/>
      <c r="E9496" s="2"/>
      <c r="F9496"/>
      <c r="G9496" s="14"/>
      <c r="H9496" s="2"/>
      <c r="I9496" s="2"/>
      <c r="J9496" s="2"/>
      <c r="K9496" s="2"/>
      <c r="L9496" s="2"/>
      <c r="M9496" s="2"/>
      <c r="N9496" s="2"/>
      <c r="O9496" s="2"/>
      <c r="P9496" s="2"/>
      <c r="Q9496" s="13"/>
      <c r="S9496" s="2"/>
    </row>
    <row r="9497" spans="1:19" hidden="1" x14ac:dyDescent="0.3">
      <c r="A9497" s="1"/>
      <c r="B9497" s="1"/>
      <c r="C9497" s="1"/>
      <c r="D9497" s="1"/>
      <c r="E9497" s="2"/>
      <c r="F9497"/>
      <c r="G9497" s="14"/>
      <c r="H9497" s="2"/>
      <c r="I9497" s="2"/>
      <c r="J9497" s="2"/>
      <c r="K9497" s="2"/>
      <c r="L9497" s="2"/>
      <c r="M9497" s="2"/>
      <c r="N9497" s="2"/>
      <c r="O9497" s="2"/>
      <c r="P9497" s="2"/>
      <c r="Q9497" s="13"/>
      <c r="S9497" s="2"/>
    </row>
    <row r="9498" spans="1:19" hidden="1" x14ac:dyDescent="0.3">
      <c r="A9498" s="1"/>
      <c r="B9498" s="1"/>
      <c r="C9498" s="1"/>
      <c r="D9498" s="1"/>
      <c r="E9498" s="2"/>
      <c r="F9498"/>
      <c r="G9498" s="14"/>
      <c r="H9498" s="2"/>
      <c r="I9498" s="2"/>
      <c r="J9498" s="2"/>
      <c r="K9498" s="2"/>
      <c r="L9498" s="2"/>
      <c r="M9498" s="2"/>
      <c r="N9498" s="2"/>
      <c r="O9498" s="2"/>
      <c r="P9498" s="2"/>
      <c r="Q9498" s="13"/>
      <c r="S9498" s="2"/>
    </row>
    <row r="9499" spans="1:19" hidden="1" x14ac:dyDescent="0.3">
      <c r="A9499" s="1"/>
      <c r="B9499" s="1"/>
      <c r="C9499" s="1"/>
      <c r="D9499" s="1"/>
      <c r="E9499" s="2"/>
      <c r="F9499"/>
      <c r="G9499" s="14"/>
      <c r="H9499" s="2"/>
      <c r="I9499" s="2"/>
      <c r="J9499" s="2"/>
      <c r="K9499" s="2"/>
      <c r="L9499" s="2"/>
      <c r="M9499" s="2"/>
      <c r="N9499" s="2"/>
      <c r="O9499" s="2"/>
      <c r="P9499" s="2"/>
      <c r="Q9499" s="13"/>
      <c r="S9499" s="2"/>
    </row>
    <row r="9500" spans="1:19" hidden="1" x14ac:dyDescent="0.3">
      <c r="A9500" s="1"/>
      <c r="B9500" s="1"/>
      <c r="C9500" s="1"/>
      <c r="D9500" s="1"/>
      <c r="E9500" s="2"/>
      <c r="F9500"/>
      <c r="G9500" s="14"/>
      <c r="H9500" s="2"/>
      <c r="I9500" s="2"/>
      <c r="J9500" s="2"/>
      <c r="K9500" s="2"/>
      <c r="L9500" s="2"/>
      <c r="M9500" s="2"/>
      <c r="N9500" s="2"/>
      <c r="O9500" s="2"/>
      <c r="P9500" s="2"/>
      <c r="Q9500" s="13"/>
      <c r="S9500" s="2"/>
    </row>
    <row r="9501" spans="1:19" hidden="1" x14ac:dyDescent="0.3">
      <c r="A9501" s="1"/>
      <c r="B9501" s="1"/>
      <c r="C9501" s="1"/>
      <c r="D9501" s="1"/>
      <c r="E9501" s="2"/>
      <c r="F9501"/>
      <c r="G9501" s="14"/>
      <c r="H9501" s="2"/>
      <c r="I9501" s="2"/>
      <c r="J9501" s="2"/>
      <c r="K9501" s="2"/>
      <c r="L9501" s="2"/>
      <c r="M9501" s="2"/>
      <c r="N9501" s="2"/>
      <c r="O9501" s="2"/>
      <c r="P9501" s="2"/>
      <c r="Q9501" s="13"/>
      <c r="S9501" s="2"/>
    </row>
    <row r="9502" spans="1:19" hidden="1" x14ac:dyDescent="0.3">
      <c r="A9502" s="1"/>
      <c r="B9502" s="1"/>
      <c r="C9502" s="1"/>
      <c r="D9502" s="1"/>
      <c r="E9502" s="2"/>
      <c r="F9502"/>
      <c r="G9502" s="14"/>
      <c r="H9502" s="2"/>
      <c r="I9502" s="2"/>
      <c r="J9502" s="2"/>
      <c r="K9502" s="2"/>
      <c r="L9502" s="2"/>
      <c r="M9502" s="2"/>
      <c r="N9502" s="2"/>
      <c r="O9502" s="2"/>
      <c r="P9502" s="2"/>
      <c r="Q9502" s="13"/>
      <c r="S9502" s="2"/>
    </row>
    <row r="9503" spans="1:19" hidden="1" x14ac:dyDescent="0.3">
      <c r="A9503" s="1"/>
      <c r="B9503" s="1"/>
      <c r="C9503" s="1"/>
      <c r="D9503" s="1"/>
      <c r="E9503" s="2"/>
      <c r="F9503"/>
      <c r="G9503" s="14"/>
      <c r="H9503" s="2"/>
      <c r="I9503" s="2"/>
      <c r="J9503" s="2"/>
      <c r="K9503" s="2"/>
      <c r="L9503" s="2"/>
      <c r="M9503" s="2"/>
      <c r="N9503" s="2"/>
      <c r="O9503" s="2"/>
      <c r="P9503" s="2"/>
      <c r="Q9503" s="13"/>
      <c r="S9503" s="2"/>
    </row>
    <row r="9504" spans="1:19" hidden="1" x14ac:dyDescent="0.3">
      <c r="A9504" s="1"/>
      <c r="B9504" s="1"/>
      <c r="C9504" s="1"/>
      <c r="D9504" s="1"/>
      <c r="E9504" s="2"/>
      <c r="F9504"/>
      <c r="G9504" s="14"/>
      <c r="H9504" s="2"/>
      <c r="I9504" s="2"/>
      <c r="J9504" s="2"/>
      <c r="K9504" s="2"/>
      <c r="L9504" s="2"/>
      <c r="M9504" s="2"/>
      <c r="N9504" s="2"/>
      <c r="O9504" s="2"/>
      <c r="P9504" s="2"/>
      <c r="Q9504" s="13"/>
      <c r="S9504" s="2"/>
    </row>
    <row r="9505" spans="1:19" hidden="1" x14ac:dyDescent="0.3">
      <c r="A9505" s="1"/>
      <c r="B9505" s="1"/>
      <c r="C9505" s="1"/>
      <c r="D9505" s="1"/>
      <c r="E9505" s="2"/>
      <c r="F9505"/>
      <c r="G9505" s="14"/>
      <c r="H9505" s="2"/>
      <c r="I9505" s="2"/>
      <c r="J9505" s="2"/>
      <c r="K9505" s="2"/>
      <c r="L9505" s="2"/>
      <c r="M9505" s="2"/>
      <c r="N9505" s="2"/>
      <c r="O9505" s="2"/>
      <c r="P9505" s="2"/>
      <c r="Q9505" s="13"/>
      <c r="S9505" s="2"/>
    </row>
    <row r="9506" spans="1:19" hidden="1" x14ac:dyDescent="0.3">
      <c r="A9506" s="1"/>
      <c r="B9506" s="1"/>
      <c r="C9506" s="1"/>
      <c r="D9506" s="1"/>
      <c r="E9506" s="2"/>
      <c r="F9506"/>
      <c r="G9506" s="14"/>
      <c r="H9506" s="2"/>
      <c r="I9506" s="2"/>
      <c r="J9506" s="2"/>
      <c r="K9506" s="2"/>
      <c r="L9506" s="2"/>
      <c r="M9506" s="2"/>
      <c r="N9506" s="2"/>
      <c r="O9506" s="2"/>
      <c r="P9506" s="2"/>
      <c r="Q9506" s="13"/>
      <c r="S9506" s="2"/>
    </row>
    <row r="9507" spans="1:19" hidden="1" x14ac:dyDescent="0.3">
      <c r="A9507" s="1"/>
      <c r="B9507" s="1"/>
      <c r="C9507" s="1"/>
      <c r="D9507" s="1"/>
      <c r="E9507" s="2"/>
      <c r="F9507"/>
      <c r="G9507" s="14"/>
      <c r="H9507" s="2"/>
      <c r="I9507" s="2"/>
      <c r="J9507" s="2"/>
      <c r="K9507" s="2"/>
      <c r="L9507" s="2"/>
      <c r="M9507" s="2"/>
      <c r="N9507" s="2"/>
      <c r="O9507" s="2"/>
      <c r="P9507" s="2"/>
      <c r="Q9507" s="13"/>
      <c r="S9507" s="2"/>
    </row>
    <row r="9508" spans="1:19" hidden="1" x14ac:dyDescent="0.3">
      <c r="A9508" s="1"/>
      <c r="B9508" s="1"/>
      <c r="C9508" s="1"/>
      <c r="D9508" s="1"/>
      <c r="E9508" s="2"/>
      <c r="F9508"/>
      <c r="G9508" s="14"/>
      <c r="H9508" s="2"/>
      <c r="I9508" s="2"/>
      <c r="J9508" s="2"/>
      <c r="K9508" s="2"/>
      <c r="L9508" s="2"/>
      <c r="M9508" s="2"/>
      <c r="N9508" s="2"/>
      <c r="O9508" s="2"/>
      <c r="P9508" s="2"/>
      <c r="Q9508" s="13"/>
      <c r="S9508" s="2"/>
    </row>
    <row r="9509" spans="1:19" hidden="1" x14ac:dyDescent="0.3">
      <c r="A9509" s="1"/>
      <c r="B9509" s="1"/>
      <c r="C9509" s="1"/>
      <c r="D9509" s="1"/>
      <c r="E9509" s="2"/>
      <c r="F9509"/>
      <c r="G9509" s="14"/>
      <c r="H9509" s="2"/>
      <c r="I9509" s="2"/>
      <c r="J9509" s="2"/>
      <c r="K9509" s="2"/>
      <c r="L9509" s="2"/>
      <c r="M9509" s="2"/>
      <c r="N9509" s="2"/>
      <c r="O9509" s="2"/>
      <c r="P9509" s="2"/>
      <c r="Q9509" s="13"/>
      <c r="S9509" s="2"/>
    </row>
    <row r="9510" spans="1:19" hidden="1" x14ac:dyDescent="0.3">
      <c r="A9510" s="1"/>
      <c r="B9510" s="1"/>
      <c r="C9510" s="1"/>
      <c r="D9510" s="1"/>
      <c r="E9510" s="2"/>
      <c r="F9510"/>
      <c r="G9510" s="14"/>
      <c r="H9510" s="2"/>
      <c r="I9510" s="2"/>
      <c r="J9510" s="2"/>
      <c r="K9510" s="2"/>
      <c r="L9510" s="2"/>
      <c r="M9510" s="2"/>
      <c r="N9510" s="2"/>
      <c r="O9510" s="2"/>
      <c r="P9510" s="2"/>
      <c r="Q9510" s="13"/>
      <c r="S9510" s="2"/>
    </row>
    <row r="9511" spans="1:19" hidden="1" x14ac:dyDescent="0.3">
      <c r="A9511" s="1"/>
      <c r="B9511" s="1"/>
      <c r="C9511" s="1"/>
      <c r="D9511" s="1"/>
      <c r="E9511" s="2"/>
      <c r="F9511"/>
      <c r="G9511" s="14"/>
      <c r="H9511" s="2"/>
      <c r="I9511" s="2"/>
      <c r="J9511" s="2"/>
      <c r="K9511" s="2"/>
      <c r="L9511" s="2"/>
      <c r="M9511" s="2"/>
      <c r="N9511" s="2"/>
      <c r="O9511" s="2"/>
      <c r="P9511" s="2"/>
      <c r="Q9511" s="13"/>
      <c r="S9511" s="2"/>
    </row>
    <row r="9512" spans="1:19" hidden="1" x14ac:dyDescent="0.3">
      <c r="A9512" s="1"/>
      <c r="B9512" s="1"/>
      <c r="C9512" s="1"/>
      <c r="D9512" s="1"/>
      <c r="E9512" s="2"/>
      <c r="F9512"/>
      <c r="G9512" s="14"/>
      <c r="H9512" s="2"/>
      <c r="I9512" s="2"/>
      <c r="J9512" s="2"/>
      <c r="K9512" s="2"/>
      <c r="L9512" s="2"/>
      <c r="M9512" s="2"/>
      <c r="N9512" s="2"/>
      <c r="O9512" s="2"/>
      <c r="P9512" s="2"/>
      <c r="Q9512" s="13"/>
      <c r="S9512" s="2"/>
    </row>
    <row r="9513" spans="1:19" hidden="1" x14ac:dyDescent="0.3">
      <c r="A9513" s="1"/>
      <c r="B9513" s="1"/>
      <c r="C9513" s="1"/>
      <c r="D9513" s="1"/>
      <c r="E9513" s="2"/>
      <c r="F9513"/>
      <c r="G9513" s="14"/>
      <c r="H9513" s="2"/>
      <c r="I9513" s="2"/>
      <c r="J9513" s="2"/>
      <c r="K9513" s="2"/>
      <c r="L9513" s="2"/>
      <c r="M9513" s="2"/>
      <c r="N9513" s="2"/>
      <c r="O9513" s="2"/>
      <c r="P9513" s="2"/>
      <c r="Q9513" s="13"/>
      <c r="S9513" s="2"/>
    </row>
    <row r="9514" spans="1:19" hidden="1" x14ac:dyDescent="0.3">
      <c r="A9514" s="1"/>
      <c r="B9514" s="1"/>
      <c r="C9514" s="1"/>
      <c r="D9514" s="1"/>
      <c r="E9514" s="2"/>
      <c r="F9514"/>
      <c r="G9514" s="14"/>
      <c r="H9514" s="2"/>
      <c r="I9514" s="2"/>
      <c r="J9514" s="2"/>
      <c r="K9514" s="2"/>
      <c r="L9514" s="2"/>
      <c r="M9514" s="2"/>
      <c r="N9514" s="2"/>
      <c r="O9514" s="2"/>
      <c r="P9514" s="2"/>
      <c r="Q9514" s="13"/>
      <c r="S9514" s="2"/>
    </row>
    <row r="9515" spans="1:19" hidden="1" x14ac:dyDescent="0.3">
      <c r="A9515" s="1"/>
      <c r="B9515" s="1"/>
      <c r="C9515" s="1"/>
      <c r="D9515" s="1"/>
      <c r="E9515" s="2"/>
      <c r="F9515"/>
      <c r="G9515" s="14"/>
      <c r="H9515" s="2"/>
      <c r="I9515" s="2"/>
      <c r="J9515" s="2"/>
      <c r="K9515" s="2"/>
      <c r="L9515" s="2"/>
      <c r="M9515" s="2"/>
      <c r="N9515" s="2"/>
      <c r="O9515" s="2"/>
      <c r="P9515" s="2"/>
      <c r="Q9515" s="13"/>
      <c r="S9515" s="2"/>
    </row>
    <row r="9516" spans="1:19" hidden="1" x14ac:dyDescent="0.3">
      <c r="A9516" s="1"/>
      <c r="B9516" s="1"/>
      <c r="C9516" s="1"/>
      <c r="D9516" s="1"/>
      <c r="E9516" s="2"/>
      <c r="F9516"/>
      <c r="G9516" s="14"/>
      <c r="H9516" s="2"/>
      <c r="I9516" s="2"/>
      <c r="J9516" s="2"/>
      <c r="K9516" s="2"/>
      <c r="L9516" s="2"/>
      <c r="M9516" s="2"/>
      <c r="N9516" s="2"/>
      <c r="O9516" s="2"/>
      <c r="P9516" s="2"/>
      <c r="Q9516" s="13"/>
      <c r="S9516" s="2"/>
    </row>
    <row r="9517" spans="1:19" hidden="1" x14ac:dyDescent="0.3">
      <c r="A9517" s="1"/>
      <c r="B9517" s="1"/>
      <c r="C9517" s="1"/>
      <c r="D9517" s="1"/>
      <c r="E9517" s="2"/>
      <c r="F9517"/>
      <c r="G9517" s="14"/>
      <c r="H9517" s="2"/>
      <c r="I9517" s="2"/>
      <c r="J9517" s="2"/>
      <c r="K9517" s="2"/>
      <c r="L9517" s="2"/>
      <c r="M9517" s="2"/>
      <c r="N9517" s="2"/>
      <c r="O9517" s="2"/>
      <c r="P9517" s="2"/>
      <c r="Q9517" s="13"/>
      <c r="S9517" s="2"/>
    </row>
    <row r="9518" spans="1:19" hidden="1" x14ac:dyDescent="0.3">
      <c r="A9518" s="1"/>
      <c r="B9518" s="1"/>
      <c r="C9518" s="1"/>
      <c r="D9518" s="1"/>
      <c r="E9518" s="2"/>
      <c r="F9518"/>
      <c r="G9518" s="14"/>
      <c r="H9518" s="2"/>
      <c r="I9518" s="2"/>
      <c r="J9518" s="2"/>
      <c r="K9518" s="2"/>
      <c r="L9518" s="2"/>
      <c r="M9518" s="2"/>
      <c r="N9518" s="2"/>
      <c r="O9518" s="2"/>
      <c r="P9518" s="2"/>
      <c r="Q9518" s="13"/>
      <c r="S9518" s="2"/>
    </row>
    <row r="9519" spans="1:19" hidden="1" x14ac:dyDescent="0.3">
      <c r="A9519" s="1"/>
      <c r="B9519" s="1"/>
      <c r="C9519" s="1"/>
      <c r="D9519" s="1"/>
      <c r="E9519" s="2"/>
      <c r="F9519"/>
      <c r="G9519" s="14"/>
      <c r="H9519" s="2"/>
      <c r="I9519" s="2"/>
      <c r="J9519" s="2"/>
      <c r="K9519" s="2"/>
      <c r="L9519" s="2"/>
      <c r="M9519" s="2"/>
      <c r="N9519" s="2"/>
      <c r="O9519" s="2"/>
      <c r="P9519" s="2"/>
      <c r="Q9519" s="13"/>
      <c r="S9519" s="2"/>
    </row>
    <row r="9520" spans="1:19" hidden="1" x14ac:dyDescent="0.3">
      <c r="A9520" s="1"/>
      <c r="B9520" s="1"/>
      <c r="C9520" s="1"/>
      <c r="D9520" s="1"/>
      <c r="E9520" s="2"/>
      <c r="F9520"/>
      <c r="G9520" s="14"/>
      <c r="H9520" s="2"/>
      <c r="I9520" s="2"/>
      <c r="J9520" s="2"/>
      <c r="K9520" s="2"/>
      <c r="L9520" s="2"/>
      <c r="M9520" s="2"/>
      <c r="N9520" s="2"/>
      <c r="O9520" s="2"/>
      <c r="P9520" s="2"/>
      <c r="Q9520" s="13"/>
      <c r="S9520" s="2"/>
    </row>
    <row r="9521" spans="1:19" hidden="1" x14ac:dyDescent="0.3">
      <c r="A9521" s="1"/>
      <c r="B9521" s="1"/>
      <c r="C9521" s="1"/>
      <c r="D9521" s="1"/>
      <c r="E9521" s="2"/>
      <c r="F9521"/>
      <c r="G9521" s="14"/>
      <c r="H9521" s="2"/>
      <c r="I9521" s="2"/>
      <c r="J9521" s="2"/>
      <c r="K9521" s="2"/>
      <c r="L9521" s="2"/>
      <c r="M9521" s="2"/>
      <c r="N9521" s="2"/>
      <c r="O9521" s="2"/>
      <c r="P9521" s="2"/>
      <c r="Q9521" s="13"/>
      <c r="S9521" s="2"/>
    </row>
    <row r="9522" spans="1:19" hidden="1" x14ac:dyDescent="0.3">
      <c r="A9522" s="1"/>
      <c r="B9522" s="1"/>
      <c r="C9522" s="1"/>
      <c r="D9522" s="1"/>
      <c r="E9522" s="2"/>
      <c r="F9522"/>
      <c r="G9522" s="14"/>
      <c r="H9522" s="2"/>
      <c r="I9522" s="2"/>
      <c r="J9522" s="2"/>
      <c r="K9522" s="2"/>
      <c r="L9522" s="2"/>
      <c r="M9522" s="2"/>
      <c r="N9522" s="2"/>
      <c r="O9522" s="2"/>
      <c r="P9522" s="2"/>
      <c r="Q9522" s="13"/>
      <c r="S9522" s="2"/>
    </row>
    <row r="9523" spans="1:19" hidden="1" x14ac:dyDescent="0.3">
      <c r="A9523" s="1"/>
      <c r="B9523" s="1"/>
      <c r="C9523" s="1"/>
      <c r="D9523" s="1"/>
      <c r="E9523" s="2"/>
      <c r="F9523"/>
      <c r="G9523" s="14"/>
      <c r="H9523" s="2"/>
      <c r="I9523" s="2"/>
      <c r="J9523" s="2"/>
      <c r="K9523" s="2"/>
      <c r="L9523" s="2"/>
      <c r="M9523" s="2"/>
      <c r="N9523" s="2"/>
      <c r="O9523" s="2"/>
      <c r="P9523" s="2"/>
      <c r="Q9523" s="13"/>
      <c r="S9523" s="2"/>
    </row>
    <row r="9524" spans="1:19" hidden="1" x14ac:dyDescent="0.3">
      <c r="A9524" s="1"/>
      <c r="B9524" s="1"/>
      <c r="C9524" s="1"/>
      <c r="D9524" s="1"/>
      <c r="E9524" s="2"/>
      <c r="F9524"/>
      <c r="G9524" s="14"/>
      <c r="H9524" s="2"/>
      <c r="I9524" s="2"/>
      <c r="J9524" s="2"/>
      <c r="K9524" s="2"/>
      <c r="L9524" s="2"/>
      <c r="M9524" s="2"/>
      <c r="N9524" s="2"/>
      <c r="O9524" s="2"/>
      <c r="P9524" s="2"/>
      <c r="Q9524" s="13"/>
      <c r="S9524" s="2"/>
    </row>
    <row r="9525" spans="1:19" hidden="1" x14ac:dyDescent="0.3">
      <c r="A9525" s="1"/>
      <c r="B9525" s="1"/>
      <c r="C9525" s="1"/>
      <c r="D9525" s="1"/>
      <c r="E9525" s="2"/>
      <c r="F9525"/>
      <c r="G9525" s="14"/>
      <c r="H9525" s="2"/>
      <c r="I9525" s="2"/>
      <c r="J9525" s="2"/>
      <c r="K9525" s="2"/>
      <c r="L9525" s="2"/>
      <c r="M9525" s="2"/>
      <c r="N9525" s="2"/>
      <c r="O9525" s="2"/>
      <c r="P9525" s="2"/>
      <c r="Q9525" s="13"/>
      <c r="S9525" s="2"/>
    </row>
    <row r="9526" spans="1:19" hidden="1" x14ac:dyDescent="0.3">
      <c r="A9526" s="1"/>
      <c r="B9526" s="1"/>
      <c r="C9526" s="1"/>
      <c r="D9526" s="1"/>
      <c r="E9526" s="2"/>
      <c r="F9526"/>
      <c r="G9526" s="14"/>
      <c r="H9526" s="2"/>
      <c r="I9526" s="2"/>
      <c r="J9526" s="2"/>
      <c r="K9526" s="2"/>
      <c r="L9526" s="2"/>
      <c r="M9526" s="2"/>
      <c r="N9526" s="2"/>
      <c r="O9526" s="2"/>
      <c r="P9526" s="2"/>
      <c r="Q9526" s="13"/>
      <c r="S9526" s="2"/>
    </row>
    <row r="9527" spans="1:19" hidden="1" x14ac:dyDescent="0.3">
      <c r="A9527" s="1"/>
      <c r="B9527" s="1"/>
      <c r="C9527" s="1"/>
      <c r="D9527" s="1"/>
      <c r="E9527" s="2"/>
      <c r="F9527"/>
      <c r="G9527" s="14"/>
      <c r="H9527" s="2"/>
      <c r="I9527" s="2"/>
      <c r="J9527" s="2"/>
      <c r="K9527" s="2"/>
      <c r="L9527" s="2"/>
      <c r="M9527" s="2"/>
      <c r="N9527" s="2"/>
      <c r="O9527" s="2"/>
      <c r="P9527" s="2"/>
      <c r="Q9527" s="13"/>
      <c r="S9527" s="2"/>
    </row>
    <row r="9528" spans="1:19" hidden="1" x14ac:dyDescent="0.3">
      <c r="A9528" s="1"/>
      <c r="B9528" s="1"/>
      <c r="C9528" s="1"/>
      <c r="D9528" s="1"/>
      <c r="E9528" s="2"/>
      <c r="F9528"/>
      <c r="G9528" s="14"/>
      <c r="H9528" s="2"/>
      <c r="I9528" s="2"/>
      <c r="J9528" s="2"/>
      <c r="K9528" s="2"/>
      <c r="L9528" s="2"/>
      <c r="M9528" s="2"/>
      <c r="N9528" s="2"/>
      <c r="O9528" s="2"/>
      <c r="P9528" s="2"/>
      <c r="Q9528" s="13"/>
      <c r="S9528" s="2"/>
    </row>
    <row r="9529" spans="1:19" hidden="1" x14ac:dyDescent="0.3">
      <c r="A9529" s="1"/>
      <c r="B9529" s="1"/>
      <c r="C9529" s="1"/>
      <c r="D9529" s="1"/>
      <c r="E9529" s="2"/>
      <c r="F9529"/>
      <c r="G9529" s="14"/>
      <c r="H9529" s="2"/>
      <c r="I9529" s="2"/>
      <c r="J9529" s="2"/>
      <c r="K9529" s="2"/>
      <c r="L9529" s="2"/>
      <c r="M9529" s="2"/>
      <c r="N9529" s="2"/>
      <c r="O9529" s="2"/>
      <c r="P9529" s="2"/>
      <c r="Q9529" s="13"/>
      <c r="S9529" s="2"/>
    </row>
    <row r="9530" spans="1:19" hidden="1" x14ac:dyDescent="0.3">
      <c r="A9530" s="1"/>
      <c r="B9530" s="1"/>
      <c r="C9530" s="1"/>
      <c r="D9530" s="1"/>
      <c r="E9530" s="2"/>
      <c r="F9530"/>
      <c r="G9530" s="14"/>
      <c r="H9530" s="2"/>
      <c r="I9530" s="2"/>
      <c r="J9530" s="2"/>
      <c r="K9530" s="2"/>
      <c r="L9530" s="2"/>
      <c r="M9530" s="2"/>
      <c r="N9530" s="2"/>
      <c r="O9530" s="2"/>
      <c r="P9530" s="2"/>
      <c r="Q9530" s="13"/>
      <c r="S9530" s="2"/>
    </row>
    <row r="9531" spans="1:19" hidden="1" x14ac:dyDescent="0.3">
      <c r="A9531" s="1"/>
      <c r="B9531" s="1"/>
      <c r="C9531" s="1"/>
      <c r="D9531" s="1"/>
      <c r="E9531" s="2"/>
      <c r="F9531"/>
      <c r="G9531" s="14"/>
      <c r="H9531" s="2"/>
      <c r="I9531" s="2"/>
      <c r="J9531" s="2"/>
      <c r="K9531" s="2"/>
      <c r="L9531" s="2"/>
      <c r="M9531" s="2"/>
      <c r="N9531" s="2"/>
      <c r="O9531" s="2"/>
      <c r="P9531" s="2"/>
      <c r="Q9531" s="13"/>
      <c r="S9531" s="2"/>
    </row>
    <row r="9532" spans="1:19" hidden="1" x14ac:dyDescent="0.3">
      <c r="A9532" s="1"/>
      <c r="B9532" s="1"/>
      <c r="C9532" s="1"/>
      <c r="D9532" s="1"/>
      <c r="E9532" s="2"/>
      <c r="F9532"/>
      <c r="G9532" s="14"/>
      <c r="H9532" s="2"/>
      <c r="I9532" s="2"/>
      <c r="J9532" s="2"/>
      <c r="K9532" s="2"/>
      <c r="L9532" s="2"/>
      <c r="M9532" s="2"/>
      <c r="N9532" s="2"/>
      <c r="O9532" s="2"/>
      <c r="P9532" s="2"/>
      <c r="Q9532" s="13"/>
      <c r="S9532" s="2"/>
    </row>
    <row r="9533" spans="1:19" hidden="1" x14ac:dyDescent="0.3">
      <c r="A9533" s="1"/>
      <c r="B9533" s="1"/>
      <c r="C9533" s="1"/>
      <c r="D9533" s="1"/>
      <c r="E9533" s="2"/>
      <c r="F9533"/>
      <c r="G9533" s="14"/>
      <c r="H9533" s="2"/>
      <c r="I9533" s="2"/>
      <c r="J9533" s="2"/>
      <c r="K9533" s="2"/>
      <c r="L9533" s="2"/>
      <c r="M9533" s="2"/>
      <c r="N9533" s="2"/>
      <c r="O9533" s="2"/>
      <c r="P9533" s="2"/>
      <c r="Q9533" s="13"/>
      <c r="S9533" s="2"/>
    </row>
    <row r="9534" spans="1:19" hidden="1" x14ac:dyDescent="0.3">
      <c r="A9534" s="1"/>
      <c r="B9534" s="1"/>
      <c r="C9534" s="1"/>
      <c r="D9534" s="1"/>
      <c r="E9534" s="2"/>
      <c r="F9534"/>
      <c r="G9534" s="14"/>
      <c r="H9534" s="2"/>
      <c r="I9534" s="2"/>
      <c r="J9534" s="2"/>
      <c r="K9534" s="2"/>
      <c r="L9534" s="2"/>
      <c r="M9534" s="2"/>
      <c r="N9534" s="2"/>
      <c r="O9534" s="2"/>
      <c r="P9534" s="2"/>
      <c r="Q9534" s="13"/>
      <c r="S9534" s="2"/>
    </row>
    <row r="9535" spans="1:19" hidden="1" x14ac:dyDescent="0.3">
      <c r="A9535" s="1"/>
      <c r="B9535" s="1"/>
      <c r="C9535" s="1"/>
      <c r="D9535" s="1"/>
      <c r="E9535" s="2"/>
      <c r="F9535"/>
      <c r="G9535" s="14"/>
      <c r="H9535" s="2"/>
      <c r="I9535" s="2"/>
      <c r="J9535" s="2"/>
      <c r="K9535" s="2"/>
      <c r="L9535" s="2"/>
      <c r="M9535" s="2"/>
      <c r="N9535" s="2"/>
      <c r="O9535" s="2"/>
      <c r="P9535" s="2"/>
      <c r="Q9535" s="13"/>
      <c r="S9535" s="2"/>
    </row>
    <row r="9536" spans="1:19" hidden="1" x14ac:dyDescent="0.3">
      <c r="A9536" s="1"/>
      <c r="B9536" s="1"/>
      <c r="C9536" s="1"/>
      <c r="D9536" s="1"/>
      <c r="E9536" s="2"/>
      <c r="F9536"/>
      <c r="G9536" s="14"/>
      <c r="H9536" s="2"/>
      <c r="I9536" s="2"/>
      <c r="J9536" s="2"/>
      <c r="K9536" s="2"/>
      <c r="L9536" s="2"/>
      <c r="M9536" s="2"/>
      <c r="N9536" s="2"/>
      <c r="O9536" s="2"/>
      <c r="P9536" s="2"/>
      <c r="Q9536" s="13"/>
      <c r="S9536" s="2"/>
    </row>
    <row r="9537" spans="1:19" hidden="1" x14ac:dyDescent="0.3">
      <c r="A9537" s="1"/>
      <c r="B9537" s="1"/>
      <c r="C9537" s="1"/>
      <c r="D9537" s="1"/>
      <c r="E9537" s="2"/>
      <c r="F9537"/>
      <c r="G9537" s="14"/>
      <c r="H9537" s="2"/>
      <c r="I9537" s="2"/>
      <c r="J9537" s="2"/>
      <c r="K9537" s="2"/>
      <c r="L9537" s="2"/>
      <c r="M9537" s="2"/>
      <c r="N9537" s="2"/>
      <c r="O9537" s="2"/>
      <c r="P9537" s="2"/>
      <c r="Q9537" s="13"/>
      <c r="S9537" s="2"/>
    </row>
    <row r="9538" spans="1:19" hidden="1" x14ac:dyDescent="0.3">
      <c r="A9538" s="1"/>
      <c r="B9538" s="1"/>
      <c r="C9538" s="1"/>
      <c r="D9538" s="1"/>
      <c r="E9538" s="2"/>
      <c r="F9538"/>
      <c r="G9538" s="14"/>
      <c r="H9538" s="2"/>
      <c r="I9538" s="2"/>
      <c r="J9538" s="2"/>
      <c r="K9538" s="2"/>
      <c r="L9538" s="2"/>
      <c r="M9538" s="2"/>
      <c r="N9538" s="2"/>
      <c r="O9538" s="2"/>
      <c r="P9538" s="2"/>
      <c r="Q9538" s="13"/>
      <c r="S9538" s="2"/>
    </row>
    <row r="9539" spans="1:19" hidden="1" x14ac:dyDescent="0.3">
      <c r="A9539" s="1"/>
      <c r="B9539" s="1"/>
      <c r="C9539" s="1"/>
      <c r="D9539" s="1"/>
      <c r="E9539" s="2"/>
      <c r="F9539"/>
      <c r="G9539" s="14"/>
      <c r="H9539" s="2"/>
      <c r="I9539" s="2"/>
      <c r="J9539" s="2"/>
      <c r="K9539" s="2"/>
      <c r="L9539" s="2"/>
      <c r="M9539" s="2"/>
      <c r="N9539" s="2"/>
      <c r="O9539" s="2"/>
      <c r="P9539" s="2"/>
      <c r="Q9539" s="13"/>
      <c r="S9539" s="2"/>
    </row>
    <row r="9540" spans="1:19" hidden="1" x14ac:dyDescent="0.3">
      <c r="A9540" s="1"/>
      <c r="B9540" s="1"/>
      <c r="C9540" s="1"/>
      <c r="D9540" s="1"/>
      <c r="E9540" s="2"/>
      <c r="F9540"/>
      <c r="G9540" s="14"/>
      <c r="H9540" s="2"/>
      <c r="I9540" s="2"/>
      <c r="J9540" s="2"/>
      <c r="K9540" s="2"/>
      <c r="L9540" s="2"/>
      <c r="M9540" s="2"/>
      <c r="N9540" s="2"/>
      <c r="O9540" s="2"/>
      <c r="P9540" s="2"/>
      <c r="Q9540" s="13"/>
      <c r="S9540" s="2"/>
    </row>
    <row r="9541" spans="1:19" hidden="1" x14ac:dyDescent="0.3">
      <c r="A9541" s="1"/>
      <c r="B9541" s="1"/>
      <c r="C9541" s="1"/>
      <c r="D9541" s="1"/>
      <c r="E9541" s="2"/>
      <c r="F9541"/>
      <c r="G9541" s="14"/>
      <c r="H9541" s="2"/>
      <c r="I9541" s="2"/>
      <c r="J9541" s="2"/>
      <c r="K9541" s="2"/>
      <c r="L9541" s="2"/>
      <c r="M9541" s="2"/>
      <c r="N9541" s="2"/>
      <c r="O9541" s="2"/>
      <c r="P9541" s="2"/>
      <c r="Q9541" s="13"/>
      <c r="S9541" s="2"/>
    </row>
    <row r="9542" spans="1:19" hidden="1" x14ac:dyDescent="0.3">
      <c r="A9542" s="1"/>
      <c r="B9542" s="1"/>
      <c r="C9542" s="1"/>
      <c r="D9542" s="1"/>
      <c r="E9542" s="2"/>
      <c r="F9542"/>
      <c r="G9542" s="14"/>
      <c r="H9542" s="2"/>
      <c r="I9542" s="2"/>
      <c r="J9542" s="2"/>
      <c r="K9542" s="2"/>
      <c r="L9542" s="2"/>
      <c r="M9542" s="2"/>
      <c r="N9542" s="2"/>
      <c r="O9542" s="2"/>
      <c r="P9542" s="2"/>
      <c r="Q9542" s="13"/>
      <c r="S9542" s="2"/>
    </row>
    <row r="9543" spans="1:19" hidden="1" x14ac:dyDescent="0.3">
      <c r="A9543" s="1"/>
      <c r="B9543" s="1"/>
      <c r="C9543" s="1"/>
      <c r="D9543" s="1"/>
      <c r="E9543" s="2"/>
      <c r="F9543"/>
      <c r="G9543" s="14"/>
      <c r="H9543" s="2"/>
      <c r="I9543" s="2"/>
      <c r="J9543" s="2"/>
      <c r="K9543" s="2"/>
      <c r="L9543" s="2"/>
      <c r="M9543" s="2"/>
      <c r="N9543" s="2"/>
      <c r="O9543" s="2"/>
      <c r="P9543" s="2"/>
      <c r="Q9543" s="13"/>
      <c r="S9543" s="2"/>
    </row>
    <row r="9544" spans="1:19" hidden="1" x14ac:dyDescent="0.3">
      <c r="A9544" s="1"/>
      <c r="B9544" s="1"/>
      <c r="C9544" s="1"/>
      <c r="D9544" s="1"/>
      <c r="E9544" s="2"/>
      <c r="F9544"/>
      <c r="G9544" s="14"/>
      <c r="H9544" s="2"/>
      <c r="I9544" s="2"/>
      <c r="J9544" s="2"/>
      <c r="K9544" s="2"/>
      <c r="L9544" s="2"/>
      <c r="M9544" s="2"/>
      <c r="N9544" s="2"/>
      <c r="O9544" s="2"/>
      <c r="P9544" s="2"/>
      <c r="Q9544" s="13"/>
      <c r="S9544" s="2"/>
    </row>
    <row r="9545" spans="1:19" hidden="1" x14ac:dyDescent="0.3">
      <c r="A9545" s="1"/>
      <c r="B9545" s="1"/>
      <c r="C9545" s="1"/>
      <c r="D9545" s="1"/>
      <c r="E9545" s="2"/>
      <c r="F9545"/>
      <c r="G9545" s="14"/>
      <c r="H9545" s="2"/>
      <c r="I9545" s="2"/>
      <c r="J9545" s="2"/>
      <c r="K9545" s="2"/>
      <c r="L9545" s="2"/>
      <c r="M9545" s="2"/>
      <c r="N9545" s="2"/>
      <c r="O9545" s="2"/>
      <c r="P9545" s="2"/>
      <c r="Q9545" s="13"/>
      <c r="S9545" s="2"/>
    </row>
    <row r="9546" spans="1:19" hidden="1" x14ac:dyDescent="0.3">
      <c r="A9546" s="1"/>
      <c r="B9546" s="1"/>
      <c r="C9546" s="1"/>
      <c r="D9546" s="1"/>
      <c r="E9546" s="2"/>
      <c r="F9546"/>
      <c r="G9546" s="14"/>
      <c r="H9546" s="2"/>
      <c r="I9546" s="2"/>
      <c r="J9546" s="2"/>
      <c r="K9546" s="2"/>
      <c r="L9546" s="2"/>
      <c r="M9546" s="2"/>
      <c r="N9546" s="2"/>
      <c r="O9546" s="2"/>
      <c r="P9546" s="2"/>
      <c r="Q9546" s="13"/>
      <c r="S9546" s="2"/>
    </row>
    <row r="9547" spans="1:19" hidden="1" x14ac:dyDescent="0.3">
      <c r="A9547" s="1"/>
      <c r="B9547" s="1"/>
      <c r="C9547" s="1"/>
      <c r="D9547" s="1"/>
      <c r="E9547" s="2"/>
      <c r="F9547"/>
      <c r="G9547" s="14"/>
      <c r="H9547" s="2"/>
      <c r="I9547" s="2"/>
      <c r="J9547" s="2"/>
      <c r="K9547" s="2"/>
      <c r="L9547" s="2"/>
      <c r="M9547" s="2"/>
      <c r="N9547" s="2"/>
      <c r="O9547" s="2"/>
      <c r="P9547" s="2"/>
      <c r="Q9547" s="13"/>
      <c r="S9547" s="2"/>
    </row>
    <row r="9548" spans="1:19" hidden="1" x14ac:dyDescent="0.3">
      <c r="A9548" s="1"/>
      <c r="B9548" s="1"/>
      <c r="C9548" s="1"/>
      <c r="D9548" s="1"/>
      <c r="E9548" s="2"/>
      <c r="F9548"/>
      <c r="G9548" s="14"/>
      <c r="H9548" s="2"/>
      <c r="I9548" s="2"/>
      <c r="J9548" s="2"/>
      <c r="K9548" s="2"/>
      <c r="L9548" s="2"/>
      <c r="M9548" s="2"/>
      <c r="N9548" s="2"/>
      <c r="O9548" s="2"/>
      <c r="P9548" s="2"/>
      <c r="Q9548" s="13"/>
      <c r="S9548" s="2"/>
    </row>
    <row r="9549" spans="1:19" hidden="1" x14ac:dyDescent="0.3">
      <c r="A9549" s="1"/>
      <c r="B9549" s="1"/>
      <c r="C9549" s="1"/>
      <c r="D9549" s="1"/>
      <c r="E9549" s="2"/>
      <c r="F9549"/>
      <c r="G9549" s="14"/>
      <c r="H9549" s="2"/>
      <c r="I9549" s="2"/>
      <c r="J9549" s="2"/>
      <c r="K9549" s="2"/>
      <c r="L9549" s="2"/>
      <c r="M9549" s="2"/>
      <c r="N9549" s="2"/>
      <c r="O9549" s="2"/>
      <c r="P9549" s="2"/>
      <c r="Q9549" s="13"/>
      <c r="S9549" s="2"/>
    </row>
    <row r="9550" spans="1:19" hidden="1" x14ac:dyDescent="0.3">
      <c r="A9550" s="1"/>
      <c r="B9550" s="1"/>
      <c r="C9550" s="1"/>
      <c r="D9550" s="1"/>
      <c r="E9550" s="2"/>
      <c r="F9550"/>
      <c r="G9550" s="14"/>
      <c r="H9550" s="2"/>
      <c r="I9550" s="2"/>
      <c r="J9550" s="2"/>
      <c r="K9550" s="2"/>
      <c r="L9550" s="2"/>
      <c r="M9550" s="2"/>
      <c r="N9550" s="2"/>
      <c r="O9550" s="2"/>
      <c r="P9550" s="2"/>
      <c r="Q9550" s="13"/>
      <c r="S9550" s="2"/>
    </row>
    <row r="9551" spans="1:19" hidden="1" x14ac:dyDescent="0.3">
      <c r="A9551" s="1"/>
      <c r="B9551" s="1"/>
      <c r="C9551" s="1"/>
      <c r="D9551" s="1"/>
      <c r="E9551" s="2"/>
      <c r="F9551"/>
      <c r="G9551" s="14"/>
      <c r="H9551" s="2"/>
      <c r="I9551" s="2"/>
      <c r="J9551" s="2"/>
      <c r="K9551" s="2"/>
      <c r="L9551" s="2"/>
      <c r="M9551" s="2"/>
      <c r="N9551" s="2"/>
      <c r="O9551" s="2"/>
      <c r="P9551" s="2"/>
      <c r="Q9551" s="13"/>
      <c r="S9551" s="2"/>
    </row>
    <row r="9552" spans="1:19" hidden="1" x14ac:dyDescent="0.3">
      <c r="A9552" s="1"/>
      <c r="B9552" s="1"/>
      <c r="C9552" s="1"/>
      <c r="D9552" s="1"/>
      <c r="E9552" s="2"/>
      <c r="F9552"/>
      <c r="G9552" s="14"/>
      <c r="H9552" s="2"/>
      <c r="I9552" s="2"/>
      <c r="J9552" s="2"/>
      <c r="K9552" s="2"/>
      <c r="L9552" s="2"/>
      <c r="M9552" s="2"/>
      <c r="N9552" s="2"/>
      <c r="O9552" s="2"/>
      <c r="P9552" s="2"/>
      <c r="Q9552" s="13"/>
      <c r="S9552" s="2"/>
    </row>
    <row r="9553" spans="1:19" hidden="1" x14ac:dyDescent="0.3">
      <c r="A9553" s="1"/>
      <c r="B9553" s="1"/>
      <c r="C9553" s="1"/>
      <c r="D9553" s="1"/>
      <c r="E9553" s="2"/>
      <c r="F9553"/>
      <c r="G9553" s="14"/>
      <c r="H9553" s="2"/>
      <c r="I9553" s="2"/>
      <c r="J9553" s="2"/>
      <c r="K9553" s="2"/>
      <c r="L9553" s="2"/>
      <c r="M9553" s="2"/>
      <c r="N9553" s="2"/>
      <c r="O9553" s="2"/>
      <c r="P9553" s="2"/>
      <c r="Q9553" s="13"/>
      <c r="S9553" s="2"/>
    </row>
    <row r="9554" spans="1:19" hidden="1" x14ac:dyDescent="0.3">
      <c r="A9554" s="1"/>
      <c r="B9554" s="1"/>
      <c r="C9554" s="1"/>
      <c r="D9554" s="1"/>
      <c r="E9554" s="2"/>
      <c r="F9554"/>
      <c r="G9554" s="14"/>
      <c r="H9554" s="2"/>
      <c r="I9554" s="2"/>
      <c r="J9554" s="2"/>
      <c r="K9554" s="2"/>
      <c r="L9554" s="2"/>
      <c r="M9554" s="2"/>
      <c r="N9554" s="2"/>
      <c r="O9554" s="2"/>
      <c r="P9554" s="2"/>
      <c r="Q9554" s="13"/>
      <c r="S9554" s="2"/>
    </row>
    <row r="9555" spans="1:19" hidden="1" x14ac:dyDescent="0.3">
      <c r="A9555" s="1"/>
      <c r="B9555" s="1"/>
      <c r="C9555" s="1"/>
      <c r="D9555" s="1"/>
      <c r="E9555" s="2"/>
      <c r="F9555"/>
      <c r="G9555" s="14"/>
      <c r="H9555" s="2"/>
      <c r="I9555" s="2"/>
      <c r="J9555" s="2"/>
      <c r="K9555" s="2"/>
      <c r="L9555" s="2"/>
      <c r="M9555" s="2"/>
      <c r="N9555" s="2"/>
      <c r="O9555" s="2"/>
      <c r="P9555" s="2"/>
      <c r="Q9555" s="13"/>
      <c r="S9555" s="2"/>
    </row>
    <row r="9556" spans="1:19" hidden="1" x14ac:dyDescent="0.3">
      <c r="A9556" s="1"/>
      <c r="B9556" s="1"/>
      <c r="C9556" s="1"/>
      <c r="D9556" s="1"/>
      <c r="E9556" s="2"/>
      <c r="F9556"/>
      <c r="G9556" s="14"/>
      <c r="H9556" s="2"/>
      <c r="I9556" s="2"/>
      <c r="J9556" s="2"/>
      <c r="K9556" s="2"/>
      <c r="L9556" s="2"/>
      <c r="M9556" s="2"/>
      <c r="N9556" s="2"/>
      <c r="O9556" s="2"/>
      <c r="P9556" s="2"/>
      <c r="Q9556" s="13"/>
      <c r="S9556" s="2"/>
    </row>
    <row r="9557" spans="1:19" hidden="1" x14ac:dyDescent="0.3">
      <c r="A9557" s="1"/>
      <c r="B9557" s="1"/>
      <c r="C9557" s="1"/>
      <c r="D9557" s="1"/>
      <c r="E9557" s="2"/>
      <c r="F9557"/>
      <c r="G9557" s="14"/>
      <c r="H9557" s="2"/>
      <c r="I9557" s="2"/>
      <c r="J9557" s="2"/>
      <c r="K9557" s="2"/>
      <c r="L9557" s="2"/>
      <c r="M9557" s="2"/>
      <c r="N9557" s="2"/>
      <c r="O9557" s="2"/>
      <c r="P9557" s="2"/>
      <c r="Q9557" s="13"/>
      <c r="S9557" s="2"/>
    </row>
    <row r="9558" spans="1:19" hidden="1" x14ac:dyDescent="0.3">
      <c r="A9558" s="1"/>
      <c r="B9558" s="1"/>
      <c r="C9558" s="1"/>
      <c r="D9558" s="1"/>
      <c r="E9558" s="2"/>
      <c r="F9558"/>
      <c r="G9558" s="14"/>
      <c r="H9558" s="2"/>
      <c r="I9558" s="2"/>
      <c r="J9558" s="2"/>
      <c r="K9558" s="2"/>
      <c r="L9558" s="2"/>
      <c r="M9558" s="2"/>
      <c r="N9558" s="2"/>
      <c r="O9558" s="2"/>
      <c r="P9558" s="2"/>
      <c r="Q9558" s="13"/>
      <c r="S9558" s="2"/>
    </row>
    <row r="9559" spans="1:19" hidden="1" x14ac:dyDescent="0.3">
      <c r="A9559" s="1"/>
      <c r="B9559" s="1"/>
      <c r="C9559" s="1"/>
      <c r="D9559" s="1"/>
      <c r="E9559" s="2"/>
      <c r="F9559"/>
      <c r="G9559" s="14"/>
      <c r="H9559" s="2"/>
      <c r="I9559" s="2"/>
      <c r="J9559" s="2"/>
      <c r="K9559" s="2"/>
      <c r="L9559" s="2"/>
      <c r="M9559" s="2"/>
      <c r="N9559" s="2"/>
      <c r="O9559" s="2"/>
      <c r="P9559" s="2"/>
      <c r="Q9559" s="13"/>
      <c r="S9559" s="2"/>
    </row>
    <row r="9560" spans="1:19" hidden="1" x14ac:dyDescent="0.3">
      <c r="A9560" s="1"/>
      <c r="B9560" s="1"/>
      <c r="C9560" s="1"/>
      <c r="D9560" s="1"/>
      <c r="E9560" s="2"/>
      <c r="F9560"/>
      <c r="G9560" s="14"/>
      <c r="H9560" s="2"/>
      <c r="I9560" s="2"/>
      <c r="J9560" s="2"/>
      <c r="K9560" s="2"/>
      <c r="L9560" s="2"/>
      <c r="M9560" s="2"/>
      <c r="N9560" s="2"/>
      <c r="O9560" s="2"/>
      <c r="P9560" s="2"/>
      <c r="Q9560" s="13"/>
      <c r="S9560" s="2"/>
    </row>
    <row r="9561" spans="1:19" hidden="1" x14ac:dyDescent="0.3">
      <c r="A9561" s="1"/>
      <c r="B9561" s="1"/>
      <c r="C9561" s="1"/>
      <c r="D9561" s="1"/>
      <c r="E9561" s="2"/>
      <c r="F9561"/>
      <c r="G9561" s="14"/>
      <c r="H9561" s="2"/>
      <c r="I9561" s="2"/>
      <c r="J9561" s="2"/>
      <c r="K9561" s="2"/>
      <c r="L9561" s="2"/>
      <c r="M9561" s="2"/>
      <c r="N9561" s="2"/>
      <c r="O9561" s="2"/>
      <c r="P9561" s="2"/>
      <c r="Q9561" s="13"/>
      <c r="S9561" s="2"/>
    </row>
    <row r="9562" spans="1:19" hidden="1" x14ac:dyDescent="0.3">
      <c r="A9562" s="1"/>
      <c r="B9562" s="1"/>
      <c r="C9562" s="1"/>
      <c r="D9562" s="1"/>
      <c r="E9562" s="2"/>
      <c r="F9562"/>
      <c r="G9562" s="14"/>
      <c r="H9562" s="2"/>
      <c r="I9562" s="2"/>
      <c r="J9562" s="2"/>
      <c r="K9562" s="2"/>
      <c r="L9562" s="2"/>
      <c r="M9562" s="2"/>
      <c r="N9562" s="2"/>
      <c r="O9562" s="2"/>
      <c r="P9562" s="2"/>
      <c r="Q9562" s="13"/>
      <c r="S9562" s="2"/>
    </row>
    <row r="9563" spans="1:19" hidden="1" x14ac:dyDescent="0.3">
      <c r="A9563" s="1"/>
      <c r="B9563" s="1"/>
      <c r="C9563" s="1"/>
      <c r="D9563" s="1"/>
      <c r="E9563" s="2"/>
      <c r="F9563"/>
      <c r="G9563" s="14"/>
      <c r="H9563" s="2"/>
      <c r="I9563" s="2"/>
      <c r="J9563" s="2"/>
      <c r="K9563" s="2"/>
      <c r="L9563" s="2"/>
      <c r="M9563" s="2"/>
      <c r="N9563" s="2"/>
      <c r="O9563" s="2"/>
      <c r="P9563" s="2"/>
      <c r="Q9563" s="13"/>
      <c r="S9563" s="2"/>
    </row>
    <row r="9564" spans="1:19" hidden="1" x14ac:dyDescent="0.3">
      <c r="A9564" s="1"/>
      <c r="B9564" s="1"/>
      <c r="C9564" s="1"/>
      <c r="D9564" s="1"/>
      <c r="E9564" s="2"/>
      <c r="F9564"/>
      <c r="G9564" s="14"/>
      <c r="H9564" s="2"/>
      <c r="I9564" s="2"/>
      <c r="J9564" s="2"/>
      <c r="K9564" s="2"/>
      <c r="L9564" s="2"/>
      <c r="M9564" s="2"/>
      <c r="N9564" s="2"/>
      <c r="O9564" s="2"/>
      <c r="P9564" s="2"/>
      <c r="Q9564" s="13"/>
      <c r="S9564" s="2"/>
    </row>
    <row r="9565" spans="1:19" hidden="1" x14ac:dyDescent="0.3">
      <c r="A9565" s="1"/>
      <c r="B9565" s="1"/>
      <c r="C9565" s="1"/>
      <c r="D9565" s="1"/>
      <c r="E9565" s="2"/>
      <c r="F9565"/>
      <c r="G9565" s="14"/>
      <c r="H9565" s="2"/>
      <c r="I9565" s="2"/>
      <c r="J9565" s="2"/>
      <c r="K9565" s="2"/>
      <c r="L9565" s="2"/>
      <c r="M9565" s="2"/>
      <c r="N9565" s="2"/>
      <c r="O9565" s="2"/>
      <c r="P9565" s="2"/>
      <c r="Q9565" s="13"/>
      <c r="S9565" s="2"/>
    </row>
    <row r="9566" spans="1:19" hidden="1" x14ac:dyDescent="0.3">
      <c r="A9566" s="1"/>
      <c r="B9566" s="1"/>
      <c r="C9566" s="1"/>
      <c r="D9566" s="1"/>
      <c r="E9566" s="2"/>
      <c r="F9566"/>
      <c r="G9566" s="14"/>
      <c r="H9566" s="2"/>
      <c r="I9566" s="2"/>
      <c r="J9566" s="2"/>
      <c r="K9566" s="2"/>
      <c r="L9566" s="2"/>
      <c r="M9566" s="2"/>
      <c r="N9566" s="2"/>
      <c r="O9566" s="2"/>
      <c r="P9566" s="2"/>
      <c r="Q9566" s="13"/>
      <c r="S9566" s="2"/>
    </row>
    <row r="9567" spans="1:19" hidden="1" x14ac:dyDescent="0.3">
      <c r="A9567" s="1"/>
      <c r="B9567" s="1"/>
      <c r="C9567" s="1"/>
      <c r="D9567" s="1"/>
      <c r="E9567" s="2"/>
      <c r="F9567"/>
      <c r="G9567" s="14"/>
      <c r="H9567" s="2"/>
      <c r="I9567" s="2"/>
      <c r="J9567" s="2"/>
      <c r="K9567" s="2"/>
      <c r="L9567" s="2"/>
      <c r="M9567" s="2"/>
      <c r="N9567" s="2"/>
      <c r="O9567" s="2"/>
      <c r="P9567" s="2"/>
      <c r="Q9567" s="13"/>
      <c r="S9567" s="2"/>
    </row>
    <row r="9568" spans="1:19" hidden="1" x14ac:dyDescent="0.3">
      <c r="A9568" s="1"/>
      <c r="B9568" s="1"/>
      <c r="C9568" s="1"/>
      <c r="D9568" s="1"/>
      <c r="E9568" s="2"/>
      <c r="F9568"/>
      <c r="G9568" s="14"/>
      <c r="H9568" s="2"/>
      <c r="I9568" s="2"/>
      <c r="J9568" s="2"/>
      <c r="K9568" s="2"/>
      <c r="L9568" s="2"/>
      <c r="M9568" s="2"/>
      <c r="N9568" s="2"/>
      <c r="O9568" s="2"/>
      <c r="P9568" s="2"/>
      <c r="Q9568" s="13"/>
      <c r="S9568" s="2"/>
    </row>
    <row r="9569" spans="1:19" hidden="1" x14ac:dyDescent="0.3">
      <c r="A9569" s="1"/>
      <c r="B9569" s="1"/>
      <c r="C9569" s="1"/>
      <c r="D9569" s="1"/>
      <c r="E9569" s="2"/>
      <c r="F9569"/>
      <c r="G9569" s="14"/>
      <c r="H9569" s="2"/>
      <c r="I9569" s="2"/>
      <c r="J9569" s="2"/>
      <c r="K9569" s="2"/>
      <c r="L9569" s="2"/>
      <c r="M9569" s="2"/>
      <c r="N9569" s="2"/>
      <c r="O9569" s="2"/>
      <c r="P9569" s="2"/>
      <c r="Q9569" s="13"/>
      <c r="S9569" s="2"/>
    </row>
    <row r="9570" spans="1:19" hidden="1" x14ac:dyDescent="0.3">
      <c r="A9570" s="1"/>
      <c r="B9570" s="1"/>
      <c r="C9570" s="1"/>
      <c r="D9570" s="1"/>
      <c r="E9570" s="2"/>
      <c r="F9570"/>
      <c r="G9570" s="14"/>
      <c r="H9570" s="2"/>
      <c r="I9570" s="2"/>
      <c r="J9570" s="2"/>
      <c r="K9570" s="2"/>
      <c r="L9570" s="2"/>
      <c r="M9570" s="2"/>
      <c r="N9570" s="2"/>
      <c r="O9570" s="2"/>
      <c r="P9570" s="2"/>
      <c r="Q9570" s="13"/>
      <c r="S9570" s="2"/>
    </row>
    <row r="9571" spans="1:19" hidden="1" x14ac:dyDescent="0.3">
      <c r="A9571" s="1"/>
      <c r="B9571" s="1"/>
      <c r="C9571" s="1"/>
      <c r="D9571" s="1"/>
      <c r="E9571" s="2"/>
      <c r="F9571"/>
      <c r="G9571" s="14"/>
      <c r="H9571" s="2"/>
      <c r="I9571" s="2"/>
      <c r="J9571" s="2"/>
      <c r="K9571" s="2"/>
      <c r="L9571" s="2"/>
      <c r="M9571" s="2"/>
      <c r="N9571" s="2"/>
      <c r="O9571" s="2"/>
      <c r="P9571" s="2"/>
      <c r="Q9571" s="13"/>
      <c r="S9571" s="2"/>
    </row>
    <row r="9572" spans="1:19" hidden="1" x14ac:dyDescent="0.3">
      <c r="A9572" s="1"/>
      <c r="B9572" s="1"/>
      <c r="C9572" s="1"/>
      <c r="D9572" s="1"/>
      <c r="E9572" s="2"/>
      <c r="F9572"/>
      <c r="G9572" s="14"/>
      <c r="H9572" s="2"/>
      <c r="I9572" s="2"/>
      <c r="J9572" s="2"/>
      <c r="K9572" s="2"/>
      <c r="L9572" s="2"/>
      <c r="M9572" s="2"/>
      <c r="N9572" s="2"/>
      <c r="O9572" s="2"/>
      <c r="P9572" s="2"/>
      <c r="Q9572" s="13"/>
      <c r="S9572" s="2"/>
    </row>
    <row r="9573" spans="1:19" hidden="1" x14ac:dyDescent="0.3">
      <c r="A9573" s="1"/>
      <c r="B9573" s="1"/>
      <c r="C9573" s="1"/>
      <c r="D9573" s="1"/>
      <c r="E9573" s="2"/>
      <c r="F9573"/>
      <c r="G9573" s="14"/>
      <c r="H9573" s="2"/>
      <c r="I9573" s="2"/>
      <c r="J9573" s="2"/>
      <c r="K9573" s="2"/>
      <c r="L9573" s="2"/>
      <c r="M9573" s="2"/>
      <c r="N9573" s="2"/>
      <c r="O9573" s="2"/>
      <c r="P9573" s="2"/>
      <c r="Q9573" s="13"/>
      <c r="S9573" s="2"/>
    </row>
    <row r="9574" spans="1:19" hidden="1" x14ac:dyDescent="0.3">
      <c r="A9574" s="1"/>
      <c r="B9574" s="1"/>
      <c r="C9574" s="1"/>
      <c r="D9574" s="1"/>
      <c r="E9574" s="2"/>
      <c r="F9574"/>
      <c r="G9574" s="14"/>
      <c r="H9574" s="2"/>
      <c r="I9574" s="2"/>
      <c r="J9574" s="2"/>
      <c r="K9574" s="2"/>
      <c r="L9574" s="2"/>
      <c r="M9574" s="2"/>
      <c r="N9574" s="2"/>
      <c r="O9574" s="2"/>
      <c r="P9574" s="2"/>
      <c r="Q9574" s="13"/>
      <c r="S9574" s="2"/>
    </row>
    <row r="9575" spans="1:19" hidden="1" x14ac:dyDescent="0.3">
      <c r="A9575" s="1"/>
      <c r="B9575" s="1"/>
      <c r="C9575" s="1"/>
      <c r="D9575" s="1"/>
      <c r="E9575" s="2"/>
      <c r="F9575"/>
      <c r="G9575" s="14"/>
      <c r="H9575" s="2"/>
      <c r="I9575" s="2"/>
      <c r="J9575" s="2"/>
      <c r="K9575" s="2"/>
      <c r="L9575" s="2"/>
      <c r="M9575" s="2"/>
      <c r="N9575" s="2"/>
      <c r="O9575" s="2"/>
      <c r="P9575" s="2"/>
      <c r="Q9575" s="13"/>
      <c r="S9575" s="2"/>
    </row>
    <row r="9576" spans="1:19" hidden="1" x14ac:dyDescent="0.3">
      <c r="A9576" s="1"/>
      <c r="B9576" s="1"/>
      <c r="C9576" s="1"/>
      <c r="D9576" s="1"/>
      <c r="E9576" s="2"/>
      <c r="F9576"/>
      <c r="G9576" s="14"/>
      <c r="H9576" s="2"/>
      <c r="I9576" s="2"/>
      <c r="J9576" s="2"/>
      <c r="K9576" s="2"/>
      <c r="L9576" s="2"/>
      <c r="M9576" s="2"/>
      <c r="N9576" s="2"/>
      <c r="O9576" s="2"/>
      <c r="P9576" s="2"/>
      <c r="Q9576" s="13"/>
      <c r="S9576" s="2"/>
    </row>
    <row r="9577" spans="1:19" hidden="1" x14ac:dyDescent="0.3">
      <c r="A9577" s="1"/>
      <c r="B9577" s="1"/>
      <c r="C9577" s="1"/>
      <c r="D9577" s="1"/>
      <c r="E9577" s="2"/>
      <c r="F9577"/>
      <c r="G9577" s="14"/>
      <c r="H9577" s="2"/>
      <c r="I9577" s="2"/>
      <c r="J9577" s="2"/>
      <c r="K9577" s="2"/>
      <c r="L9577" s="2"/>
      <c r="M9577" s="2"/>
      <c r="N9577" s="2"/>
      <c r="O9577" s="2"/>
      <c r="P9577" s="2"/>
      <c r="Q9577" s="13"/>
      <c r="S9577" s="2"/>
    </row>
    <row r="9578" spans="1:19" hidden="1" x14ac:dyDescent="0.3">
      <c r="A9578" s="1"/>
      <c r="B9578" s="1"/>
      <c r="C9578" s="1"/>
      <c r="D9578" s="1"/>
      <c r="E9578" s="2"/>
      <c r="F9578"/>
      <c r="G9578" s="14"/>
      <c r="H9578" s="2"/>
      <c r="I9578" s="2"/>
      <c r="J9578" s="2"/>
      <c r="K9578" s="2"/>
      <c r="L9578" s="2"/>
      <c r="M9578" s="2"/>
      <c r="N9578" s="2"/>
      <c r="O9578" s="2"/>
      <c r="P9578" s="2"/>
      <c r="Q9578" s="13"/>
      <c r="S9578" s="2"/>
    </row>
    <row r="9579" spans="1:19" hidden="1" x14ac:dyDescent="0.3">
      <c r="A9579" s="1"/>
      <c r="B9579" s="1"/>
      <c r="C9579" s="1"/>
      <c r="D9579" s="1"/>
      <c r="E9579" s="2"/>
      <c r="F9579"/>
      <c r="G9579" s="14"/>
      <c r="H9579" s="2"/>
      <c r="I9579" s="2"/>
      <c r="J9579" s="2"/>
      <c r="K9579" s="2"/>
      <c r="L9579" s="2"/>
      <c r="M9579" s="2"/>
      <c r="N9579" s="2"/>
      <c r="O9579" s="2"/>
      <c r="P9579" s="2"/>
      <c r="Q9579" s="13"/>
      <c r="S9579" s="2"/>
    </row>
    <row r="9580" spans="1:19" hidden="1" x14ac:dyDescent="0.3">
      <c r="A9580" s="1"/>
      <c r="B9580" s="1"/>
      <c r="C9580" s="1"/>
      <c r="D9580" s="1"/>
      <c r="E9580" s="2"/>
      <c r="F9580"/>
      <c r="G9580" s="14"/>
      <c r="H9580" s="2"/>
      <c r="I9580" s="2"/>
      <c r="J9580" s="2"/>
      <c r="K9580" s="2"/>
      <c r="L9580" s="2"/>
      <c r="M9580" s="2"/>
      <c r="N9580" s="2"/>
      <c r="O9580" s="2"/>
      <c r="P9580" s="2"/>
      <c r="Q9580" s="13"/>
      <c r="S9580" s="2"/>
    </row>
    <row r="9581" spans="1:19" hidden="1" x14ac:dyDescent="0.3">
      <c r="A9581" s="1"/>
      <c r="B9581" s="1"/>
      <c r="C9581" s="1"/>
      <c r="D9581" s="1"/>
      <c r="E9581" s="2"/>
      <c r="F9581"/>
      <c r="G9581" s="14"/>
      <c r="H9581" s="2"/>
      <c r="I9581" s="2"/>
      <c r="J9581" s="2"/>
      <c r="K9581" s="2"/>
      <c r="L9581" s="2"/>
      <c r="M9581" s="2"/>
      <c r="N9581" s="2"/>
      <c r="O9581" s="2"/>
      <c r="P9581" s="2"/>
      <c r="Q9581" s="13"/>
      <c r="S9581" s="2"/>
    </row>
    <row r="9582" spans="1:19" hidden="1" x14ac:dyDescent="0.3">
      <c r="A9582" s="1"/>
      <c r="B9582" s="1"/>
      <c r="C9582" s="1"/>
      <c r="D9582" s="1"/>
      <c r="E9582" s="2"/>
      <c r="F9582"/>
      <c r="G9582" s="14"/>
      <c r="H9582" s="2"/>
      <c r="I9582" s="2"/>
      <c r="J9582" s="2"/>
      <c r="K9582" s="2"/>
      <c r="L9582" s="2"/>
      <c r="M9582" s="2"/>
      <c r="N9582" s="2"/>
      <c r="O9582" s="2"/>
      <c r="P9582" s="2"/>
      <c r="Q9582" s="13"/>
      <c r="S9582" s="2"/>
    </row>
    <row r="9583" spans="1:19" hidden="1" x14ac:dyDescent="0.3">
      <c r="A9583" s="1"/>
      <c r="B9583" s="1"/>
      <c r="C9583" s="1"/>
      <c r="D9583" s="1"/>
      <c r="E9583" s="2"/>
      <c r="F9583"/>
      <c r="G9583" s="14"/>
      <c r="H9583" s="2"/>
      <c r="I9583" s="2"/>
      <c r="J9583" s="2"/>
      <c r="K9583" s="2"/>
      <c r="L9583" s="2"/>
      <c r="M9583" s="2"/>
      <c r="N9583" s="2"/>
      <c r="O9583" s="2"/>
      <c r="P9583" s="2"/>
      <c r="Q9583" s="13"/>
      <c r="S9583" s="2"/>
    </row>
    <row r="9584" spans="1:19" hidden="1" x14ac:dyDescent="0.3">
      <c r="A9584" s="1"/>
      <c r="B9584" s="1"/>
      <c r="C9584" s="1"/>
      <c r="D9584" s="1"/>
      <c r="E9584" s="2"/>
      <c r="F9584"/>
      <c r="G9584" s="14"/>
      <c r="H9584" s="2"/>
      <c r="I9584" s="2"/>
      <c r="J9584" s="2"/>
      <c r="K9584" s="2"/>
      <c r="L9584" s="2"/>
      <c r="M9584" s="2"/>
      <c r="N9584" s="2"/>
      <c r="O9584" s="2"/>
      <c r="P9584" s="2"/>
      <c r="Q9584" s="13"/>
      <c r="S9584" s="2"/>
    </row>
    <row r="9585" spans="1:19" hidden="1" x14ac:dyDescent="0.3">
      <c r="A9585" s="1"/>
      <c r="B9585" s="1"/>
      <c r="C9585" s="1"/>
      <c r="D9585" s="1"/>
      <c r="E9585" s="2"/>
      <c r="F9585"/>
      <c r="G9585" s="14"/>
      <c r="H9585" s="2"/>
      <c r="I9585" s="2"/>
      <c r="J9585" s="2"/>
      <c r="K9585" s="2"/>
      <c r="L9585" s="2"/>
      <c r="M9585" s="2"/>
      <c r="N9585" s="2"/>
      <c r="O9585" s="2"/>
      <c r="P9585" s="2"/>
      <c r="Q9585" s="13"/>
      <c r="S9585" s="2"/>
    </row>
    <row r="9586" spans="1:19" hidden="1" x14ac:dyDescent="0.3">
      <c r="A9586" s="1"/>
      <c r="B9586" s="1"/>
      <c r="C9586" s="1"/>
      <c r="D9586" s="1"/>
      <c r="E9586" s="2"/>
      <c r="F9586"/>
      <c r="G9586" s="14"/>
      <c r="H9586" s="2"/>
      <c r="I9586" s="2"/>
      <c r="J9586" s="2"/>
      <c r="K9586" s="2"/>
      <c r="L9586" s="2"/>
      <c r="M9586" s="2"/>
      <c r="N9586" s="2"/>
      <c r="O9586" s="2"/>
      <c r="P9586" s="2"/>
      <c r="Q9586" s="13"/>
      <c r="S9586" s="2"/>
    </row>
    <row r="9587" spans="1:19" hidden="1" x14ac:dyDescent="0.3">
      <c r="A9587" s="1"/>
      <c r="B9587" s="1"/>
      <c r="C9587" s="1"/>
      <c r="D9587" s="1"/>
      <c r="E9587" s="2"/>
      <c r="F9587"/>
      <c r="G9587" s="14"/>
      <c r="H9587" s="2"/>
      <c r="I9587" s="2"/>
      <c r="J9587" s="2"/>
      <c r="K9587" s="2"/>
      <c r="L9587" s="2"/>
      <c r="M9587" s="2"/>
      <c r="N9587" s="2"/>
      <c r="O9587" s="2"/>
      <c r="P9587" s="2"/>
      <c r="Q9587" s="13"/>
      <c r="S9587" s="2"/>
    </row>
    <row r="9588" spans="1:19" hidden="1" x14ac:dyDescent="0.3">
      <c r="A9588" s="1"/>
      <c r="B9588" s="1"/>
      <c r="C9588" s="1"/>
      <c r="D9588" s="1"/>
      <c r="E9588" s="2"/>
      <c r="F9588"/>
      <c r="G9588" s="14"/>
      <c r="H9588" s="2"/>
      <c r="I9588" s="2"/>
      <c r="J9588" s="2"/>
      <c r="K9588" s="2"/>
      <c r="L9588" s="2"/>
      <c r="M9588" s="2"/>
      <c r="N9588" s="2"/>
      <c r="O9588" s="2"/>
      <c r="P9588" s="2"/>
      <c r="Q9588" s="13"/>
      <c r="S9588" s="2"/>
    </row>
    <row r="9589" spans="1:19" hidden="1" x14ac:dyDescent="0.3">
      <c r="A9589" s="1"/>
      <c r="B9589" s="1"/>
      <c r="C9589" s="1"/>
      <c r="D9589" s="1"/>
      <c r="E9589" s="2"/>
      <c r="F9589"/>
      <c r="G9589" s="14"/>
      <c r="H9589" s="2"/>
      <c r="I9589" s="2"/>
      <c r="J9589" s="2"/>
      <c r="K9589" s="2"/>
      <c r="L9589" s="2"/>
      <c r="M9589" s="2"/>
      <c r="N9589" s="2"/>
      <c r="O9589" s="2"/>
      <c r="P9589" s="2"/>
      <c r="Q9589" s="13"/>
      <c r="S9589" s="2"/>
    </row>
    <row r="9590" spans="1:19" hidden="1" x14ac:dyDescent="0.3">
      <c r="A9590" s="1"/>
      <c r="B9590" s="1"/>
      <c r="C9590" s="1"/>
      <c r="D9590" s="1"/>
      <c r="E9590" s="2"/>
      <c r="F9590"/>
      <c r="G9590" s="14"/>
      <c r="H9590" s="2"/>
      <c r="I9590" s="2"/>
      <c r="J9590" s="2"/>
      <c r="K9590" s="2"/>
      <c r="L9590" s="2"/>
      <c r="M9590" s="2"/>
      <c r="N9590" s="2"/>
      <c r="O9590" s="2"/>
      <c r="P9590" s="2"/>
      <c r="Q9590" s="13"/>
      <c r="S9590" s="2"/>
    </row>
    <row r="9591" spans="1:19" hidden="1" x14ac:dyDescent="0.3">
      <c r="A9591" s="1"/>
      <c r="B9591" s="1"/>
      <c r="C9591" s="1"/>
      <c r="D9591" s="1"/>
      <c r="E9591" s="2"/>
      <c r="F9591"/>
      <c r="G9591" s="14"/>
      <c r="H9591" s="2"/>
      <c r="I9591" s="2"/>
      <c r="J9591" s="2"/>
      <c r="K9591" s="2"/>
      <c r="L9591" s="2"/>
      <c r="M9591" s="2"/>
      <c r="N9591" s="2"/>
      <c r="O9591" s="2"/>
      <c r="P9591" s="2"/>
      <c r="Q9591" s="13"/>
      <c r="S9591" s="2"/>
    </row>
    <row r="9592" spans="1:19" hidden="1" x14ac:dyDescent="0.3">
      <c r="A9592" s="1"/>
      <c r="B9592" s="1"/>
      <c r="C9592" s="1"/>
      <c r="D9592" s="1"/>
      <c r="E9592" s="2"/>
      <c r="F9592"/>
      <c r="G9592" s="14"/>
      <c r="H9592" s="2"/>
      <c r="I9592" s="2"/>
      <c r="J9592" s="2"/>
      <c r="K9592" s="2"/>
      <c r="L9592" s="2"/>
      <c r="M9592" s="2"/>
      <c r="N9592" s="2"/>
      <c r="O9592" s="2"/>
      <c r="P9592" s="2"/>
      <c r="Q9592" s="13"/>
      <c r="S9592" s="2"/>
    </row>
    <row r="9593" spans="1:19" hidden="1" x14ac:dyDescent="0.3">
      <c r="A9593" s="1"/>
      <c r="B9593" s="1"/>
      <c r="C9593" s="1"/>
      <c r="D9593" s="1"/>
      <c r="E9593" s="2"/>
      <c r="F9593"/>
      <c r="G9593" s="14"/>
      <c r="H9593" s="2"/>
      <c r="I9593" s="2"/>
      <c r="J9593" s="2"/>
      <c r="K9593" s="2"/>
      <c r="L9593" s="2"/>
      <c r="M9593" s="2"/>
      <c r="N9593" s="2"/>
      <c r="O9593" s="2"/>
      <c r="P9593" s="2"/>
      <c r="Q9593" s="13"/>
      <c r="S9593" s="2"/>
    </row>
    <row r="9594" spans="1:19" hidden="1" x14ac:dyDescent="0.3">
      <c r="A9594" s="1"/>
      <c r="B9594" s="1"/>
      <c r="C9594" s="1"/>
      <c r="D9594" s="1"/>
      <c r="E9594" s="2"/>
      <c r="F9594"/>
      <c r="G9594" s="14"/>
      <c r="H9594" s="2"/>
      <c r="I9594" s="2"/>
      <c r="J9594" s="2"/>
      <c r="K9594" s="2"/>
      <c r="L9594" s="2"/>
      <c r="M9594" s="2"/>
      <c r="N9594" s="2"/>
      <c r="O9594" s="2"/>
      <c r="P9594" s="2"/>
      <c r="Q9594" s="13"/>
      <c r="S9594" s="2"/>
    </row>
    <row r="9595" spans="1:19" hidden="1" x14ac:dyDescent="0.3">
      <c r="A9595" s="1"/>
      <c r="B9595" s="1"/>
      <c r="C9595" s="1"/>
      <c r="D9595" s="1"/>
      <c r="E9595" s="2"/>
      <c r="F9595"/>
      <c r="G9595" s="14"/>
      <c r="H9595" s="2"/>
      <c r="I9595" s="2"/>
      <c r="J9595" s="2"/>
      <c r="K9595" s="2"/>
      <c r="L9595" s="2"/>
      <c r="M9595" s="2"/>
      <c r="N9595" s="2"/>
      <c r="O9595" s="2"/>
      <c r="P9595" s="2"/>
      <c r="Q9595" s="13"/>
      <c r="S9595" s="2"/>
    </row>
    <row r="9596" spans="1:19" hidden="1" x14ac:dyDescent="0.3">
      <c r="A9596" s="1"/>
      <c r="B9596" s="1"/>
      <c r="C9596" s="1"/>
      <c r="D9596" s="1"/>
      <c r="E9596" s="2"/>
      <c r="F9596"/>
      <c r="G9596" s="14"/>
      <c r="H9596" s="2"/>
      <c r="I9596" s="2"/>
      <c r="J9596" s="2"/>
      <c r="K9596" s="2"/>
      <c r="L9596" s="2"/>
      <c r="M9596" s="2"/>
      <c r="N9596" s="2"/>
      <c r="O9596" s="2"/>
      <c r="P9596" s="2"/>
      <c r="Q9596" s="13"/>
      <c r="S9596" s="2"/>
    </row>
    <row r="9597" spans="1:19" hidden="1" x14ac:dyDescent="0.3">
      <c r="A9597" s="1"/>
      <c r="B9597" s="1"/>
      <c r="C9597" s="1"/>
      <c r="D9597" s="1"/>
      <c r="E9597" s="2"/>
      <c r="F9597"/>
      <c r="G9597" s="14"/>
      <c r="H9597" s="2"/>
      <c r="I9597" s="2"/>
      <c r="J9597" s="2"/>
      <c r="K9597" s="2"/>
      <c r="L9597" s="2"/>
      <c r="M9597" s="2"/>
      <c r="N9597" s="2"/>
      <c r="O9597" s="2"/>
      <c r="P9597" s="2"/>
      <c r="Q9597" s="13"/>
      <c r="S9597" s="2"/>
    </row>
    <row r="9598" spans="1:19" hidden="1" x14ac:dyDescent="0.3">
      <c r="A9598" s="1"/>
      <c r="B9598" s="1"/>
      <c r="C9598" s="1"/>
      <c r="D9598" s="1"/>
      <c r="E9598" s="2"/>
      <c r="F9598"/>
      <c r="G9598" s="14"/>
      <c r="H9598" s="2"/>
      <c r="I9598" s="2"/>
      <c r="J9598" s="2"/>
      <c r="K9598" s="2"/>
      <c r="L9598" s="2"/>
      <c r="M9598" s="2"/>
      <c r="N9598" s="2"/>
      <c r="O9598" s="2"/>
      <c r="P9598" s="2"/>
      <c r="Q9598" s="13"/>
      <c r="S9598" s="2"/>
    </row>
    <row r="9599" spans="1:19" hidden="1" x14ac:dyDescent="0.3">
      <c r="A9599" s="1"/>
      <c r="B9599" s="1"/>
      <c r="C9599" s="1"/>
      <c r="D9599" s="1"/>
      <c r="E9599" s="2"/>
      <c r="F9599"/>
      <c r="G9599" s="14"/>
      <c r="H9599" s="2"/>
      <c r="I9599" s="2"/>
      <c r="J9599" s="2"/>
      <c r="K9599" s="2"/>
      <c r="L9599" s="2"/>
      <c r="M9599" s="2"/>
      <c r="N9599" s="2"/>
      <c r="O9599" s="2"/>
      <c r="P9599" s="2"/>
      <c r="Q9599" s="13"/>
      <c r="S9599" s="2"/>
    </row>
    <row r="9600" spans="1:19" hidden="1" x14ac:dyDescent="0.3">
      <c r="A9600" s="1"/>
      <c r="B9600" s="1"/>
      <c r="C9600" s="1"/>
      <c r="D9600" s="1"/>
      <c r="E9600" s="2"/>
      <c r="F9600"/>
      <c r="G9600" s="14"/>
      <c r="H9600" s="2"/>
      <c r="I9600" s="2"/>
      <c r="J9600" s="2"/>
      <c r="K9600" s="2"/>
      <c r="L9600" s="2"/>
      <c r="M9600" s="2"/>
      <c r="N9600" s="2"/>
      <c r="O9600" s="2"/>
      <c r="P9600" s="2"/>
      <c r="Q9600" s="13"/>
      <c r="S9600" s="2"/>
    </row>
    <row r="9601" spans="1:19" hidden="1" x14ac:dyDescent="0.3">
      <c r="A9601" s="1"/>
      <c r="B9601" s="1"/>
      <c r="C9601" s="1"/>
      <c r="D9601" s="1"/>
      <c r="E9601" s="2"/>
      <c r="F9601"/>
      <c r="G9601" s="14"/>
      <c r="H9601" s="2"/>
      <c r="I9601" s="2"/>
      <c r="J9601" s="2"/>
      <c r="K9601" s="2"/>
      <c r="L9601" s="2"/>
      <c r="M9601" s="2"/>
      <c r="N9601" s="2"/>
      <c r="O9601" s="2"/>
      <c r="P9601" s="2"/>
      <c r="Q9601" s="13"/>
      <c r="S9601" s="2"/>
    </row>
    <row r="9602" spans="1:19" hidden="1" x14ac:dyDescent="0.3">
      <c r="A9602" s="1"/>
      <c r="B9602" s="1"/>
      <c r="C9602" s="1"/>
      <c r="D9602" s="1"/>
      <c r="E9602" s="2"/>
      <c r="F9602"/>
      <c r="G9602" s="14"/>
      <c r="H9602" s="2"/>
      <c r="I9602" s="2"/>
      <c r="J9602" s="2"/>
      <c r="K9602" s="2"/>
      <c r="L9602" s="2"/>
      <c r="M9602" s="2"/>
      <c r="N9602" s="2"/>
      <c r="O9602" s="2"/>
      <c r="P9602" s="2"/>
      <c r="Q9602" s="13"/>
      <c r="S9602" s="2"/>
    </row>
    <row r="9603" spans="1:19" hidden="1" x14ac:dyDescent="0.3">
      <c r="A9603" s="1"/>
      <c r="B9603" s="1"/>
      <c r="C9603" s="1"/>
      <c r="D9603" s="1"/>
      <c r="E9603" s="2"/>
      <c r="F9603"/>
      <c r="G9603" s="14"/>
      <c r="H9603" s="2"/>
      <c r="I9603" s="2"/>
      <c r="J9603" s="2"/>
      <c r="K9603" s="2"/>
      <c r="L9603" s="2"/>
      <c r="M9603" s="2"/>
      <c r="N9603" s="2"/>
      <c r="O9603" s="2"/>
      <c r="P9603" s="2"/>
      <c r="Q9603" s="13"/>
      <c r="S9603" s="2"/>
    </row>
    <row r="9604" spans="1:19" hidden="1" x14ac:dyDescent="0.3">
      <c r="A9604" s="1"/>
      <c r="B9604" s="1"/>
      <c r="C9604" s="1"/>
      <c r="D9604" s="1"/>
      <c r="E9604" s="2"/>
      <c r="F9604"/>
      <c r="G9604" s="14"/>
      <c r="H9604" s="2"/>
      <c r="I9604" s="2"/>
      <c r="J9604" s="2"/>
      <c r="K9604" s="2"/>
      <c r="L9604" s="2"/>
      <c r="M9604" s="2"/>
      <c r="N9604" s="2"/>
      <c r="O9604" s="2"/>
      <c r="P9604" s="2"/>
      <c r="Q9604" s="13"/>
      <c r="S9604" s="2"/>
    </row>
    <row r="9605" spans="1:19" hidden="1" x14ac:dyDescent="0.3">
      <c r="A9605" s="1"/>
      <c r="B9605" s="1"/>
      <c r="C9605" s="1"/>
      <c r="D9605" s="1"/>
      <c r="E9605" s="2"/>
      <c r="F9605"/>
      <c r="G9605" s="14"/>
      <c r="H9605" s="2"/>
      <c r="I9605" s="2"/>
      <c r="J9605" s="2"/>
      <c r="K9605" s="2"/>
      <c r="L9605" s="2"/>
      <c r="M9605" s="2"/>
      <c r="N9605" s="2"/>
      <c r="O9605" s="2"/>
      <c r="P9605" s="2"/>
      <c r="Q9605" s="13"/>
      <c r="S9605" s="2"/>
    </row>
    <row r="9606" spans="1:19" hidden="1" x14ac:dyDescent="0.3">
      <c r="A9606" s="1"/>
      <c r="B9606" s="1"/>
      <c r="C9606" s="1"/>
      <c r="D9606" s="1"/>
      <c r="E9606" s="2"/>
      <c r="F9606"/>
      <c r="G9606" s="14"/>
      <c r="H9606" s="2"/>
      <c r="I9606" s="2"/>
      <c r="J9606" s="2"/>
      <c r="K9606" s="2"/>
      <c r="L9606" s="2"/>
      <c r="M9606" s="2"/>
      <c r="N9606" s="2"/>
      <c r="O9606" s="2"/>
      <c r="P9606" s="2"/>
      <c r="Q9606" s="13"/>
      <c r="S9606" s="2"/>
    </row>
    <row r="9607" spans="1:19" hidden="1" x14ac:dyDescent="0.3">
      <c r="A9607" s="1"/>
      <c r="B9607" s="1"/>
      <c r="C9607" s="1"/>
      <c r="D9607" s="1"/>
      <c r="E9607" s="2"/>
      <c r="F9607"/>
      <c r="G9607" s="14"/>
      <c r="H9607" s="2"/>
      <c r="I9607" s="2"/>
      <c r="J9607" s="2"/>
      <c r="K9607" s="2"/>
      <c r="L9607" s="2"/>
      <c r="M9607" s="2"/>
      <c r="N9607" s="2"/>
      <c r="O9607" s="2"/>
      <c r="P9607" s="2"/>
      <c r="Q9607" s="13"/>
      <c r="S9607" s="2"/>
    </row>
    <row r="9608" spans="1:19" hidden="1" x14ac:dyDescent="0.3">
      <c r="A9608" s="1"/>
      <c r="B9608" s="1"/>
      <c r="C9608" s="1"/>
      <c r="D9608" s="1"/>
      <c r="E9608" s="2"/>
      <c r="F9608"/>
      <c r="G9608" s="14"/>
      <c r="H9608" s="2"/>
      <c r="I9608" s="2"/>
      <c r="J9608" s="2"/>
      <c r="K9608" s="2"/>
      <c r="L9608" s="2"/>
      <c r="M9608" s="2"/>
      <c r="N9608" s="2"/>
      <c r="O9608" s="2"/>
      <c r="P9608" s="2"/>
      <c r="Q9608" s="13"/>
      <c r="S9608" s="2"/>
    </row>
    <row r="9609" spans="1:19" hidden="1" x14ac:dyDescent="0.3">
      <c r="A9609" s="1"/>
      <c r="B9609" s="1"/>
      <c r="C9609" s="1"/>
      <c r="D9609" s="1"/>
      <c r="E9609" s="2"/>
      <c r="F9609"/>
      <c r="G9609" s="14"/>
      <c r="H9609" s="2"/>
      <c r="I9609" s="2"/>
      <c r="J9609" s="2"/>
      <c r="K9609" s="2"/>
      <c r="L9609" s="2"/>
      <c r="M9609" s="2"/>
      <c r="N9609" s="2"/>
      <c r="O9609" s="2"/>
      <c r="P9609" s="2"/>
      <c r="Q9609" s="13"/>
      <c r="S9609" s="2"/>
    </row>
    <row r="9610" spans="1:19" hidden="1" x14ac:dyDescent="0.3">
      <c r="A9610" s="1"/>
      <c r="B9610" s="1"/>
      <c r="C9610" s="1"/>
      <c r="D9610" s="1"/>
      <c r="E9610" s="2"/>
      <c r="F9610"/>
      <c r="G9610" s="14"/>
      <c r="H9610" s="2"/>
      <c r="I9610" s="2"/>
      <c r="J9610" s="2"/>
      <c r="K9610" s="2"/>
      <c r="L9610" s="2"/>
      <c r="M9610" s="2"/>
      <c r="N9610" s="2"/>
      <c r="O9610" s="2"/>
      <c r="P9610" s="2"/>
      <c r="Q9610" s="13"/>
      <c r="S9610" s="2"/>
    </row>
    <row r="9611" spans="1:19" hidden="1" x14ac:dyDescent="0.3">
      <c r="A9611" s="1"/>
      <c r="B9611" s="1"/>
      <c r="C9611" s="1"/>
      <c r="D9611" s="1"/>
      <c r="E9611" s="2"/>
      <c r="F9611"/>
      <c r="G9611" s="14"/>
      <c r="H9611" s="2"/>
      <c r="I9611" s="2"/>
      <c r="J9611" s="2"/>
      <c r="K9611" s="2"/>
      <c r="L9611" s="2"/>
      <c r="M9611" s="2"/>
      <c r="N9611" s="2"/>
      <c r="O9611" s="2"/>
      <c r="P9611" s="2"/>
      <c r="Q9611" s="13"/>
      <c r="S9611" s="2"/>
    </row>
    <row r="9612" spans="1:19" hidden="1" x14ac:dyDescent="0.3">
      <c r="A9612" s="1"/>
      <c r="B9612" s="1"/>
      <c r="C9612" s="1"/>
      <c r="D9612" s="1"/>
      <c r="E9612" s="2"/>
      <c r="F9612"/>
      <c r="G9612" s="14"/>
      <c r="H9612" s="2"/>
      <c r="I9612" s="2"/>
      <c r="J9612" s="2"/>
      <c r="K9612" s="2"/>
      <c r="L9612" s="2"/>
      <c r="M9612" s="2"/>
      <c r="N9612" s="2"/>
      <c r="O9612" s="2"/>
      <c r="P9612" s="2"/>
      <c r="Q9612" s="13"/>
      <c r="S9612" s="2"/>
    </row>
    <row r="9613" spans="1:19" hidden="1" x14ac:dyDescent="0.3">
      <c r="A9613" s="1"/>
      <c r="B9613" s="1"/>
      <c r="C9613" s="1"/>
      <c r="D9613" s="1"/>
      <c r="E9613" s="2"/>
      <c r="F9613"/>
      <c r="G9613" s="14"/>
      <c r="H9613" s="2"/>
      <c r="I9613" s="2"/>
      <c r="J9613" s="2"/>
      <c r="K9613" s="2"/>
      <c r="L9613" s="2"/>
      <c r="M9613" s="2"/>
      <c r="N9613" s="2"/>
      <c r="O9613" s="2"/>
      <c r="P9613" s="2"/>
      <c r="Q9613" s="13"/>
      <c r="S9613" s="2"/>
    </row>
    <row r="9614" spans="1:19" hidden="1" x14ac:dyDescent="0.3">
      <c r="A9614" s="1"/>
      <c r="B9614" s="1"/>
      <c r="C9614" s="1"/>
      <c r="D9614" s="1"/>
      <c r="E9614" s="2"/>
      <c r="F9614"/>
      <c r="G9614" s="14"/>
      <c r="H9614" s="2"/>
      <c r="I9614" s="2"/>
      <c r="J9614" s="2"/>
      <c r="K9614" s="2"/>
      <c r="L9614" s="2"/>
      <c r="M9614" s="2"/>
      <c r="N9614" s="2"/>
      <c r="O9614" s="2"/>
      <c r="P9614" s="2"/>
      <c r="Q9614" s="13"/>
      <c r="S9614" s="2"/>
    </row>
    <row r="9615" spans="1:19" hidden="1" x14ac:dyDescent="0.3">
      <c r="A9615" s="1"/>
      <c r="B9615" s="1"/>
      <c r="C9615" s="1"/>
      <c r="D9615" s="1"/>
      <c r="E9615" s="2"/>
      <c r="F9615"/>
      <c r="G9615" s="14"/>
      <c r="H9615" s="2"/>
      <c r="I9615" s="2"/>
      <c r="J9615" s="2"/>
      <c r="K9615" s="2"/>
      <c r="L9615" s="2"/>
      <c r="M9615" s="2"/>
      <c r="N9615" s="2"/>
      <c r="O9615" s="2"/>
      <c r="P9615" s="2"/>
      <c r="Q9615" s="13"/>
      <c r="S9615" s="2"/>
    </row>
    <row r="9616" spans="1:19" hidden="1" x14ac:dyDescent="0.3">
      <c r="A9616" s="1"/>
      <c r="B9616" s="1"/>
      <c r="C9616" s="1"/>
      <c r="D9616" s="1"/>
      <c r="E9616" s="2"/>
      <c r="F9616"/>
      <c r="G9616" s="14"/>
      <c r="H9616" s="2"/>
      <c r="I9616" s="2"/>
      <c r="J9616" s="2"/>
      <c r="K9616" s="2"/>
      <c r="L9616" s="2"/>
      <c r="M9616" s="2"/>
      <c r="N9616" s="2"/>
      <c r="O9616" s="2"/>
      <c r="P9616" s="2"/>
      <c r="Q9616" s="13"/>
      <c r="S9616" s="2"/>
    </row>
    <row r="9617" spans="1:19" hidden="1" x14ac:dyDescent="0.3">
      <c r="A9617" s="1"/>
      <c r="B9617" s="1"/>
      <c r="C9617" s="1"/>
      <c r="D9617" s="1"/>
      <c r="E9617" s="2"/>
      <c r="F9617"/>
      <c r="G9617" s="14"/>
      <c r="H9617" s="2"/>
      <c r="I9617" s="2"/>
      <c r="J9617" s="2"/>
      <c r="K9617" s="2"/>
      <c r="L9617" s="2"/>
      <c r="M9617" s="2"/>
      <c r="N9617" s="2"/>
      <c r="O9617" s="2"/>
      <c r="P9617" s="2"/>
      <c r="Q9617" s="13"/>
      <c r="S9617" s="2"/>
    </row>
    <row r="9618" spans="1:19" hidden="1" x14ac:dyDescent="0.3">
      <c r="A9618" s="1"/>
      <c r="B9618" s="1"/>
      <c r="C9618" s="1"/>
      <c r="D9618" s="1"/>
      <c r="E9618" s="2"/>
      <c r="F9618"/>
      <c r="G9618" s="14"/>
      <c r="H9618" s="2"/>
      <c r="I9618" s="2"/>
      <c r="J9618" s="2"/>
      <c r="K9618" s="2"/>
      <c r="L9618" s="2"/>
      <c r="M9618" s="2"/>
      <c r="N9618" s="2"/>
      <c r="O9618" s="2"/>
      <c r="P9618" s="2"/>
      <c r="Q9618" s="13"/>
      <c r="S9618" s="2"/>
    </row>
    <row r="9619" spans="1:19" hidden="1" x14ac:dyDescent="0.3">
      <c r="A9619" s="1"/>
      <c r="B9619" s="1"/>
      <c r="C9619" s="1"/>
      <c r="D9619" s="1"/>
      <c r="E9619" s="2"/>
      <c r="F9619"/>
      <c r="G9619" s="14"/>
      <c r="H9619" s="2"/>
      <c r="I9619" s="2"/>
      <c r="J9619" s="2"/>
      <c r="K9619" s="2"/>
      <c r="L9619" s="2"/>
      <c r="M9619" s="2"/>
      <c r="N9619" s="2"/>
      <c r="O9619" s="2"/>
      <c r="P9619" s="2"/>
      <c r="Q9619" s="13"/>
      <c r="S9619" s="2"/>
    </row>
    <row r="9620" spans="1:19" hidden="1" x14ac:dyDescent="0.3">
      <c r="A9620" s="1"/>
      <c r="B9620" s="1"/>
      <c r="C9620" s="1"/>
      <c r="D9620" s="1"/>
      <c r="E9620" s="2"/>
      <c r="F9620"/>
      <c r="G9620" s="14"/>
      <c r="H9620" s="2"/>
      <c r="I9620" s="2"/>
      <c r="J9620" s="2"/>
      <c r="K9620" s="2"/>
      <c r="L9620" s="2"/>
      <c r="M9620" s="2"/>
      <c r="N9620" s="2"/>
      <c r="O9620" s="2"/>
      <c r="P9620" s="2"/>
      <c r="Q9620" s="13"/>
      <c r="S9620" s="2"/>
    </row>
    <row r="9621" spans="1:19" hidden="1" x14ac:dyDescent="0.3">
      <c r="A9621" s="1"/>
      <c r="B9621" s="1"/>
      <c r="C9621" s="1"/>
      <c r="D9621" s="1"/>
      <c r="E9621" s="2"/>
      <c r="F9621"/>
      <c r="G9621" s="14"/>
      <c r="H9621" s="2"/>
      <c r="I9621" s="2"/>
      <c r="J9621" s="2"/>
      <c r="K9621" s="2"/>
      <c r="L9621" s="2"/>
      <c r="M9621" s="2"/>
      <c r="N9621" s="2"/>
      <c r="O9621" s="2"/>
      <c r="P9621" s="2"/>
      <c r="Q9621" s="13"/>
      <c r="S9621" s="2"/>
    </row>
    <row r="9622" spans="1:19" hidden="1" x14ac:dyDescent="0.3">
      <c r="A9622" s="1"/>
      <c r="B9622" s="1"/>
      <c r="C9622" s="1"/>
      <c r="D9622" s="1"/>
      <c r="E9622" s="2"/>
      <c r="F9622"/>
      <c r="G9622" s="14"/>
      <c r="H9622" s="2"/>
      <c r="I9622" s="2"/>
      <c r="J9622" s="2"/>
      <c r="K9622" s="2"/>
      <c r="L9622" s="2"/>
      <c r="M9622" s="2"/>
      <c r="N9622" s="2"/>
      <c r="O9622" s="2"/>
      <c r="P9622" s="2"/>
      <c r="Q9622" s="13"/>
      <c r="S9622" s="2"/>
    </row>
    <row r="9623" spans="1:19" hidden="1" x14ac:dyDescent="0.3">
      <c r="A9623" s="1"/>
      <c r="B9623" s="1"/>
      <c r="C9623" s="1"/>
      <c r="D9623" s="1"/>
      <c r="E9623" s="2"/>
      <c r="F9623"/>
      <c r="G9623" s="14"/>
      <c r="H9623" s="2"/>
      <c r="I9623" s="2"/>
      <c r="J9623" s="2"/>
      <c r="K9623" s="2"/>
      <c r="L9623" s="2"/>
      <c r="M9623" s="2"/>
      <c r="N9623" s="2"/>
      <c r="O9623" s="2"/>
      <c r="P9623" s="2"/>
      <c r="Q9623" s="13"/>
      <c r="S9623" s="2"/>
    </row>
    <row r="9624" spans="1:19" hidden="1" x14ac:dyDescent="0.3">
      <c r="A9624" s="1"/>
      <c r="B9624" s="1"/>
      <c r="C9624" s="1"/>
      <c r="D9624" s="1"/>
      <c r="E9624" s="2"/>
      <c r="F9624"/>
      <c r="G9624" s="14"/>
      <c r="H9624" s="2"/>
      <c r="I9624" s="2"/>
      <c r="J9624" s="2"/>
      <c r="K9624" s="2"/>
      <c r="L9624" s="2"/>
      <c r="M9624" s="2"/>
      <c r="N9624" s="2"/>
      <c r="O9624" s="2"/>
      <c r="P9624" s="2"/>
      <c r="Q9624" s="13"/>
      <c r="S9624" s="2"/>
    </row>
    <row r="9625" spans="1:19" hidden="1" x14ac:dyDescent="0.3">
      <c r="A9625" s="1"/>
      <c r="B9625" s="1"/>
      <c r="C9625" s="1"/>
      <c r="D9625" s="1"/>
      <c r="E9625" s="2"/>
      <c r="F9625"/>
      <c r="G9625" s="14"/>
      <c r="H9625" s="2"/>
      <c r="I9625" s="2"/>
      <c r="J9625" s="2"/>
      <c r="K9625" s="2"/>
      <c r="L9625" s="2"/>
      <c r="M9625" s="2"/>
      <c r="N9625" s="2"/>
      <c r="O9625" s="2"/>
      <c r="P9625" s="2"/>
      <c r="Q9625" s="13"/>
      <c r="S9625" s="2"/>
    </row>
    <row r="9626" spans="1:19" hidden="1" x14ac:dyDescent="0.3">
      <c r="A9626" s="1"/>
      <c r="B9626" s="1"/>
      <c r="C9626" s="1"/>
      <c r="D9626" s="1"/>
      <c r="E9626" s="2"/>
      <c r="F9626"/>
      <c r="G9626" s="14"/>
      <c r="H9626" s="2"/>
      <c r="I9626" s="2"/>
      <c r="J9626" s="2"/>
      <c r="K9626" s="2"/>
      <c r="L9626" s="2"/>
      <c r="M9626" s="2"/>
      <c r="N9626" s="2"/>
      <c r="O9626" s="2"/>
      <c r="P9626" s="2"/>
      <c r="Q9626" s="13"/>
      <c r="S9626" s="2"/>
    </row>
    <row r="9627" spans="1:19" hidden="1" x14ac:dyDescent="0.3">
      <c r="A9627" s="1"/>
      <c r="B9627" s="1"/>
      <c r="C9627" s="1"/>
      <c r="D9627" s="1"/>
      <c r="E9627" s="2"/>
      <c r="F9627"/>
      <c r="G9627" s="14"/>
      <c r="H9627" s="2"/>
      <c r="I9627" s="2"/>
      <c r="J9627" s="2"/>
      <c r="K9627" s="2"/>
      <c r="L9627" s="2"/>
      <c r="M9627" s="2"/>
      <c r="N9627" s="2"/>
      <c r="O9627" s="2"/>
      <c r="P9627" s="2"/>
      <c r="Q9627" s="13"/>
      <c r="S9627" s="2"/>
    </row>
    <row r="9628" spans="1:19" hidden="1" x14ac:dyDescent="0.3">
      <c r="A9628" s="1"/>
      <c r="B9628" s="1"/>
      <c r="C9628" s="1"/>
      <c r="D9628" s="1"/>
      <c r="E9628" s="2"/>
      <c r="F9628"/>
      <c r="G9628" s="14"/>
      <c r="H9628" s="2"/>
      <c r="I9628" s="2"/>
      <c r="J9628" s="2"/>
      <c r="K9628" s="2"/>
      <c r="L9628" s="2"/>
      <c r="M9628" s="2"/>
      <c r="N9628" s="2"/>
      <c r="O9628" s="2"/>
      <c r="P9628" s="2"/>
      <c r="Q9628" s="13"/>
      <c r="S9628" s="2"/>
    </row>
    <row r="9629" spans="1:19" hidden="1" x14ac:dyDescent="0.3">
      <c r="A9629" s="1"/>
      <c r="B9629" s="1"/>
      <c r="C9629" s="1"/>
      <c r="D9629" s="1"/>
      <c r="E9629" s="2"/>
      <c r="F9629"/>
      <c r="G9629" s="14"/>
      <c r="H9629" s="2"/>
      <c r="I9629" s="2"/>
      <c r="J9629" s="2"/>
      <c r="K9629" s="2"/>
      <c r="L9629" s="2"/>
      <c r="M9629" s="2"/>
      <c r="N9629" s="2"/>
      <c r="O9629" s="2"/>
      <c r="P9629" s="2"/>
      <c r="Q9629" s="13"/>
      <c r="S9629" s="2"/>
    </row>
    <row r="9630" spans="1:19" hidden="1" x14ac:dyDescent="0.3">
      <c r="A9630" s="1"/>
      <c r="B9630" s="1"/>
      <c r="C9630" s="1"/>
      <c r="D9630" s="1"/>
      <c r="E9630" s="2"/>
      <c r="F9630"/>
      <c r="G9630" s="14"/>
      <c r="H9630" s="2"/>
      <c r="I9630" s="2"/>
      <c r="J9630" s="2"/>
      <c r="K9630" s="2"/>
      <c r="L9630" s="2"/>
      <c r="M9630" s="2"/>
      <c r="N9630" s="2"/>
      <c r="O9630" s="2"/>
      <c r="P9630" s="2"/>
      <c r="Q9630" s="13"/>
      <c r="S9630" s="2"/>
    </row>
    <row r="9631" spans="1:19" hidden="1" x14ac:dyDescent="0.3">
      <c r="A9631" s="1"/>
      <c r="B9631" s="1"/>
      <c r="C9631" s="1"/>
      <c r="D9631" s="1"/>
      <c r="E9631" s="2"/>
      <c r="F9631"/>
      <c r="G9631" s="14"/>
      <c r="H9631" s="2"/>
      <c r="I9631" s="2"/>
      <c r="J9631" s="2"/>
      <c r="K9631" s="2"/>
      <c r="L9631" s="2"/>
      <c r="M9631" s="2"/>
      <c r="N9631" s="2"/>
      <c r="O9631" s="2"/>
      <c r="P9631" s="2"/>
      <c r="Q9631" s="13"/>
      <c r="S9631" s="2"/>
    </row>
    <row r="9632" spans="1:19" hidden="1" x14ac:dyDescent="0.3">
      <c r="A9632" s="1"/>
      <c r="B9632" s="1"/>
      <c r="C9632" s="1"/>
      <c r="D9632" s="1"/>
      <c r="E9632" s="2"/>
      <c r="F9632"/>
      <c r="G9632" s="14"/>
      <c r="H9632" s="2"/>
      <c r="I9632" s="2"/>
      <c r="J9632" s="2"/>
      <c r="K9632" s="2"/>
      <c r="L9632" s="2"/>
      <c r="M9632" s="2"/>
      <c r="N9632" s="2"/>
      <c r="O9632" s="2"/>
      <c r="P9632" s="2"/>
      <c r="Q9632" s="13"/>
      <c r="S9632" s="2"/>
    </row>
    <row r="9633" spans="1:19" hidden="1" x14ac:dyDescent="0.3">
      <c r="A9633" s="1"/>
      <c r="B9633" s="1"/>
      <c r="C9633" s="1"/>
      <c r="D9633" s="1"/>
      <c r="E9633" s="2"/>
      <c r="F9633"/>
      <c r="G9633" s="14"/>
      <c r="H9633" s="2"/>
      <c r="I9633" s="2"/>
      <c r="J9633" s="2"/>
      <c r="K9633" s="2"/>
      <c r="L9633" s="2"/>
      <c r="M9633" s="2"/>
      <c r="N9633" s="2"/>
      <c r="O9633" s="2"/>
      <c r="P9633" s="2"/>
      <c r="Q9633" s="13"/>
      <c r="S9633" s="2"/>
    </row>
    <row r="9634" spans="1:19" hidden="1" x14ac:dyDescent="0.3">
      <c r="A9634" s="1"/>
      <c r="B9634" s="1"/>
      <c r="C9634" s="1"/>
      <c r="D9634" s="1"/>
      <c r="E9634" s="2"/>
      <c r="F9634"/>
      <c r="G9634" s="14"/>
      <c r="H9634" s="2"/>
      <c r="I9634" s="2"/>
      <c r="J9634" s="2"/>
      <c r="K9634" s="2"/>
      <c r="L9634" s="2"/>
      <c r="M9634" s="2"/>
      <c r="N9634" s="2"/>
      <c r="O9634" s="2"/>
      <c r="P9634" s="2"/>
      <c r="Q9634" s="13"/>
      <c r="S9634" s="2"/>
    </row>
    <row r="9635" spans="1:19" hidden="1" x14ac:dyDescent="0.3">
      <c r="A9635" s="1"/>
      <c r="B9635" s="1"/>
      <c r="C9635" s="1"/>
      <c r="D9635" s="1"/>
      <c r="E9635" s="2"/>
      <c r="F9635"/>
      <c r="G9635" s="14"/>
      <c r="H9635" s="2"/>
      <c r="I9635" s="2"/>
      <c r="J9635" s="2"/>
      <c r="K9635" s="2"/>
      <c r="L9635" s="2"/>
      <c r="M9635" s="2"/>
      <c r="N9635" s="2"/>
      <c r="O9635" s="2"/>
      <c r="P9635" s="2"/>
      <c r="Q9635" s="13"/>
      <c r="S9635" s="2"/>
    </row>
    <row r="9636" spans="1:19" hidden="1" x14ac:dyDescent="0.3">
      <c r="A9636" s="1"/>
      <c r="B9636" s="1"/>
      <c r="C9636" s="1"/>
      <c r="D9636" s="1"/>
      <c r="E9636" s="2"/>
      <c r="F9636"/>
      <c r="G9636" s="14"/>
      <c r="H9636" s="2"/>
      <c r="I9636" s="2"/>
      <c r="J9636" s="2"/>
      <c r="K9636" s="2"/>
      <c r="L9636" s="2"/>
      <c r="M9636" s="2"/>
      <c r="N9636" s="2"/>
      <c r="O9636" s="2"/>
      <c r="P9636" s="2"/>
      <c r="Q9636" s="13"/>
      <c r="S9636" s="2"/>
    </row>
    <row r="9637" spans="1:19" hidden="1" x14ac:dyDescent="0.3">
      <c r="A9637" s="1"/>
      <c r="B9637" s="1"/>
      <c r="C9637" s="1"/>
      <c r="D9637" s="1"/>
      <c r="E9637" s="2"/>
      <c r="F9637"/>
      <c r="G9637" s="14"/>
      <c r="H9637" s="2"/>
      <c r="I9637" s="2"/>
      <c r="J9637" s="2"/>
      <c r="K9637" s="2"/>
      <c r="L9637" s="2"/>
      <c r="M9637" s="2"/>
      <c r="N9637" s="2"/>
      <c r="O9637" s="2"/>
      <c r="P9637" s="2"/>
      <c r="Q9637" s="13"/>
      <c r="S9637" s="2"/>
    </row>
    <row r="9638" spans="1:19" hidden="1" x14ac:dyDescent="0.3">
      <c r="A9638" s="1"/>
      <c r="B9638" s="1"/>
      <c r="C9638" s="1"/>
      <c r="D9638" s="1"/>
      <c r="E9638" s="2"/>
      <c r="F9638"/>
      <c r="G9638" s="14"/>
      <c r="H9638" s="2"/>
      <c r="I9638" s="2"/>
      <c r="J9638" s="2"/>
      <c r="K9638" s="2"/>
      <c r="L9638" s="2"/>
      <c r="M9638" s="2"/>
      <c r="N9638" s="2"/>
      <c r="O9638" s="2"/>
      <c r="P9638" s="2"/>
      <c r="Q9638" s="13"/>
      <c r="S9638" s="2"/>
    </row>
    <row r="9639" spans="1:19" hidden="1" x14ac:dyDescent="0.3">
      <c r="A9639" s="1"/>
      <c r="B9639" s="1"/>
      <c r="C9639" s="1"/>
      <c r="D9639" s="1"/>
      <c r="E9639" s="2"/>
      <c r="F9639"/>
      <c r="G9639" s="14"/>
      <c r="H9639" s="2"/>
      <c r="I9639" s="2"/>
      <c r="J9639" s="2"/>
      <c r="K9639" s="2"/>
      <c r="L9639" s="2"/>
      <c r="M9639" s="2"/>
      <c r="N9639" s="2"/>
      <c r="O9639" s="2"/>
      <c r="P9639" s="2"/>
      <c r="Q9639" s="13"/>
      <c r="S9639" s="2"/>
    </row>
    <row r="9640" spans="1:19" hidden="1" x14ac:dyDescent="0.3">
      <c r="A9640" s="1"/>
      <c r="B9640" s="1"/>
      <c r="C9640" s="1"/>
      <c r="D9640" s="1"/>
      <c r="E9640" s="2"/>
      <c r="F9640"/>
      <c r="G9640" s="14"/>
      <c r="H9640" s="2"/>
      <c r="I9640" s="2"/>
      <c r="J9640" s="2"/>
      <c r="K9640" s="2"/>
      <c r="L9640" s="2"/>
      <c r="M9640" s="2"/>
      <c r="N9640" s="2"/>
      <c r="O9640" s="2"/>
      <c r="P9640" s="2"/>
      <c r="Q9640" s="13"/>
      <c r="S9640" s="2"/>
    </row>
    <row r="9641" spans="1:19" hidden="1" x14ac:dyDescent="0.3">
      <c r="A9641" s="1"/>
      <c r="B9641" s="1"/>
      <c r="C9641" s="1"/>
      <c r="D9641" s="1"/>
      <c r="E9641" s="2"/>
      <c r="F9641"/>
      <c r="G9641" s="14"/>
      <c r="H9641" s="2"/>
      <c r="I9641" s="2"/>
      <c r="J9641" s="2"/>
      <c r="K9641" s="2"/>
      <c r="L9641" s="2"/>
      <c r="M9641" s="2"/>
      <c r="N9641" s="2"/>
      <c r="O9641" s="2"/>
      <c r="P9641" s="2"/>
      <c r="Q9641" s="13"/>
      <c r="S9641" s="2"/>
    </row>
    <row r="9642" spans="1:19" hidden="1" x14ac:dyDescent="0.3">
      <c r="A9642" s="1"/>
      <c r="B9642" s="1"/>
      <c r="C9642" s="1"/>
      <c r="D9642" s="1"/>
      <c r="E9642" s="2"/>
      <c r="F9642"/>
      <c r="G9642" s="14"/>
      <c r="H9642" s="2"/>
      <c r="I9642" s="2"/>
      <c r="J9642" s="2"/>
      <c r="K9642" s="2"/>
      <c r="L9642" s="2"/>
      <c r="M9642" s="2"/>
      <c r="N9642" s="2"/>
      <c r="O9642" s="2"/>
      <c r="P9642" s="2"/>
      <c r="Q9642" s="13"/>
      <c r="S9642" s="2"/>
    </row>
    <row r="9643" spans="1:19" hidden="1" x14ac:dyDescent="0.3">
      <c r="A9643" s="1"/>
      <c r="B9643" s="1"/>
      <c r="C9643" s="1"/>
      <c r="D9643" s="1"/>
      <c r="E9643" s="2"/>
      <c r="F9643"/>
      <c r="G9643" s="14"/>
      <c r="H9643" s="2"/>
      <c r="I9643" s="2"/>
      <c r="J9643" s="2"/>
      <c r="K9643" s="2"/>
      <c r="L9643" s="2"/>
      <c r="M9643" s="2"/>
      <c r="N9643" s="2"/>
      <c r="O9643" s="2"/>
      <c r="P9643" s="2"/>
      <c r="Q9643" s="13"/>
      <c r="S9643" s="2"/>
    </row>
    <row r="9644" spans="1:19" hidden="1" x14ac:dyDescent="0.3">
      <c r="A9644" s="1"/>
      <c r="B9644" s="1"/>
      <c r="C9644" s="1"/>
      <c r="D9644" s="1"/>
      <c r="E9644" s="2"/>
      <c r="F9644"/>
      <c r="G9644" s="14"/>
      <c r="H9644" s="2"/>
      <c r="I9644" s="2"/>
      <c r="J9644" s="2"/>
      <c r="K9644" s="2"/>
      <c r="L9644" s="2"/>
      <c r="M9644" s="2"/>
      <c r="N9644" s="2"/>
      <c r="O9644" s="2"/>
      <c r="P9644" s="2"/>
      <c r="Q9644" s="13"/>
      <c r="S9644" s="2"/>
    </row>
    <row r="9645" spans="1:19" hidden="1" x14ac:dyDescent="0.3">
      <c r="A9645" s="1"/>
      <c r="B9645" s="1"/>
      <c r="C9645" s="1"/>
      <c r="D9645" s="1"/>
      <c r="E9645" s="2"/>
      <c r="F9645"/>
      <c r="G9645" s="14"/>
      <c r="H9645" s="2"/>
      <c r="I9645" s="2"/>
      <c r="J9645" s="2"/>
      <c r="K9645" s="2"/>
      <c r="L9645" s="2"/>
      <c r="M9645" s="2"/>
      <c r="N9645" s="2"/>
      <c r="O9645" s="2"/>
      <c r="P9645" s="2"/>
      <c r="Q9645" s="13"/>
      <c r="S9645" s="2"/>
    </row>
    <row r="9646" spans="1:19" hidden="1" x14ac:dyDescent="0.3">
      <c r="A9646" s="1"/>
      <c r="B9646" s="1"/>
      <c r="C9646" s="1"/>
      <c r="D9646" s="1"/>
      <c r="E9646" s="2"/>
      <c r="F9646"/>
      <c r="G9646" s="14"/>
      <c r="H9646" s="2"/>
      <c r="I9646" s="2"/>
      <c r="J9646" s="2"/>
      <c r="K9646" s="2"/>
      <c r="L9646" s="2"/>
      <c r="M9646" s="2"/>
      <c r="N9646" s="2"/>
      <c r="O9646" s="2"/>
      <c r="P9646" s="2"/>
      <c r="Q9646" s="13"/>
      <c r="S9646" s="2"/>
    </row>
    <row r="9647" spans="1:19" hidden="1" x14ac:dyDescent="0.3">
      <c r="A9647" s="1"/>
      <c r="B9647" s="1"/>
      <c r="C9647" s="1"/>
      <c r="D9647" s="1"/>
      <c r="E9647" s="2"/>
      <c r="F9647"/>
      <c r="G9647" s="14"/>
      <c r="H9647" s="2"/>
      <c r="I9647" s="2"/>
      <c r="J9647" s="2"/>
      <c r="K9647" s="2"/>
      <c r="L9647" s="2"/>
      <c r="M9647" s="2"/>
      <c r="N9647" s="2"/>
      <c r="O9647" s="2"/>
      <c r="P9647" s="2"/>
      <c r="Q9647" s="13"/>
      <c r="S9647" s="2"/>
    </row>
    <row r="9648" spans="1:19" hidden="1" x14ac:dyDescent="0.3">
      <c r="A9648" s="1"/>
      <c r="B9648" s="1"/>
      <c r="C9648" s="1"/>
      <c r="D9648" s="1"/>
      <c r="E9648" s="2"/>
      <c r="F9648"/>
      <c r="G9648" s="14"/>
      <c r="H9648" s="2"/>
      <c r="I9648" s="2"/>
      <c r="J9648" s="2"/>
      <c r="K9648" s="2"/>
      <c r="L9648" s="2"/>
      <c r="M9648" s="2"/>
      <c r="N9648" s="2"/>
      <c r="O9648" s="2"/>
      <c r="P9648" s="2"/>
      <c r="Q9648" s="13"/>
      <c r="S9648" s="2"/>
    </row>
    <row r="9649" spans="1:19" hidden="1" x14ac:dyDescent="0.3">
      <c r="A9649" s="1"/>
      <c r="B9649" s="1"/>
      <c r="C9649" s="1"/>
      <c r="D9649" s="1"/>
      <c r="E9649" s="2"/>
      <c r="F9649"/>
      <c r="G9649" s="14"/>
      <c r="H9649" s="2"/>
      <c r="I9649" s="2"/>
      <c r="J9649" s="2"/>
      <c r="K9649" s="2"/>
      <c r="L9649" s="2"/>
      <c r="M9649" s="2"/>
      <c r="N9649" s="2"/>
      <c r="O9649" s="2"/>
      <c r="P9649" s="2"/>
      <c r="Q9649" s="13"/>
      <c r="S9649" s="2"/>
    </row>
    <row r="9650" spans="1:19" hidden="1" x14ac:dyDescent="0.3">
      <c r="A9650" s="1"/>
      <c r="B9650" s="1"/>
      <c r="C9650" s="1"/>
      <c r="D9650" s="1"/>
      <c r="E9650" s="2"/>
      <c r="F9650"/>
      <c r="G9650" s="14"/>
      <c r="H9650" s="2"/>
      <c r="I9650" s="2"/>
      <c r="J9650" s="2"/>
      <c r="K9650" s="2"/>
      <c r="L9650" s="2"/>
      <c r="M9650" s="2"/>
      <c r="N9650" s="2"/>
      <c r="O9650" s="2"/>
      <c r="P9650" s="2"/>
      <c r="Q9650" s="13"/>
      <c r="S9650" s="2"/>
    </row>
    <row r="9651" spans="1:19" hidden="1" x14ac:dyDescent="0.3">
      <c r="A9651" s="1"/>
      <c r="B9651" s="1"/>
      <c r="C9651" s="1"/>
      <c r="D9651" s="1"/>
      <c r="E9651" s="2"/>
      <c r="F9651"/>
      <c r="G9651" s="14"/>
      <c r="H9651" s="2"/>
      <c r="I9651" s="2"/>
      <c r="J9651" s="2"/>
      <c r="K9651" s="2"/>
      <c r="L9651" s="2"/>
      <c r="M9651" s="2"/>
      <c r="N9651" s="2"/>
      <c r="O9651" s="2"/>
      <c r="P9651" s="2"/>
      <c r="Q9651" s="13"/>
      <c r="S9651" s="2"/>
    </row>
    <row r="9652" spans="1:19" hidden="1" x14ac:dyDescent="0.3">
      <c r="A9652" s="1"/>
      <c r="B9652" s="1"/>
      <c r="C9652" s="1"/>
      <c r="D9652" s="1"/>
      <c r="E9652" s="2"/>
      <c r="F9652"/>
      <c r="G9652" s="14"/>
      <c r="H9652" s="2"/>
      <c r="I9652" s="2"/>
      <c r="J9652" s="2"/>
      <c r="K9652" s="2"/>
      <c r="L9652" s="2"/>
      <c r="M9652" s="2"/>
      <c r="N9652" s="2"/>
      <c r="O9652" s="2"/>
      <c r="P9652" s="2"/>
      <c r="Q9652" s="13"/>
      <c r="S9652" s="2"/>
    </row>
    <row r="9653" spans="1:19" hidden="1" x14ac:dyDescent="0.3">
      <c r="A9653" s="1"/>
      <c r="B9653" s="1"/>
      <c r="C9653" s="1"/>
      <c r="D9653" s="1"/>
      <c r="E9653" s="2"/>
      <c r="F9653"/>
      <c r="G9653" s="14"/>
      <c r="H9653" s="2"/>
      <c r="I9653" s="2"/>
      <c r="J9653" s="2"/>
      <c r="K9653" s="2"/>
      <c r="L9653" s="2"/>
      <c r="M9653" s="2"/>
      <c r="N9653" s="2"/>
      <c r="O9653" s="2"/>
      <c r="P9653" s="2"/>
      <c r="Q9653" s="13"/>
      <c r="S9653" s="2"/>
    </row>
    <row r="9654" spans="1:19" hidden="1" x14ac:dyDescent="0.3">
      <c r="A9654" s="1"/>
      <c r="B9654" s="1"/>
      <c r="C9654" s="1"/>
      <c r="D9654" s="1"/>
      <c r="E9654" s="2"/>
      <c r="F9654"/>
      <c r="G9654" s="14"/>
      <c r="H9654" s="2"/>
      <c r="I9654" s="2"/>
      <c r="J9654" s="2"/>
      <c r="K9654" s="2"/>
      <c r="L9654" s="2"/>
      <c r="M9654" s="2"/>
      <c r="N9654" s="2"/>
      <c r="O9654" s="2"/>
      <c r="P9654" s="2"/>
      <c r="Q9654" s="13"/>
      <c r="S9654" s="2"/>
    </row>
    <row r="9655" spans="1:19" hidden="1" x14ac:dyDescent="0.3">
      <c r="A9655" s="1"/>
      <c r="B9655" s="1"/>
      <c r="C9655" s="1"/>
      <c r="D9655" s="1"/>
      <c r="E9655" s="2"/>
      <c r="F9655"/>
      <c r="G9655" s="14"/>
      <c r="H9655" s="2"/>
      <c r="I9655" s="2"/>
      <c r="J9655" s="2"/>
      <c r="K9655" s="2"/>
      <c r="L9655" s="2"/>
      <c r="M9655" s="2"/>
      <c r="N9655" s="2"/>
      <c r="O9655" s="2"/>
      <c r="P9655" s="2"/>
      <c r="Q9655" s="13"/>
      <c r="S9655" s="2"/>
    </row>
    <row r="9656" spans="1:19" hidden="1" x14ac:dyDescent="0.3">
      <c r="A9656" s="1"/>
      <c r="B9656" s="1"/>
      <c r="C9656" s="1"/>
      <c r="D9656" s="1"/>
      <c r="E9656" s="2"/>
      <c r="F9656"/>
      <c r="G9656" s="14"/>
      <c r="H9656" s="2"/>
      <c r="I9656" s="2"/>
      <c r="J9656" s="2"/>
      <c r="K9656" s="2"/>
      <c r="L9656" s="2"/>
      <c r="M9656" s="2"/>
      <c r="N9656" s="2"/>
      <c r="O9656" s="2"/>
      <c r="P9656" s="2"/>
      <c r="Q9656" s="13"/>
      <c r="S9656" s="2"/>
    </row>
    <row r="9657" spans="1:19" hidden="1" x14ac:dyDescent="0.3">
      <c r="A9657" s="1"/>
      <c r="B9657" s="1"/>
      <c r="C9657" s="1"/>
      <c r="D9657" s="1"/>
      <c r="E9657" s="2"/>
      <c r="F9657"/>
      <c r="G9657" s="14"/>
      <c r="H9657" s="2"/>
      <c r="I9657" s="2"/>
      <c r="J9657" s="2"/>
      <c r="K9657" s="2"/>
      <c r="L9657" s="2"/>
      <c r="M9657" s="2"/>
      <c r="N9657" s="2"/>
      <c r="O9657" s="2"/>
      <c r="P9657" s="2"/>
      <c r="Q9657" s="13"/>
      <c r="S9657" s="2"/>
    </row>
    <row r="9658" spans="1:19" hidden="1" x14ac:dyDescent="0.3">
      <c r="A9658" s="1"/>
      <c r="B9658" s="1"/>
      <c r="C9658" s="1"/>
      <c r="D9658" s="1"/>
      <c r="E9658" s="2"/>
      <c r="F9658"/>
      <c r="G9658" s="14"/>
      <c r="H9658" s="2"/>
      <c r="I9658" s="2"/>
      <c r="J9658" s="2"/>
      <c r="K9658" s="2"/>
      <c r="L9658" s="2"/>
      <c r="M9658" s="2"/>
      <c r="N9658" s="2"/>
      <c r="O9658" s="2"/>
      <c r="P9658" s="2"/>
      <c r="Q9658" s="13"/>
      <c r="S9658" s="2"/>
    </row>
    <row r="9659" spans="1:19" hidden="1" x14ac:dyDescent="0.3">
      <c r="A9659" s="1"/>
      <c r="B9659" s="1"/>
      <c r="C9659" s="1"/>
      <c r="D9659" s="1"/>
      <c r="E9659" s="2"/>
      <c r="F9659"/>
      <c r="G9659" s="14"/>
      <c r="H9659" s="2"/>
      <c r="I9659" s="2"/>
      <c r="J9659" s="2"/>
      <c r="K9659" s="2"/>
      <c r="L9659" s="2"/>
      <c r="M9659" s="2"/>
      <c r="N9659" s="2"/>
      <c r="O9659" s="2"/>
      <c r="P9659" s="2"/>
      <c r="Q9659" s="13"/>
      <c r="S9659" s="2"/>
    </row>
    <row r="9660" spans="1:19" hidden="1" x14ac:dyDescent="0.3">
      <c r="A9660" s="1"/>
      <c r="B9660" s="1"/>
      <c r="C9660" s="1"/>
      <c r="D9660" s="1"/>
      <c r="E9660" s="2"/>
      <c r="F9660"/>
      <c r="G9660" s="14"/>
      <c r="H9660" s="2"/>
      <c r="I9660" s="2"/>
      <c r="J9660" s="2"/>
      <c r="K9660" s="2"/>
      <c r="L9660" s="2"/>
      <c r="M9660" s="2"/>
      <c r="N9660" s="2"/>
      <c r="O9660" s="2"/>
      <c r="P9660" s="2"/>
      <c r="Q9660" s="13"/>
      <c r="S9660" s="2"/>
    </row>
    <row r="9661" spans="1:19" hidden="1" x14ac:dyDescent="0.3">
      <c r="A9661" s="1"/>
      <c r="B9661" s="1"/>
      <c r="C9661" s="1"/>
      <c r="D9661" s="1"/>
      <c r="E9661" s="2"/>
      <c r="F9661"/>
      <c r="G9661" s="14"/>
      <c r="H9661" s="2"/>
      <c r="I9661" s="2"/>
      <c r="J9661" s="2"/>
      <c r="K9661" s="2"/>
      <c r="L9661" s="2"/>
      <c r="M9661" s="2"/>
      <c r="N9661" s="2"/>
      <c r="O9661" s="2"/>
      <c r="P9661" s="2"/>
      <c r="Q9661" s="13"/>
      <c r="S9661" s="2"/>
    </row>
    <row r="9662" spans="1:19" hidden="1" x14ac:dyDescent="0.3">
      <c r="A9662" s="1"/>
      <c r="B9662" s="1"/>
      <c r="C9662" s="1"/>
      <c r="D9662" s="1"/>
      <c r="E9662" s="2"/>
      <c r="F9662"/>
      <c r="G9662" s="14"/>
      <c r="H9662" s="2"/>
      <c r="I9662" s="2"/>
      <c r="J9662" s="2"/>
      <c r="K9662" s="2"/>
      <c r="L9662" s="2"/>
      <c r="M9662" s="2"/>
      <c r="N9662" s="2"/>
      <c r="O9662" s="2"/>
      <c r="P9662" s="2"/>
      <c r="Q9662" s="13"/>
      <c r="S9662" s="2"/>
    </row>
    <row r="9663" spans="1:19" hidden="1" x14ac:dyDescent="0.3">
      <c r="A9663" s="1"/>
      <c r="B9663" s="1"/>
      <c r="C9663" s="1"/>
      <c r="D9663" s="1"/>
      <c r="E9663" s="2"/>
      <c r="F9663"/>
      <c r="G9663" s="14"/>
      <c r="H9663" s="2"/>
      <c r="I9663" s="2"/>
      <c r="J9663" s="2"/>
      <c r="K9663" s="2"/>
      <c r="L9663" s="2"/>
      <c r="M9663" s="2"/>
      <c r="N9663" s="2"/>
      <c r="O9663" s="2"/>
      <c r="P9663" s="2"/>
      <c r="Q9663" s="13"/>
      <c r="S9663" s="2"/>
    </row>
    <row r="9664" spans="1:19" hidden="1" x14ac:dyDescent="0.3">
      <c r="A9664" s="1"/>
      <c r="B9664" s="1"/>
      <c r="C9664" s="1"/>
      <c r="D9664" s="1"/>
      <c r="E9664" s="2"/>
      <c r="F9664"/>
      <c r="G9664" s="14"/>
      <c r="H9664" s="2"/>
      <c r="I9664" s="2"/>
      <c r="J9664" s="2"/>
      <c r="K9664" s="2"/>
      <c r="L9664" s="2"/>
      <c r="M9664" s="2"/>
      <c r="N9664" s="2"/>
      <c r="O9664" s="2"/>
      <c r="P9664" s="2"/>
      <c r="Q9664" s="13"/>
      <c r="S9664" s="2"/>
    </row>
    <row r="9665" spans="1:19" hidden="1" x14ac:dyDescent="0.3">
      <c r="A9665" s="1"/>
      <c r="B9665" s="1"/>
      <c r="C9665" s="1"/>
      <c r="D9665" s="1"/>
      <c r="E9665" s="2"/>
      <c r="F9665"/>
      <c r="G9665" s="14"/>
      <c r="H9665" s="2"/>
      <c r="I9665" s="2"/>
      <c r="J9665" s="2"/>
      <c r="K9665" s="2"/>
      <c r="L9665" s="2"/>
      <c r="M9665" s="2"/>
      <c r="N9665" s="2"/>
      <c r="O9665" s="2"/>
      <c r="P9665" s="2"/>
      <c r="Q9665" s="13"/>
      <c r="S9665" s="2"/>
    </row>
    <row r="9666" spans="1:19" hidden="1" x14ac:dyDescent="0.3">
      <c r="A9666" s="1"/>
      <c r="B9666" s="1"/>
      <c r="C9666" s="1"/>
      <c r="D9666" s="1"/>
      <c r="E9666" s="2"/>
      <c r="F9666"/>
      <c r="G9666" s="14"/>
      <c r="H9666" s="2"/>
      <c r="I9666" s="2"/>
      <c r="J9666" s="2"/>
      <c r="K9666" s="2"/>
      <c r="L9666" s="2"/>
      <c r="M9666" s="2"/>
      <c r="N9666" s="2"/>
      <c r="O9666" s="2"/>
      <c r="P9666" s="2"/>
      <c r="Q9666" s="13"/>
      <c r="S9666" s="2"/>
    </row>
    <row r="9667" spans="1:19" hidden="1" x14ac:dyDescent="0.3">
      <c r="A9667" s="1"/>
      <c r="B9667" s="1"/>
      <c r="C9667" s="1"/>
      <c r="D9667" s="1"/>
      <c r="E9667" s="2"/>
      <c r="F9667"/>
      <c r="G9667" s="14"/>
      <c r="H9667" s="2"/>
      <c r="I9667" s="2"/>
      <c r="J9667" s="2"/>
      <c r="K9667" s="2"/>
      <c r="L9667" s="2"/>
      <c r="M9667" s="2"/>
      <c r="N9667" s="2"/>
      <c r="O9667" s="2"/>
      <c r="P9667" s="2"/>
      <c r="Q9667" s="13"/>
      <c r="S9667" s="2"/>
    </row>
    <row r="9668" spans="1:19" hidden="1" x14ac:dyDescent="0.3">
      <c r="A9668" s="1"/>
      <c r="B9668" s="1"/>
      <c r="C9668" s="1"/>
      <c r="D9668" s="1"/>
      <c r="E9668" s="2"/>
      <c r="F9668"/>
      <c r="G9668" s="14"/>
      <c r="H9668" s="2"/>
      <c r="I9668" s="2"/>
      <c r="J9668" s="2"/>
      <c r="K9668" s="2"/>
      <c r="L9668" s="2"/>
      <c r="M9668" s="2"/>
      <c r="N9668" s="2"/>
      <c r="O9668" s="2"/>
      <c r="P9668" s="2"/>
      <c r="Q9668" s="13"/>
      <c r="S9668" s="2"/>
    </row>
    <row r="9669" spans="1:19" hidden="1" x14ac:dyDescent="0.3">
      <c r="A9669" s="1"/>
      <c r="B9669" s="1"/>
      <c r="C9669" s="1"/>
      <c r="D9669" s="1"/>
      <c r="E9669" s="2"/>
      <c r="F9669"/>
      <c r="G9669" s="14"/>
      <c r="H9669" s="2"/>
      <c r="I9669" s="2"/>
      <c r="J9669" s="2"/>
      <c r="K9669" s="2"/>
      <c r="L9669" s="2"/>
      <c r="M9669" s="2"/>
      <c r="N9669" s="2"/>
      <c r="O9669" s="2"/>
      <c r="P9669" s="2"/>
      <c r="Q9669" s="13"/>
      <c r="S9669" s="2"/>
    </row>
    <row r="9670" spans="1:19" hidden="1" x14ac:dyDescent="0.3">
      <c r="A9670" s="1"/>
      <c r="B9670" s="1"/>
      <c r="C9670" s="1"/>
      <c r="D9670" s="1"/>
      <c r="E9670" s="2"/>
      <c r="F9670"/>
      <c r="G9670" s="14"/>
      <c r="H9670" s="2"/>
      <c r="I9670" s="2"/>
      <c r="J9670" s="2"/>
      <c r="K9670" s="2"/>
      <c r="L9670" s="2"/>
      <c r="M9670" s="2"/>
      <c r="N9670" s="2"/>
      <c r="O9670" s="2"/>
      <c r="P9670" s="2"/>
      <c r="Q9670" s="13"/>
      <c r="S9670" s="2"/>
    </row>
    <row r="9671" spans="1:19" hidden="1" x14ac:dyDescent="0.3">
      <c r="A9671" s="1"/>
      <c r="B9671" s="1"/>
      <c r="C9671" s="1"/>
      <c r="D9671" s="1"/>
      <c r="E9671" s="2"/>
      <c r="F9671"/>
      <c r="G9671" s="14"/>
      <c r="H9671" s="2"/>
      <c r="I9671" s="2"/>
      <c r="J9671" s="2"/>
      <c r="K9671" s="2"/>
      <c r="L9671" s="2"/>
      <c r="M9671" s="2"/>
      <c r="N9671" s="2"/>
      <c r="O9671" s="2"/>
      <c r="P9671" s="2"/>
      <c r="Q9671" s="13"/>
      <c r="S9671" s="2"/>
    </row>
    <row r="9672" spans="1:19" hidden="1" x14ac:dyDescent="0.3">
      <c r="A9672" s="1"/>
      <c r="B9672" s="1"/>
      <c r="C9672" s="1"/>
      <c r="D9672" s="1"/>
      <c r="E9672" s="2"/>
      <c r="F9672"/>
      <c r="G9672" s="14"/>
      <c r="H9672" s="2"/>
      <c r="I9672" s="2"/>
      <c r="J9672" s="2"/>
      <c r="K9672" s="2"/>
      <c r="L9672" s="2"/>
      <c r="M9672" s="2"/>
      <c r="N9672" s="2"/>
      <c r="O9672" s="2"/>
      <c r="P9672" s="2"/>
      <c r="Q9672" s="13"/>
      <c r="S9672" s="2"/>
    </row>
    <row r="9673" spans="1:19" hidden="1" x14ac:dyDescent="0.3">
      <c r="A9673" s="1"/>
      <c r="B9673" s="1"/>
      <c r="C9673" s="1"/>
      <c r="D9673" s="1"/>
      <c r="E9673" s="2"/>
      <c r="F9673"/>
      <c r="G9673" s="14"/>
      <c r="H9673" s="2"/>
      <c r="I9673" s="2"/>
      <c r="J9673" s="2"/>
      <c r="K9673" s="2"/>
      <c r="L9673" s="2"/>
      <c r="M9673" s="2"/>
      <c r="N9673" s="2"/>
      <c r="O9673" s="2"/>
      <c r="P9673" s="2"/>
      <c r="Q9673" s="13"/>
      <c r="S9673" s="2"/>
    </row>
    <row r="9674" spans="1:19" hidden="1" x14ac:dyDescent="0.3">
      <c r="A9674" s="1"/>
      <c r="B9674" s="1"/>
      <c r="C9674" s="1"/>
      <c r="D9674" s="1"/>
      <c r="E9674" s="2"/>
      <c r="F9674"/>
      <c r="G9674" s="14"/>
      <c r="H9674" s="2"/>
      <c r="I9674" s="2"/>
      <c r="J9674" s="2"/>
      <c r="K9674" s="2"/>
      <c r="L9674" s="2"/>
      <c r="M9674" s="2"/>
      <c r="N9674" s="2"/>
      <c r="O9674" s="2"/>
      <c r="P9674" s="2"/>
      <c r="Q9674" s="13"/>
      <c r="S9674" s="2"/>
    </row>
    <row r="9675" spans="1:19" hidden="1" x14ac:dyDescent="0.3">
      <c r="A9675" s="1"/>
      <c r="B9675" s="1"/>
      <c r="C9675" s="1"/>
      <c r="D9675" s="1"/>
      <c r="E9675" s="2"/>
      <c r="F9675"/>
      <c r="G9675" s="14"/>
      <c r="H9675" s="2"/>
      <c r="I9675" s="2"/>
      <c r="J9675" s="2"/>
      <c r="K9675" s="2"/>
      <c r="L9675" s="2"/>
      <c r="M9675" s="2"/>
      <c r="N9675" s="2"/>
      <c r="O9675" s="2"/>
      <c r="P9675" s="2"/>
      <c r="Q9675" s="13"/>
      <c r="S9675" s="2"/>
    </row>
    <row r="9676" spans="1:19" hidden="1" x14ac:dyDescent="0.3">
      <c r="A9676" s="1"/>
      <c r="B9676" s="1"/>
      <c r="C9676" s="1"/>
      <c r="D9676" s="1"/>
      <c r="E9676" s="2"/>
      <c r="F9676"/>
      <c r="G9676" s="14"/>
      <c r="H9676" s="2"/>
      <c r="I9676" s="2"/>
      <c r="J9676" s="2"/>
      <c r="K9676" s="2"/>
      <c r="L9676" s="2"/>
      <c r="M9676" s="2"/>
      <c r="N9676" s="2"/>
      <c r="O9676" s="2"/>
      <c r="P9676" s="2"/>
      <c r="Q9676" s="13"/>
      <c r="S9676" s="2"/>
    </row>
    <row r="9677" spans="1:19" hidden="1" x14ac:dyDescent="0.3">
      <c r="A9677" s="1"/>
      <c r="B9677" s="1"/>
      <c r="C9677" s="1"/>
      <c r="D9677" s="1"/>
      <c r="E9677" s="2"/>
      <c r="F9677"/>
      <c r="G9677" s="14"/>
      <c r="H9677" s="2"/>
      <c r="I9677" s="2"/>
      <c r="J9677" s="2"/>
      <c r="K9677" s="2"/>
      <c r="L9677" s="2"/>
      <c r="M9677" s="2"/>
      <c r="N9677" s="2"/>
      <c r="O9677" s="2"/>
      <c r="P9677" s="2"/>
      <c r="Q9677" s="13"/>
      <c r="S9677" s="2"/>
    </row>
    <row r="9678" spans="1:19" hidden="1" x14ac:dyDescent="0.3">
      <c r="A9678" s="1"/>
      <c r="B9678" s="1"/>
      <c r="C9678" s="1"/>
      <c r="D9678" s="1"/>
      <c r="E9678" s="2"/>
      <c r="F9678"/>
      <c r="G9678" s="14"/>
      <c r="H9678" s="2"/>
      <c r="I9678" s="2"/>
      <c r="J9678" s="2"/>
      <c r="K9678" s="2"/>
      <c r="L9678" s="2"/>
      <c r="M9678" s="2"/>
      <c r="N9678" s="2"/>
      <c r="O9678" s="2"/>
      <c r="P9678" s="2"/>
      <c r="Q9678" s="13"/>
      <c r="S9678" s="2"/>
    </row>
    <row r="9679" spans="1:19" hidden="1" x14ac:dyDescent="0.3">
      <c r="A9679" s="1"/>
      <c r="B9679" s="1"/>
      <c r="C9679" s="1"/>
      <c r="D9679" s="1"/>
      <c r="E9679" s="2"/>
      <c r="F9679"/>
      <c r="G9679" s="14"/>
      <c r="H9679" s="2"/>
      <c r="I9679" s="2"/>
      <c r="J9679" s="2"/>
      <c r="K9679" s="2"/>
      <c r="L9679" s="2"/>
      <c r="M9679" s="2"/>
      <c r="N9679" s="2"/>
      <c r="O9679" s="2"/>
      <c r="P9679" s="2"/>
      <c r="Q9679" s="13"/>
      <c r="S9679" s="2"/>
    </row>
    <row r="9680" spans="1:19" hidden="1" x14ac:dyDescent="0.3">
      <c r="A9680" s="1"/>
      <c r="B9680" s="1"/>
      <c r="C9680" s="1"/>
      <c r="D9680" s="1"/>
      <c r="E9680" s="2"/>
      <c r="F9680"/>
      <c r="G9680" s="14"/>
      <c r="H9680" s="2"/>
      <c r="I9680" s="2"/>
      <c r="J9680" s="2"/>
      <c r="K9680" s="2"/>
      <c r="L9680" s="2"/>
      <c r="M9680" s="2"/>
      <c r="N9680" s="2"/>
      <c r="O9680" s="2"/>
      <c r="P9680" s="2"/>
      <c r="Q9680" s="13"/>
      <c r="S9680" s="2"/>
    </row>
    <row r="9681" spans="1:19" hidden="1" x14ac:dyDescent="0.3">
      <c r="A9681" s="1"/>
      <c r="B9681" s="1"/>
      <c r="C9681" s="1"/>
      <c r="D9681" s="1"/>
      <c r="E9681" s="2"/>
      <c r="F9681"/>
      <c r="G9681" s="14"/>
      <c r="H9681" s="2"/>
      <c r="I9681" s="2"/>
      <c r="J9681" s="2"/>
      <c r="K9681" s="2"/>
      <c r="L9681" s="2"/>
      <c r="M9681" s="2"/>
      <c r="N9681" s="2"/>
      <c r="O9681" s="2"/>
      <c r="P9681" s="2"/>
      <c r="Q9681" s="13"/>
      <c r="S9681" s="2"/>
    </row>
    <row r="9682" spans="1:19" hidden="1" x14ac:dyDescent="0.3">
      <c r="A9682" s="1"/>
      <c r="B9682" s="1"/>
      <c r="C9682" s="1"/>
      <c r="D9682" s="1"/>
      <c r="E9682" s="2"/>
      <c r="F9682"/>
      <c r="G9682" s="14"/>
      <c r="H9682" s="2"/>
      <c r="I9682" s="2"/>
      <c r="J9682" s="2"/>
      <c r="K9682" s="2"/>
      <c r="L9682" s="2"/>
      <c r="M9682" s="2"/>
      <c r="N9682" s="2"/>
      <c r="O9682" s="2"/>
      <c r="P9682" s="2"/>
      <c r="Q9682" s="13"/>
      <c r="S9682" s="2"/>
    </row>
    <row r="9683" spans="1:19" hidden="1" x14ac:dyDescent="0.3">
      <c r="A9683" s="1"/>
      <c r="B9683" s="1"/>
      <c r="C9683" s="1"/>
      <c r="D9683" s="1"/>
      <c r="E9683" s="2"/>
      <c r="F9683"/>
      <c r="G9683" s="14"/>
      <c r="H9683" s="2"/>
      <c r="I9683" s="2"/>
      <c r="J9683" s="2"/>
      <c r="K9683" s="2"/>
      <c r="L9683" s="2"/>
      <c r="M9683" s="2"/>
      <c r="N9683" s="2"/>
      <c r="O9683" s="2"/>
      <c r="P9683" s="2"/>
      <c r="Q9683" s="13"/>
      <c r="S9683" s="2"/>
    </row>
    <row r="9684" spans="1:19" hidden="1" x14ac:dyDescent="0.3">
      <c r="A9684" s="1"/>
      <c r="B9684" s="1"/>
      <c r="C9684" s="1"/>
      <c r="D9684" s="1"/>
      <c r="E9684" s="2"/>
      <c r="F9684"/>
      <c r="G9684" s="14"/>
      <c r="H9684" s="2"/>
      <c r="I9684" s="2"/>
      <c r="J9684" s="2"/>
      <c r="K9684" s="2"/>
      <c r="L9684" s="2"/>
      <c r="M9684" s="2"/>
      <c r="N9684" s="2"/>
      <c r="O9684" s="2"/>
      <c r="P9684" s="2"/>
      <c r="Q9684" s="13"/>
      <c r="S9684" s="2"/>
    </row>
    <row r="9685" spans="1:19" hidden="1" x14ac:dyDescent="0.3">
      <c r="A9685" s="1"/>
      <c r="B9685" s="1"/>
      <c r="C9685" s="1"/>
      <c r="D9685" s="1"/>
      <c r="E9685" s="2"/>
      <c r="F9685"/>
      <c r="G9685" s="14"/>
      <c r="H9685" s="2"/>
      <c r="I9685" s="2"/>
      <c r="J9685" s="2"/>
      <c r="K9685" s="2"/>
      <c r="L9685" s="2"/>
      <c r="M9685" s="2"/>
      <c r="N9685" s="2"/>
      <c r="O9685" s="2"/>
      <c r="P9685" s="2"/>
      <c r="Q9685" s="13"/>
      <c r="S9685" s="2"/>
    </row>
    <row r="9686" spans="1:19" hidden="1" x14ac:dyDescent="0.3">
      <c r="A9686" s="1"/>
      <c r="B9686" s="1"/>
      <c r="C9686" s="1"/>
      <c r="D9686" s="1"/>
      <c r="E9686" s="2"/>
      <c r="F9686"/>
      <c r="G9686" s="14"/>
      <c r="H9686" s="2"/>
      <c r="I9686" s="2"/>
      <c r="J9686" s="2"/>
      <c r="K9686" s="2"/>
      <c r="L9686" s="2"/>
      <c r="M9686" s="2"/>
      <c r="N9686" s="2"/>
      <c r="O9686" s="2"/>
      <c r="P9686" s="2"/>
      <c r="Q9686" s="13"/>
      <c r="S9686" s="2"/>
    </row>
    <row r="9687" spans="1:19" hidden="1" x14ac:dyDescent="0.3">
      <c r="A9687" s="1"/>
      <c r="B9687" s="1"/>
      <c r="C9687" s="1"/>
      <c r="D9687" s="1"/>
      <c r="E9687" s="2"/>
      <c r="F9687"/>
      <c r="G9687" s="14"/>
      <c r="H9687" s="2"/>
      <c r="I9687" s="2"/>
      <c r="J9687" s="2"/>
      <c r="K9687" s="2"/>
      <c r="L9687" s="2"/>
      <c r="M9687" s="2"/>
      <c r="N9687" s="2"/>
      <c r="O9687" s="2"/>
      <c r="P9687" s="2"/>
      <c r="Q9687" s="13"/>
      <c r="S9687" s="2"/>
    </row>
    <row r="9688" spans="1:19" hidden="1" x14ac:dyDescent="0.3">
      <c r="A9688" s="1"/>
      <c r="B9688" s="1"/>
      <c r="C9688" s="1"/>
      <c r="D9688" s="1"/>
      <c r="E9688" s="2"/>
      <c r="F9688"/>
      <c r="G9688" s="14"/>
      <c r="H9688" s="2"/>
      <c r="I9688" s="2"/>
      <c r="J9688" s="2"/>
      <c r="K9688" s="2"/>
      <c r="L9688" s="2"/>
      <c r="M9688" s="2"/>
      <c r="N9688" s="2"/>
      <c r="O9688" s="2"/>
      <c r="P9688" s="2"/>
      <c r="Q9688" s="13"/>
      <c r="S9688" s="2"/>
    </row>
    <row r="9689" spans="1:19" hidden="1" x14ac:dyDescent="0.3">
      <c r="A9689" s="1"/>
      <c r="B9689" s="1"/>
      <c r="C9689" s="1"/>
      <c r="D9689" s="1"/>
      <c r="E9689" s="2"/>
      <c r="F9689"/>
      <c r="G9689" s="14"/>
      <c r="H9689" s="2"/>
      <c r="I9689" s="2"/>
      <c r="J9689" s="2"/>
      <c r="K9689" s="2"/>
      <c r="L9689" s="2"/>
      <c r="M9689" s="2"/>
      <c r="N9689" s="2"/>
      <c r="O9689" s="2"/>
      <c r="P9689" s="2"/>
      <c r="Q9689" s="13"/>
      <c r="S9689" s="2"/>
    </row>
    <row r="9690" spans="1:19" hidden="1" x14ac:dyDescent="0.3">
      <c r="A9690" s="1"/>
      <c r="B9690" s="1"/>
      <c r="C9690" s="1"/>
      <c r="D9690" s="1"/>
      <c r="E9690" s="2"/>
      <c r="F9690"/>
      <c r="G9690" s="14"/>
      <c r="H9690" s="2"/>
      <c r="I9690" s="2"/>
      <c r="J9690" s="2"/>
      <c r="K9690" s="2"/>
      <c r="L9690" s="2"/>
      <c r="M9690" s="2"/>
      <c r="N9690" s="2"/>
      <c r="O9690" s="2"/>
      <c r="P9690" s="2"/>
      <c r="Q9690" s="13"/>
      <c r="S9690" s="2"/>
    </row>
    <row r="9691" spans="1:19" hidden="1" x14ac:dyDescent="0.3">
      <c r="A9691" s="1"/>
      <c r="B9691" s="1"/>
      <c r="C9691" s="1"/>
      <c r="D9691" s="1"/>
      <c r="E9691" s="2"/>
      <c r="F9691"/>
      <c r="G9691" s="14"/>
      <c r="H9691" s="2"/>
      <c r="I9691" s="2"/>
      <c r="J9691" s="2"/>
      <c r="K9691" s="2"/>
      <c r="L9691" s="2"/>
      <c r="M9691" s="2"/>
      <c r="N9691" s="2"/>
      <c r="O9691" s="2"/>
      <c r="P9691" s="2"/>
      <c r="Q9691" s="13"/>
      <c r="S9691" s="2"/>
    </row>
    <row r="9692" spans="1:19" hidden="1" x14ac:dyDescent="0.3">
      <c r="A9692" s="1"/>
      <c r="B9692" s="1"/>
      <c r="C9692" s="1"/>
      <c r="D9692" s="1"/>
      <c r="E9692" s="2"/>
      <c r="F9692"/>
      <c r="G9692" s="14"/>
      <c r="H9692" s="2"/>
      <c r="I9692" s="2"/>
      <c r="J9692" s="2"/>
      <c r="K9692" s="2"/>
      <c r="L9692" s="2"/>
      <c r="M9692" s="2"/>
      <c r="N9692" s="2"/>
      <c r="O9692" s="2"/>
      <c r="P9692" s="2"/>
      <c r="Q9692" s="13"/>
      <c r="S9692" s="2"/>
    </row>
    <row r="9693" spans="1:19" hidden="1" x14ac:dyDescent="0.3">
      <c r="A9693" s="1"/>
      <c r="B9693" s="1"/>
      <c r="C9693" s="1"/>
      <c r="D9693" s="1"/>
      <c r="E9693" s="2"/>
      <c r="F9693"/>
      <c r="G9693" s="14"/>
      <c r="H9693" s="2"/>
      <c r="I9693" s="2"/>
      <c r="J9693" s="2"/>
      <c r="K9693" s="2"/>
      <c r="L9693" s="2"/>
      <c r="M9693" s="2"/>
      <c r="N9693" s="2"/>
      <c r="O9693" s="2"/>
      <c r="P9693" s="2"/>
      <c r="Q9693" s="13"/>
      <c r="S9693" s="2"/>
    </row>
    <row r="9694" spans="1:19" hidden="1" x14ac:dyDescent="0.3">
      <c r="A9694" s="1"/>
      <c r="B9694" s="1"/>
      <c r="C9694" s="1"/>
      <c r="D9694" s="1"/>
      <c r="E9694" s="2"/>
      <c r="F9694"/>
      <c r="G9694" s="14"/>
      <c r="H9694" s="2"/>
      <c r="I9694" s="2"/>
      <c r="J9694" s="2"/>
      <c r="K9694" s="2"/>
      <c r="L9694" s="2"/>
      <c r="M9694" s="2"/>
      <c r="N9694" s="2"/>
      <c r="O9694" s="2"/>
      <c r="P9694" s="2"/>
      <c r="Q9694" s="13"/>
      <c r="S9694" s="2"/>
    </row>
    <row r="9695" spans="1:19" hidden="1" x14ac:dyDescent="0.3">
      <c r="A9695" s="1"/>
      <c r="B9695" s="1"/>
      <c r="C9695" s="1"/>
      <c r="D9695" s="1"/>
      <c r="E9695" s="2"/>
      <c r="F9695"/>
      <c r="G9695" s="14"/>
      <c r="H9695" s="2"/>
      <c r="I9695" s="2"/>
      <c r="J9695" s="2"/>
      <c r="K9695" s="2"/>
      <c r="L9695" s="2"/>
      <c r="M9695" s="2"/>
      <c r="N9695" s="2"/>
      <c r="O9695" s="2"/>
      <c r="P9695" s="2"/>
      <c r="Q9695" s="13"/>
      <c r="S9695" s="2"/>
    </row>
    <row r="9696" spans="1:19" hidden="1" x14ac:dyDescent="0.3">
      <c r="A9696" s="1"/>
      <c r="B9696" s="1"/>
      <c r="C9696" s="1"/>
      <c r="D9696" s="1"/>
      <c r="E9696" s="2"/>
      <c r="F9696"/>
      <c r="G9696" s="14"/>
      <c r="H9696" s="2"/>
      <c r="I9696" s="2"/>
      <c r="J9696" s="2"/>
      <c r="K9696" s="2"/>
      <c r="L9696" s="2"/>
      <c r="M9696" s="2"/>
      <c r="N9696" s="2"/>
      <c r="O9696" s="2"/>
      <c r="P9696" s="2"/>
      <c r="Q9696" s="13"/>
      <c r="S9696" s="2"/>
    </row>
    <row r="9697" spans="1:19" hidden="1" x14ac:dyDescent="0.3">
      <c r="A9697" s="1"/>
      <c r="B9697" s="1"/>
      <c r="C9697" s="1"/>
      <c r="D9697" s="1"/>
      <c r="E9697" s="2"/>
      <c r="F9697"/>
      <c r="G9697" s="14"/>
      <c r="H9697" s="2"/>
      <c r="I9697" s="2"/>
      <c r="J9697" s="2"/>
      <c r="K9697" s="2"/>
      <c r="L9697" s="2"/>
      <c r="M9697" s="2"/>
      <c r="N9697" s="2"/>
      <c r="O9697" s="2"/>
      <c r="P9697" s="2"/>
      <c r="Q9697" s="13"/>
      <c r="S9697" s="2"/>
    </row>
    <row r="9698" spans="1:19" hidden="1" x14ac:dyDescent="0.3">
      <c r="A9698" s="1"/>
      <c r="B9698" s="1"/>
      <c r="C9698" s="1"/>
      <c r="D9698" s="1"/>
      <c r="E9698" s="2"/>
      <c r="F9698"/>
      <c r="G9698" s="14"/>
      <c r="H9698" s="2"/>
      <c r="I9698" s="2"/>
      <c r="J9698" s="2"/>
      <c r="K9698" s="2"/>
      <c r="L9698" s="2"/>
      <c r="M9698" s="2"/>
      <c r="N9698" s="2"/>
      <c r="O9698" s="2"/>
      <c r="P9698" s="2"/>
      <c r="Q9698" s="13"/>
      <c r="S9698" s="2"/>
    </row>
    <row r="9699" spans="1:19" hidden="1" x14ac:dyDescent="0.3">
      <c r="A9699" s="1"/>
      <c r="B9699" s="1"/>
      <c r="C9699" s="1"/>
      <c r="D9699" s="1"/>
      <c r="E9699" s="2"/>
      <c r="F9699"/>
      <c r="G9699" s="14"/>
      <c r="H9699" s="2"/>
      <c r="I9699" s="2"/>
      <c r="J9699" s="2"/>
      <c r="K9699" s="2"/>
      <c r="L9699" s="2"/>
      <c r="M9699" s="2"/>
      <c r="N9699" s="2"/>
      <c r="O9699" s="2"/>
      <c r="P9699" s="2"/>
      <c r="Q9699" s="13"/>
      <c r="S9699" s="2"/>
    </row>
    <row r="9700" spans="1:19" hidden="1" x14ac:dyDescent="0.3">
      <c r="A9700" s="1"/>
      <c r="B9700" s="1"/>
      <c r="C9700" s="1"/>
      <c r="D9700" s="1"/>
      <c r="E9700" s="2"/>
      <c r="F9700"/>
      <c r="G9700" s="14"/>
      <c r="H9700" s="2"/>
      <c r="I9700" s="2"/>
      <c r="J9700" s="2"/>
      <c r="K9700" s="2"/>
      <c r="L9700" s="2"/>
      <c r="M9700" s="2"/>
      <c r="N9700" s="2"/>
      <c r="O9700" s="2"/>
      <c r="P9700" s="2"/>
      <c r="Q9700" s="13"/>
      <c r="S9700" s="2"/>
    </row>
    <row r="9701" spans="1:19" hidden="1" x14ac:dyDescent="0.3">
      <c r="A9701" s="1"/>
      <c r="B9701" s="1"/>
      <c r="C9701" s="1"/>
      <c r="D9701" s="1"/>
      <c r="E9701" s="2"/>
      <c r="F9701"/>
      <c r="G9701" s="14"/>
      <c r="H9701" s="2"/>
      <c r="I9701" s="2"/>
      <c r="J9701" s="2"/>
      <c r="K9701" s="2"/>
      <c r="L9701" s="2"/>
      <c r="M9701" s="2"/>
      <c r="N9701" s="2"/>
      <c r="O9701" s="2"/>
      <c r="P9701" s="2"/>
      <c r="Q9701" s="13"/>
      <c r="S9701" s="2"/>
    </row>
    <row r="9702" spans="1:19" hidden="1" x14ac:dyDescent="0.3">
      <c r="A9702" s="1"/>
      <c r="B9702" s="1"/>
      <c r="C9702" s="1"/>
      <c r="D9702" s="1"/>
      <c r="E9702" s="2"/>
      <c r="F9702"/>
      <c r="G9702" s="14"/>
      <c r="H9702" s="2"/>
      <c r="I9702" s="2"/>
      <c r="J9702" s="2"/>
      <c r="K9702" s="2"/>
      <c r="L9702" s="2"/>
      <c r="M9702" s="2"/>
      <c r="N9702" s="2"/>
      <c r="O9702" s="2"/>
      <c r="P9702" s="2"/>
      <c r="Q9702" s="13"/>
      <c r="S9702" s="2"/>
    </row>
    <row r="9703" spans="1:19" hidden="1" x14ac:dyDescent="0.3">
      <c r="A9703" s="1"/>
      <c r="B9703" s="1"/>
      <c r="C9703" s="1"/>
      <c r="D9703" s="1"/>
      <c r="E9703" s="2"/>
      <c r="F9703"/>
      <c r="G9703" s="14"/>
      <c r="H9703" s="2"/>
      <c r="I9703" s="2"/>
      <c r="J9703" s="2"/>
      <c r="K9703" s="2"/>
      <c r="L9703" s="2"/>
      <c r="M9703" s="2"/>
      <c r="N9703" s="2"/>
      <c r="O9703" s="2"/>
      <c r="P9703" s="2"/>
      <c r="Q9703" s="13"/>
      <c r="S9703" s="2"/>
    </row>
    <row r="9704" spans="1:19" hidden="1" x14ac:dyDescent="0.3">
      <c r="A9704" s="1"/>
      <c r="B9704" s="1"/>
      <c r="C9704" s="1"/>
      <c r="D9704" s="1"/>
      <c r="E9704" s="2"/>
      <c r="F9704"/>
      <c r="G9704" s="14"/>
      <c r="H9704" s="2"/>
      <c r="I9704" s="2"/>
      <c r="J9704" s="2"/>
      <c r="K9704" s="2"/>
      <c r="L9704" s="2"/>
      <c r="M9704" s="2"/>
      <c r="N9704" s="2"/>
      <c r="O9704" s="2"/>
      <c r="P9704" s="2"/>
      <c r="Q9704" s="13"/>
      <c r="S9704" s="2"/>
    </row>
    <row r="9705" spans="1:19" hidden="1" x14ac:dyDescent="0.3">
      <c r="A9705" s="1"/>
      <c r="B9705" s="1"/>
      <c r="C9705" s="1"/>
      <c r="D9705" s="1"/>
      <c r="E9705" s="2"/>
      <c r="F9705"/>
      <c r="G9705" s="14"/>
      <c r="H9705" s="2"/>
      <c r="I9705" s="2"/>
      <c r="J9705" s="2"/>
      <c r="K9705" s="2"/>
      <c r="L9705" s="2"/>
      <c r="M9705" s="2"/>
      <c r="N9705" s="2"/>
      <c r="O9705" s="2"/>
      <c r="P9705" s="2"/>
      <c r="Q9705" s="13"/>
      <c r="S9705" s="2"/>
    </row>
    <row r="9706" spans="1:19" hidden="1" x14ac:dyDescent="0.3">
      <c r="A9706" s="1"/>
      <c r="B9706" s="1"/>
      <c r="C9706" s="1"/>
      <c r="D9706" s="1"/>
      <c r="E9706" s="2"/>
      <c r="F9706"/>
      <c r="G9706" s="14"/>
      <c r="H9706" s="2"/>
      <c r="I9706" s="2"/>
      <c r="J9706" s="2"/>
      <c r="K9706" s="2"/>
      <c r="L9706" s="2"/>
      <c r="M9706" s="2"/>
      <c r="N9706" s="2"/>
      <c r="O9706" s="2"/>
      <c r="P9706" s="2"/>
      <c r="Q9706" s="13"/>
      <c r="S9706" s="2"/>
    </row>
    <row r="9707" spans="1:19" hidden="1" x14ac:dyDescent="0.3">
      <c r="A9707" s="1"/>
      <c r="B9707" s="1"/>
      <c r="C9707" s="1"/>
      <c r="D9707" s="1"/>
      <c r="E9707" s="2"/>
      <c r="F9707"/>
      <c r="G9707" s="14"/>
      <c r="H9707" s="2"/>
      <c r="I9707" s="2"/>
      <c r="J9707" s="2"/>
      <c r="K9707" s="2"/>
      <c r="L9707" s="2"/>
      <c r="M9707" s="2"/>
      <c r="N9707" s="2"/>
      <c r="O9707" s="2"/>
      <c r="P9707" s="2"/>
      <c r="Q9707" s="13"/>
      <c r="S9707" s="2"/>
    </row>
    <row r="9708" spans="1:19" hidden="1" x14ac:dyDescent="0.3">
      <c r="A9708" s="1"/>
      <c r="B9708" s="1"/>
      <c r="C9708" s="1"/>
      <c r="D9708" s="1"/>
      <c r="E9708" s="2"/>
      <c r="F9708"/>
      <c r="G9708" s="14"/>
      <c r="H9708" s="2"/>
      <c r="I9708" s="2"/>
      <c r="J9708" s="2"/>
      <c r="K9708" s="2"/>
      <c r="L9708" s="2"/>
      <c r="M9708" s="2"/>
      <c r="N9708" s="2"/>
      <c r="O9708" s="2"/>
      <c r="P9708" s="2"/>
      <c r="Q9708" s="13"/>
      <c r="S9708" s="2"/>
    </row>
    <row r="9709" spans="1:19" hidden="1" x14ac:dyDescent="0.3">
      <c r="A9709" s="1"/>
      <c r="B9709" s="1"/>
      <c r="C9709" s="1"/>
      <c r="D9709" s="1"/>
      <c r="E9709" s="2"/>
      <c r="F9709"/>
      <c r="G9709" s="14"/>
      <c r="H9709" s="2"/>
      <c r="I9709" s="2"/>
      <c r="J9709" s="2"/>
      <c r="K9709" s="2"/>
      <c r="L9709" s="2"/>
      <c r="M9709" s="2"/>
      <c r="N9709" s="2"/>
      <c r="O9709" s="2"/>
      <c r="P9709" s="2"/>
      <c r="Q9709" s="13"/>
      <c r="S9709" s="2"/>
    </row>
    <row r="9710" spans="1:19" hidden="1" x14ac:dyDescent="0.3">
      <c r="A9710" s="1"/>
      <c r="B9710" s="1"/>
      <c r="C9710" s="1"/>
      <c r="D9710" s="1"/>
      <c r="E9710" s="2"/>
      <c r="F9710"/>
      <c r="G9710" s="14"/>
      <c r="H9710" s="2"/>
      <c r="I9710" s="2"/>
      <c r="J9710" s="2"/>
      <c r="K9710" s="2"/>
      <c r="L9710" s="2"/>
      <c r="M9710" s="2"/>
      <c r="N9710" s="2"/>
      <c r="O9710" s="2"/>
      <c r="P9710" s="2"/>
      <c r="Q9710" s="13"/>
      <c r="S9710" s="2"/>
    </row>
    <row r="9711" spans="1:19" hidden="1" x14ac:dyDescent="0.3">
      <c r="A9711" s="1"/>
      <c r="B9711" s="1"/>
      <c r="C9711" s="1"/>
      <c r="D9711" s="1"/>
      <c r="E9711" s="2"/>
      <c r="F9711"/>
      <c r="G9711" s="14"/>
      <c r="H9711" s="2"/>
      <c r="I9711" s="2"/>
      <c r="J9711" s="2"/>
      <c r="K9711" s="2"/>
      <c r="L9711" s="2"/>
      <c r="M9711" s="2"/>
      <c r="N9711" s="2"/>
      <c r="O9711" s="2"/>
      <c r="P9711" s="2"/>
      <c r="Q9711" s="13"/>
      <c r="S9711" s="2"/>
    </row>
    <row r="9712" spans="1:19" hidden="1" x14ac:dyDescent="0.3">
      <c r="A9712" s="1"/>
      <c r="B9712" s="1"/>
      <c r="C9712" s="1"/>
      <c r="D9712" s="1"/>
      <c r="E9712" s="2"/>
      <c r="F9712"/>
      <c r="G9712" s="14"/>
      <c r="H9712" s="2"/>
      <c r="I9712" s="2"/>
      <c r="J9712" s="2"/>
      <c r="K9712" s="2"/>
      <c r="L9712" s="2"/>
      <c r="M9712" s="2"/>
      <c r="N9712" s="2"/>
      <c r="O9712" s="2"/>
      <c r="P9712" s="2"/>
      <c r="Q9712" s="13"/>
      <c r="S9712" s="2"/>
    </row>
    <row r="9713" spans="1:19" hidden="1" x14ac:dyDescent="0.3">
      <c r="A9713" s="1"/>
      <c r="B9713" s="1"/>
      <c r="C9713" s="1"/>
      <c r="D9713" s="1"/>
      <c r="E9713" s="2"/>
      <c r="F9713"/>
      <c r="G9713" s="14"/>
      <c r="H9713" s="2"/>
      <c r="I9713" s="2"/>
      <c r="J9713" s="2"/>
      <c r="K9713" s="2"/>
      <c r="L9713" s="2"/>
      <c r="M9713" s="2"/>
      <c r="N9713" s="2"/>
      <c r="O9713" s="2"/>
      <c r="P9713" s="2"/>
      <c r="Q9713" s="13"/>
      <c r="S9713" s="2"/>
    </row>
    <row r="9714" spans="1:19" hidden="1" x14ac:dyDescent="0.3">
      <c r="A9714" s="1"/>
      <c r="B9714" s="1"/>
      <c r="C9714" s="1"/>
      <c r="D9714" s="1"/>
      <c r="E9714" s="2"/>
      <c r="F9714"/>
      <c r="G9714" s="14"/>
      <c r="H9714" s="2"/>
      <c r="I9714" s="2"/>
      <c r="J9714" s="2"/>
      <c r="K9714" s="2"/>
      <c r="L9714" s="2"/>
      <c r="M9714" s="2"/>
      <c r="N9714" s="2"/>
      <c r="O9714" s="2"/>
      <c r="P9714" s="2"/>
      <c r="Q9714" s="13"/>
      <c r="S9714" s="2"/>
    </row>
    <row r="9715" spans="1:19" hidden="1" x14ac:dyDescent="0.3">
      <c r="A9715" s="1"/>
      <c r="B9715" s="1"/>
      <c r="C9715" s="1"/>
      <c r="D9715" s="1"/>
      <c r="E9715" s="2"/>
      <c r="F9715"/>
      <c r="G9715" s="14"/>
      <c r="H9715" s="2"/>
      <c r="I9715" s="2"/>
      <c r="J9715" s="2"/>
      <c r="K9715" s="2"/>
      <c r="L9715" s="2"/>
      <c r="M9715" s="2"/>
      <c r="N9715" s="2"/>
      <c r="O9715" s="2"/>
      <c r="P9715" s="2"/>
      <c r="Q9715" s="13"/>
      <c r="S9715" s="2"/>
    </row>
    <row r="9716" spans="1:19" hidden="1" x14ac:dyDescent="0.3">
      <c r="A9716" s="1"/>
      <c r="B9716" s="1"/>
      <c r="C9716" s="1"/>
      <c r="D9716" s="1"/>
      <c r="E9716" s="2"/>
      <c r="F9716"/>
      <c r="G9716" s="14"/>
      <c r="H9716" s="2"/>
      <c r="I9716" s="2"/>
      <c r="J9716" s="2"/>
      <c r="K9716" s="2"/>
      <c r="L9716" s="2"/>
      <c r="M9716" s="2"/>
      <c r="N9716" s="2"/>
      <c r="O9716" s="2"/>
      <c r="P9716" s="2"/>
      <c r="Q9716" s="13"/>
      <c r="S9716" s="2"/>
    </row>
    <row r="9717" spans="1:19" hidden="1" x14ac:dyDescent="0.3">
      <c r="A9717" s="1"/>
      <c r="B9717" s="1"/>
      <c r="C9717" s="1"/>
      <c r="D9717" s="1"/>
      <c r="E9717" s="2"/>
      <c r="F9717"/>
      <c r="G9717" s="14"/>
      <c r="H9717" s="2"/>
      <c r="I9717" s="2"/>
      <c r="J9717" s="2"/>
      <c r="K9717" s="2"/>
      <c r="L9717" s="2"/>
      <c r="M9717" s="2"/>
      <c r="N9717" s="2"/>
      <c r="O9717" s="2"/>
      <c r="P9717" s="2"/>
      <c r="Q9717" s="13"/>
      <c r="S9717" s="2"/>
    </row>
    <row r="9718" spans="1:19" hidden="1" x14ac:dyDescent="0.3">
      <c r="A9718" s="1"/>
      <c r="B9718" s="1"/>
      <c r="C9718" s="1"/>
      <c r="D9718" s="1"/>
      <c r="E9718" s="2"/>
      <c r="F9718"/>
      <c r="G9718" s="14"/>
      <c r="H9718" s="2"/>
      <c r="I9718" s="2"/>
      <c r="J9718" s="2"/>
      <c r="K9718" s="2"/>
      <c r="L9718" s="2"/>
      <c r="M9718" s="2"/>
      <c r="N9718" s="2"/>
      <c r="O9718" s="2"/>
      <c r="P9718" s="2"/>
      <c r="Q9718" s="13"/>
      <c r="S9718" s="2"/>
    </row>
    <row r="9719" spans="1:19" hidden="1" x14ac:dyDescent="0.3">
      <c r="A9719" s="1"/>
      <c r="B9719" s="1"/>
      <c r="C9719" s="1"/>
      <c r="D9719" s="1"/>
      <c r="E9719" s="2"/>
      <c r="F9719"/>
      <c r="G9719" s="14"/>
      <c r="H9719" s="2"/>
      <c r="I9719" s="2"/>
      <c r="J9719" s="2"/>
      <c r="K9719" s="2"/>
      <c r="L9719" s="2"/>
      <c r="M9719" s="2"/>
      <c r="N9719" s="2"/>
      <c r="O9719" s="2"/>
      <c r="P9719" s="2"/>
      <c r="Q9719" s="13"/>
      <c r="S9719" s="2"/>
    </row>
    <row r="9720" spans="1:19" hidden="1" x14ac:dyDescent="0.3">
      <c r="A9720" s="1"/>
      <c r="B9720" s="1"/>
      <c r="C9720" s="1"/>
      <c r="D9720" s="1"/>
      <c r="E9720" s="2"/>
      <c r="F9720"/>
      <c r="G9720" s="14"/>
      <c r="H9720" s="2"/>
      <c r="I9720" s="2"/>
      <c r="J9720" s="2"/>
      <c r="K9720" s="2"/>
      <c r="L9720" s="2"/>
      <c r="M9720" s="2"/>
      <c r="N9720" s="2"/>
      <c r="O9720" s="2"/>
      <c r="P9720" s="2"/>
      <c r="Q9720" s="13"/>
      <c r="S9720" s="2"/>
    </row>
    <row r="9721" spans="1:19" hidden="1" x14ac:dyDescent="0.3">
      <c r="A9721" s="1"/>
      <c r="B9721" s="1"/>
      <c r="C9721" s="1"/>
      <c r="D9721" s="1"/>
      <c r="E9721" s="2"/>
      <c r="F9721"/>
      <c r="G9721" s="14"/>
      <c r="H9721" s="2"/>
      <c r="I9721" s="2"/>
      <c r="J9721" s="2"/>
      <c r="K9721" s="2"/>
      <c r="L9721" s="2"/>
      <c r="M9721" s="2"/>
      <c r="N9721" s="2"/>
      <c r="O9721" s="2"/>
      <c r="P9721" s="2"/>
      <c r="Q9721" s="13"/>
      <c r="S9721" s="2"/>
    </row>
    <row r="9722" spans="1:19" hidden="1" x14ac:dyDescent="0.3">
      <c r="A9722" s="1"/>
      <c r="B9722" s="1"/>
      <c r="C9722" s="1"/>
      <c r="D9722" s="1"/>
      <c r="E9722" s="2"/>
      <c r="F9722"/>
      <c r="G9722" s="14"/>
      <c r="H9722" s="2"/>
      <c r="I9722" s="2"/>
      <c r="J9722" s="2"/>
      <c r="K9722" s="2"/>
      <c r="L9722" s="2"/>
      <c r="M9722" s="2"/>
      <c r="N9722" s="2"/>
      <c r="O9722" s="2"/>
      <c r="P9722" s="2"/>
      <c r="Q9722" s="13"/>
      <c r="S9722" s="2"/>
    </row>
    <row r="9723" spans="1:19" hidden="1" x14ac:dyDescent="0.3">
      <c r="A9723" s="1"/>
      <c r="B9723" s="1"/>
      <c r="C9723" s="1"/>
      <c r="D9723" s="1"/>
      <c r="E9723" s="2"/>
      <c r="F9723"/>
      <c r="G9723" s="14"/>
      <c r="H9723" s="2"/>
      <c r="I9723" s="2"/>
      <c r="J9723" s="2"/>
      <c r="K9723" s="2"/>
      <c r="L9723" s="2"/>
      <c r="M9723" s="2"/>
      <c r="N9723" s="2"/>
      <c r="O9723" s="2"/>
      <c r="P9723" s="2"/>
      <c r="Q9723" s="13"/>
      <c r="S9723" s="2"/>
    </row>
    <row r="9724" spans="1:19" hidden="1" x14ac:dyDescent="0.3">
      <c r="A9724" s="1"/>
      <c r="B9724" s="1"/>
      <c r="C9724" s="1"/>
      <c r="D9724" s="1"/>
      <c r="E9724" s="2"/>
      <c r="F9724"/>
      <c r="G9724" s="14"/>
      <c r="H9724" s="2"/>
      <c r="I9724" s="2"/>
      <c r="J9724" s="2"/>
      <c r="K9724" s="2"/>
      <c r="L9724" s="2"/>
      <c r="M9724" s="2"/>
      <c r="N9724" s="2"/>
      <c r="O9724" s="2"/>
      <c r="P9724" s="2"/>
      <c r="Q9724" s="13"/>
      <c r="S9724" s="2"/>
    </row>
    <row r="9725" spans="1:19" hidden="1" x14ac:dyDescent="0.3">
      <c r="A9725" s="1"/>
      <c r="B9725" s="1"/>
      <c r="C9725" s="1"/>
      <c r="D9725" s="1"/>
      <c r="E9725" s="2"/>
      <c r="F9725"/>
      <c r="G9725" s="14"/>
      <c r="H9725" s="2"/>
      <c r="I9725" s="2"/>
      <c r="J9725" s="2"/>
      <c r="K9725" s="2"/>
      <c r="L9725" s="2"/>
      <c r="M9725" s="2"/>
      <c r="N9725" s="2"/>
      <c r="O9725" s="2"/>
      <c r="P9725" s="2"/>
      <c r="Q9725" s="13"/>
      <c r="S9725" s="2"/>
    </row>
    <row r="9726" spans="1:19" hidden="1" x14ac:dyDescent="0.3">
      <c r="A9726" s="1"/>
      <c r="B9726" s="1"/>
      <c r="C9726" s="1"/>
      <c r="D9726" s="1"/>
      <c r="E9726" s="2"/>
      <c r="F9726"/>
      <c r="G9726" s="14"/>
      <c r="H9726" s="2"/>
      <c r="I9726" s="2"/>
      <c r="J9726" s="2"/>
      <c r="K9726" s="2"/>
      <c r="L9726" s="2"/>
      <c r="M9726" s="2"/>
      <c r="N9726" s="2"/>
      <c r="O9726" s="2"/>
      <c r="P9726" s="2"/>
      <c r="Q9726" s="13"/>
      <c r="S9726" s="2"/>
    </row>
    <row r="9727" spans="1:19" hidden="1" x14ac:dyDescent="0.3">
      <c r="A9727" s="1"/>
      <c r="B9727" s="1"/>
      <c r="C9727" s="1"/>
      <c r="D9727" s="1"/>
      <c r="E9727" s="2"/>
      <c r="F9727"/>
      <c r="G9727" s="14"/>
      <c r="H9727" s="2"/>
      <c r="I9727" s="2"/>
      <c r="J9727" s="2"/>
      <c r="K9727" s="2"/>
      <c r="L9727" s="2"/>
      <c r="M9727" s="2"/>
      <c r="N9727" s="2"/>
      <c r="O9727" s="2"/>
      <c r="P9727" s="2"/>
      <c r="Q9727" s="13"/>
      <c r="S9727" s="2"/>
    </row>
    <row r="9728" spans="1:19" hidden="1" x14ac:dyDescent="0.3">
      <c r="A9728" s="1"/>
      <c r="B9728" s="1"/>
      <c r="C9728" s="1"/>
      <c r="D9728" s="1"/>
      <c r="E9728" s="2"/>
      <c r="F9728"/>
      <c r="G9728" s="14"/>
      <c r="H9728" s="2"/>
      <c r="I9728" s="2"/>
      <c r="J9728" s="2"/>
      <c r="K9728" s="2"/>
      <c r="L9728" s="2"/>
      <c r="M9728" s="2"/>
      <c r="N9728" s="2"/>
      <c r="O9728" s="2"/>
      <c r="P9728" s="2"/>
      <c r="Q9728" s="13"/>
      <c r="S9728" s="2"/>
    </row>
    <row r="9729" spans="1:19" hidden="1" x14ac:dyDescent="0.3">
      <c r="A9729" s="1"/>
      <c r="B9729" s="1"/>
      <c r="C9729" s="1"/>
      <c r="D9729" s="1"/>
      <c r="E9729" s="2"/>
      <c r="F9729"/>
      <c r="G9729" s="14"/>
      <c r="H9729" s="2"/>
      <c r="I9729" s="2"/>
      <c r="J9729" s="2"/>
      <c r="K9729" s="2"/>
      <c r="L9729" s="2"/>
      <c r="M9729" s="2"/>
      <c r="N9729" s="2"/>
      <c r="O9729" s="2"/>
      <c r="P9729" s="2"/>
      <c r="Q9729" s="13"/>
      <c r="S9729" s="2"/>
    </row>
    <row r="9730" spans="1:19" hidden="1" x14ac:dyDescent="0.3">
      <c r="A9730" s="1"/>
      <c r="B9730" s="1"/>
      <c r="C9730" s="1"/>
      <c r="D9730" s="1"/>
      <c r="E9730" s="2"/>
      <c r="F9730"/>
      <c r="G9730" s="14"/>
      <c r="H9730" s="2"/>
      <c r="I9730" s="2"/>
      <c r="J9730" s="2"/>
      <c r="K9730" s="2"/>
      <c r="L9730" s="2"/>
      <c r="M9730" s="2"/>
      <c r="N9730" s="2"/>
      <c r="O9730" s="2"/>
      <c r="P9730" s="2"/>
      <c r="Q9730" s="13"/>
      <c r="S9730" s="2"/>
    </row>
    <row r="9731" spans="1:19" hidden="1" x14ac:dyDescent="0.3">
      <c r="A9731" s="1"/>
      <c r="B9731" s="1"/>
      <c r="C9731" s="1"/>
      <c r="D9731" s="1"/>
      <c r="E9731" s="2"/>
      <c r="F9731"/>
      <c r="G9731" s="14"/>
      <c r="H9731" s="2"/>
      <c r="I9731" s="2"/>
      <c r="J9731" s="2"/>
      <c r="K9731" s="2"/>
      <c r="L9731" s="2"/>
      <c r="M9731" s="2"/>
      <c r="N9731" s="2"/>
      <c r="O9731" s="2"/>
      <c r="P9731" s="2"/>
      <c r="Q9731" s="13"/>
      <c r="S9731" s="2"/>
    </row>
    <row r="9732" spans="1:19" hidden="1" x14ac:dyDescent="0.3">
      <c r="A9732" s="1"/>
      <c r="B9732" s="1"/>
      <c r="C9732" s="1"/>
      <c r="D9732" s="1"/>
      <c r="E9732" s="2"/>
      <c r="F9732"/>
      <c r="G9732" s="14"/>
      <c r="H9732" s="2"/>
      <c r="I9732" s="2"/>
      <c r="J9732" s="2"/>
      <c r="K9732" s="2"/>
      <c r="L9732" s="2"/>
      <c r="M9732" s="2"/>
      <c r="N9732" s="2"/>
      <c r="O9732" s="2"/>
      <c r="P9732" s="2"/>
      <c r="Q9732" s="13"/>
      <c r="S9732" s="2"/>
    </row>
    <row r="9733" spans="1:19" hidden="1" x14ac:dyDescent="0.3">
      <c r="A9733" s="1"/>
      <c r="B9733" s="1"/>
      <c r="C9733" s="1"/>
      <c r="D9733" s="1"/>
      <c r="E9733" s="2"/>
      <c r="F9733"/>
      <c r="G9733" s="14"/>
      <c r="H9733" s="2"/>
      <c r="I9733" s="2"/>
      <c r="J9733" s="2"/>
      <c r="K9733" s="2"/>
      <c r="L9733" s="2"/>
      <c r="M9733" s="2"/>
      <c r="N9733" s="2"/>
      <c r="O9733" s="2"/>
      <c r="P9733" s="2"/>
      <c r="Q9733" s="13"/>
      <c r="S9733" s="2"/>
    </row>
    <row r="9734" spans="1:19" hidden="1" x14ac:dyDescent="0.3">
      <c r="A9734" s="1"/>
      <c r="B9734" s="1"/>
      <c r="C9734" s="1"/>
      <c r="D9734" s="1"/>
      <c r="E9734" s="2"/>
      <c r="F9734"/>
      <c r="G9734" s="14"/>
      <c r="H9734" s="2"/>
      <c r="I9734" s="2"/>
      <c r="J9734" s="2"/>
      <c r="K9734" s="2"/>
      <c r="L9734" s="2"/>
      <c r="M9734" s="2"/>
      <c r="N9734" s="2"/>
      <c r="O9734" s="2"/>
      <c r="P9734" s="2"/>
      <c r="Q9734" s="13"/>
      <c r="S9734" s="2"/>
    </row>
    <row r="9735" spans="1:19" hidden="1" x14ac:dyDescent="0.3">
      <c r="A9735" s="1"/>
      <c r="B9735" s="1"/>
      <c r="C9735" s="1"/>
      <c r="D9735" s="1"/>
      <c r="E9735" s="2"/>
      <c r="F9735"/>
      <c r="G9735" s="14"/>
      <c r="H9735" s="2"/>
      <c r="I9735" s="2"/>
      <c r="J9735" s="2"/>
      <c r="K9735" s="2"/>
      <c r="L9735" s="2"/>
      <c r="M9735" s="2"/>
      <c r="N9735" s="2"/>
      <c r="O9735" s="2"/>
      <c r="P9735" s="2"/>
      <c r="Q9735" s="13"/>
      <c r="S9735" s="2"/>
    </row>
    <row r="9736" spans="1:19" hidden="1" x14ac:dyDescent="0.3">
      <c r="A9736" s="1"/>
      <c r="B9736" s="1"/>
      <c r="C9736" s="1"/>
      <c r="D9736" s="1"/>
      <c r="E9736" s="2"/>
      <c r="F9736"/>
      <c r="G9736" s="14"/>
      <c r="H9736" s="2"/>
      <c r="I9736" s="2"/>
      <c r="J9736" s="2"/>
      <c r="K9736" s="2"/>
      <c r="L9736" s="2"/>
      <c r="M9736" s="2"/>
      <c r="N9736" s="2"/>
      <c r="O9736" s="2"/>
      <c r="P9736" s="2"/>
      <c r="Q9736" s="13"/>
      <c r="S9736" s="2"/>
    </row>
    <row r="9737" spans="1:19" hidden="1" x14ac:dyDescent="0.3">
      <c r="A9737" s="1"/>
      <c r="B9737" s="1"/>
      <c r="C9737" s="1"/>
      <c r="D9737" s="1"/>
      <c r="E9737" s="2"/>
      <c r="F9737"/>
      <c r="G9737" s="14"/>
      <c r="H9737" s="2"/>
      <c r="I9737" s="2"/>
      <c r="J9737" s="2"/>
      <c r="K9737" s="2"/>
      <c r="L9737" s="2"/>
      <c r="M9737" s="2"/>
      <c r="N9737" s="2"/>
      <c r="O9737" s="2"/>
      <c r="P9737" s="2"/>
      <c r="Q9737" s="13"/>
      <c r="S9737" s="2"/>
    </row>
    <row r="9738" spans="1:19" hidden="1" x14ac:dyDescent="0.3">
      <c r="A9738" s="1"/>
      <c r="B9738" s="1"/>
      <c r="C9738" s="1"/>
      <c r="D9738" s="1"/>
      <c r="E9738" s="2"/>
      <c r="F9738"/>
      <c r="G9738" s="14"/>
      <c r="H9738" s="2"/>
      <c r="I9738" s="2"/>
      <c r="J9738" s="2"/>
      <c r="K9738" s="2"/>
      <c r="L9738" s="2"/>
      <c r="M9738" s="2"/>
      <c r="N9738" s="2"/>
      <c r="O9738" s="2"/>
      <c r="P9738" s="2"/>
      <c r="Q9738" s="13"/>
      <c r="S9738" s="2"/>
    </row>
    <row r="9739" spans="1:19" hidden="1" x14ac:dyDescent="0.3">
      <c r="A9739" s="1"/>
      <c r="B9739" s="1"/>
      <c r="C9739" s="1"/>
      <c r="D9739" s="1"/>
      <c r="E9739" s="2"/>
      <c r="F9739"/>
      <c r="G9739" s="14"/>
      <c r="H9739" s="2"/>
      <c r="I9739" s="2"/>
      <c r="J9739" s="2"/>
      <c r="K9739" s="2"/>
      <c r="L9739" s="2"/>
      <c r="M9739" s="2"/>
      <c r="N9739" s="2"/>
      <c r="O9739" s="2"/>
      <c r="P9739" s="2"/>
      <c r="Q9739" s="13"/>
      <c r="S9739" s="2"/>
    </row>
    <row r="9740" spans="1:19" hidden="1" x14ac:dyDescent="0.3">
      <c r="A9740" s="1"/>
      <c r="B9740" s="1"/>
      <c r="C9740" s="1"/>
      <c r="D9740" s="1"/>
      <c r="E9740" s="2"/>
      <c r="F9740"/>
      <c r="G9740" s="14"/>
      <c r="H9740" s="2"/>
      <c r="I9740" s="2"/>
      <c r="J9740" s="2"/>
      <c r="K9740" s="2"/>
      <c r="L9740" s="2"/>
      <c r="M9740" s="2"/>
      <c r="N9740" s="2"/>
      <c r="O9740" s="2"/>
      <c r="P9740" s="2"/>
      <c r="Q9740" s="13"/>
      <c r="S9740" s="2"/>
    </row>
    <row r="9741" spans="1:19" hidden="1" x14ac:dyDescent="0.3">
      <c r="A9741" s="1"/>
      <c r="B9741" s="1"/>
      <c r="C9741" s="1"/>
      <c r="D9741" s="1"/>
      <c r="E9741" s="2"/>
      <c r="F9741"/>
      <c r="G9741" s="14"/>
      <c r="H9741" s="2"/>
      <c r="I9741" s="2"/>
      <c r="J9741" s="2"/>
      <c r="K9741" s="2"/>
      <c r="L9741" s="2"/>
      <c r="M9741" s="2"/>
      <c r="N9741" s="2"/>
      <c r="O9741" s="2"/>
      <c r="P9741" s="2"/>
      <c r="Q9741" s="13"/>
      <c r="S9741" s="2"/>
    </row>
    <row r="9742" spans="1:19" hidden="1" x14ac:dyDescent="0.3">
      <c r="A9742" s="1"/>
      <c r="B9742" s="1"/>
      <c r="C9742" s="1"/>
      <c r="D9742" s="1"/>
      <c r="E9742" s="2"/>
      <c r="F9742"/>
      <c r="G9742" s="14"/>
      <c r="H9742" s="2"/>
      <c r="I9742" s="2"/>
      <c r="J9742" s="2"/>
      <c r="K9742" s="2"/>
      <c r="L9742" s="2"/>
      <c r="M9742" s="2"/>
      <c r="N9742" s="2"/>
      <c r="O9742" s="2"/>
      <c r="P9742" s="2"/>
      <c r="Q9742" s="13"/>
      <c r="S9742" s="2"/>
    </row>
    <row r="9743" spans="1:19" hidden="1" x14ac:dyDescent="0.3">
      <c r="A9743" s="1"/>
      <c r="B9743" s="1"/>
      <c r="C9743" s="1"/>
      <c r="D9743" s="1"/>
      <c r="E9743" s="2"/>
      <c r="F9743"/>
      <c r="G9743" s="14"/>
      <c r="H9743" s="2"/>
      <c r="I9743" s="2"/>
      <c r="J9743" s="2"/>
      <c r="K9743" s="2"/>
      <c r="L9743" s="2"/>
      <c r="M9743" s="2"/>
      <c r="N9743" s="2"/>
      <c r="O9743" s="2"/>
      <c r="P9743" s="2"/>
      <c r="Q9743" s="13"/>
      <c r="S9743" s="2"/>
    </row>
    <row r="9744" spans="1:19" hidden="1" x14ac:dyDescent="0.3">
      <c r="A9744" s="1"/>
      <c r="B9744" s="1"/>
      <c r="C9744" s="1"/>
      <c r="D9744" s="1"/>
      <c r="E9744" s="2"/>
      <c r="F9744"/>
      <c r="G9744" s="14"/>
      <c r="H9744" s="2"/>
      <c r="I9744" s="2"/>
      <c r="J9744" s="2"/>
      <c r="K9744" s="2"/>
      <c r="L9744" s="2"/>
      <c r="M9744" s="2"/>
      <c r="N9744" s="2"/>
      <c r="O9744" s="2"/>
      <c r="P9744" s="2"/>
      <c r="Q9744" s="13"/>
      <c r="S9744" s="2"/>
    </row>
    <row r="9745" spans="1:19" hidden="1" x14ac:dyDescent="0.3">
      <c r="A9745" s="1"/>
      <c r="B9745" s="1"/>
      <c r="C9745" s="1"/>
      <c r="D9745" s="1"/>
      <c r="E9745" s="2"/>
      <c r="F9745"/>
      <c r="G9745" s="14"/>
      <c r="H9745" s="2"/>
      <c r="I9745" s="2"/>
      <c r="J9745" s="2"/>
      <c r="K9745" s="2"/>
      <c r="L9745" s="2"/>
      <c r="M9745" s="2"/>
      <c r="N9745" s="2"/>
      <c r="O9745" s="2"/>
      <c r="P9745" s="2"/>
      <c r="Q9745" s="13"/>
      <c r="S9745" s="2"/>
    </row>
    <row r="9746" spans="1:19" hidden="1" x14ac:dyDescent="0.3">
      <c r="A9746" s="1"/>
      <c r="B9746" s="1"/>
      <c r="C9746" s="1"/>
      <c r="D9746" s="1"/>
      <c r="E9746" s="2"/>
      <c r="F9746"/>
      <c r="G9746" s="14"/>
      <c r="H9746" s="2"/>
      <c r="I9746" s="2"/>
      <c r="J9746" s="2"/>
      <c r="K9746" s="2"/>
      <c r="L9746" s="2"/>
      <c r="M9746" s="2"/>
      <c r="N9746" s="2"/>
      <c r="O9746" s="2"/>
      <c r="P9746" s="2"/>
      <c r="Q9746" s="13"/>
      <c r="S9746" s="2"/>
    </row>
    <row r="9747" spans="1:19" hidden="1" x14ac:dyDescent="0.3">
      <c r="A9747" s="1"/>
      <c r="B9747" s="1"/>
      <c r="C9747" s="1"/>
      <c r="D9747" s="1"/>
      <c r="E9747" s="2"/>
      <c r="F9747"/>
      <c r="G9747" s="14"/>
      <c r="H9747" s="2"/>
      <c r="I9747" s="2"/>
      <c r="J9747" s="2"/>
      <c r="K9747" s="2"/>
      <c r="L9747" s="2"/>
      <c r="M9747" s="2"/>
      <c r="N9747" s="2"/>
      <c r="O9747" s="2"/>
      <c r="P9747" s="2"/>
      <c r="Q9747" s="13"/>
      <c r="S9747" s="2"/>
    </row>
    <row r="9748" spans="1:19" hidden="1" x14ac:dyDescent="0.3">
      <c r="A9748" s="1"/>
      <c r="B9748" s="1"/>
      <c r="C9748" s="1"/>
      <c r="D9748" s="1"/>
      <c r="E9748" s="2"/>
      <c r="F9748"/>
      <c r="G9748" s="14"/>
      <c r="H9748" s="2"/>
      <c r="I9748" s="2"/>
      <c r="J9748" s="2"/>
      <c r="K9748" s="2"/>
      <c r="L9748" s="2"/>
      <c r="M9748" s="2"/>
      <c r="N9748" s="2"/>
      <c r="O9748" s="2"/>
      <c r="P9748" s="2"/>
      <c r="Q9748" s="13"/>
      <c r="S9748" s="2"/>
    </row>
    <row r="9749" spans="1:19" hidden="1" x14ac:dyDescent="0.3">
      <c r="A9749" s="1"/>
      <c r="B9749" s="1"/>
      <c r="C9749" s="1"/>
      <c r="D9749" s="1"/>
      <c r="E9749" s="2"/>
      <c r="F9749"/>
      <c r="G9749" s="14"/>
      <c r="H9749" s="2"/>
      <c r="I9749" s="2"/>
      <c r="J9749" s="2"/>
      <c r="K9749" s="2"/>
      <c r="L9749" s="2"/>
      <c r="M9749" s="2"/>
      <c r="N9749" s="2"/>
      <c r="O9749" s="2"/>
      <c r="P9749" s="2"/>
      <c r="Q9749" s="13"/>
      <c r="S9749" s="2"/>
    </row>
    <row r="9750" spans="1:19" hidden="1" x14ac:dyDescent="0.3">
      <c r="A9750" s="1"/>
      <c r="B9750" s="1"/>
      <c r="C9750" s="1"/>
      <c r="D9750" s="1"/>
      <c r="E9750" s="2"/>
      <c r="F9750"/>
      <c r="G9750" s="14"/>
      <c r="H9750" s="2"/>
      <c r="I9750" s="2"/>
      <c r="J9750" s="2"/>
      <c r="K9750" s="2"/>
      <c r="L9750" s="2"/>
      <c r="M9750" s="2"/>
      <c r="N9750" s="2"/>
      <c r="O9750" s="2"/>
      <c r="P9750" s="2"/>
      <c r="Q9750" s="13"/>
      <c r="S9750" s="2"/>
    </row>
    <row r="9751" spans="1:19" hidden="1" x14ac:dyDescent="0.3">
      <c r="A9751" s="1"/>
      <c r="B9751" s="1"/>
      <c r="C9751" s="1"/>
      <c r="D9751" s="1"/>
      <c r="E9751" s="2"/>
      <c r="F9751"/>
      <c r="G9751" s="14"/>
      <c r="H9751" s="2"/>
      <c r="I9751" s="2"/>
      <c r="J9751" s="2"/>
      <c r="K9751" s="2"/>
      <c r="L9751" s="2"/>
      <c r="M9751" s="2"/>
      <c r="N9751" s="2"/>
      <c r="O9751" s="2"/>
      <c r="P9751" s="2"/>
      <c r="Q9751" s="13"/>
      <c r="S9751" s="2"/>
    </row>
    <row r="9752" spans="1:19" hidden="1" x14ac:dyDescent="0.3">
      <c r="A9752" s="1"/>
      <c r="B9752" s="1"/>
      <c r="C9752" s="1"/>
      <c r="D9752" s="1"/>
      <c r="E9752" s="2"/>
      <c r="F9752"/>
      <c r="G9752" s="14"/>
      <c r="H9752" s="2"/>
      <c r="I9752" s="2"/>
      <c r="J9752" s="2"/>
      <c r="K9752" s="2"/>
      <c r="L9752" s="2"/>
      <c r="M9752" s="2"/>
      <c r="N9752" s="2"/>
      <c r="O9752" s="2"/>
      <c r="P9752" s="2"/>
      <c r="Q9752" s="13"/>
      <c r="S9752" s="2"/>
    </row>
    <row r="9753" spans="1:19" hidden="1" x14ac:dyDescent="0.3">
      <c r="A9753" s="1"/>
      <c r="B9753" s="1"/>
      <c r="C9753" s="1"/>
      <c r="D9753" s="1"/>
      <c r="E9753" s="2"/>
      <c r="F9753"/>
      <c r="G9753" s="14"/>
      <c r="H9753" s="2"/>
      <c r="I9753" s="2"/>
      <c r="J9753" s="2"/>
      <c r="K9753" s="2"/>
      <c r="L9753" s="2"/>
      <c r="M9753" s="2"/>
      <c r="N9753" s="2"/>
      <c r="O9753" s="2"/>
      <c r="P9753" s="2"/>
      <c r="Q9753" s="13"/>
      <c r="S9753" s="2"/>
    </row>
    <row r="9754" spans="1:19" hidden="1" x14ac:dyDescent="0.3">
      <c r="A9754" s="1"/>
      <c r="B9754" s="1"/>
      <c r="C9754" s="1"/>
      <c r="D9754" s="1"/>
      <c r="E9754" s="2"/>
      <c r="F9754"/>
      <c r="G9754" s="14"/>
      <c r="H9754" s="2"/>
      <c r="I9754" s="2"/>
      <c r="J9754" s="2"/>
      <c r="K9754" s="2"/>
      <c r="L9754" s="2"/>
      <c r="M9754" s="2"/>
      <c r="N9754" s="2"/>
      <c r="O9754" s="2"/>
      <c r="P9754" s="2"/>
      <c r="Q9754" s="13"/>
      <c r="S9754" s="2"/>
    </row>
    <row r="9755" spans="1:19" hidden="1" x14ac:dyDescent="0.3">
      <c r="A9755" s="1"/>
      <c r="B9755" s="1"/>
      <c r="C9755" s="1"/>
      <c r="D9755" s="1"/>
      <c r="E9755" s="2"/>
      <c r="F9755"/>
      <c r="G9755" s="14"/>
      <c r="H9755" s="2"/>
      <c r="I9755" s="2"/>
      <c r="J9755" s="2"/>
      <c r="K9755" s="2"/>
      <c r="L9755" s="2"/>
      <c r="M9755" s="2"/>
      <c r="N9755" s="2"/>
      <c r="O9755" s="2"/>
      <c r="P9755" s="2"/>
      <c r="Q9755" s="13"/>
      <c r="S9755" s="2"/>
    </row>
    <row r="9756" spans="1:19" hidden="1" x14ac:dyDescent="0.3">
      <c r="A9756" s="1"/>
      <c r="B9756" s="1"/>
      <c r="C9756" s="1"/>
      <c r="D9756" s="1"/>
      <c r="E9756" s="2"/>
      <c r="F9756"/>
      <c r="G9756" s="14"/>
      <c r="H9756" s="2"/>
      <c r="I9756" s="2"/>
      <c r="J9756" s="2"/>
      <c r="K9756" s="2"/>
      <c r="L9756" s="2"/>
      <c r="M9756" s="2"/>
      <c r="N9756" s="2"/>
      <c r="O9756" s="2"/>
      <c r="P9756" s="2"/>
      <c r="Q9756" s="13"/>
      <c r="S9756" s="2"/>
    </row>
    <row r="9757" spans="1:19" hidden="1" x14ac:dyDescent="0.3">
      <c r="A9757" s="1"/>
      <c r="B9757" s="1"/>
      <c r="C9757" s="1"/>
      <c r="D9757" s="1"/>
      <c r="E9757" s="2"/>
      <c r="F9757"/>
      <c r="G9757" s="14"/>
      <c r="H9757" s="2"/>
      <c r="I9757" s="2"/>
      <c r="J9757" s="2"/>
      <c r="K9757" s="2"/>
      <c r="L9757" s="2"/>
      <c r="M9757" s="2"/>
      <c r="N9757" s="2"/>
      <c r="O9757" s="2"/>
      <c r="P9757" s="2"/>
      <c r="Q9757" s="13"/>
      <c r="S9757" s="2"/>
    </row>
    <row r="9758" spans="1:19" hidden="1" x14ac:dyDescent="0.3">
      <c r="A9758" s="1"/>
      <c r="B9758" s="1"/>
      <c r="C9758" s="1"/>
      <c r="D9758" s="1"/>
      <c r="E9758" s="2"/>
      <c r="F9758"/>
      <c r="G9758" s="14"/>
      <c r="H9758" s="2"/>
      <c r="I9758" s="2"/>
      <c r="J9758" s="2"/>
      <c r="K9758" s="2"/>
      <c r="L9758" s="2"/>
      <c r="M9758" s="2"/>
      <c r="N9758" s="2"/>
      <c r="O9758" s="2"/>
      <c r="P9758" s="2"/>
      <c r="Q9758" s="13"/>
      <c r="S9758" s="2"/>
    </row>
    <row r="9759" spans="1:19" hidden="1" x14ac:dyDescent="0.3">
      <c r="A9759" s="1"/>
      <c r="B9759" s="1"/>
      <c r="C9759" s="1"/>
      <c r="D9759" s="1"/>
      <c r="E9759" s="2"/>
      <c r="F9759"/>
      <c r="G9759" s="14"/>
      <c r="H9759" s="2"/>
      <c r="I9759" s="2"/>
      <c r="J9759" s="2"/>
      <c r="K9759" s="2"/>
      <c r="L9759" s="2"/>
      <c r="M9759" s="2"/>
      <c r="N9759" s="2"/>
      <c r="O9759" s="2"/>
      <c r="P9759" s="2"/>
      <c r="Q9759" s="13"/>
      <c r="S9759" s="2"/>
    </row>
    <row r="9760" spans="1:19" hidden="1" x14ac:dyDescent="0.3">
      <c r="A9760" s="1"/>
      <c r="B9760" s="1"/>
      <c r="C9760" s="1"/>
      <c r="D9760" s="1"/>
      <c r="E9760" s="2"/>
      <c r="F9760"/>
      <c r="G9760" s="14"/>
      <c r="H9760" s="2"/>
      <c r="I9760" s="2"/>
      <c r="J9760" s="2"/>
      <c r="K9760" s="2"/>
      <c r="L9760" s="2"/>
      <c r="M9760" s="2"/>
      <c r="N9760" s="2"/>
      <c r="O9760" s="2"/>
      <c r="P9760" s="2"/>
      <c r="Q9760" s="13"/>
      <c r="S9760" s="2"/>
    </row>
    <row r="9761" spans="1:19" hidden="1" x14ac:dyDescent="0.3">
      <c r="A9761" s="1"/>
      <c r="B9761" s="1"/>
      <c r="C9761" s="1"/>
      <c r="D9761" s="1"/>
      <c r="E9761" s="2"/>
      <c r="F9761"/>
      <c r="G9761" s="14"/>
      <c r="H9761" s="2"/>
      <c r="I9761" s="2"/>
      <c r="J9761" s="2"/>
      <c r="K9761" s="2"/>
      <c r="L9761" s="2"/>
      <c r="M9761" s="2"/>
      <c r="N9761" s="2"/>
      <c r="O9761" s="2"/>
      <c r="P9761" s="2"/>
      <c r="Q9761" s="13"/>
      <c r="S9761" s="2"/>
    </row>
    <row r="9762" spans="1:19" hidden="1" x14ac:dyDescent="0.3">
      <c r="A9762" s="1"/>
      <c r="B9762" s="1"/>
      <c r="C9762" s="1"/>
      <c r="D9762" s="1"/>
      <c r="E9762" s="2"/>
      <c r="F9762"/>
      <c r="G9762" s="14"/>
      <c r="H9762" s="2"/>
      <c r="I9762" s="2"/>
      <c r="J9762" s="2"/>
      <c r="K9762" s="2"/>
      <c r="L9762" s="2"/>
      <c r="M9762" s="2"/>
      <c r="N9762" s="2"/>
      <c r="O9762" s="2"/>
      <c r="P9762" s="2"/>
      <c r="Q9762" s="13"/>
      <c r="S9762" s="2"/>
    </row>
    <row r="9763" spans="1:19" hidden="1" x14ac:dyDescent="0.3">
      <c r="A9763" s="1"/>
      <c r="B9763" s="1"/>
      <c r="C9763" s="1"/>
      <c r="D9763" s="1"/>
      <c r="E9763" s="2"/>
      <c r="F9763"/>
      <c r="G9763" s="14"/>
      <c r="H9763" s="2"/>
      <c r="I9763" s="2"/>
      <c r="J9763" s="2"/>
      <c r="K9763" s="2"/>
      <c r="L9763" s="2"/>
      <c r="M9763" s="2"/>
      <c r="N9763" s="2"/>
      <c r="O9763" s="2"/>
      <c r="P9763" s="2"/>
      <c r="Q9763" s="13"/>
      <c r="S9763" s="2"/>
    </row>
    <row r="9764" spans="1:19" hidden="1" x14ac:dyDescent="0.3">
      <c r="A9764" s="1"/>
      <c r="B9764" s="1"/>
      <c r="C9764" s="1"/>
      <c r="D9764" s="1"/>
      <c r="E9764" s="2"/>
      <c r="F9764"/>
      <c r="G9764" s="14"/>
      <c r="H9764" s="2"/>
      <c r="I9764" s="2"/>
      <c r="J9764" s="2"/>
      <c r="K9764" s="2"/>
      <c r="L9764" s="2"/>
      <c r="M9764" s="2"/>
      <c r="N9764" s="2"/>
      <c r="O9764" s="2"/>
      <c r="P9764" s="2"/>
      <c r="Q9764" s="13"/>
      <c r="S9764" s="2"/>
    </row>
    <row r="9765" spans="1:19" hidden="1" x14ac:dyDescent="0.3">
      <c r="A9765" s="1"/>
      <c r="B9765" s="1"/>
      <c r="C9765" s="1"/>
      <c r="D9765" s="1"/>
      <c r="E9765" s="2"/>
      <c r="F9765"/>
      <c r="G9765" s="14"/>
      <c r="H9765" s="2"/>
      <c r="I9765" s="2"/>
      <c r="J9765" s="2"/>
      <c r="K9765" s="2"/>
      <c r="L9765" s="2"/>
      <c r="M9765" s="2"/>
      <c r="N9765" s="2"/>
      <c r="O9765" s="2"/>
      <c r="P9765" s="2"/>
      <c r="Q9765" s="13"/>
      <c r="S9765" s="2"/>
    </row>
    <row r="9766" spans="1:19" hidden="1" x14ac:dyDescent="0.3">
      <c r="A9766" s="1"/>
      <c r="B9766" s="1"/>
      <c r="C9766" s="1"/>
      <c r="D9766" s="1"/>
      <c r="E9766" s="2"/>
      <c r="F9766"/>
      <c r="G9766" s="14"/>
      <c r="H9766" s="2"/>
      <c r="I9766" s="2"/>
      <c r="J9766" s="2"/>
      <c r="K9766" s="2"/>
      <c r="L9766" s="2"/>
      <c r="M9766" s="2"/>
      <c r="N9766" s="2"/>
      <c r="O9766" s="2"/>
      <c r="P9766" s="2"/>
      <c r="Q9766" s="13"/>
      <c r="S9766" s="2"/>
    </row>
    <row r="9767" spans="1:19" hidden="1" x14ac:dyDescent="0.3">
      <c r="A9767" s="1"/>
      <c r="B9767" s="1"/>
      <c r="C9767" s="1"/>
      <c r="D9767" s="1"/>
      <c r="E9767" s="2"/>
      <c r="F9767"/>
      <c r="G9767" s="14"/>
      <c r="H9767" s="2"/>
      <c r="I9767" s="2"/>
      <c r="J9767" s="2"/>
      <c r="K9767" s="2"/>
      <c r="L9767" s="2"/>
      <c r="M9767" s="2"/>
      <c r="N9767" s="2"/>
      <c r="O9767" s="2"/>
      <c r="P9767" s="2"/>
      <c r="Q9767" s="13"/>
      <c r="S9767" s="2"/>
    </row>
    <row r="9768" spans="1:19" hidden="1" x14ac:dyDescent="0.3">
      <c r="A9768" s="1"/>
      <c r="B9768" s="1"/>
      <c r="C9768" s="1"/>
      <c r="D9768" s="1"/>
      <c r="E9768" s="2"/>
      <c r="F9768"/>
      <c r="G9768" s="14"/>
      <c r="H9768" s="2"/>
      <c r="I9768" s="2"/>
      <c r="J9768" s="2"/>
      <c r="K9768" s="2"/>
      <c r="L9768" s="2"/>
      <c r="M9768" s="2"/>
      <c r="N9768" s="2"/>
      <c r="O9768" s="2"/>
      <c r="P9768" s="2"/>
      <c r="Q9768" s="13"/>
      <c r="S9768" s="2"/>
    </row>
    <row r="9769" spans="1:19" hidden="1" x14ac:dyDescent="0.3">
      <c r="A9769" s="1"/>
      <c r="B9769" s="1"/>
      <c r="C9769" s="1"/>
      <c r="D9769" s="1"/>
      <c r="E9769" s="2"/>
      <c r="F9769"/>
      <c r="G9769" s="14"/>
      <c r="H9769" s="2"/>
      <c r="I9769" s="2"/>
      <c r="J9769" s="2"/>
      <c r="K9769" s="2"/>
      <c r="L9769" s="2"/>
      <c r="M9769" s="2"/>
      <c r="N9769" s="2"/>
      <c r="O9769" s="2"/>
      <c r="P9769" s="2"/>
      <c r="Q9769" s="13"/>
      <c r="S9769" s="2"/>
    </row>
    <row r="9770" spans="1:19" hidden="1" x14ac:dyDescent="0.3">
      <c r="A9770" s="1"/>
      <c r="B9770" s="1"/>
      <c r="C9770" s="1"/>
      <c r="D9770" s="1"/>
      <c r="E9770" s="2"/>
      <c r="F9770"/>
      <c r="G9770" s="14"/>
      <c r="H9770" s="2"/>
      <c r="I9770" s="2"/>
      <c r="J9770" s="2"/>
      <c r="K9770" s="2"/>
      <c r="L9770" s="2"/>
      <c r="M9770" s="2"/>
      <c r="N9770" s="2"/>
      <c r="O9770" s="2"/>
      <c r="P9770" s="2"/>
      <c r="Q9770" s="13"/>
      <c r="S9770" s="2"/>
    </row>
    <row r="9771" spans="1:19" hidden="1" x14ac:dyDescent="0.3">
      <c r="A9771" s="1"/>
      <c r="B9771" s="1"/>
      <c r="C9771" s="1"/>
      <c r="D9771" s="1"/>
      <c r="E9771" s="2"/>
      <c r="F9771"/>
      <c r="G9771" s="14"/>
      <c r="H9771" s="2"/>
      <c r="I9771" s="2"/>
      <c r="J9771" s="2"/>
      <c r="K9771" s="2"/>
      <c r="L9771" s="2"/>
      <c r="M9771" s="2"/>
      <c r="N9771" s="2"/>
      <c r="O9771" s="2"/>
      <c r="P9771" s="2"/>
      <c r="Q9771" s="13"/>
      <c r="S9771" s="2"/>
    </row>
    <row r="9772" spans="1:19" hidden="1" x14ac:dyDescent="0.3">
      <c r="A9772" s="1"/>
      <c r="B9772" s="1"/>
      <c r="C9772" s="1"/>
      <c r="D9772" s="1"/>
      <c r="E9772" s="2"/>
      <c r="F9772"/>
      <c r="G9772" s="14"/>
      <c r="H9772" s="2"/>
      <c r="I9772" s="2"/>
      <c r="J9772" s="2"/>
      <c r="K9772" s="2"/>
      <c r="L9772" s="2"/>
      <c r="M9772" s="2"/>
      <c r="N9772" s="2"/>
      <c r="O9772" s="2"/>
      <c r="P9772" s="2"/>
      <c r="Q9772" s="13"/>
      <c r="S9772" s="2"/>
    </row>
    <row r="9773" spans="1:19" hidden="1" x14ac:dyDescent="0.3">
      <c r="A9773" s="1"/>
      <c r="B9773" s="1"/>
      <c r="C9773" s="1"/>
      <c r="D9773" s="1"/>
      <c r="E9773" s="2"/>
      <c r="F9773"/>
      <c r="G9773" s="14"/>
      <c r="H9773" s="2"/>
      <c r="I9773" s="2"/>
      <c r="J9773" s="2"/>
      <c r="K9773" s="2"/>
      <c r="L9773" s="2"/>
      <c r="M9773" s="2"/>
      <c r="N9773" s="2"/>
      <c r="O9773" s="2"/>
      <c r="P9773" s="2"/>
      <c r="Q9773" s="13"/>
      <c r="S9773" s="2"/>
    </row>
    <row r="9774" spans="1:19" hidden="1" x14ac:dyDescent="0.3">
      <c r="A9774" s="1"/>
      <c r="B9774" s="1"/>
      <c r="C9774" s="1"/>
      <c r="D9774" s="1"/>
      <c r="E9774" s="2"/>
      <c r="F9774"/>
      <c r="G9774" s="14"/>
      <c r="H9774" s="2"/>
      <c r="I9774" s="2"/>
      <c r="J9774" s="2"/>
      <c r="K9774" s="2"/>
      <c r="L9774" s="2"/>
      <c r="M9774" s="2"/>
      <c r="N9774" s="2"/>
      <c r="O9774" s="2"/>
      <c r="P9774" s="2"/>
      <c r="Q9774" s="13"/>
      <c r="S9774" s="2"/>
    </row>
    <row r="9775" spans="1:19" hidden="1" x14ac:dyDescent="0.3">
      <c r="A9775" s="1"/>
      <c r="B9775" s="1"/>
      <c r="C9775" s="1"/>
      <c r="D9775" s="1"/>
      <c r="E9775" s="2"/>
      <c r="F9775"/>
      <c r="G9775" s="14"/>
      <c r="H9775" s="2"/>
      <c r="I9775" s="2"/>
      <c r="J9775" s="2"/>
      <c r="K9775" s="2"/>
      <c r="L9775" s="2"/>
      <c r="M9775" s="2"/>
      <c r="N9775" s="2"/>
      <c r="O9775" s="2"/>
      <c r="P9775" s="2"/>
      <c r="Q9775" s="13"/>
      <c r="S9775" s="2"/>
    </row>
    <row r="9776" spans="1:19" hidden="1" x14ac:dyDescent="0.3">
      <c r="A9776" s="1"/>
      <c r="B9776" s="1"/>
      <c r="C9776" s="1"/>
      <c r="D9776" s="1"/>
      <c r="E9776" s="2"/>
      <c r="F9776"/>
      <c r="G9776" s="14"/>
      <c r="H9776" s="2"/>
      <c r="I9776" s="2"/>
      <c r="J9776" s="2"/>
      <c r="K9776" s="2"/>
      <c r="L9776" s="2"/>
      <c r="M9776" s="2"/>
      <c r="N9776" s="2"/>
      <c r="O9776" s="2"/>
      <c r="P9776" s="2"/>
      <c r="Q9776" s="13"/>
      <c r="S9776" s="2"/>
    </row>
    <row r="9777" spans="1:19" hidden="1" x14ac:dyDescent="0.3">
      <c r="A9777" s="1"/>
      <c r="B9777" s="1"/>
      <c r="C9777" s="1"/>
      <c r="D9777" s="1"/>
      <c r="E9777" s="2"/>
      <c r="F9777"/>
      <c r="G9777" s="14"/>
      <c r="H9777" s="2"/>
      <c r="I9777" s="2"/>
      <c r="J9777" s="2"/>
      <c r="K9777" s="2"/>
      <c r="L9777" s="2"/>
      <c r="M9777" s="2"/>
      <c r="N9777" s="2"/>
      <c r="O9777" s="2"/>
      <c r="P9777" s="2"/>
      <c r="Q9777" s="13"/>
      <c r="S9777" s="2"/>
    </row>
    <row r="9778" spans="1:19" hidden="1" x14ac:dyDescent="0.3">
      <c r="A9778" s="1"/>
      <c r="B9778" s="1"/>
      <c r="C9778" s="1"/>
      <c r="D9778" s="1"/>
      <c r="E9778" s="2"/>
      <c r="F9778"/>
      <c r="G9778" s="14"/>
      <c r="H9778" s="2"/>
      <c r="I9778" s="2"/>
      <c r="J9778" s="2"/>
      <c r="K9778" s="2"/>
      <c r="L9778" s="2"/>
      <c r="M9778" s="2"/>
      <c r="N9778" s="2"/>
      <c r="O9778" s="2"/>
      <c r="P9778" s="2"/>
      <c r="Q9778" s="13"/>
      <c r="S9778" s="2"/>
    </row>
    <row r="9779" spans="1:19" hidden="1" x14ac:dyDescent="0.3">
      <c r="A9779" s="1"/>
      <c r="B9779" s="1"/>
      <c r="C9779" s="1"/>
      <c r="D9779" s="1"/>
      <c r="E9779" s="2"/>
      <c r="F9779"/>
      <c r="G9779" s="14"/>
      <c r="H9779" s="2"/>
      <c r="I9779" s="2"/>
      <c r="J9779" s="2"/>
      <c r="K9779" s="2"/>
      <c r="L9779" s="2"/>
      <c r="M9779" s="2"/>
      <c r="N9779" s="2"/>
      <c r="O9779" s="2"/>
      <c r="P9779" s="2"/>
      <c r="Q9779" s="13"/>
      <c r="S9779" s="2"/>
    </row>
    <row r="9780" spans="1:19" hidden="1" x14ac:dyDescent="0.3">
      <c r="A9780" s="1"/>
      <c r="B9780" s="1"/>
      <c r="C9780" s="1"/>
      <c r="D9780" s="1"/>
      <c r="E9780" s="2"/>
      <c r="F9780"/>
      <c r="G9780" s="14"/>
      <c r="H9780" s="2"/>
      <c r="I9780" s="2"/>
      <c r="J9780" s="2"/>
      <c r="K9780" s="2"/>
      <c r="L9780" s="2"/>
      <c r="M9780" s="2"/>
      <c r="N9780" s="2"/>
      <c r="O9780" s="2"/>
      <c r="P9780" s="2"/>
      <c r="Q9780" s="13"/>
      <c r="S9780" s="2"/>
    </row>
    <row r="9781" spans="1:19" hidden="1" x14ac:dyDescent="0.3">
      <c r="A9781" s="1"/>
      <c r="B9781" s="1"/>
      <c r="C9781" s="1"/>
      <c r="D9781" s="1"/>
      <c r="E9781" s="2"/>
      <c r="F9781"/>
      <c r="G9781" s="14"/>
      <c r="H9781" s="2"/>
      <c r="I9781" s="2"/>
      <c r="J9781" s="2"/>
      <c r="K9781" s="2"/>
      <c r="L9781" s="2"/>
      <c r="M9781" s="2"/>
      <c r="N9781" s="2"/>
      <c r="O9781" s="2"/>
      <c r="P9781" s="2"/>
      <c r="Q9781" s="13"/>
      <c r="S9781" s="2"/>
    </row>
    <row r="9782" spans="1:19" hidden="1" x14ac:dyDescent="0.3">
      <c r="A9782" s="1"/>
      <c r="B9782" s="1"/>
      <c r="C9782" s="1"/>
      <c r="D9782" s="1"/>
      <c r="E9782" s="2"/>
      <c r="F9782"/>
      <c r="G9782" s="14"/>
      <c r="H9782" s="2"/>
      <c r="I9782" s="2"/>
      <c r="J9782" s="2"/>
      <c r="K9782" s="2"/>
      <c r="L9782" s="2"/>
      <c r="M9782" s="2"/>
      <c r="N9782" s="2"/>
      <c r="O9782" s="2"/>
      <c r="P9782" s="2"/>
      <c r="Q9782" s="13"/>
      <c r="S9782" s="2"/>
    </row>
    <row r="9783" spans="1:19" hidden="1" x14ac:dyDescent="0.3">
      <c r="A9783" s="1"/>
      <c r="B9783" s="1"/>
      <c r="C9783" s="1"/>
      <c r="D9783" s="1"/>
      <c r="E9783" s="2"/>
      <c r="F9783"/>
      <c r="G9783" s="14"/>
      <c r="H9783" s="2"/>
      <c r="I9783" s="2"/>
      <c r="J9783" s="2"/>
      <c r="K9783" s="2"/>
      <c r="L9783" s="2"/>
      <c r="M9783" s="2"/>
      <c r="N9783" s="2"/>
      <c r="O9783" s="2"/>
      <c r="P9783" s="2"/>
      <c r="Q9783" s="13"/>
      <c r="S9783" s="2"/>
    </row>
    <row r="9784" spans="1:19" hidden="1" x14ac:dyDescent="0.3">
      <c r="A9784" s="1"/>
      <c r="B9784" s="1"/>
      <c r="C9784" s="1"/>
      <c r="D9784" s="1"/>
      <c r="E9784" s="2"/>
      <c r="F9784"/>
      <c r="G9784" s="14"/>
      <c r="H9784" s="2"/>
      <c r="I9784" s="2"/>
      <c r="J9784" s="2"/>
      <c r="K9784" s="2"/>
      <c r="L9784" s="2"/>
      <c r="M9784" s="2"/>
      <c r="N9784" s="2"/>
      <c r="O9784" s="2"/>
      <c r="P9784" s="2"/>
      <c r="Q9784" s="13"/>
      <c r="S9784" s="2"/>
    </row>
    <row r="9785" spans="1:19" hidden="1" x14ac:dyDescent="0.3">
      <c r="A9785" s="1"/>
      <c r="B9785" s="1"/>
      <c r="C9785" s="1"/>
      <c r="D9785" s="1"/>
      <c r="E9785" s="2"/>
      <c r="F9785"/>
      <c r="G9785" s="14"/>
      <c r="H9785" s="2"/>
      <c r="I9785" s="2"/>
      <c r="J9785" s="2"/>
      <c r="K9785" s="2"/>
      <c r="L9785" s="2"/>
      <c r="M9785" s="2"/>
      <c r="N9785" s="2"/>
      <c r="O9785" s="2"/>
      <c r="P9785" s="2"/>
      <c r="Q9785" s="13"/>
      <c r="S9785" s="2"/>
    </row>
    <row r="9786" spans="1:19" hidden="1" x14ac:dyDescent="0.3">
      <c r="A9786" s="1"/>
      <c r="B9786" s="1"/>
      <c r="C9786" s="1"/>
      <c r="D9786" s="1"/>
      <c r="E9786" s="2"/>
      <c r="F9786"/>
      <c r="G9786" s="14"/>
      <c r="H9786" s="2"/>
      <c r="I9786" s="2"/>
      <c r="J9786" s="2"/>
      <c r="K9786" s="2"/>
      <c r="L9786" s="2"/>
      <c r="M9786" s="2"/>
      <c r="N9786" s="2"/>
      <c r="O9786" s="2"/>
      <c r="P9786" s="2"/>
      <c r="Q9786" s="13"/>
      <c r="S9786" s="2"/>
    </row>
    <row r="9787" spans="1:19" hidden="1" x14ac:dyDescent="0.3">
      <c r="A9787" s="1"/>
      <c r="B9787" s="1"/>
      <c r="C9787" s="1"/>
      <c r="D9787" s="1"/>
      <c r="E9787" s="2"/>
      <c r="F9787"/>
      <c r="G9787" s="14"/>
      <c r="H9787" s="2"/>
      <c r="I9787" s="2"/>
      <c r="J9787" s="2"/>
      <c r="K9787" s="2"/>
      <c r="L9787" s="2"/>
      <c r="M9787" s="2"/>
      <c r="N9787" s="2"/>
      <c r="O9787" s="2"/>
      <c r="P9787" s="2"/>
      <c r="Q9787" s="13"/>
      <c r="S9787" s="2"/>
    </row>
    <row r="9788" spans="1:19" hidden="1" x14ac:dyDescent="0.3">
      <c r="A9788" s="1"/>
      <c r="B9788" s="1"/>
      <c r="C9788" s="1"/>
      <c r="D9788" s="1"/>
      <c r="E9788" s="2"/>
      <c r="F9788"/>
      <c r="G9788" s="14"/>
      <c r="H9788" s="2"/>
      <c r="I9788" s="2"/>
      <c r="J9788" s="2"/>
      <c r="K9788" s="2"/>
      <c r="L9788" s="2"/>
      <c r="M9788" s="2"/>
      <c r="N9788" s="2"/>
      <c r="O9788" s="2"/>
      <c r="P9788" s="2"/>
      <c r="Q9788" s="13"/>
      <c r="S9788" s="2"/>
    </row>
    <row r="9789" spans="1:19" hidden="1" x14ac:dyDescent="0.3">
      <c r="A9789" s="1"/>
      <c r="B9789" s="1"/>
      <c r="C9789" s="1"/>
      <c r="D9789" s="1"/>
      <c r="E9789" s="2"/>
      <c r="F9789"/>
      <c r="G9789" s="14"/>
      <c r="H9789" s="2"/>
      <c r="I9789" s="2"/>
      <c r="J9789" s="2"/>
      <c r="K9789" s="2"/>
      <c r="L9789" s="2"/>
      <c r="M9789" s="2"/>
      <c r="N9789" s="2"/>
      <c r="O9789" s="2"/>
      <c r="P9789" s="2"/>
      <c r="Q9789" s="13"/>
      <c r="S9789" s="2"/>
    </row>
    <row r="9790" spans="1:19" hidden="1" x14ac:dyDescent="0.3">
      <c r="A9790" s="1"/>
      <c r="B9790" s="1"/>
      <c r="C9790" s="1"/>
      <c r="D9790" s="1"/>
      <c r="E9790" s="2"/>
      <c r="F9790"/>
      <c r="G9790" s="14"/>
      <c r="H9790" s="2"/>
      <c r="I9790" s="2"/>
      <c r="J9790" s="2"/>
      <c r="K9790" s="2"/>
      <c r="L9790" s="2"/>
      <c r="M9790" s="2"/>
      <c r="N9790" s="2"/>
      <c r="O9790" s="2"/>
      <c r="P9790" s="2"/>
      <c r="Q9790" s="13"/>
      <c r="S9790" s="2"/>
    </row>
    <row r="9791" spans="1:19" hidden="1" x14ac:dyDescent="0.3">
      <c r="A9791" s="1"/>
      <c r="B9791" s="1"/>
      <c r="C9791" s="1"/>
      <c r="D9791" s="1"/>
      <c r="E9791" s="2"/>
      <c r="F9791"/>
      <c r="G9791" s="14"/>
      <c r="H9791" s="2"/>
      <c r="I9791" s="2"/>
      <c r="J9791" s="2"/>
      <c r="K9791" s="2"/>
      <c r="L9791" s="2"/>
      <c r="M9791" s="2"/>
      <c r="N9791" s="2"/>
      <c r="O9791" s="2"/>
      <c r="P9791" s="2"/>
      <c r="Q9791" s="13"/>
      <c r="S9791" s="2"/>
    </row>
    <row r="9792" spans="1:19" hidden="1" x14ac:dyDescent="0.3">
      <c r="A9792" s="1"/>
      <c r="B9792" s="1"/>
      <c r="C9792" s="1"/>
      <c r="D9792" s="1"/>
      <c r="E9792" s="2"/>
      <c r="F9792"/>
      <c r="G9792" s="14"/>
      <c r="H9792" s="2"/>
      <c r="I9792" s="2"/>
      <c r="J9792" s="2"/>
      <c r="K9792" s="2"/>
      <c r="L9792" s="2"/>
      <c r="M9792" s="2"/>
      <c r="N9792" s="2"/>
      <c r="O9792" s="2"/>
      <c r="P9792" s="2"/>
      <c r="Q9792" s="13"/>
      <c r="S9792" s="2"/>
    </row>
    <row r="9793" spans="1:19" hidden="1" x14ac:dyDescent="0.3">
      <c r="A9793" s="1"/>
      <c r="B9793" s="1"/>
      <c r="C9793" s="1"/>
      <c r="D9793" s="1"/>
      <c r="E9793" s="2"/>
      <c r="F9793"/>
      <c r="G9793" s="14"/>
      <c r="H9793" s="2"/>
      <c r="I9793" s="2"/>
      <c r="J9793" s="2"/>
      <c r="K9793" s="2"/>
      <c r="L9793" s="2"/>
      <c r="M9793" s="2"/>
      <c r="N9793" s="2"/>
      <c r="O9793" s="2"/>
      <c r="P9793" s="2"/>
      <c r="Q9793" s="13"/>
      <c r="S9793" s="2"/>
    </row>
    <row r="9794" spans="1:19" hidden="1" x14ac:dyDescent="0.3">
      <c r="A9794" s="1"/>
      <c r="B9794" s="1"/>
      <c r="C9794" s="1"/>
      <c r="D9794" s="1"/>
      <c r="E9794" s="2"/>
      <c r="F9794"/>
      <c r="G9794" s="14"/>
      <c r="H9794" s="2"/>
      <c r="I9794" s="2"/>
      <c r="J9794" s="2"/>
      <c r="K9794" s="2"/>
      <c r="L9794" s="2"/>
      <c r="M9794" s="2"/>
      <c r="N9794" s="2"/>
      <c r="O9794" s="2"/>
      <c r="P9794" s="2"/>
      <c r="Q9794" s="13"/>
      <c r="S9794" s="2"/>
    </row>
    <row r="9795" spans="1:19" hidden="1" x14ac:dyDescent="0.3">
      <c r="A9795" s="1"/>
      <c r="B9795" s="1"/>
      <c r="C9795" s="1"/>
      <c r="D9795" s="1"/>
      <c r="E9795" s="2"/>
      <c r="F9795"/>
      <c r="G9795" s="14"/>
      <c r="H9795" s="2"/>
      <c r="I9795" s="2"/>
      <c r="J9795" s="2"/>
      <c r="K9795" s="2"/>
      <c r="L9795" s="2"/>
      <c r="M9795" s="2"/>
      <c r="N9795" s="2"/>
      <c r="O9795" s="2"/>
      <c r="P9795" s="2"/>
      <c r="Q9795" s="13"/>
      <c r="S9795" s="2"/>
    </row>
    <row r="9796" spans="1:19" hidden="1" x14ac:dyDescent="0.3">
      <c r="A9796" s="1"/>
      <c r="B9796" s="1"/>
      <c r="C9796" s="1"/>
      <c r="D9796" s="1"/>
      <c r="E9796" s="2"/>
      <c r="F9796"/>
      <c r="G9796" s="14"/>
      <c r="H9796" s="2"/>
      <c r="I9796" s="2"/>
      <c r="J9796" s="2"/>
      <c r="K9796" s="2"/>
      <c r="L9796" s="2"/>
      <c r="M9796" s="2"/>
      <c r="N9796" s="2"/>
      <c r="O9796" s="2"/>
      <c r="P9796" s="2"/>
      <c r="Q9796" s="13"/>
      <c r="S9796" s="2"/>
    </row>
    <row r="9797" spans="1:19" hidden="1" x14ac:dyDescent="0.3">
      <c r="A9797" s="1"/>
      <c r="B9797" s="1"/>
      <c r="C9797" s="1"/>
      <c r="D9797" s="1"/>
      <c r="E9797" s="2"/>
      <c r="F9797"/>
      <c r="G9797" s="14"/>
      <c r="H9797" s="2"/>
      <c r="I9797" s="2"/>
      <c r="J9797" s="2"/>
      <c r="K9797" s="2"/>
      <c r="L9797" s="2"/>
      <c r="M9797" s="2"/>
      <c r="N9797" s="2"/>
      <c r="O9797" s="2"/>
      <c r="P9797" s="2"/>
      <c r="Q9797" s="13"/>
      <c r="S9797" s="2"/>
    </row>
    <row r="9798" spans="1:19" hidden="1" x14ac:dyDescent="0.3">
      <c r="A9798" s="1"/>
      <c r="B9798" s="1"/>
      <c r="C9798" s="1"/>
      <c r="D9798" s="1"/>
      <c r="E9798" s="2"/>
      <c r="F9798"/>
      <c r="G9798" s="14"/>
      <c r="H9798" s="2"/>
      <c r="I9798" s="2"/>
      <c r="J9798" s="2"/>
      <c r="K9798" s="2"/>
      <c r="L9798" s="2"/>
      <c r="M9798" s="2"/>
      <c r="N9798" s="2"/>
      <c r="O9798" s="2"/>
      <c r="P9798" s="2"/>
      <c r="Q9798" s="13"/>
      <c r="S9798" s="2"/>
    </row>
    <row r="9799" spans="1:19" hidden="1" x14ac:dyDescent="0.3">
      <c r="A9799" s="1"/>
      <c r="B9799" s="1"/>
      <c r="C9799" s="1"/>
      <c r="D9799" s="1"/>
      <c r="E9799" s="2"/>
      <c r="F9799"/>
      <c r="G9799" s="14"/>
      <c r="H9799" s="2"/>
      <c r="I9799" s="2"/>
      <c r="J9799" s="2"/>
      <c r="K9799" s="2"/>
      <c r="L9799" s="2"/>
      <c r="M9799" s="2"/>
      <c r="N9799" s="2"/>
      <c r="O9799" s="2"/>
      <c r="P9799" s="2"/>
      <c r="Q9799" s="13"/>
      <c r="S9799" s="2"/>
    </row>
    <row r="9800" spans="1:19" hidden="1" x14ac:dyDescent="0.3">
      <c r="A9800" s="1"/>
      <c r="B9800" s="1"/>
      <c r="C9800" s="1"/>
      <c r="D9800" s="1"/>
      <c r="E9800" s="2"/>
      <c r="F9800"/>
      <c r="G9800" s="14"/>
      <c r="H9800" s="2"/>
      <c r="I9800" s="2"/>
      <c r="J9800" s="2"/>
      <c r="K9800" s="2"/>
      <c r="L9800" s="2"/>
      <c r="M9800" s="2"/>
      <c r="N9800" s="2"/>
      <c r="O9800" s="2"/>
      <c r="P9800" s="2"/>
      <c r="Q9800" s="13"/>
      <c r="S9800" s="2"/>
    </row>
    <row r="9801" spans="1:19" hidden="1" x14ac:dyDescent="0.3">
      <c r="A9801" s="1"/>
      <c r="B9801" s="1"/>
      <c r="C9801" s="1"/>
      <c r="D9801" s="1"/>
      <c r="E9801" s="2"/>
      <c r="F9801"/>
      <c r="G9801" s="14"/>
      <c r="H9801" s="2"/>
      <c r="I9801" s="2"/>
      <c r="J9801" s="2"/>
      <c r="K9801" s="2"/>
      <c r="L9801" s="2"/>
      <c r="M9801" s="2"/>
      <c r="N9801" s="2"/>
      <c r="O9801" s="2"/>
      <c r="P9801" s="2"/>
      <c r="Q9801" s="13"/>
      <c r="S9801" s="2"/>
    </row>
    <row r="9802" spans="1:19" hidden="1" x14ac:dyDescent="0.3">
      <c r="A9802" s="1"/>
      <c r="B9802" s="1"/>
      <c r="C9802" s="1"/>
      <c r="D9802" s="1"/>
      <c r="E9802" s="2"/>
      <c r="F9802"/>
      <c r="G9802" s="14"/>
      <c r="H9802" s="2"/>
      <c r="I9802" s="2"/>
      <c r="J9802" s="2"/>
      <c r="K9802" s="2"/>
      <c r="L9802" s="2"/>
      <c r="M9802" s="2"/>
      <c r="N9802" s="2"/>
      <c r="O9802" s="2"/>
      <c r="P9802" s="2"/>
      <c r="Q9802" s="13"/>
      <c r="S9802" s="2"/>
    </row>
    <row r="9803" spans="1:19" hidden="1" x14ac:dyDescent="0.3">
      <c r="A9803" s="1"/>
      <c r="B9803" s="1"/>
      <c r="C9803" s="1"/>
      <c r="D9803" s="1"/>
      <c r="E9803" s="2"/>
      <c r="F9803"/>
      <c r="G9803" s="14"/>
      <c r="H9803" s="2"/>
      <c r="I9803" s="2"/>
      <c r="J9803" s="2"/>
      <c r="K9803" s="2"/>
      <c r="L9803" s="2"/>
      <c r="M9803" s="2"/>
      <c r="N9803" s="2"/>
      <c r="O9803" s="2"/>
      <c r="P9803" s="2"/>
      <c r="Q9803" s="13"/>
      <c r="S9803" s="2"/>
    </row>
    <row r="9804" spans="1:19" hidden="1" x14ac:dyDescent="0.3">
      <c r="A9804" s="1"/>
      <c r="B9804" s="1"/>
      <c r="C9804" s="1"/>
      <c r="D9804" s="1"/>
      <c r="E9804" s="2"/>
      <c r="F9804"/>
      <c r="G9804" s="14"/>
      <c r="H9804" s="2"/>
      <c r="I9804" s="2"/>
      <c r="J9804" s="2"/>
      <c r="K9804" s="2"/>
      <c r="L9804" s="2"/>
      <c r="M9804" s="2"/>
      <c r="N9804" s="2"/>
      <c r="O9804" s="2"/>
      <c r="P9804" s="2"/>
      <c r="Q9804" s="13"/>
      <c r="S9804" s="2"/>
    </row>
    <row r="9805" spans="1:19" hidden="1" x14ac:dyDescent="0.3">
      <c r="A9805" s="1"/>
      <c r="B9805" s="1"/>
      <c r="C9805" s="1"/>
      <c r="D9805" s="1"/>
      <c r="E9805" s="2"/>
      <c r="F9805"/>
      <c r="G9805" s="14"/>
      <c r="H9805" s="2"/>
      <c r="I9805" s="2"/>
      <c r="J9805" s="2"/>
      <c r="K9805" s="2"/>
      <c r="L9805" s="2"/>
      <c r="M9805" s="2"/>
      <c r="N9805" s="2"/>
      <c r="O9805" s="2"/>
      <c r="P9805" s="2"/>
      <c r="Q9805" s="13"/>
      <c r="S9805" s="2"/>
    </row>
    <row r="9806" spans="1:19" hidden="1" x14ac:dyDescent="0.3">
      <c r="A9806" s="1"/>
      <c r="B9806" s="1"/>
      <c r="C9806" s="1"/>
      <c r="D9806" s="1"/>
      <c r="E9806" s="2"/>
      <c r="F9806"/>
      <c r="G9806" s="14"/>
      <c r="H9806" s="2"/>
      <c r="I9806" s="2"/>
      <c r="J9806" s="2"/>
      <c r="K9806" s="2"/>
      <c r="L9806" s="2"/>
      <c r="M9806" s="2"/>
      <c r="N9806" s="2"/>
      <c r="O9806" s="2"/>
      <c r="P9806" s="2"/>
      <c r="Q9806" s="13"/>
      <c r="S9806" s="2"/>
    </row>
    <row r="9807" spans="1:19" hidden="1" x14ac:dyDescent="0.3">
      <c r="A9807" s="1"/>
      <c r="B9807" s="1"/>
      <c r="C9807" s="1"/>
      <c r="D9807" s="1"/>
      <c r="E9807" s="2"/>
      <c r="F9807"/>
      <c r="G9807" s="14"/>
      <c r="H9807" s="2"/>
      <c r="I9807" s="2"/>
      <c r="J9807" s="2"/>
      <c r="K9807" s="2"/>
      <c r="L9807" s="2"/>
      <c r="M9807" s="2"/>
      <c r="N9807" s="2"/>
      <c r="O9807" s="2"/>
      <c r="P9807" s="2"/>
      <c r="Q9807" s="13"/>
      <c r="S9807" s="2"/>
    </row>
    <row r="9808" spans="1:19" hidden="1" x14ac:dyDescent="0.3">
      <c r="A9808" s="1"/>
      <c r="B9808" s="1"/>
      <c r="C9808" s="1"/>
      <c r="D9808" s="1"/>
      <c r="E9808" s="2"/>
      <c r="F9808"/>
      <c r="G9808" s="14"/>
      <c r="H9808" s="2"/>
      <c r="I9808" s="2"/>
      <c r="J9808" s="2"/>
      <c r="K9808" s="2"/>
      <c r="L9808" s="2"/>
      <c r="M9808" s="2"/>
      <c r="N9808" s="2"/>
      <c r="O9808" s="2"/>
      <c r="P9808" s="2"/>
      <c r="Q9808" s="13"/>
      <c r="S9808" s="2"/>
    </row>
    <row r="9809" spans="1:19" hidden="1" x14ac:dyDescent="0.3">
      <c r="A9809" s="1"/>
      <c r="B9809" s="1"/>
      <c r="C9809" s="1"/>
      <c r="D9809" s="1"/>
      <c r="E9809" s="2"/>
      <c r="F9809"/>
      <c r="G9809" s="14"/>
      <c r="H9809" s="2"/>
      <c r="I9809" s="2"/>
      <c r="J9809" s="2"/>
      <c r="K9809" s="2"/>
      <c r="L9809" s="2"/>
      <c r="M9809" s="2"/>
      <c r="N9809" s="2"/>
      <c r="O9809" s="2"/>
      <c r="P9809" s="2"/>
      <c r="Q9809" s="13"/>
      <c r="S9809" s="2"/>
    </row>
    <row r="9810" spans="1:19" hidden="1" x14ac:dyDescent="0.3">
      <c r="A9810" s="1"/>
      <c r="B9810" s="1"/>
      <c r="C9810" s="1"/>
      <c r="D9810" s="1"/>
      <c r="E9810" s="2"/>
      <c r="F9810"/>
      <c r="G9810" s="14"/>
      <c r="H9810" s="2"/>
      <c r="I9810" s="2"/>
      <c r="J9810" s="2"/>
      <c r="K9810" s="2"/>
      <c r="L9810" s="2"/>
      <c r="M9810" s="2"/>
      <c r="N9810" s="2"/>
      <c r="O9810" s="2"/>
      <c r="P9810" s="2"/>
      <c r="Q9810" s="13"/>
      <c r="S9810" s="2"/>
    </row>
    <row r="9811" spans="1:19" hidden="1" x14ac:dyDescent="0.3">
      <c r="A9811" s="1"/>
      <c r="B9811" s="1"/>
      <c r="C9811" s="1"/>
      <c r="D9811" s="1"/>
      <c r="E9811" s="2"/>
      <c r="F9811"/>
      <c r="G9811" s="14"/>
      <c r="H9811" s="2"/>
      <c r="I9811" s="2"/>
      <c r="J9811" s="2"/>
      <c r="K9811" s="2"/>
      <c r="L9811" s="2"/>
      <c r="M9811" s="2"/>
      <c r="N9811" s="2"/>
      <c r="O9811" s="2"/>
      <c r="P9811" s="2"/>
      <c r="Q9811" s="13"/>
      <c r="S9811" s="2"/>
    </row>
    <row r="9812" spans="1:19" hidden="1" x14ac:dyDescent="0.3">
      <c r="A9812" s="1"/>
      <c r="B9812" s="1"/>
      <c r="C9812" s="1"/>
      <c r="D9812" s="1"/>
      <c r="E9812" s="2"/>
      <c r="F9812"/>
      <c r="G9812" s="14"/>
      <c r="H9812" s="2"/>
      <c r="I9812" s="2"/>
      <c r="J9812" s="2"/>
      <c r="K9812" s="2"/>
      <c r="L9812" s="2"/>
      <c r="M9812" s="2"/>
      <c r="N9812" s="2"/>
      <c r="O9812" s="2"/>
      <c r="P9812" s="2"/>
      <c r="Q9812" s="13"/>
      <c r="S9812" s="2"/>
    </row>
    <row r="9813" spans="1:19" hidden="1" x14ac:dyDescent="0.3">
      <c r="A9813" s="1"/>
      <c r="B9813" s="1"/>
      <c r="C9813" s="1"/>
      <c r="D9813" s="1"/>
      <c r="E9813" s="2"/>
      <c r="F9813"/>
      <c r="G9813" s="14"/>
      <c r="H9813" s="2"/>
      <c r="I9813" s="2"/>
      <c r="J9813" s="2"/>
      <c r="K9813" s="2"/>
      <c r="L9813" s="2"/>
      <c r="M9813" s="2"/>
      <c r="N9813" s="2"/>
      <c r="O9813" s="2"/>
      <c r="P9813" s="2"/>
      <c r="Q9813" s="13"/>
      <c r="S9813" s="2"/>
    </row>
    <row r="9814" spans="1:19" hidden="1" x14ac:dyDescent="0.3">
      <c r="A9814" s="1"/>
      <c r="B9814" s="1"/>
      <c r="C9814" s="1"/>
      <c r="D9814" s="1"/>
      <c r="E9814" s="2"/>
      <c r="F9814"/>
      <c r="G9814" s="14"/>
      <c r="H9814" s="2"/>
      <c r="I9814" s="2"/>
      <c r="J9814" s="2"/>
      <c r="K9814" s="2"/>
      <c r="L9814" s="2"/>
      <c r="M9814" s="2"/>
      <c r="N9814" s="2"/>
      <c r="O9814" s="2"/>
      <c r="P9814" s="2"/>
      <c r="Q9814" s="13"/>
      <c r="S9814" s="2"/>
    </row>
    <row r="9815" spans="1:19" hidden="1" x14ac:dyDescent="0.3">
      <c r="A9815" s="1"/>
      <c r="B9815" s="1"/>
      <c r="C9815" s="1"/>
      <c r="D9815" s="1"/>
      <c r="E9815" s="2"/>
      <c r="F9815"/>
      <c r="G9815" s="14"/>
      <c r="H9815" s="2"/>
      <c r="I9815" s="2"/>
      <c r="J9815" s="2"/>
      <c r="K9815" s="2"/>
      <c r="L9815" s="2"/>
      <c r="M9815" s="2"/>
      <c r="N9815" s="2"/>
      <c r="O9815" s="2"/>
      <c r="P9815" s="2"/>
      <c r="Q9815" s="13"/>
      <c r="S9815" s="2"/>
    </row>
    <row r="9816" spans="1:19" hidden="1" x14ac:dyDescent="0.3">
      <c r="A9816" s="1"/>
      <c r="B9816" s="1"/>
      <c r="C9816" s="1"/>
      <c r="D9816" s="1"/>
      <c r="E9816" s="2"/>
      <c r="F9816"/>
      <c r="G9816" s="14"/>
      <c r="H9816" s="2"/>
      <c r="I9816" s="2"/>
      <c r="J9816" s="2"/>
      <c r="K9816" s="2"/>
      <c r="L9816" s="2"/>
      <c r="M9816" s="2"/>
      <c r="N9816" s="2"/>
      <c r="O9816" s="2"/>
      <c r="P9816" s="2"/>
      <c r="Q9816" s="13"/>
      <c r="S9816" s="2"/>
    </row>
    <row r="9817" spans="1:19" hidden="1" x14ac:dyDescent="0.3">
      <c r="A9817" s="1"/>
      <c r="B9817" s="1"/>
      <c r="C9817" s="1"/>
      <c r="D9817" s="1"/>
      <c r="E9817" s="2"/>
      <c r="F9817"/>
      <c r="G9817" s="14"/>
      <c r="H9817" s="2"/>
      <c r="I9817" s="2"/>
      <c r="J9817" s="2"/>
      <c r="K9817" s="2"/>
      <c r="L9817" s="2"/>
      <c r="M9817" s="2"/>
      <c r="N9817" s="2"/>
      <c r="O9817" s="2"/>
      <c r="P9817" s="2"/>
      <c r="Q9817" s="13"/>
      <c r="S9817" s="2"/>
    </row>
    <row r="9818" spans="1:19" hidden="1" x14ac:dyDescent="0.3">
      <c r="A9818" s="1"/>
      <c r="B9818" s="1"/>
      <c r="C9818" s="1"/>
      <c r="D9818" s="1"/>
      <c r="E9818" s="2"/>
      <c r="F9818"/>
      <c r="G9818" s="14"/>
      <c r="H9818" s="2"/>
      <c r="I9818" s="2"/>
      <c r="J9818" s="2"/>
      <c r="K9818" s="2"/>
      <c r="L9818" s="2"/>
      <c r="M9818" s="2"/>
      <c r="N9818" s="2"/>
      <c r="O9818" s="2"/>
      <c r="P9818" s="2"/>
      <c r="Q9818" s="13"/>
      <c r="S9818" s="2"/>
    </row>
    <row r="9819" spans="1:19" hidden="1" x14ac:dyDescent="0.3">
      <c r="A9819" s="1"/>
      <c r="B9819" s="1"/>
      <c r="C9819" s="1"/>
      <c r="D9819" s="1"/>
      <c r="E9819" s="2"/>
      <c r="F9819"/>
      <c r="G9819" s="14"/>
      <c r="H9819" s="2"/>
      <c r="I9819" s="2"/>
      <c r="J9819" s="2"/>
      <c r="K9819" s="2"/>
      <c r="L9819" s="2"/>
      <c r="M9819" s="2"/>
      <c r="N9819" s="2"/>
      <c r="O9819" s="2"/>
      <c r="P9819" s="2"/>
      <c r="Q9819" s="13"/>
      <c r="S9819" s="2"/>
    </row>
    <row r="9820" spans="1:19" hidden="1" x14ac:dyDescent="0.3">
      <c r="A9820" s="1"/>
      <c r="B9820" s="1"/>
      <c r="C9820" s="1"/>
      <c r="D9820" s="1"/>
      <c r="E9820" s="2"/>
      <c r="F9820"/>
      <c r="G9820" s="14"/>
      <c r="H9820" s="2"/>
      <c r="I9820" s="2"/>
      <c r="J9820" s="2"/>
      <c r="K9820" s="2"/>
      <c r="L9820" s="2"/>
      <c r="M9820" s="2"/>
      <c r="N9820" s="2"/>
      <c r="O9820" s="2"/>
      <c r="P9820" s="2"/>
      <c r="Q9820" s="13"/>
      <c r="S9820" s="2"/>
    </row>
    <row r="9821" spans="1:19" hidden="1" x14ac:dyDescent="0.3">
      <c r="A9821" s="1"/>
      <c r="B9821" s="1"/>
      <c r="C9821" s="1"/>
      <c r="D9821" s="1"/>
      <c r="E9821" s="2"/>
      <c r="F9821"/>
      <c r="G9821" s="14"/>
      <c r="H9821" s="2"/>
      <c r="I9821" s="2"/>
      <c r="J9821" s="2"/>
      <c r="K9821" s="2"/>
      <c r="L9821" s="2"/>
      <c r="M9821" s="2"/>
      <c r="N9821" s="2"/>
      <c r="O9821" s="2"/>
      <c r="P9821" s="2"/>
      <c r="Q9821" s="13"/>
      <c r="S9821" s="2"/>
    </row>
    <row r="9822" spans="1:19" hidden="1" x14ac:dyDescent="0.3">
      <c r="A9822" s="1"/>
      <c r="B9822" s="1"/>
      <c r="C9822" s="1"/>
      <c r="D9822" s="1"/>
      <c r="E9822" s="2"/>
      <c r="F9822"/>
      <c r="G9822" s="14"/>
      <c r="H9822" s="2"/>
      <c r="I9822" s="2"/>
      <c r="J9822" s="2"/>
      <c r="K9822" s="2"/>
      <c r="L9822" s="2"/>
      <c r="M9822" s="2"/>
      <c r="N9822" s="2"/>
      <c r="O9822" s="2"/>
      <c r="P9822" s="2"/>
      <c r="Q9822" s="13"/>
      <c r="S9822" s="2"/>
    </row>
    <row r="9823" spans="1:19" hidden="1" x14ac:dyDescent="0.3">
      <c r="A9823" s="1"/>
      <c r="B9823" s="1"/>
      <c r="C9823" s="1"/>
      <c r="D9823" s="1"/>
      <c r="E9823" s="2"/>
      <c r="F9823"/>
      <c r="G9823" s="14"/>
      <c r="H9823" s="2"/>
      <c r="I9823" s="2"/>
      <c r="J9823" s="2"/>
      <c r="K9823" s="2"/>
      <c r="L9823" s="2"/>
      <c r="M9823" s="2"/>
      <c r="N9823" s="2"/>
      <c r="O9823" s="2"/>
      <c r="P9823" s="2"/>
      <c r="Q9823" s="13"/>
      <c r="S9823" s="2"/>
    </row>
    <row r="9824" spans="1:19" hidden="1" x14ac:dyDescent="0.3">
      <c r="A9824" s="1"/>
      <c r="B9824" s="1"/>
      <c r="C9824" s="1"/>
      <c r="D9824" s="1"/>
      <c r="E9824" s="2"/>
      <c r="F9824"/>
      <c r="G9824" s="14"/>
      <c r="H9824" s="2"/>
      <c r="I9824" s="2"/>
      <c r="J9824" s="2"/>
      <c r="K9824" s="2"/>
      <c r="L9824" s="2"/>
      <c r="M9824" s="2"/>
      <c r="N9824" s="2"/>
      <c r="O9824" s="2"/>
      <c r="P9824" s="2"/>
      <c r="Q9824" s="13"/>
      <c r="S9824" s="2"/>
    </row>
    <row r="9825" spans="1:19" hidden="1" x14ac:dyDescent="0.3">
      <c r="A9825" s="1"/>
      <c r="B9825" s="1"/>
      <c r="C9825" s="1"/>
      <c r="D9825" s="1"/>
      <c r="E9825" s="2"/>
      <c r="F9825"/>
      <c r="G9825" s="14"/>
      <c r="H9825" s="2"/>
      <c r="I9825" s="2"/>
      <c r="J9825" s="2"/>
      <c r="K9825" s="2"/>
      <c r="L9825" s="2"/>
      <c r="M9825" s="2"/>
      <c r="N9825" s="2"/>
      <c r="O9825" s="2"/>
      <c r="P9825" s="2"/>
      <c r="Q9825" s="13"/>
      <c r="S9825" s="2"/>
    </row>
    <row r="9826" spans="1:19" hidden="1" x14ac:dyDescent="0.3">
      <c r="A9826" s="1"/>
      <c r="B9826" s="1"/>
      <c r="C9826" s="1"/>
      <c r="D9826" s="1"/>
      <c r="E9826" s="2"/>
      <c r="F9826"/>
      <c r="G9826" s="14"/>
      <c r="H9826" s="2"/>
      <c r="I9826" s="2"/>
      <c r="J9826" s="2"/>
      <c r="K9826" s="2"/>
      <c r="L9826" s="2"/>
      <c r="M9826" s="2"/>
      <c r="N9826" s="2"/>
      <c r="O9826" s="2"/>
      <c r="P9826" s="2"/>
      <c r="Q9826" s="13"/>
      <c r="S9826" s="2"/>
    </row>
    <row r="9827" spans="1:19" hidden="1" x14ac:dyDescent="0.3">
      <c r="A9827" s="1"/>
      <c r="B9827" s="1"/>
      <c r="C9827" s="1"/>
      <c r="D9827" s="1"/>
      <c r="E9827" s="2"/>
      <c r="F9827"/>
      <c r="G9827" s="14"/>
      <c r="H9827" s="2"/>
      <c r="I9827" s="2"/>
      <c r="J9827" s="2"/>
      <c r="K9827" s="2"/>
      <c r="L9827" s="2"/>
      <c r="M9827" s="2"/>
      <c r="N9827" s="2"/>
      <c r="O9827" s="2"/>
      <c r="P9827" s="2"/>
      <c r="Q9827" s="13"/>
      <c r="S9827" s="2"/>
    </row>
    <row r="9828" spans="1:19" hidden="1" x14ac:dyDescent="0.3">
      <c r="A9828" s="1"/>
      <c r="B9828" s="1"/>
      <c r="C9828" s="1"/>
      <c r="D9828" s="1"/>
      <c r="E9828" s="2"/>
      <c r="F9828"/>
      <c r="G9828" s="14"/>
      <c r="H9828" s="2"/>
      <c r="I9828" s="2"/>
      <c r="J9828" s="2"/>
      <c r="K9828" s="2"/>
      <c r="L9828" s="2"/>
      <c r="M9828" s="2"/>
      <c r="N9828" s="2"/>
      <c r="O9828" s="2"/>
      <c r="P9828" s="2"/>
      <c r="Q9828" s="13"/>
      <c r="S9828" s="2"/>
    </row>
    <row r="9829" spans="1:19" hidden="1" x14ac:dyDescent="0.3">
      <c r="A9829" s="1"/>
      <c r="B9829" s="1"/>
      <c r="C9829" s="1"/>
      <c r="D9829" s="1"/>
      <c r="E9829" s="2"/>
      <c r="F9829"/>
      <c r="G9829" s="14"/>
      <c r="H9829" s="2"/>
      <c r="I9829" s="2"/>
      <c r="J9829" s="2"/>
      <c r="K9829" s="2"/>
      <c r="L9829" s="2"/>
      <c r="M9829" s="2"/>
      <c r="N9829" s="2"/>
      <c r="O9829" s="2"/>
      <c r="P9829" s="2"/>
      <c r="Q9829" s="13"/>
      <c r="S9829" s="2"/>
    </row>
    <row r="9830" spans="1:19" hidden="1" x14ac:dyDescent="0.3">
      <c r="A9830" s="1"/>
      <c r="B9830" s="1"/>
      <c r="C9830" s="1"/>
      <c r="D9830" s="1"/>
      <c r="E9830" s="2"/>
      <c r="F9830"/>
      <c r="G9830" s="14"/>
      <c r="H9830" s="2"/>
      <c r="I9830" s="2"/>
      <c r="J9830" s="2"/>
      <c r="K9830" s="2"/>
      <c r="L9830" s="2"/>
      <c r="M9830" s="2"/>
      <c r="N9830" s="2"/>
      <c r="O9830" s="2"/>
      <c r="P9830" s="2"/>
      <c r="Q9830" s="13"/>
      <c r="S9830" s="2"/>
    </row>
    <row r="9831" spans="1:19" hidden="1" x14ac:dyDescent="0.3">
      <c r="A9831" s="1"/>
      <c r="B9831" s="1"/>
      <c r="C9831" s="1"/>
      <c r="D9831" s="1"/>
      <c r="E9831" s="2"/>
      <c r="F9831"/>
      <c r="G9831" s="14"/>
      <c r="H9831" s="2"/>
      <c r="I9831" s="2"/>
      <c r="J9831" s="2"/>
      <c r="K9831" s="2"/>
      <c r="L9831" s="2"/>
      <c r="M9831" s="2"/>
      <c r="N9831" s="2"/>
      <c r="O9831" s="2"/>
      <c r="P9831" s="2"/>
      <c r="Q9831" s="13"/>
      <c r="S9831" s="2"/>
    </row>
    <row r="9832" spans="1:19" hidden="1" x14ac:dyDescent="0.3">
      <c r="A9832" s="1"/>
      <c r="B9832" s="1"/>
      <c r="C9832" s="1"/>
      <c r="D9832" s="1"/>
      <c r="E9832" s="2"/>
      <c r="F9832"/>
      <c r="G9832" s="14"/>
      <c r="H9832" s="2"/>
      <c r="I9832" s="2"/>
      <c r="J9832" s="2"/>
      <c r="K9832" s="2"/>
      <c r="L9832" s="2"/>
      <c r="M9832" s="2"/>
      <c r="N9832" s="2"/>
      <c r="O9832" s="2"/>
      <c r="P9832" s="2"/>
      <c r="Q9832" s="13"/>
      <c r="S9832" s="2"/>
    </row>
    <row r="9833" spans="1:19" hidden="1" x14ac:dyDescent="0.3">
      <c r="A9833" s="1"/>
      <c r="B9833" s="1"/>
      <c r="C9833" s="1"/>
      <c r="D9833" s="1"/>
      <c r="E9833" s="2"/>
      <c r="F9833"/>
      <c r="G9833" s="14"/>
      <c r="H9833" s="2"/>
      <c r="I9833" s="2"/>
      <c r="J9833" s="2"/>
      <c r="K9833" s="2"/>
      <c r="L9833" s="2"/>
      <c r="M9833" s="2"/>
      <c r="N9833" s="2"/>
      <c r="O9833" s="2"/>
      <c r="P9833" s="2"/>
      <c r="Q9833" s="13"/>
      <c r="S9833" s="2"/>
    </row>
    <row r="9834" spans="1:19" hidden="1" x14ac:dyDescent="0.3">
      <c r="A9834" s="1"/>
      <c r="B9834" s="1"/>
      <c r="C9834" s="1"/>
      <c r="D9834" s="1"/>
      <c r="E9834" s="2"/>
      <c r="F9834"/>
      <c r="G9834" s="14"/>
      <c r="H9834" s="2"/>
      <c r="I9834" s="2"/>
      <c r="J9834" s="2"/>
      <c r="K9834" s="2"/>
      <c r="L9834" s="2"/>
      <c r="M9834" s="2"/>
      <c r="N9834" s="2"/>
      <c r="O9834" s="2"/>
      <c r="P9834" s="2"/>
      <c r="Q9834" s="13"/>
      <c r="S9834" s="2"/>
    </row>
    <row r="9835" spans="1:19" hidden="1" x14ac:dyDescent="0.3">
      <c r="A9835" s="1"/>
      <c r="B9835" s="1"/>
      <c r="C9835" s="1"/>
      <c r="D9835" s="1"/>
      <c r="E9835" s="2"/>
      <c r="F9835"/>
      <c r="G9835" s="14"/>
      <c r="H9835" s="2"/>
      <c r="I9835" s="2"/>
      <c r="J9835" s="2"/>
      <c r="K9835" s="2"/>
      <c r="L9835" s="2"/>
      <c r="M9835" s="2"/>
      <c r="N9835" s="2"/>
      <c r="O9835" s="2"/>
      <c r="P9835" s="2"/>
      <c r="Q9835" s="13"/>
      <c r="S9835" s="2"/>
    </row>
    <row r="9836" spans="1:19" hidden="1" x14ac:dyDescent="0.3">
      <c r="A9836" s="1"/>
      <c r="B9836" s="1"/>
      <c r="C9836" s="1"/>
      <c r="D9836" s="1"/>
      <c r="E9836" s="2"/>
      <c r="F9836"/>
      <c r="G9836" s="14"/>
      <c r="H9836" s="2"/>
      <c r="I9836" s="2"/>
      <c r="J9836" s="2"/>
      <c r="K9836" s="2"/>
      <c r="L9836" s="2"/>
      <c r="M9836" s="2"/>
      <c r="N9836" s="2"/>
      <c r="O9836" s="2"/>
      <c r="P9836" s="2"/>
      <c r="Q9836" s="13"/>
      <c r="S9836" s="2"/>
    </row>
    <row r="9837" spans="1:19" hidden="1" x14ac:dyDescent="0.3">
      <c r="A9837" s="1"/>
      <c r="B9837" s="1"/>
      <c r="C9837" s="1"/>
      <c r="D9837" s="1"/>
      <c r="E9837" s="2"/>
      <c r="F9837"/>
      <c r="G9837" s="14"/>
      <c r="H9837" s="2"/>
      <c r="I9837" s="2"/>
      <c r="J9837" s="2"/>
      <c r="K9837" s="2"/>
      <c r="L9837" s="2"/>
      <c r="M9837" s="2"/>
      <c r="N9837" s="2"/>
      <c r="O9837" s="2"/>
      <c r="P9837" s="2"/>
      <c r="Q9837" s="13"/>
      <c r="S9837" s="2"/>
    </row>
    <row r="9838" spans="1:19" hidden="1" x14ac:dyDescent="0.3">
      <c r="A9838" s="1"/>
      <c r="B9838" s="1"/>
      <c r="C9838" s="1"/>
      <c r="D9838" s="1"/>
      <c r="E9838" s="2"/>
      <c r="F9838"/>
      <c r="G9838" s="14"/>
      <c r="H9838" s="2"/>
      <c r="I9838" s="2"/>
      <c r="J9838" s="2"/>
      <c r="K9838" s="2"/>
      <c r="L9838" s="2"/>
      <c r="M9838" s="2"/>
      <c r="N9838" s="2"/>
      <c r="O9838" s="2"/>
      <c r="P9838" s="2"/>
      <c r="Q9838" s="13"/>
      <c r="S9838" s="2"/>
    </row>
    <row r="9839" spans="1:19" hidden="1" x14ac:dyDescent="0.3">
      <c r="A9839" s="1"/>
      <c r="B9839" s="1"/>
      <c r="C9839" s="1"/>
      <c r="D9839" s="1"/>
      <c r="E9839" s="2"/>
      <c r="F9839"/>
      <c r="G9839" s="14"/>
      <c r="H9839" s="2"/>
      <c r="I9839" s="2"/>
      <c r="J9839" s="2"/>
      <c r="K9839" s="2"/>
      <c r="L9839" s="2"/>
      <c r="M9839" s="2"/>
      <c r="N9839" s="2"/>
      <c r="O9839" s="2"/>
      <c r="P9839" s="2"/>
      <c r="Q9839" s="13"/>
      <c r="S9839" s="2"/>
    </row>
    <row r="9840" spans="1:19" hidden="1" x14ac:dyDescent="0.3">
      <c r="A9840" s="1"/>
      <c r="B9840" s="1"/>
      <c r="C9840" s="1"/>
      <c r="D9840" s="1"/>
      <c r="E9840" s="2"/>
      <c r="F9840"/>
      <c r="G9840" s="14"/>
      <c r="H9840" s="2"/>
      <c r="I9840" s="2"/>
      <c r="J9840" s="2"/>
      <c r="K9840" s="2"/>
      <c r="L9840" s="2"/>
      <c r="M9840" s="2"/>
      <c r="N9840" s="2"/>
      <c r="O9840" s="2"/>
      <c r="P9840" s="2"/>
      <c r="Q9840" s="13"/>
      <c r="S9840" s="2"/>
    </row>
    <row r="9841" spans="1:19" hidden="1" x14ac:dyDescent="0.3">
      <c r="A9841" s="1"/>
      <c r="B9841" s="1"/>
      <c r="C9841" s="1"/>
      <c r="D9841" s="1"/>
      <c r="E9841" s="2"/>
      <c r="F9841"/>
      <c r="G9841" s="14"/>
      <c r="H9841" s="2"/>
      <c r="I9841" s="2"/>
      <c r="J9841" s="2"/>
      <c r="K9841" s="2"/>
      <c r="L9841" s="2"/>
      <c r="M9841" s="2"/>
      <c r="N9841" s="2"/>
      <c r="O9841" s="2"/>
      <c r="P9841" s="2"/>
      <c r="Q9841" s="13"/>
      <c r="S9841" s="2"/>
    </row>
    <row r="9842" spans="1:19" hidden="1" x14ac:dyDescent="0.3">
      <c r="A9842" s="1"/>
      <c r="B9842" s="1"/>
      <c r="C9842" s="1"/>
      <c r="D9842" s="1"/>
      <c r="E9842" s="2"/>
      <c r="F9842"/>
      <c r="G9842" s="14"/>
      <c r="H9842" s="2"/>
      <c r="I9842" s="2"/>
      <c r="J9842" s="2"/>
      <c r="K9842" s="2"/>
      <c r="L9842" s="2"/>
      <c r="M9842" s="2"/>
      <c r="N9842" s="2"/>
      <c r="O9842" s="2"/>
      <c r="P9842" s="2"/>
      <c r="Q9842" s="13"/>
      <c r="S9842" s="2"/>
    </row>
    <row r="9843" spans="1:19" hidden="1" x14ac:dyDescent="0.3">
      <c r="A9843" s="1"/>
      <c r="B9843" s="1"/>
      <c r="C9843" s="1"/>
      <c r="D9843" s="1"/>
      <c r="E9843" s="2"/>
      <c r="F9843"/>
      <c r="G9843" s="14"/>
      <c r="H9843" s="2"/>
      <c r="I9843" s="2"/>
      <c r="J9843" s="2"/>
      <c r="K9843" s="2"/>
      <c r="L9843" s="2"/>
      <c r="M9843" s="2"/>
      <c r="N9843" s="2"/>
      <c r="O9843" s="2"/>
      <c r="P9843" s="2"/>
      <c r="Q9843" s="13"/>
      <c r="S9843" s="2"/>
    </row>
    <row r="9844" spans="1:19" hidden="1" x14ac:dyDescent="0.3">
      <c r="A9844" s="1"/>
      <c r="B9844" s="1"/>
      <c r="C9844" s="1"/>
      <c r="D9844" s="1"/>
      <c r="E9844" s="2"/>
      <c r="F9844"/>
      <c r="G9844" s="14"/>
      <c r="H9844" s="2"/>
      <c r="I9844" s="2"/>
      <c r="J9844" s="2"/>
      <c r="K9844" s="2"/>
      <c r="L9844" s="2"/>
      <c r="M9844" s="2"/>
      <c r="N9844" s="2"/>
      <c r="O9844" s="2"/>
      <c r="P9844" s="2"/>
      <c r="Q9844" s="13"/>
      <c r="S9844" s="2"/>
    </row>
    <row r="9845" spans="1:19" hidden="1" x14ac:dyDescent="0.3">
      <c r="A9845" s="1"/>
      <c r="B9845" s="1"/>
      <c r="C9845" s="1"/>
      <c r="D9845" s="1"/>
      <c r="E9845" s="2"/>
      <c r="F9845"/>
      <c r="G9845" s="14"/>
      <c r="H9845" s="2"/>
      <c r="I9845" s="2"/>
      <c r="J9845" s="2"/>
      <c r="K9845" s="2"/>
      <c r="L9845" s="2"/>
      <c r="M9845" s="2"/>
      <c r="N9845" s="2"/>
      <c r="O9845" s="2"/>
      <c r="P9845" s="2"/>
      <c r="Q9845" s="13"/>
      <c r="S9845" s="2"/>
    </row>
    <row r="9846" spans="1:19" hidden="1" x14ac:dyDescent="0.3">
      <c r="A9846" s="1"/>
      <c r="B9846" s="1"/>
      <c r="C9846" s="1"/>
      <c r="D9846" s="1"/>
      <c r="E9846" s="2"/>
      <c r="F9846"/>
      <c r="G9846" s="14"/>
      <c r="H9846" s="2"/>
      <c r="I9846" s="2"/>
      <c r="J9846" s="2"/>
      <c r="K9846" s="2"/>
      <c r="L9846" s="2"/>
      <c r="M9846" s="2"/>
      <c r="N9846" s="2"/>
      <c r="O9846" s="2"/>
      <c r="P9846" s="2"/>
      <c r="Q9846" s="13"/>
      <c r="S9846" s="2"/>
    </row>
    <row r="9847" spans="1:19" hidden="1" x14ac:dyDescent="0.3">
      <c r="A9847" s="1"/>
      <c r="B9847" s="1"/>
      <c r="C9847" s="1"/>
      <c r="D9847" s="1"/>
      <c r="E9847" s="2"/>
      <c r="F9847"/>
      <c r="G9847" s="14"/>
      <c r="H9847" s="2"/>
      <c r="I9847" s="2"/>
      <c r="J9847" s="2"/>
      <c r="K9847" s="2"/>
      <c r="L9847" s="2"/>
      <c r="M9847" s="2"/>
      <c r="N9847" s="2"/>
      <c r="O9847" s="2"/>
      <c r="P9847" s="2"/>
      <c r="Q9847" s="13"/>
      <c r="S9847" s="2"/>
    </row>
    <row r="9848" spans="1:19" hidden="1" x14ac:dyDescent="0.3">
      <c r="A9848" s="1"/>
      <c r="B9848" s="1"/>
      <c r="C9848" s="1"/>
      <c r="D9848" s="1"/>
      <c r="E9848" s="2"/>
      <c r="F9848"/>
      <c r="G9848" s="14"/>
      <c r="H9848" s="2"/>
      <c r="I9848" s="2"/>
      <c r="J9848" s="2"/>
      <c r="K9848" s="2"/>
      <c r="L9848" s="2"/>
      <c r="M9848" s="2"/>
      <c r="N9848" s="2"/>
      <c r="O9848" s="2"/>
      <c r="P9848" s="2"/>
      <c r="Q9848" s="13"/>
      <c r="S9848" s="2"/>
    </row>
    <row r="9849" spans="1:19" hidden="1" x14ac:dyDescent="0.3">
      <c r="A9849" s="1"/>
      <c r="B9849" s="1"/>
      <c r="C9849" s="1"/>
      <c r="D9849" s="1"/>
      <c r="E9849" s="2"/>
      <c r="F9849"/>
      <c r="G9849" s="14"/>
      <c r="H9849" s="2"/>
      <c r="I9849" s="2"/>
      <c r="J9849" s="2"/>
      <c r="K9849" s="2"/>
      <c r="L9849" s="2"/>
      <c r="M9849" s="2"/>
      <c r="N9849" s="2"/>
      <c r="O9849" s="2"/>
      <c r="P9849" s="2"/>
      <c r="Q9849" s="13"/>
      <c r="S9849" s="2"/>
    </row>
    <row r="9850" spans="1:19" hidden="1" x14ac:dyDescent="0.3">
      <c r="A9850" s="1"/>
      <c r="B9850" s="1"/>
      <c r="C9850" s="1"/>
      <c r="D9850" s="1"/>
      <c r="E9850" s="2"/>
      <c r="F9850"/>
      <c r="G9850" s="14"/>
      <c r="H9850" s="2"/>
      <c r="I9850" s="2"/>
      <c r="J9850" s="2"/>
      <c r="K9850" s="2"/>
      <c r="L9850" s="2"/>
      <c r="M9850" s="2"/>
      <c r="N9850" s="2"/>
      <c r="O9850" s="2"/>
      <c r="P9850" s="2"/>
      <c r="Q9850" s="13"/>
      <c r="S9850" s="2"/>
    </row>
    <row r="9851" spans="1:19" hidden="1" x14ac:dyDescent="0.3">
      <c r="A9851" s="1"/>
      <c r="B9851" s="1"/>
      <c r="C9851" s="1"/>
      <c r="D9851" s="1"/>
      <c r="E9851" s="2"/>
      <c r="F9851"/>
      <c r="G9851" s="14"/>
      <c r="H9851" s="2"/>
      <c r="I9851" s="2"/>
      <c r="J9851" s="2"/>
      <c r="K9851" s="2"/>
      <c r="L9851" s="2"/>
      <c r="M9851" s="2"/>
      <c r="N9851" s="2"/>
      <c r="O9851" s="2"/>
      <c r="P9851" s="2"/>
      <c r="Q9851" s="13"/>
      <c r="S9851" s="2"/>
    </row>
    <row r="9852" spans="1:19" hidden="1" x14ac:dyDescent="0.3">
      <c r="A9852" s="1"/>
      <c r="B9852" s="1"/>
      <c r="C9852" s="1"/>
      <c r="D9852" s="1"/>
      <c r="E9852" s="2"/>
      <c r="F9852"/>
      <c r="G9852" s="14"/>
      <c r="H9852" s="2"/>
      <c r="I9852" s="2"/>
      <c r="J9852" s="2"/>
      <c r="K9852" s="2"/>
      <c r="L9852" s="2"/>
      <c r="M9852" s="2"/>
      <c r="N9852" s="2"/>
      <c r="O9852" s="2"/>
      <c r="P9852" s="2"/>
      <c r="Q9852" s="13"/>
      <c r="S9852" s="2"/>
    </row>
    <row r="9853" spans="1:19" hidden="1" x14ac:dyDescent="0.3">
      <c r="A9853" s="1"/>
      <c r="B9853" s="1"/>
      <c r="C9853" s="1"/>
      <c r="D9853" s="1"/>
      <c r="E9853" s="2"/>
      <c r="F9853"/>
      <c r="G9853" s="14"/>
      <c r="H9853" s="2"/>
      <c r="I9853" s="2"/>
      <c r="J9853" s="2"/>
      <c r="K9853" s="2"/>
      <c r="L9853" s="2"/>
      <c r="M9853" s="2"/>
      <c r="N9853" s="2"/>
      <c r="O9853" s="2"/>
      <c r="P9853" s="2"/>
      <c r="Q9853" s="13"/>
      <c r="S9853" s="2"/>
    </row>
    <row r="9854" spans="1:19" hidden="1" x14ac:dyDescent="0.3">
      <c r="A9854" s="1"/>
      <c r="B9854" s="1"/>
      <c r="C9854" s="1"/>
      <c r="D9854" s="1"/>
      <c r="E9854" s="2"/>
      <c r="F9854"/>
      <c r="G9854" s="14"/>
      <c r="H9854" s="2"/>
      <c r="I9854" s="2"/>
      <c r="J9854" s="2"/>
      <c r="K9854" s="2"/>
      <c r="L9854" s="2"/>
      <c r="M9854" s="2"/>
      <c r="N9854" s="2"/>
      <c r="O9854" s="2"/>
      <c r="P9854" s="2"/>
      <c r="Q9854" s="13"/>
      <c r="S9854" s="2"/>
    </row>
    <row r="9855" spans="1:19" hidden="1" x14ac:dyDescent="0.3">
      <c r="A9855" s="1"/>
      <c r="B9855" s="1"/>
      <c r="C9855" s="1"/>
      <c r="D9855" s="1"/>
      <c r="E9855" s="2"/>
      <c r="F9855"/>
      <c r="G9855" s="14"/>
      <c r="H9855" s="2"/>
      <c r="I9855" s="2"/>
      <c r="J9855" s="2"/>
      <c r="K9855" s="2"/>
      <c r="L9855" s="2"/>
      <c r="M9855" s="2"/>
      <c r="N9855" s="2"/>
      <c r="O9855" s="2"/>
      <c r="P9855" s="2"/>
      <c r="Q9855" s="13"/>
      <c r="S9855" s="2"/>
    </row>
    <row r="9856" spans="1:19" hidden="1" x14ac:dyDescent="0.3">
      <c r="A9856" s="1"/>
      <c r="B9856" s="1"/>
      <c r="C9856" s="1"/>
      <c r="D9856" s="1"/>
      <c r="E9856" s="2"/>
      <c r="F9856"/>
      <c r="G9856" s="14"/>
      <c r="H9856" s="2"/>
      <c r="I9856" s="2"/>
      <c r="J9856" s="2"/>
      <c r="K9856" s="2"/>
      <c r="L9856" s="2"/>
      <c r="M9856" s="2"/>
      <c r="N9856" s="2"/>
      <c r="O9856" s="2"/>
      <c r="P9856" s="2"/>
      <c r="Q9856" s="13"/>
      <c r="S9856" s="2"/>
    </row>
    <row r="9857" spans="1:19" hidden="1" x14ac:dyDescent="0.3">
      <c r="A9857" s="1"/>
      <c r="B9857" s="1"/>
      <c r="C9857" s="1"/>
      <c r="D9857" s="1"/>
      <c r="E9857" s="2"/>
      <c r="F9857"/>
      <c r="G9857" s="14"/>
      <c r="H9857" s="2"/>
      <c r="I9857" s="2"/>
      <c r="J9857" s="2"/>
      <c r="K9857" s="2"/>
      <c r="L9857" s="2"/>
      <c r="M9857" s="2"/>
      <c r="N9857" s="2"/>
      <c r="O9857" s="2"/>
      <c r="P9857" s="2"/>
      <c r="Q9857" s="13"/>
      <c r="S9857" s="2"/>
    </row>
    <row r="9858" spans="1:19" hidden="1" x14ac:dyDescent="0.3">
      <c r="A9858" s="1"/>
      <c r="B9858" s="1"/>
      <c r="C9858" s="1"/>
      <c r="D9858" s="1"/>
      <c r="E9858" s="2"/>
      <c r="F9858"/>
      <c r="G9858" s="14"/>
      <c r="H9858" s="2"/>
      <c r="I9858" s="2"/>
      <c r="J9858" s="2"/>
      <c r="K9858" s="2"/>
      <c r="L9858" s="2"/>
      <c r="M9858" s="2"/>
      <c r="N9858" s="2"/>
      <c r="O9858" s="2"/>
      <c r="P9858" s="2"/>
      <c r="Q9858" s="13"/>
      <c r="S9858" s="2"/>
    </row>
    <row r="9859" spans="1:19" hidden="1" x14ac:dyDescent="0.3">
      <c r="A9859" s="1"/>
      <c r="B9859" s="1"/>
      <c r="C9859" s="1"/>
      <c r="D9859" s="1"/>
      <c r="E9859" s="2"/>
      <c r="F9859"/>
      <c r="G9859" s="14"/>
      <c r="H9859" s="2"/>
      <c r="I9859" s="2"/>
      <c r="J9859" s="2"/>
      <c r="K9859" s="2"/>
      <c r="L9859" s="2"/>
      <c r="M9859" s="2"/>
      <c r="N9859" s="2"/>
      <c r="O9859" s="2"/>
      <c r="P9859" s="2"/>
      <c r="Q9859" s="13"/>
      <c r="S9859" s="2"/>
    </row>
    <row r="9860" spans="1:19" hidden="1" x14ac:dyDescent="0.3">
      <c r="A9860" s="1"/>
      <c r="B9860" s="1"/>
      <c r="C9860" s="1"/>
      <c r="D9860" s="1"/>
      <c r="E9860" s="2"/>
      <c r="F9860"/>
      <c r="G9860" s="14"/>
      <c r="H9860" s="2"/>
      <c r="I9860" s="2"/>
      <c r="J9860" s="2"/>
      <c r="K9860" s="2"/>
      <c r="L9860" s="2"/>
      <c r="M9860" s="2"/>
      <c r="N9860" s="2"/>
      <c r="O9860" s="2"/>
      <c r="P9860" s="2"/>
      <c r="Q9860" s="13"/>
      <c r="S9860" s="2"/>
    </row>
    <row r="9861" spans="1:19" hidden="1" x14ac:dyDescent="0.3">
      <c r="A9861" s="1"/>
      <c r="B9861" s="1"/>
      <c r="C9861" s="1"/>
      <c r="D9861" s="1"/>
      <c r="E9861" s="2"/>
      <c r="F9861"/>
      <c r="G9861" s="14"/>
      <c r="H9861" s="2"/>
      <c r="I9861" s="2"/>
      <c r="J9861" s="2"/>
      <c r="K9861" s="2"/>
      <c r="L9861" s="2"/>
      <c r="M9861" s="2"/>
      <c r="N9861" s="2"/>
      <c r="O9861" s="2"/>
      <c r="P9861" s="2"/>
      <c r="Q9861" s="13"/>
      <c r="S9861" s="2"/>
    </row>
    <row r="9862" spans="1:19" hidden="1" x14ac:dyDescent="0.3">
      <c r="A9862" s="1"/>
      <c r="B9862" s="1"/>
      <c r="C9862" s="1"/>
      <c r="D9862" s="1"/>
      <c r="E9862" s="2"/>
      <c r="F9862"/>
      <c r="G9862" s="14"/>
      <c r="H9862" s="2"/>
      <c r="I9862" s="2"/>
      <c r="J9862" s="2"/>
      <c r="K9862" s="2"/>
      <c r="L9862" s="2"/>
      <c r="M9862" s="2"/>
      <c r="N9862" s="2"/>
      <c r="O9862" s="2"/>
      <c r="P9862" s="2"/>
      <c r="Q9862" s="13"/>
      <c r="S9862" s="2"/>
    </row>
    <row r="9863" spans="1:19" hidden="1" x14ac:dyDescent="0.3">
      <c r="A9863" s="1"/>
      <c r="B9863" s="1"/>
      <c r="C9863" s="1"/>
      <c r="D9863" s="1"/>
      <c r="E9863" s="2"/>
      <c r="F9863"/>
      <c r="G9863" s="14"/>
      <c r="H9863" s="2"/>
      <c r="I9863" s="2"/>
      <c r="J9863" s="2"/>
      <c r="K9863" s="2"/>
      <c r="L9863" s="2"/>
      <c r="M9863" s="2"/>
      <c r="N9863" s="2"/>
      <c r="O9863" s="2"/>
      <c r="P9863" s="2"/>
      <c r="Q9863" s="13"/>
      <c r="S9863" s="2"/>
    </row>
    <row r="9864" spans="1:19" hidden="1" x14ac:dyDescent="0.3">
      <c r="A9864" s="1"/>
      <c r="B9864" s="1"/>
      <c r="C9864" s="1"/>
      <c r="D9864" s="1"/>
      <c r="E9864" s="2"/>
      <c r="F9864"/>
      <c r="G9864" s="14"/>
      <c r="H9864" s="2"/>
      <c r="I9864" s="2"/>
      <c r="J9864" s="2"/>
      <c r="K9864" s="2"/>
      <c r="L9864" s="2"/>
      <c r="M9864" s="2"/>
      <c r="N9864" s="2"/>
      <c r="O9864" s="2"/>
      <c r="P9864" s="2"/>
      <c r="Q9864" s="13"/>
      <c r="S9864" s="2"/>
    </row>
    <row r="9865" spans="1:19" hidden="1" x14ac:dyDescent="0.3">
      <c r="A9865" s="1"/>
      <c r="B9865" s="1"/>
      <c r="C9865" s="1"/>
      <c r="D9865" s="1"/>
      <c r="E9865" s="2"/>
      <c r="F9865"/>
      <c r="G9865" s="14"/>
      <c r="H9865" s="2"/>
      <c r="I9865" s="2"/>
      <c r="J9865" s="2"/>
      <c r="K9865" s="2"/>
      <c r="L9865" s="2"/>
      <c r="M9865" s="2"/>
      <c r="N9865" s="2"/>
      <c r="O9865" s="2"/>
      <c r="P9865" s="2"/>
      <c r="Q9865" s="13"/>
      <c r="S9865" s="2"/>
    </row>
    <row r="9866" spans="1:19" hidden="1" x14ac:dyDescent="0.3">
      <c r="A9866" s="1"/>
      <c r="B9866" s="1"/>
      <c r="C9866" s="1"/>
      <c r="D9866" s="1"/>
      <c r="E9866" s="2"/>
      <c r="F9866"/>
      <c r="G9866" s="14"/>
      <c r="H9866" s="2"/>
      <c r="I9866" s="2"/>
      <c r="J9866" s="2"/>
      <c r="K9866" s="2"/>
      <c r="L9866" s="2"/>
      <c r="M9866" s="2"/>
      <c r="N9866" s="2"/>
      <c r="O9866" s="2"/>
      <c r="P9866" s="2"/>
      <c r="Q9866" s="13"/>
      <c r="S9866" s="2"/>
    </row>
    <row r="9867" spans="1:19" hidden="1" x14ac:dyDescent="0.3">
      <c r="A9867" s="1"/>
      <c r="B9867" s="1"/>
      <c r="C9867" s="1"/>
      <c r="D9867" s="1"/>
      <c r="E9867" s="2"/>
      <c r="F9867"/>
      <c r="G9867" s="14"/>
      <c r="H9867" s="2"/>
      <c r="I9867" s="2"/>
      <c r="J9867" s="2"/>
      <c r="K9867" s="2"/>
      <c r="L9867" s="2"/>
      <c r="M9867" s="2"/>
      <c r="N9867" s="2"/>
      <c r="O9867" s="2"/>
      <c r="P9867" s="2"/>
      <c r="Q9867" s="13"/>
      <c r="S9867" s="2"/>
    </row>
    <row r="9868" spans="1:19" hidden="1" x14ac:dyDescent="0.3">
      <c r="A9868" s="1"/>
      <c r="B9868" s="1"/>
      <c r="C9868" s="1"/>
      <c r="D9868" s="1"/>
      <c r="E9868" s="2"/>
      <c r="F9868"/>
      <c r="G9868" s="14"/>
      <c r="H9868" s="2"/>
      <c r="I9868" s="2"/>
      <c r="J9868" s="2"/>
      <c r="K9868" s="2"/>
      <c r="L9868" s="2"/>
      <c r="M9868" s="2"/>
      <c r="N9868" s="2"/>
      <c r="O9868" s="2"/>
      <c r="P9868" s="2"/>
      <c r="Q9868" s="13"/>
      <c r="S9868" s="2"/>
    </row>
    <row r="9869" spans="1:19" hidden="1" x14ac:dyDescent="0.3">
      <c r="A9869" s="1"/>
      <c r="B9869" s="1"/>
      <c r="C9869" s="1"/>
      <c r="D9869" s="1"/>
      <c r="E9869" s="2"/>
      <c r="F9869"/>
      <c r="G9869" s="14"/>
      <c r="H9869" s="2"/>
      <c r="I9869" s="2"/>
      <c r="J9869" s="2"/>
      <c r="K9869" s="2"/>
      <c r="L9869" s="2"/>
      <c r="M9869" s="2"/>
      <c r="N9869" s="2"/>
      <c r="O9869" s="2"/>
      <c r="P9869" s="2"/>
      <c r="Q9869" s="13"/>
      <c r="S9869" s="2"/>
    </row>
    <row r="9870" spans="1:19" hidden="1" x14ac:dyDescent="0.3">
      <c r="A9870" s="1"/>
      <c r="B9870" s="1"/>
      <c r="C9870" s="1"/>
      <c r="D9870" s="1"/>
      <c r="E9870" s="2"/>
      <c r="F9870"/>
      <c r="G9870" s="14"/>
      <c r="H9870" s="2"/>
      <c r="I9870" s="2"/>
      <c r="J9870" s="2"/>
      <c r="K9870" s="2"/>
      <c r="L9870" s="2"/>
      <c r="M9870" s="2"/>
      <c r="N9870" s="2"/>
      <c r="O9870" s="2"/>
      <c r="P9870" s="2"/>
      <c r="Q9870" s="13"/>
      <c r="S9870" s="2"/>
    </row>
    <row r="9871" spans="1:19" hidden="1" x14ac:dyDescent="0.3">
      <c r="A9871" s="1"/>
      <c r="B9871" s="1"/>
      <c r="C9871" s="1"/>
      <c r="D9871" s="1"/>
      <c r="E9871" s="2"/>
      <c r="F9871"/>
      <c r="G9871" s="14"/>
      <c r="H9871" s="2"/>
      <c r="I9871" s="2"/>
      <c r="J9871" s="2"/>
      <c r="K9871" s="2"/>
      <c r="L9871" s="2"/>
      <c r="M9871" s="2"/>
      <c r="N9871" s="2"/>
      <c r="O9871" s="2"/>
      <c r="P9871" s="2"/>
      <c r="Q9871" s="13"/>
      <c r="S9871" s="2"/>
    </row>
    <row r="9872" spans="1:19" hidden="1" x14ac:dyDescent="0.3">
      <c r="A9872" s="1"/>
      <c r="B9872" s="1"/>
      <c r="C9872" s="1"/>
      <c r="D9872" s="1"/>
      <c r="E9872" s="2"/>
      <c r="F9872"/>
      <c r="G9872" s="14"/>
      <c r="H9872" s="2"/>
      <c r="I9872" s="2"/>
      <c r="J9872" s="2"/>
      <c r="K9872" s="2"/>
      <c r="L9872" s="2"/>
      <c r="M9872" s="2"/>
      <c r="N9872" s="2"/>
      <c r="O9872" s="2"/>
      <c r="P9872" s="2"/>
      <c r="Q9872" s="13"/>
      <c r="S9872" s="2"/>
    </row>
    <row r="9873" spans="1:19" hidden="1" x14ac:dyDescent="0.3">
      <c r="A9873" s="1"/>
      <c r="B9873" s="1"/>
      <c r="C9873" s="1"/>
      <c r="D9873" s="1"/>
      <c r="E9873" s="2"/>
      <c r="F9873"/>
      <c r="G9873" s="14"/>
      <c r="H9873" s="2"/>
      <c r="I9873" s="2"/>
      <c r="J9873" s="2"/>
      <c r="K9873" s="2"/>
      <c r="L9873" s="2"/>
      <c r="M9873" s="2"/>
      <c r="N9873" s="2"/>
      <c r="O9873" s="2"/>
      <c r="P9873" s="2"/>
      <c r="Q9873" s="13"/>
      <c r="S9873" s="2"/>
    </row>
    <row r="9874" spans="1:19" hidden="1" x14ac:dyDescent="0.3">
      <c r="A9874" s="1"/>
      <c r="B9874" s="1"/>
      <c r="C9874" s="1"/>
      <c r="D9874" s="1"/>
      <c r="E9874" s="2"/>
      <c r="F9874"/>
      <c r="G9874" s="14"/>
      <c r="H9874" s="2"/>
      <c r="I9874" s="2"/>
      <c r="J9874" s="2"/>
      <c r="K9874" s="2"/>
      <c r="L9874" s="2"/>
      <c r="M9874" s="2"/>
      <c r="N9874" s="2"/>
      <c r="O9874" s="2"/>
      <c r="P9874" s="2"/>
      <c r="Q9874" s="13"/>
      <c r="S9874" s="2"/>
    </row>
    <row r="9875" spans="1:19" hidden="1" x14ac:dyDescent="0.3">
      <c r="A9875" s="1"/>
      <c r="B9875" s="1"/>
      <c r="C9875" s="1"/>
      <c r="D9875" s="1"/>
      <c r="E9875" s="2"/>
      <c r="F9875"/>
      <c r="G9875" s="14"/>
      <c r="H9875" s="2"/>
      <c r="I9875" s="2"/>
      <c r="J9875" s="2"/>
      <c r="K9875" s="2"/>
      <c r="L9875" s="2"/>
      <c r="M9875" s="2"/>
      <c r="N9875" s="2"/>
      <c r="O9875" s="2"/>
      <c r="P9875" s="2"/>
      <c r="Q9875" s="13"/>
      <c r="S9875" s="2"/>
    </row>
    <row r="9876" spans="1:19" hidden="1" x14ac:dyDescent="0.3">
      <c r="A9876" s="1"/>
      <c r="B9876" s="1"/>
      <c r="C9876" s="1"/>
      <c r="D9876" s="1"/>
      <c r="E9876" s="2"/>
      <c r="F9876"/>
      <c r="G9876" s="14"/>
      <c r="H9876" s="2"/>
      <c r="I9876" s="2"/>
      <c r="J9876" s="2"/>
      <c r="K9876" s="2"/>
      <c r="L9876" s="2"/>
      <c r="M9876" s="2"/>
      <c r="N9876" s="2"/>
      <c r="O9876" s="2"/>
      <c r="P9876" s="2"/>
      <c r="Q9876" s="13"/>
      <c r="S9876" s="2"/>
    </row>
    <row r="9877" spans="1:19" hidden="1" x14ac:dyDescent="0.3">
      <c r="A9877" s="1"/>
      <c r="B9877" s="1"/>
      <c r="C9877" s="1"/>
      <c r="D9877" s="1"/>
      <c r="E9877" s="2"/>
      <c r="F9877"/>
      <c r="G9877" s="14"/>
      <c r="H9877" s="2"/>
      <c r="I9877" s="2"/>
      <c r="J9877" s="2"/>
      <c r="K9877" s="2"/>
      <c r="L9877" s="2"/>
      <c r="M9877" s="2"/>
      <c r="N9877" s="2"/>
      <c r="O9877" s="2"/>
      <c r="P9877" s="2"/>
      <c r="Q9877" s="13"/>
      <c r="S9877" s="2"/>
    </row>
    <row r="9878" spans="1:19" hidden="1" x14ac:dyDescent="0.3">
      <c r="A9878" s="1"/>
      <c r="B9878" s="1"/>
      <c r="C9878" s="1"/>
      <c r="D9878" s="1"/>
      <c r="E9878" s="2"/>
      <c r="F9878"/>
      <c r="G9878" s="14"/>
      <c r="H9878" s="2"/>
      <c r="I9878" s="2"/>
      <c r="J9878" s="2"/>
      <c r="K9878" s="2"/>
      <c r="L9878" s="2"/>
      <c r="M9878" s="2"/>
      <c r="N9878" s="2"/>
      <c r="O9878" s="2"/>
      <c r="P9878" s="2"/>
      <c r="Q9878" s="13"/>
      <c r="S9878" s="2"/>
    </row>
    <row r="9879" spans="1:19" hidden="1" x14ac:dyDescent="0.3">
      <c r="A9879" s="1"/>
      <c r="B9879" s="1"/>
      <c r="C9879" s="1"/>
      <c r="D9879" s="1"/>
      <c r="E9879" s="2"/>
      <c r="F9879"/>
      <c r="G9879" s="14"/>
      <c r="H9879" s="2"/>
      <c r="I9879" s="2"/>
      <c r="J9879" s="2"/>
      <c r="K9879" s="2"/>
      <c r="L9879" s="2"/>
      <c r="M9879" s="2"/>
      <c r="N9879" s="2"/>
      <c r="O9879" s="2"/>
      <c r="P9879" s="2"/>
      <c r="Q9879" s="13"/>
      <c r="S9879" s="2"/>
    </row>
    <row r="9880" spans="1:19" hidden="1" x14ac:dyDescent="0.3">
      <c r="A9880" s="1"/>
      <c r="B9880" s="1"/>
      <c r="C9880" s="1"/>
      <c r="D9880" s="1"/>
      <c r="E9880" s="2"/>
      <c r="F9880"/>
      <c r="G9880" s="14"/>
      <c r="H9880" s="2"/>
      <c r="I9880" s="2"/>
      <c r="J9880" s="2"/>
      <c r="K9880" s="2"/>
      <c r="L9880" s="2"/>
      <c r="M9880" s="2"/>
      <c r="N9880" s="2"/>
      <c r="O9880" s="2"/>
      <c r="P9880" s="2"/>
      <c r="Q9880" s="13"/>
      <c r="S9880" s="2"/>
    </row>
    <row r="9881" spans="1:19" hidden="1" x14ac:dyDescent="0.3">
      <c r="A9881" s="1"/>
      <c r="B9881" s="1"/>
      <c r="C9881" s="1"/>
      <c r="D9881" s="1"/>
      <c r="E9881" s="2"/>
      <c r="F9881"/>
      <c r="G9881" s="14"/>
      <c r="H9881" s="2"/>
      <c r="I9881" s="2"/>
      <c r="J9881" s="2"/>
      <c r="K9881" s="2"/>
      <c r="L9881" s="2"/>
      <c r="M9881" s="2"/>
      <c r="N9881" s="2"/>
      <c r="O9881" s="2"/>
      <c r="P9881" s="2"/>
      <c r="Q9881" s="13"/>
      <c r="S9881" s="2"/>
    </row>
    <row r="9882" spans="1:19" hidden="1" x14ac:dyDescent="0.3">
      <c r="A9882" s="1"/>
      <c r="B9882" s="1"/>
      <c r="C9882" s="1"/>
      <c r="D9882" s="1"/>
      <c r="E9882" s="2"/>
      <c r="F9882"/>
      <c r="G9882" s="14"/>
      <c r="H9882" s="2"/>
      <c r="I9882" s="2"/>
      <c r="J9882" s="2"/>
      <c r="K9882" s="2"/>
      <c r="L9882" s="2"/>
      <c r="M9882" s="2"/>
      <c r="N9882" s="2"/>
      <c r="O9882" s="2"/>
      <c r="P9882" s="2"/>
      <c r="Q9882" s="13"/>
      <c r="S9882" s="2"/>
    </row>
    <row r="9883" spans="1:19" hidden="1" x14ac:dyDescent="0.3">
      <c r="A9883" s="1"/>
      <c r="B9883" s="1"/>
      <c r="C9883" s="1"/>
      <c r="D9883" s="1"/>
      <c r="E9883" s="2"/>
      <c r="F9883"/>
      <c r="G9883" s="14"/>
      <c r="H9883" s="2"/>
      <c r="I9883" s="2"/>
      <c r="J9883" s="2"/>
      <c r="K9883" s="2"/>
      <c r="L9883" s="2"/>
      <c r="M9883" s="2"/>
      <c r="N9883" s="2"/>
      <c r="O9883" s="2"/>
      <c r="P9883" s="2"/>
      <c r="Q9883" s="13"/>
      <c r="S9883" s="2"/>
    </row>
    <row r="9884" spans="1:19" hidden="1" x14ac:dyDescent="0.3">
      <c r="A9884" s="1"/>
      <c r="B9884" s="1"/>
      <c r="C9884" s="1"/>
      <c r="D9884" s="1"/>
      <c r="E9884" s="2"/>
      <c r="F9884"/>
      <c r="G9884" s="14"/>
      <c r="H9884" s="2"/>
      <c r="I9884" s="2"/>
      <c r="J9884" s="2"/>
      <c r="K9884" s="2"/>
      <c r="L9884" s="2"/>
      <c r="M9884" s="2"/>
      <c r="N9884" s="2"/>
      <c r="O9884" s="2"/>
      <c r="P9884" s="2"/>
      <c r="Q9884" s="13"/>
      <c r="S9884" s="2"/>
    </row>
    <row r="9885" spans="1:19" hidden="1" x14ac:dyDescent="0.3">
      <c r="A9885" s="1"/>
      <c r="B9885" s="1"/>
      <c r="C9885" s="1"/>
      <c r="D9885" s="1"/>
      <c r="E9885" s="2"/>
      <c r="F9885"/>
      <c r="G9885" s="14"/>
      <c r="H9885" s="2"/>
      <c r="I9885" s="2"/>
      <c r="J9885" s="2"/>
      <c r="K9885" s="2"/>
      <c r="L9885" s="2"/>
      <c r="M9885" s="2"/>
      <c r="N9885" s="2"/>
      <c r="O9885" s="2"/>
      <c r="P9885" s="2"/>
      <c r="Q9885" s="13"/>
      <c r="S9885" s="2"/>
    </row>
    <row r="9886" spans="1:19" hidden="1" x14ac:dyDescent="0.3">
      <c r="A9886" s="1"/>
      <c r="B9886" s="1"/>
      <c r="C9886" s="1"/>
      <c r="D9886" s="1"/>
      <c r="E9886" s="2"/>
      <c r="F9886"/>
      <c r="G9886" s="14"/>
      <c r="H9886" s="2"/>
      <c r="I9886" s="2"/>
      <c r="J9886" s="2"/>
      <c r="K9886" s="2"/>
      <c r="L9886" s="2"/>
      <c r="M9886" s="2"/>
      <c r="N9886" s="2"/>
      <c r="O9886" s="2"/>
      <c r="P9886" s="2"/>
      <c r="Q9886" s="13"/>
      <c r="S9886" s="2"/>
    </row>
    <row r="9887" spans="1:19" hidden="1" x14ac:dyDescent="0.3">
      <c r="A9887" s="1"/>
      <c r="B9887" s="1"/>
      <c r="C9887" s="1"/>
      <c r="D9887" s="1"/>
      <c r="E9887" s="2"/>
      <c r="F9887"/>
      <c r="G9887" s="14"/>
      <c r="H9887" s="2"/>
      <c r="I9887" s="2"/>
      <c r="J9887" s="2"/>
      <c r="K9887" s="2"/>
      <c r="L9887" s="2"/>
      <c r="M9887" s="2"/>
      <c r="N9887" s="2"/>
      <c r="O9887" s="2"/>
      <c r="P9887" s="2"/>
      <c r="Q9887" s="13"/>
      <c r="S9887" s="2"/>
    </row>
    <row r="9888" spans="1:19" hidden="1" x14ac:dyDescent="0.3">
      <c r="A9888" s="1"/>
      <c r="B9888" s="1"/>
      <c r="C9888" s="1"/>
      <c r="D9888" s="1"/>
      <c r="E9888" s="2"/>
      <c r="F9888"/>
      <c r="G9888" s="14"/>
      <c r="H9888" s="2"/>
      <c r="I9888" s="2"/>
      <c r="J9888" s="2"/>
      <c r="K9888" s="2"/>
      <c r="L9888" s="2"/>
      <c r="M9888" s="2"/>
      <c r="N9888" s="2"/>
      <c r="O9888" s="2"/>
      <c r="P9888" s="2"/>
      <c r="Q9888" s="13"/>
      <c r="S9888" s="2"/>
    </row>
    <row r="9889" spans="1:19" hidden="1" x14ac:dyDescent="0.3">
      <c r="A9889" s="1"/>
      <c r="B9889" s="1"/>
      <c r="C9889" s="1"/>
      <c r="D9889" s="1"/>
      <c r="E9889" s="2"/>
      <c r="F9889"/>
      <c r="G9889" s="14"/>
      <c r="H9889" s="2"/>
      <c r="I9889" s="2"/>
      <c r="J9889" s="2"/>
      <c r="K9889" s="2"/>
      <c r="L9889" s="2"/>
      <c r="M9889" s="2"/>
      <c r="N9889" s="2"/>
      <c r="O9889" s="2"/>
      <c r="P9889" s="2"/>
      <c r="Q9889" s="13"/>
      <c r="S9889" s="2"/>
    </row>
    <row r="9890" spans="1:19" hidden="1" x14ac:dyDescent="0.3">
      <c r="A9890" s="1"/>
      <c r="B9890" s="1"/>
      <c r="C9890" s="1"/>
      <c r="D9890" s="1"/>
      <c r="E9890" s="2"/>
      <c r="F9890"/>
      <c r="G9890" s="14"/>
      <c r="H9890" s="2"/>
      <c r="I9890" s="2"/>
      <c r="J9890" s="2"/>
      <c r="K9890" s="2"/>
      <c r="L9890" s="2"/>
      <c r="M9890" s="2"/>
      <c r="N9890" s="2"/>
      <c r="O9890" s="2"/>
      <c r="P9890" s="2"/>
      <c r="Q9890" s="13"/>
      <c r="S9890" s="2"/>
    </row>
    <row r="9891" spans="1:19" hidden="1" x14ac:dyDescent="0.3">
      <c r="A9891" s="1"/>
      <c r="B9891" s="1"/>
      <c r="C9891" s="1"/>
      <c r="D9891" s="1"/>
      <c r="E9891" s="2"/>
      <c r="F9891"/>
      <c r="G9891" s="14"/>
      <c r="H9891" s="2"/>
      <c r="I9891" s="2"/>
      <c r="J9891" s="2"/>
      <c r="K9891" s="2"/>
      <c r="L9891" s="2"/>
      <c r="M9891" s="2"/>
      <c r="N9891" s="2"/>
      <c r="O9891" s="2"/>
      <c r="P9891" s="2"/>
      <c r="Q9891" s="13"/>
      <c r="S9891" s="2"/>
    </row>
    <row r="9892" spans="1:19" hidden="1" x14ac:dyDescent="0.3">
      <c r="A9892" s="1"/>
      <c r="B9892" s="1"/>
      <c r="C9892" s="1"/>
      <c r="D9892" s="1"/>
      <c r="E9892" s="2"/>
      <c r="F9892"/>
      <c r="G9892" s="14"/>
      <c r="H9892" s="2"/>
      <c r="I9892" s="2"/>
      <c r="J9892" s="2"/>
      <c r="K9892" s="2"/>
      <c r="L9892" s="2"/>
      <c r="M9892" s="2"/>
      <c r="N9892" s="2"/>
      <c r="O9892" s="2"/>
      <c r="P9892" s="2"/>
      <c r="Q9892" s="13"/>
      <c r="S9892" s="2"/>
    </row>
    <row r="9893" spans="1:19" hidden="1" x14ac:dyDescent="0.3">
      <c r="A9893" s="1"/>
      <c r="B9893" s="1"/>
      <c r="C9893" s="1"/>
      <c r="D9893" s="1"/>
      <c r="E9893" s="2"/>
      <c r="F9893"/>
      <c r="G9893" s="14"/>
      <c r="H9893" s="2"/>
      <c r="I9893" s="2"/>
      <c r="J9893" s="2"/>
      <c r="K9893" s="2"/>
      <c r="L9893" s="2"/>
      <c r="M9893" s="2"/>
      <c r="N9893" s="2"/>
      <c r="O9893" s="2"/>
      <c r="P9893" s="2"/>
      <c r="Q9893" s="13"/>
      <c r="S9893" s="2"/>
    </row>
    <row r="9894" spans="1:19" hidden="1" x14ac:dyDescent="0.3">
      <c r="A9894" s="1"/>
      <c r="B9894" s="1"/>
      <c r="C9894" s="1"/>
      <c r="D9894" s="1"/>
      <c r="E9894" s="2"/>
      <c r="F9894"/>
      <c r="G9894" s="14"/>
      <c r="H9894" s="2"/>
      <c r="I9894" s="2"/>
      <c r="J9894" s="2"/>
      <c r="K9894" s="2"/>
      <c r="L9894" s="2"/>
      <c r="M9894" s="2"/>
      <c r="N9894" s="2"/>
      <c r="O9894" s="2"/>
      <c r="P9894" s="2"/>
      <c r="Q9894" s="13"/>
      <c r="S9894" s="2"/>
    </row>
    <row r="9895" spans="1:19" hidden="1" x14ac:dyDescent="0.3">
      <c r="A9895" s="1"/>
      <c r="B9895" s="1"/>
      <c r="C9895" s="1"/>
      <c r="D9895" s="1"/>
      <c r="E9895" s="2"/>
      <c r="F9895"/>
      <c r="G9895" s="14"/>
      <c r="H9895" s="2"/>
      <c r="I9895" s="2"/>
      <c r="J9895" s="2"/>
      <c r="K9895" s="2"/>
      <c r="L9895" s="2"/>
      <c r="M9895" s="2"/>
      <c r="N9895" s="2"/>
      <c r="O9895" s="2"/>
      <c r="P9895" s="2"/>
      <c r="Q9895" s="13"/>
      <c r="S9895" s="2"/>
    </row>
    <row r="9896" spans="1:19" hidden="1" x14ac:dyDescent="0.3">
      <c r="A9896" s="1"/>
      <c r="B9896" s="1"/>
      <c r="C9896" s="1"/>
      <c r="D9896" s="1"/>
      <c r="E9896" s="2"/>
      <c r="F9896"/>
      <c r="G9896" s="14"/>
      <c r="H9896" s="2"/>
      <c r="I9896" s="2"/>
      <c r="J9896" s="2"/>
      <c r="K9896" s="2"/>
      <c r="L9896" s="2"/>
      <c r="M9896" s="2"/>
      <c r="N9896" s="2"/>
      <c r="O9896" s="2"/>
      <c r="P9896" s="2"/>
      <c r="Q9896" s="13"/>
      <c r="S9896" s="2"/>
    </row>
    <row r="9897" spans="1:19" hidden="1" x14ac:dyDescent="0.3">
      <c r="A9897" s="1"/>
      <c r="B9897" s="1"/>
      <c r="C9897" s="1"/>
      <c r="D9897" s="1"/>
      <c r="E9897" s="2"/>
      <c r="F9897"/>
      <c r="G9897" s="14"/>
      <c r="H9897" s="2"/>
      <c r="I9897" s="2"/>
      <c r="J9897" s="2"/>
      <c r="K9897" s="2"/>
      <c r="L9897" s="2"/>
      <c r="M9897" s="2"/>
      <c r="N9897" s="2"/>
      <c r="O9897" s="2"/>
      <c r="P9897" s="2"/>
      <c r="Q9897" s="13"/>
      <c r="S9897" s="2"/>
    </row>
    <row r="9898" spans="1:19" hidden="1" x14ac:dyDescent="0.3">
      <c r="A9898" s="1"/>
      <c r="B9898" s="1"/>
      <c r="C9898" s="1"/>
      <c r="D9898" s="1"/>
      <c r="E9898" s="2"/>
      <c r="F9898"/>
      <c r="G9898" s="14"/>
      <c r="H9898" s="2"/>
      <c r="I9898" s="2"/>
      <c r="J9898" s="2"/>
      <c r="K9898" s="2"/>
      <c r="L9898" s="2"/>
      <c r="M9898" s="2"/>
      <c r="N9898" s="2"/>
      <c r="O9898" s="2"/>
      <c r="P9898" s="2"/>
      <c r="Q9898" s="13"/>
      <c r="S9898" s="2"/>
    </row>
    <row r="9899" spans="1:19" hidden="1" x14ac:dyDescent="0.3">
      <c r="A9899" s="1"/>
      <c r="B9899" s="1"/>
      <c r="C9899" s="1"/>
      <c r="D9899" s="1"/>
      <c r="E9899" s="2"/>
      <c r="F9899"/>
      <c r="G9899" s="14"/>
      <c r="H9899" s="2"/>
      <c r="I9899" s="2"/>
      <c r="J9899" s="2"/>
      <c r="K9899" s="2"/>
      <c r="L9899" s="2"/>
      <c r="M9899" s="2"/>
      <c r="N9899" s="2"/>
      <c r="O9899" s="2"/>
      <c r="P9899" s="2"/>
      <c r="Q9899" s="13"/>
      <c r="S9899" s="2"/>
    </row>
    <row r="9900" spans="1:19" hidden="1" x14ac:dyDescent="0.3">
      <c r="A9900" s="1"/>
      <c r="B9900" s="1"/>
      <c r="C9900" s="1"/>
      <c r="D9900" s="1"/>
      <c r="E9900" s="2"/>
      <c r="F9900"/>
      <c r="G9900" s="14"/>
      <c r="H9900" s="2"/>
      <c r="I9900" s="2"/>
      <c r="J9900" s="2"/>
      <c r="K9900" s="2"/>
      <c r="L9900" s="2"/>
      <c r="M9900" s="2"/>
      <c r="N9900" s="2"/>
      <c r="O9900" s="2"/>
      <c r="P9900" s="2"/>
      <c r="Q9900" s="13"/>
      <c r="S9900" s="2"/>
    </row>
    <row r="9901" spans="1:19" hidden="1" x14ac:dyDescent="0.3">
      <c r="A9901" s="1"/>
      <c r="B9901" s="1"/>
      <c r="C9901" s="1"/>
      <c r="D9901" s="1"/>
      <c r="E9901" s="2"/>
      <c r="F9901"/>
      <c r="G9901" s="14"/>
      <c r="H9901" s="2"/>
      <c r="I9901" s="2"/>
      <c r="J9901" s="2"/>
      <c r="K9901" s="2"/>
      <c r="L9901" s="2"/>
      <c r="M9901" s="2"/>
      <c r="N9901" s="2"/>
      <c r="O9901" s="2"/>
      <c r="P9901" s="2"/>
      <c r="Q9901" s="13"/>
      <c r="S9901" s="2"/>
    </row>
    <row r="9902" spans="1:19" hidden="1" x14ac:dyDescent="0.3">
      <c r="A9902" s="1"/>
      <c r="B9902" s="1"/>
      <c r="C9902" s="1"/>
      <c r="D9902" s="1"/>
      <c r="E9902" s="2"/>
      <c r="F9902"/>
      <c r="G9902" s="14"/>
      <c r="H9902" s="2"/>
      <c r="I9902" s="2"/>
      <c r="J9902" s="2"/>
      <c r="K9902" s="2"/>
      <c r="L9902" s="2"/>
      <c r="M9902" s="2"/>
      <c r="N9902" s="2"/>
      <c r="O9902" s="2"/>
      <c r="P9902" s="2"/>
      <c r="Q9902" s="13"/>
      <c r="S9902" s="2"/>
    </row>
    <row r="9903" spans="1:19" hidden="1" x14ac:dyDescent="0.3">
      <c r="A9903" s="1"/>
      <c r="B9903" s="1"/>
      <c r="C9903" s="1"/>
      <c r="D9903" s="1"/>
      <c r="E9903" s="2"/>
      <c r="F9903"/>
      <c r="G9903" s="14"/>
      <c r="H9903" s="2"/>
      <c r="I9903" s="2"/>
      <c r="J9903" s="2"/>
      <c r="K9903" s="2"/>
      <c r="L9903" s="2"/>
      <c r="M9903" s="2"/>
      <c r="N9903" s="2"/>
      <c r="O9903" s="2"/>
      <c r="P9903" s="2"/>
      <c r="Q9903" s="13"/>
      <c r="S9903" s="2"/>
    </row>
    <row r="9904" spans="1:19" hidden="1" x14ac:dyDescent="0.3">
      <c r="A9904" s="1"/>
      <c r="B9904" s="1"/>
      <c r="C9904" s="1"/>
      <c r="D9904" s="1"/>
      <c r="E9904" s="2"/>
      <c r="F9904"/>
      <c r="G9904" s="14"/>
      <c r="H9904" s="2"/>
      <c r="I9904" s="2"/>
      <c r="J9904" s="2"/>
      <c r="K9904" s="2"/>
      <c r="L9904" s="2"/>
      <c r="M9904" s="2"/>
      <c r="N9904" s="2"/>
      <c r="O9904" s="2"/>
      <c r="P9904" s="2"/>
      <c r="Q9904" s="13"/>
      <c r="S9904" s="2"/>
    </row>
    <row r="9905" spans="1:19" hidden="1" x14ac:dyDescent="0.3">
      <c r="A9905" s="1"/>
      <c r="B9905" s="1"/>
      <c r="C9905" s="1"/>
      <c r="D9905" s="1"/>
      <c r="E9905" s="2"/>
      <c r="F9905"/>
      <c r="G9905" s="14"/>
      <c r="H9905" s="2"/>
      <c r="I9905" s="2"/>
      <c r="J9905" s="2"/>
      <c r="K9905" s="2"/>
      <c r="L9905" s="2"/>
      <c r="M9905" s="2"/>
      <c r="N9905" s="2"/>
      <c r="O9905" s="2"/>
      <c r="P9905" s="2"/>
      <c r="Q9905" s="13"/>
      <c r="S9905" s="2"/>
    </row>
    <row r="9906" spans="1:19" hidden="1" x14ac:dyDescent="0.3">
      <c r="A9906" s="1"/>
      <c r="B9906" s="1"/>
      <c r="C9906" s="1"/>
      <c r="D9906" s="1"/>
      <c r="E9906" s="2"/>
      <c r="F9906"/>
      <c r="G9906" s="14"/>
      <c r="H9906" s="2"/>
      <c r="I9906" s="2"/>
      <c r="J9906" s="2"/>
      <c r="K9906" s="2"/>
      <c r="L9906" s="2"/>
      <c r="M9906" s="2"/>
      <c r="N9906" s="2"/>
      <c r="O9906" s="2"/>
      <c r="P9906" s="2"/>
      <c r="Q9906" s="13"/>
      <c r="S9906" s="2"/>
    </row>
    <row r="9907" spans="1:19" hidden="1" x14ac:dyDescent="0.3">
      <c r="A9907" s="1"/>
      <c r="B9907" s="1"/>
      <c r="C9907" s="1"/>
      <c r="D9907" s="1"/>
      <c r="E9907" s="2"/>
      <c r="F9907"/>
      <c r="G9907" s="14"/>
      <c r="H9907" s="2"/>
      <c r="I9907" s="2"/>
      <c r="J9907" s="2"/>
      <c r="K9907" s="2"/>
      <c r="L9907" s="2"/>
      <c r="M9907" s="2"/>
      <c r="N9907" s="2"/>
      <c r="O9907" s="2"/>
      <c r="P9907" s="2"/>
      <c r="Q9907" s="13"/>
      <c r="S9907" s="2"/>
    </row>
    <row r="9908" spans="1:19" hidden="1" x14ac:dyDescent="0.3">
      <c r="A9908" s="1"/>
      <c r="B9908" s="1"/>
      <c r="C9908" s="1"/>
      <c r="D9908" s="1"/>
      <c r="E9908" s="2"/>
      <c r="F9908"/>
      <c r="G9908" s="14"/>
      <c r="H9908" s="2"/>
      <c r="I9908" s="2"/>
      <c r="J9908" s="2"/>
      <c r="K9908" s="2"/>
      <c r="L9908" s="2"/>
      <c r="M9908" s="2"/>
      <c r="N9908" s="2"/>
      <c r="O9908" s="2"/>
      <c r="P9908" s="2"/>
      <c r="Q9908" s="13"/>
      <c r="S9908" s="2"/>
    </row>
    <row r="9909" spans="1:19" hidden="1" x14ac:dyDescent="0.3">
      <c r="A9909" s="1"/>
      <c r="B9909" s="1"/>
      <c r="C9909" s="1"/>
      <c r="D9909" s="1"/>
      <c r="E9909" s="2"/>
      <c r="F9909"/>
      <c r="G9909" s="14"/>
      <c r="H9909" s="2"/>
      <c r="I9909" s="2"/>
      <c r="J9909" s="2"/>
      <c r="K9909" s="2"/>
      <c r="L9909" s="2"/>
      <c r="M9909" s="2"/>
      <c r="N9909" s="2"/>
      <c r="O9909" s="2"/>
      <c r="P9909" s="2"/>
      <c r="Q9909" s="13"/>
      <c r="S9909" s="2"/>
    </row>
    <row r="9910" spans="1:19" hidden="1" x14ac:dyDescent="0.3">
      <c r="A9910" s="1"/>
      <c r="B9910" s="1"/>
      <c r="C9910" s="1"/>
      <c r="D9910" s="1"/>
      <c r="E9910" s="2"/>
      <c r="F9910"/>
      <c r="G9910" s="14"/>
      <c r="H9910" s="2"/>
      <c r="I9910" s="2"/>
      <c r="J9910" s="2"/>
      <c r="K9910" s="2"/>
      <c r="L9910" s="2"/>
      <c r="M9910" s="2"/>
      <c r="N9910" s="2"/>
      <c r="O9910" s="2"/>
      <c r="P9910" s="2"/>
      <c r="Q9910" s="13"/>
      <c r="S9910" s="2"/>
    </row>
    <row r="9911" spans="1:19" hidden="1" x14ac:dyDescent="0.3">
      <c r="A9911" s="1"/>
      <c r="B9911" s="1"/>
      <c r="C9911" s="1"/>
      <c r="D9911" s="1"/>
      <c r="E9911" s="2"/>
      <c r="F9911"/>
      <c r="G9911" s="14"/>
      <c r="H9911" s="2"/>
      <c r="I9911" s="2"/>
      <c r="J9911" s="2"/>
      <c r="K9911" s="2"/>
      <c r="L9911" s="2"/>
      <c r="M9911" s="2"/>
      <c r="N9911" s="2"/>
      <c r="O9911" s="2"/>
      <c r="P9911" s="2"/>
      <c r="Q9911" s="13"/>
      <c r="S9911" s="2"/>
    </row>
    <row r="9912" spans="1:19" hidden="1" x14ac:dyDescent="0.3">
      <c r="A9912" s="1"/>
      <c r="B9912" s="1"/>
      <c r="C9912" s="1"/>
      <c r="D9912" s="1"/>
      <c r="E9912" s="2"/>
      <c r="F9912"/>
      <c r="G9912" s="14"/>
      <c r="H9912" s="2"/>
      <c r="I9912" s="2"/>
      <c r="J9912" s="2"/>
      <c r="K9912" s="2"/>
      <c r="L9912" s="2"/>
      <c r="M9912" s="2"/>
      <c r="N9912" s="2"/>
      <c r="O9912" s="2"/>
      <c r="P9912" s="2"/>
      <c r="Q9912" s="13"/>
      <c r="S9912" s="2"/>
    </row>
    <row r="9913" spans="1:19" hidden="1" x14ac:dyDescent="0.3">
      <c r="A9913" s="1"/>
      <c r="B9913" s="1"/>
      <c r="C9913" s="1"/>
      <c r="D9913" s="1"/>
      <c r="E9913" s="2"/>
      <c r="F9913"/>
      <c r="G9913" s="14"/>
      <c r="H9913" s="2"/>
      <c r="I9913" s="2"/>
      <c r="J9913" s="2"/>
      <c r="K9913" s="2"/>
      <c r="L9913" s="2"/>
      <c r="M9913" s="2"/>
      <c r="N9913" s="2"/>
      <c r="O9913" s="2"/>
      <c r="P9913" s="2"/>
      <c r="Q9913" s="13"/>
      <c r="S9913" s="2"/>
    </row>
    <row r="9914" spans="1:19" hidden="1" x14ac:dyDescent="0.3">
      <c r="A9914" s="1"/>
      <c r="B9914" s="1"/>
      <c r="C9914" s="1"/>
      <c r="D9914" s="1"/>
      <c r="E9914" s="2"/>
      <c r="F9914"/>
      <c r="G9914" s="14"/>
      <c r="H9914" s="2"/>
      <c r="I9914" s="2"/>
      <c r="J9914" s="2"/>
      <c r="K9914" s="2"/>
      <c r="L9914" s="2"/>
      <c r="M9914" s="2"/>
      <c r="N9914" s="2"/>
      <c r="O9914" s="2"/>
      <c r="P9914" s="2"/>
      <c r="Q9914" s="13"/>
      <c r="S9914" s="2"/>
    </row>
    <row r="9915" spans="1:19" hidden="1" x14ac:dyDescent="0.3">
      <c r="A9915" s="1"/>
      <c r="B9915" s="1"/>
      <c r="C9915" s="1"/>
      <c r="D9915" s="1"/>
      <c r="E9915" s="2"/>
      <c r="F9915"/>
      <c r="G9915" s="14"/>
      <c r="H9915" s="2"/>
      <c r="I9915" s="2"/>
      <c r="J9915" s="2"/>
      <c r="K9915" s="2"/>
      <c r="L9915" s="2"/>
      <c r="M9915" s="2"/>
      <c r="N9915" s="2"/>
      <c r="O9915" s="2"/>
      <c r="P9915" s="2"/>
      <c r="Q9915" s="13"/>
      <c r="S9915" s="2"/>
    </row>
    <row r="9916" spans="1:19" hidden="1" x14ac:dyDescent="0.3">
      <c r="A9916" s="1"/>
      <c r="B9916" s="1"/>
      <c r="C9916" s="1"/>
      <c r="D9916" s="1"/>
      <c r="E9916" s="2"/>
      <c r="F9916"/>
      <c r="G9916" s="14"/>
      <c r="H9916" s="2"/>
      <c r="I9916" s="2"/>
      <c r="J9916" s="2"/>
      <c r="K9916" s="2"/>
      <c r="L9916" s="2"/>
      <c r="M9916" s="2"/>
      <c r="N9916" s="2"/>
      <c r="O9916" s="2"/>
      <c r="P9916" s="2"/>
      <c r="Q9916" s="13"/>
      <c r="S9916" s="2"/>
    </row>
    <row r="9917" spans="1:19" hidden="1" x14ac:dyDescent="0.3">
      <c r="A9917" s="1"/>
      <c r="B9917" s="1"/>
      <c r="C9917" s="1"/>
      <c r="D9917" s="1"/>
      <c r="E9917" s="2"/>
      <c r="F9917"/>
      <c r="G9917" s="14"/>
      <c r="H9917" s="2"/>
      <c r="I9917" s="2"/>
      <c r="J9917" s="2"/>
      <c r="K9917" s="2"/>
      <c r="L9917" s="2"/>
      <c r="M9917" s="2"/>
      <c r="N9917" s="2"/>
      <c r="O9917" s="2"/>
      <c r="P9917" s="2"/>
      <c r="Q9917" s="13"/>
      <c r="S9917" s="2"/>
    </row>
    <row r="9918" spans="1:19" hidden="1" x14ac:dyDescent="0.3">
      <c r="A9918" s="1"/>
      <c r="B9918" s="1"/>
      <c r="C9918" s="1"/>
      <c r="D9918" s="1"/>
      <c r="E9918" s="2"/>
      <c r="F9918"/>
      <c r="G9918" s="14"/>
      <c r="H9918" s="2"/>
      <c r="I9918" s="2"/>
      <c r="J9918" s="2"/>
      <c r="K9918" s="2"/>
      <c r="L9918" s="2"/>
      <c r="M9918" s="2"/>
      <c r="N9918" s="2"/>
      <c r="O9918" s="2"/>
      <c r="P9918" s="2"/>
      <c r="Q9918" s="13"/>
      <c r="S9918" s="2"/>
    </row>
    <row r="9919" spans="1:19" hidden="1" x14ac:dyDescent="0.3">
      <c r="A9919" s="1"/>
      <c r="B9919" s="1"/>
      <c r="C9919" s="1"/>
      <c r="D9919" s="1"/>
      <c r="E9919" s="2"/>
      <c r="F9919"/>
      <c r="G9919" s="14"/>
      <c r="H9919" s="2"/>
      <c r="I9919" s="2"/>
      <c r="J9919" s="2"/>
      <c r="K9919" s="2"/>
      <c r="L9919" s="2"/>
      <c r="M9919" s="2"/>
      <c r="N9919" s="2"/>
      <c r="O9919" s="2"/>
      <c r="P9919" s="2"/>
      <c r="Q9919" s="13"/>
      <c r="S9919" s="2"/>
    </row>
    <row r="9920" spans="1:19" hidden="1" x14ac:dyDescent="0.3">
      <c r="A9920" s="1"/>
      <c r="B9920" s="1"/>
      <c r="C9920" s="1"/>
      <c r="D9920" s="1"/>
      <c r="E9920" s="2"/>
      <c r="F9920"/>
      <c r="G9920" s="14"/>
      <c r="H9920" s="2"/>
      <c r="I9920" s="2"/>
      <c r="J9920" s="2"/>
      <c r="K9920" s="2"/>
      <c r="L9920" s="2"/>
      <c r="M9920" s="2"/>
      <c r="N9920" s="2"/>
      <c r="O9920" s="2"/>
      <c r="P9920" s="2"/>
      <c r="Q9920" s="13"/>
      <c r="S9920" s="2"/>
    </row>
    <row r="9921" spans="1:19" hidden="1" x14ac:dyDescent="0.3">
      <c r="A9921" s="1"/>
      <c r="B9921" s="1"/>
      <c r="C9921" s="1"/>
      <c r="D9921" s="1"/>
      <c r="E9921" s="2"/>
      <c r="F9921"/>
      <c r="G9921" s="14"/>
      <c r="H9921" s="2"/>
      <c r="I9921" s="2"/>
      <c r="J9921" s="2"/>
      <c r="K9921" s="2"/>
      <c r="L9921" s="2"/>
      <c r="M9921" s="2"/>
      <c r="N9921" s="2"/>
      <c r="O9921" s="2"/>
      <c r="P9921" s="2"/>
      <c r="Q9921" s="13"/>
      <c r="S9921" s="2"/>
    </row>
    <row r="9922" spans="1:19" hidden="1" x14ac:dyDescent="0.3">
      <c r="A9922" s="1"/>
      <c r="B9922" s="1"/>
      <c r="C9922" s="1"/>
      <c r="D9922" s="1"/>
      <c r="E9922" s="2"/>
      <c r="F9922"/>
      <c r="G9922" s="14"/>
      <c r="H9922" s="2"/>
      <c r="I9922" s="2"/>
      <c r="J9922" s="2"/>
      <c r="K9922" s="2"/>
      <c r="L9922" s="2"/>
      <c r="M9922" s="2"/>
      <c r="N9922" s="2"/>
      <c r="O9922" s="2"/>
      <c r="P9922" s="2"/>
      <c r="Q9922" s="13"/>
      <c r="S9922" s="2"/>
    </row>
    <row r="9923" spans="1:19" hidden="1" x14ac:dyDescent="0.3">
      <c r="A9923" s="1"/>
      <c r="B9923" s="1"/>
      <c r="C9923" s="1"/>
      <c r="D9923" s="1"/>
      <c r="E9923" s="2"/>
      <c r="F9923"/>
      <c r="G9923" s="14"/>
      <c r="H9923" s="2"/>
      <c r="I9923" s="2"/>
      <c r="J9923" s="2"/>
      <c r="K9923" s="2"/>
      <c r="L9923" s="2"/>
      <c r="M9923" s="2"/>
      <c r="N9923" s="2"/>
      <c r="O9923" s="2"/>
      <c r="P9923" s="2"/>
      <c r="Q9923" s="13"/>
      <c r="S9923" s="2"/>
    </row>
    <row r="9924" spans="1:19" hidden="1" x14ac:dyDescent="0.3">
      <c r="A9924" s="1"/>
      <c r="B9924" s="1"/>
      <c r="C9924" s="1"/>
      <c r="D9924" s="1"/>
      <c r="E9924" s="2"/>
      <c r="F9924"/>
      <c r="G9924" s="14"/>
      <c r="H9924" s="2"/>
      <c r="I9924" s="2"/>
      <c r="J9924" s="2"/>
      <c r="K9924" s="2"/>
      <c r="L9924" s="2"/>
      <c r="M9924" s="2"/>
      <c r="N9924" s="2"/>
      <c r="O9924" s="2"/>
      <c r="P9924" s="2"/>
      <c r="Q9924" s="13"/>
      <c r="S9924" s="2"/>
    </row>
    <row r="9925" spans="1:19" hidden="1" x14ac:dyDescent="0.3">
      <c r="A9925" s="1"/>
      <c r="B9925" s="1"/>
      <c r="C9925" s="1"/>
      <c r="D9925" s="1"/>
      <c r="E9925" s="2"/>
      <c r="F9925"/>
      <c r="G9925" s="14"/>
      <c r="H9925" s="2"/>
      <c r="I9925" s="2"/>
      <c r="J9925" s="2"/>
      <c r="K9925" s="2"/>
      <c r="L9925" s="2"/>
      <c r="M9925" s="2"/>
      <c r="N9925" s="2"/>
      <c r="O9925" s="2"/>
      <c r="P9925" s="2"/>
      <c r="Q9925" s="13"/>
      <c r="S9925" s="2"/>
    </row>
    <row r="9926" spans="1:19" hidden="1" x14ac:dyDescent="0.3">
      <c r="A9926" s="1"/>
      <c r="B9926" s="1"/>
      <c r="C9926" s="1"/>
      <c r="D9926" s="1"/>
      <c r="E9926" s="2"/>
      <c r="F9926"/>
      <c r="G9926" s="14"/>
      <c r="H9926" s="2"/>
      <c r="I9926" s="2"/>
      <c r="J9926" s="2"/>
      <c r="K9926" s="2"/>
      <c r="L9926" s="2"/>
      <c r="M9926" s="2"/>
      <c r="N9926" s="2"/>
      <c r="O9926" s="2"/>
      <c r="P9926" s="2"/>
      <c r="Q9926" s="13"/>
      <c r="S9926" s="2"/>
    </row>
    <row r="9927" spans="1:19" hidden="1" x14ac:dyDescent="0.3">
      <c r="A9927" s="1"/>
      <c r="B9927" s="1"/>
      <c r="C9927" s="1"/>
      <c r="D9927" s="1"/>
      <c r="E9927" s="2"/>
      <c r="F9927"/>
      <c r="G9927" s="14"/>
      <c r="H9927" s="2"/>
      <c r="I9927" s="2"/>
      <c r="J9927" s="2"/>
      <c r="K9927" s="2"/>
      <c r="L9927" s="2"/>
      <c r="M9927" s="2"/>
      <c r="N9927" s="2"/>
      <c r="O9927" s="2"/>
      <c r="P9927" s="2"/>
      <c r="Q9927" s="13"/>
      <c r="S9927" s="2"/>
    </row>
    <row r="9928" spans="1:19" hidden="1" x14ac:dyDescent="0.3">
      <c r="A9928" s="1"/>
      <c r="B9928" s="1"/>
      <c r="C9928" s="1"/>
      <c r="D9928" s="1"/>
      <c r="E9928" s="2"/>
      <c r="F9928"/>
      <c r="G9928" s="14"/>
      <c r="H9928" s="2"/>
      <c r="I9928" s="2"/>
      <c r="J9928" s="2"/>
      <c r="K9928" s="2"/>
      <c r="L9928" s="2"/>
      <c r="M9928" s="2"/>
      <c r="N9928" s="2"/>
      <c r="O9928" s="2"/>
      <c r="P9928" s="2"/>
      <c r="Q9928" s="13"/>
      <c r="S9928" s="2"/>
    </row>
    <row r="9929" spans="1:19" hidden="1" x14ac:dyDescent="0.3">
      <c r="A9929" s="1"/>
      <c r="B9929" s="1"/>
      <c r="C9929" s="1"/>
      <c r="D9929" s="1"/>
      <c r="E9929" s="2"/>
      <c r="F9929"/>
      <c r="G9929" s="14"/>
      <c r="H9929" s="2"/>
      <c r="I9929" s="2"/>
      <c r="J9929" s="2"/>
      <c r="K9929" s="2"/>
      <c r="L9929" s="2"/>
      <c r="M9929" s="2"/>
      <c r="N9929" s="2"/>
      <c r="O9929" s="2"/>
      <c r="P9929" s="2"/>
      <c r="Q9929" s="13"/>
      <c r="S9929" s="2"/>
    </row>
    <row r="9930" spans="1:19" hidden="1" x14ac:dyDescent="0.3">
      <c r="A9930" s="1"/>
      <c r="B9930" s="1"/>
      <c r="C9930" s="1"/>
      <c r="D9930" s="1"/>
      <c r="E9930" s="2"/>
      <c r="F9930"/>
      <c r="G9930" s="14"/>
      <c r="H9930" s="2"/>
      <c r="I9930" s="2"/>
      <c r="J9930" s="2"/>
      <c r="K9930" s="2"/>
      <c r="L9930" s="2"/>
      <c r="M9930" s="2"/>
      <c r="N9930" s="2"/>
      <c r="O9930" s="2"/>
      <c r="P9930" s="2"/>
      <c r="Q9930" s="13"/>
      <c r="S9930" s="2"/>
    </row>
    <row r="9931" spans="1:19" hidden="1" x14ac:dyDescent="0.3">
      <c r="A9931" s="1"/>
      <c r="B9931" s="1"/>
      <c r="C9931" s="1"/>
      <c r="D9931" s="1"/>
      <c r="E9931" s="2"/>
      <c r="F9931"/>
      <c r="G9931" s="14"/>
      <c r="H9931" s="2"/>
      <c r="I9931" s="2"/>
      <c r="J9931" s="2"/>
      <c r="K9931" s="2"/>
      <c r="L9931" s="2"/>
      <c r="M9931" s="2"/>
      <c r="N9931" s="2"/>
      <c r="O9931" s="2"/>
      <c r="P9931" s="2"/>
      <c r="Q9931" s="13"/>
      <c r="S9931" s="2"/>
    </row>
    <row r="9932" spans="1:19" hidden="1" x14ac:dyDescent="0.3">
      <c r="A9932" s="1"/>
      <c r="B9932" s="1"/>
      <c r="C9932" s="1"/>
      <c r="D9932" s="1"/>
      <c r="E9932" s="2"/>
      <c r="F9932"/>
      <c r="G9932" s="14"/>
      <c r="H9932" s="2"/>
      <c r="I9932" s="2"/>
      <c r="J9932" s="2"/>
      <c r="K9932" s="2"/>
      <c r="L9932" s="2"/>
      <c r="M9932" s="2"/>
      <c r="N9932" s="2"/>
      <c r="O9932" s="2"/>
      <c r="P9932" s="2"/>
      <c r="Q9932" s="13"/>
      <c r="S9932" s="2"/>
    </row>
    <row r="9933" spans="1:19" hidden="1" x14ac:dyDescent="0.3">
      <c r="A9933" s="1"/>
      <c r="B9933" s="1"/>
      <c r="C9933" s="1"/>
      <c r="D9933" s="1"/>
      <c r="E9933" s="2"/>
      <c r="F9933"/>
      <c r="G9933" s="14"/>
      <c r="H9933" s="2"/>
      <c r="I9933" s="2"/>
      <c r="J9933" s="2"/>
      <c r="K9933" s="2"/>
      <c r="L9933" s="2"/>
      <c r="M9933" s="2"/>
      <c r="N9933" s="2"/>
      <c r="O9933" s="2"/>
      <c r="P9933" s="2"/>
      <c r="Q9933" s="13"/>
      <c r="S9933" s="2"/>
    </row>
    <row r="9934" spans="1:19" hidden="1" x14ac:dyDescent="0.3">
      <c r="A9934" s="1"/>
      <c r="B9934" s="1"/>
      <c r="C9934" s="1"/>
      <c r="D9934" s="1"/>
      <c r="E9934" s="2"/>
      <c r="F9934"/>
      <c r="G9934" s="14"/>
      <c r="H9934" s="2"/>
      <c r="I9934" s="2"/>
      <c r="J9934" s="2"/>
      <c r="K9934" s="2"/>
      <c r="L9934" s="2"/>
      <c r="M9934" s="2"/>
      <c r="N9934" s="2"/>
      <c r="O9934" s="2"/>
      <c r="P9934" s="2"/>
      <c r="Q9934" s="13"/>
      <c r="S9934" s="2"/>
    </row>
    <row r="9935" spans="1:19" hidden="1" x14ac:dyDescent="0.3">
      <c r="A9935" s="1"/>
      <c r="B9935" s="1"/>
      <c r="C9935" s="1"/>
      <c r="D9935" s="1"/>
      <c r="E9935" s="2"/>
      <c r="F9935"/>
      <c r="G9935" s="14"/>
      <c r="H9935" s="2"/>
      <c r="I9935" s="2"/>
      <c r="J9935" s="2"/>
      <c r="K9935" s="2"/>
      <c r="L9935" s="2"/>
      <c r="M9935" s="2"/>
      <c r="N9935" s="2"/>
      <c r="O9935" s="2"/>
      <c r="P9935" s="2"/>
      <c r="Q9935" s="13"/>
      <c r="S9935" s="2"/>
    </row>
    <row r="9936" spans="1:19" hidden="1" x14ac:dyDescent="0.3">
      <c r="A9936" s="1"/>
      <c r="B9936" s="1"/>
      <c r="C9936" s="1"/>
      <c r="D9936" s="1"/>
      <c r="E9936" s="2"/>
      <c r="F9936"/>
      <c r="G9936" s="14"/>
      <c r="H9936" s="2"/>
      <c r="I9936" s="2"/>
      <c r="J9936" s="2"/>
      <c r="K9936" s="2"/>
      <c r="L9936" s="2"/>
      <c r="M9936" s="2"/>
      <c r="N9936" s="2"/>
      <c r="O9936" s="2"/>
      <c r="P9936" s="2"/>
      <c r="Q9936" s="13"/>
      <c r="S9936" s="2"/>
    </row>
    <row r="9937" spans="1:19" hidden="1" x14ac:dyDescent="0.3">
      <c r="A9937" s="1"/>
      <c r="B9937" s="1"/>
      <c r="C9937" s="1"/>
      <c r="D9937" s="1"/>
      <c r="E9937" s="2"/>
      <c r="F9937"/>
      <c r="G9937" s="14"/>
      <c r="H9937" s="2"/>
      <c r="I9937" s="2"/>
      <c r="J9937" s="2"/>
      <c r="K9937" s="2"/>
      <c r="L9937" s="2"/>
      <c r="M9937" s="2"/>
      <c r="N9937" s="2"/>
      <c r="O9937" s="2"/>
      <c r="P9937" s="2"/>
      <c r="Q9937" s="13"/>
      <c r="S9937" s="2"/>
    </row>
    <row r="9938" spans="1:19" hidden="1" x14ac:dyDescent="0.3">
      <c r="A9938" s="1"/>
      <c r="B9938" s="1"/>
      <c r="C9938" s="1"/>
      <c r="D9938" s="1"/>
      <c r="E9938" s="2"/>
      <c r="F9938"/>
      <c r="G9938" s="14"/>
      <c r="H9938" s="2"/>
      <c r="I9938" s="2"/>
      <c r="J9938" s="2"/>
      <c r="K9938" s="2"/>
      <c r="L9938" s="2"/>
      <c r="M9938" s="2"/>
      <c r="N9938" s="2"/>
      <c r="O9938" s="2"/>
      <c r="P9938" s="2"/>
      <c r="Q9938" s="13"/>
      <c r="S9938" s="2"/>
    </row>
    <row r="9939" spans="1:19" hidden="1" x14ac:dyDescent="0.3">
      <c r="A9939" s="1"/>
      <c r="B9939" s="1"/>
      <c r="C9939" s="1"/>
      <c r="D9939" s="1"/>
      <c r="E9939" s="2"/>
      <c r="F9939"/>
      <c r="G9939" s="14"/>
      <c r="H9939" s="2"/>
      <c r="I9939" s="2"/>
      <c r="J9939" s="2"/>
      <c r="K9939" s="2"/>
      <c r="L9939" s="2"/>
      <c r="M9939" s="2"/>
      <c r="N9939" s="2"/>
      <c r="O9939" s="2"/>
      <c r="P9939" s="2"/>
      <c r="Q9939" s="13"/>
      <c r="S9939" s="2"/>
    </row>
    <row r="9940" spans="1:19" hidden="1" x14ac:dyDescent="0.3">
      <c r="A9940" s="1"/>
      <c r="B9940" s="1"/>
      <c r="C9940" s="1"/>
      <c r="D9940" s="1"/>
      <c r="E9940" s="2"/>
      <c r="F9940"/>
      <c r="G9940" s="14"/>
      <c r="H9940" s="2"/>
      <c r="I9940" s="2"/>
      <c r="J9940" s="2"/>
      <c r="K9940" s="2"/>
      <c r="L9940" s="2"/>
      <c r="M9940" s="2"/>
      <c r="N9940" s="2"/>
      <c r="O9940" s="2"/>
      <c r="P9940" s="2"/>
      <c r="Q9940" s="13"/>
      <c r="S9940" s="2"/>
    </row>
    <row r="9941" spans="1:19" hidden="1" x14ac:dyDescent="0.3">
      <c r="A9941" s="1"/>
      <c r="B9941" s="1"/>
      <c r="C9941" s="1"/>
      <c r="D9941" s="1"/>
      <c r="E9941" s="2"/>
      <c r="F9941"/>
      <c r="G9941" s="14"/>
      <c r="H9941" s="2"/>
      <c r="I9941" s="2"/>
      <c r="J9941" s="2"/>
      <c r="K9941" s="2"/>
      <c r="L9941" s="2"/>
      <c r="M9941" s="2"/>
      <c r="N9941" s="2"/>
      <c r="O9941" s="2"/>
      <c r="P9941" s="2"/>
      <c r="Q9941" s="13"/>
      <c r="S9941" s="2"/>
    </row>
    <row r="9942" spans="1:19" hidden="1" x14ac:dyDescent="0.3">
      <c r="A9942" s="1"/>
      <c r="B9942" s="1"/>
      <c r="C9942" s="1"/>
      <c r="D9942" s="1"/>
      <c r="E9942" s="2"/>
      <c r="F9942"/>
      <c r="G9942" s="14"/>
      <c r="H9942" s="2"/>
      <c r="I9942" s="2"/>
      <c r="J9942" s="2"/>
      <c r="K9942" s="2"/>
      <c r="L9942" s="2"/>
      <c r="M9942" s="2"/>
      <c r="N9942" s="2"/>
      <c r="O9942" s="2"/>
      <c r="P9942" s="2"/>
      <c r="Q9942" s="13"/>
      <c r="S9942" s="2"/>
    </row>
    <row r="9943" spans="1:19" hidden="1" x14ac:dyDescent="0.3">
      <c r="A9943" s="1"/>
      <c r="B9943" s="1"/>
      <c r="C9943" s="1"/>
      <c r="D9943" s="1"/>
      <c r="E9943" s="2"/>
      <c r="F9943"/>
      <c r="G9943" s="14"/>
      <c r="H9943" s="2"/>
      <c r="I9943" s="2"/>
      <c r="J9943" s="2"/>
      <c r="K9943" s="2"/>
      <c r="L9943" s="2"/>
      <c r="M9943" s="2"/>
      <c r="N9943" s="2"/>
      <c r="O9943" s="2"/>
      <c r="P9943" s="2"/>
      <c r="Q9943" s="13"/>
      <c r="S9943" s="2"/>
    </row>
    <row r="9944" spans="1:19" hidden="1" x14ac:dyDescent="0.3">
      <c r="A9944" s="1"/>
      <c r="B9944" s="1"/>
      <c r="C9944" s="1"/>
      <c r="D9944" s="1"/>
      <c r="E9944" s="2"/>
      <c r="F9944"/>
      <c r="G9944" s="14"/>
      <c r="H9944" s="2"/>
      <c r="I9944" s="2"/>
      <c r="J9944" s="2"/>
      <c r="K9944" s="2"/>
      <c r="L9944" s="2"/>
      <c r="M9944" s="2"/>
      <c r="N9944" s="2"/>
      <c r="O9944" s="2"/>
      <c r="P9944" s="2"/>
      <c r="Q9944" s="13"/>
      <c r="S9944" s="2"/>
    </row>
    <row r="9945" spans="1:19" hidden="1" x14ac:dyDescent="0.3">
      <c r="A9945" s="1"/>
      <c r="B9945" s="1"/>
      <c r="C9945" s="1"/>
      <c r="D9945" s="1"/>
      <c r="E9945" s="2"/>
      <c r="F9945"/>
      <c r="G9945" s="14"/>
      <c r="H9945" s="2"/>
      <c r="I9945" s="2"/>
      <c r="J9945" s="2"/>
      <c r="K9945" s="2"/>
      <c r="L9945" s="2"/>
      <c r="M9945" s="2"/>
      <c r="N9945" s="2"/>
      <c r="O9945" s="2"/>
      <c r="P9945" s="2"/>
      <c r="Q9945" s="13"/>
      <c r="S9945" s="2"/>
    </row>
    <row r="9946" spans="1:19" hidden="1" x14ac:dyDescent="0.3">
      <c r="A9946" s="1"/>
      <c r="B9946" s="1"/>
      <c r="C9946" s="1"/>
      <c r="D9946" s="1"/>
      <c r="E9946" s="2"/>
      <c r="F9946"/>
      <c r="G9946" s="14"/>
      <c r="H9946" s="2"/>
      <c r="I9946" s="2"/>
      <c r="J9946" s="2"/>
      <c r="K9946" s="2"/>
      <c r="L9946" s="2"/>
      <c r="M9946" s="2"/>
      <c r="N9946" s="2"/>
      <c r="O9946" s="2"/>
      <c r="P9946" s="2"/>
      <c r="Q9946" s="13"/>
      <c r="S9946" s="2"/>
    </row>
    <row r="9947" spans="1:19" hidden="1" x14ac:dyDescent="0.3">
      <c r="A9947" s="1"/>
      <c r="B9947" s="1"/>
      <c r="C9947" s="1"/>
      <c r="D9947" s="1"/>
      <c r="E9947" s="2"/>
      <c r="F9947"/>
      <c r="G9947" s="14"/>
      <c r="H9947" s="2"/>
      <c r="I9947" s="2"/>
      <c r="J9947" s="2"/>
      <c r="K9947" s="2"/>
      <c r="L9947" s="2"/>
      <c r="M9947" s="2"/>
      <c r="N9947" s="2"/>
      <c r="O9947" s="2"/>
      <c r="P9947" s="2"/>
      <c r="Q9947" s="13"/>
      <c r="S9947" s="2"/>
    </row>
    <row r="9948" spans="1:19" hidden="1" x14ac:dyDescent="0.3">
      <c r="A9948" s="1"/>
      <c r="B9948" s="1"/>
      <c r="C9948" s="1"/>
      <c r="D9948" s="1"/>
      <c r="E9948" s="2"/>
      <c r="F9948"/>
      <c r="G9948" s="14"/>
      <c r="H9948" s="2"/>
      <c r="I9948" s="2"/>
      <c r="J9948" s="2"/>
      <c r="K9948" s="2"/>
      <c r="L9948" s="2"/>
      <c r="M9948" s="2"/>
      <c r="N9948" s="2"/>
      <c r="O9948" s="2"/>
      <c r="P9948" s="2"/>
      <c r="Q9948" s="13"/>
      <c r="S9948" s="2"/>
    </row>
    <row r="9949" spans="1:19" hidden="1" x14ac:dyDescent="0.3">
      <c r="A9949" s="1"/>
      <c r="B9949" s="1"/>
      <c r="C9949" s="1"/>
      <c r="D9949" s="1"/>
      <c r="E9949" s="2"/>
      <c r="F9949"/>
      <c r="G9949" s="14"/>
      <c r="H9949" s="2"/>
      <c r="I9949" s="2"/>
      <c r="J9949" s="2"/>
      <c r="K9949" s="2"/>
      <c r="L9949" s="2"/>
      <c r="M9949" s="2"/>
      <c r="N9949" s="2"/>
      <c r="O9949" s="2"/>
      <c r="P9949" s="2"/>
      <c r="Q9949" s="13"/>
      <c r="S9949" s="2"/>
    </row>
    <row r="9950" spans="1:19" hidden="1" x14ac:dyDescent="0.3">
      <c r="A9950" s="1"/>
      <c r="B9950" s="1"/>
      <c r="C9950" s="1"/>
      <c r="D9950" s="1"/>
      <c r="E9950" s="2"/>
      <c r="F9950"/>
      <c r="G9950" s="14"/>
      <c r="H9950" s="2"/>
      <c r="I9950" s="2"/>
      <c r="J9950" s="2"/>
      <c r="K9950" s="2"/>
      <c r="L9950" s="2"/>
      <c r="M9950" s="2"/>
      <c r="N9950" s="2"/>
      <c r="O9950" s="2"/>
      <c r="P9950" s="2"/>
      <c r="Q9950" s="13"/>
      <c r="S9950" s="2"/>
    </row>
    <row r="9951" spans="1:19" hidden="1" x14ac:dyDescent="0.3">
      <c r="A9951" s="1"/>
      <c r="B9951" s="1"/>
      <c r="C9951" s="1"/>
      <c r="D9951" s="1"/>
      <c r="E9951" s="2"/>
      <c r="F9951"/>
      <c r="G9951" s="14"/>
      <c r="H9951" s="2"/>
      <c r="I9951" s="2"/>
      <c r="J9951" s="2"/>
      <c r="K9951" s="2"/>
      <c r="L9951" s="2"/>
      <c r="M9951" s="2"/>
      <c r="N9951" s="2"/>
      <c r="O9951" s="2"/>
      <c r="P9951" s="2"/>
      <c r="Q9951" s="13"/>
      <c r="S9951" s="2"/>
    </row>
    <row r="9952" spans="1:19" hidden="1" x14ac:dyDescent="0.3">
      <c r="A9952" s="1"/>
      <c r="B9952" s="1"/>
      <c r="C9952" s="1"/>
      <c r="D9952" s="1"/>
      <c r="E9952" s="2"/>
      <c r="F9952"/>
      <c r="G9952" s="14"/>
      <c r="H9952" s="2"/>
      <c r="I9952" s="2"/>
      <c r="J9952" s="2"/>
      <c r="K9952" s="2"/>
      <c r="L9952" s="2"/>
      <c r="M9952" s="2"/>
      <c r="N9952" s="2"/>
      <c r="O9952" s="2"/>
      <c r="P9952" s="2"/>
      <c r="Q9952" s="13"/>
      <c r="S9952" s="2"/>
    </row>
    <row r="9953" spans="1:19" hidden="1" x14ac:dyDescent="0.3">
      <c r="A9953" s="1"/>
      <c r="B9953" s="1"/>
      <c r="C9953" s="1"/>
      <c r="D9953" s="1"/>
      <c r="E9953" s="2"/>
      <c r="F9953"/>
      <c r="G9953" s="14"/>
      <c r="H9953" s="2"/>
      <c r="I9953" s="2"/>
      <c r="J9953" s="2"/>
      <c r="K9953" s="2"/>
      <c r="L9953" s="2"/>
      <c r="M9953" s="2"/>
      <c r="N9953" s="2"/>
      <c r="O9953" s="2"/>
      <c r="P9953" s="2"/>
      <c r="Q9953" s="13"/>
      <c r="S9953" s="2"/>
    </row>
    <row r="9954" spans="1:19" hidden="1" x14ac:dyDescent="0.3">
      <c r="A9954" s="1"/>
      <c r="B9954" s="1"/>
      <c r="C9954" s="1"/>
      <c r="D9954" s="1"/>
      <c r="E9954" s="2"/>
      <c r="F9954"/>
      <c r="G9954" s="14"/>
      <c r="H9954" s="2"/>
      <c r="I9954" s="2"/>
      <c r="J9954" s="2"/>
      <c r="K9954" s="2"/>
      <c r="L9954" s="2"/>
      <c r="M9954" s="2"/>
      <c r="N9954" s="2"/>
      <c r="O9954" s="2"/>
      <c r="P9954" s="2"/>
      <c r="Q9954" s="13"/>
      <c r="S9954" s="2"/>
    </row>
    <row r="9955" spans="1:19" hidden="1" x14ac:dyDescent="0.3">
      <c r="A9955" s="1"/>
      <c r="B9955" s="1"/>
      <c r="C9955" s="1"/>
      <c r="D9955" s="1"/>
      <c r="E9955" s="2"/>
      <c r="F9955"/>
      <c r="G9955" s="14"/>
      <c r="H9955" s="2"/>
      <c r="I9955" s="2"/>
      <c r="J9955" s="2"/>
      <c r="K9955" s="2"/>
      <c r="L9955" s="2"/>
      <c r="M9955" s="2"/>
      <c r="N9955" s="2"/>
      <c r="O9955" s="2"/>
      <c r="P9955" s="2"/>
      <c r="Q9955" s="13"/>
      <c r="S9955" s="2"/>
    </row>
    <row r="9956" spans="1:19" hidden="1" x14ac:dyDescent="0.3">
      <c r="A9956" s="1"/>
      <c r="B9956" s="1"/>
      <c r="C9956" s="1"/>
      <c r="D9956" s="1"/>
      <c r="E9956" s="2"/>
      <c r="F9956"/>
      <c r="G9956" s="14"/>
      <c r="H9956" s="2"/>
      <c r="I9956" s="2"/>
      <c r="J9956" s="2"/>
      <c r="K9956" s="2"/>
      <c r="L9956" s="2"/>
      <c r="M9956" s="2"/>
      <c r="N9956" s="2"/>
      <c r="O9956" s="2"/>
      <c r="P9956" s="2"/>
      <c r="Q9956" s="13"/>
      <c r="S9956" s="2"/>
    </row>
    <row r="9957" spans="1:19" hidden="1" x14ac:dyDescent="0.3">
      <c r="A9957" s="1"/>
      <c r="B9957" s="1"/>
      <c r="C9957" s="1"/>
      <c r="D9957" s="1"/>
      <c r="E9957" s="2"/>
      <c r="F9957"/>
      <c r="G9957" s="14"/>
      <c r="H9957" s="2"/>
      <c r="I9957" s="2"/>
      <c r="J9957" s="2"/>
      <c r="K9957" s="2"/>
      <c r="L9957" s="2"/>
      <c r="M9957" s="2"/>
      <c r="N9957" s="2"/>
      <c r="O9957" s="2"/>
      <c r="P9957" s="2"/>
      <c r="Q9957" s="13"/>
      <c r="S9957" s="2"/>
    </row>
    <row r="9958" spans="1:19" hidden="1" x14ac:dyDescent="0.3">
      <c r="A9958" s="1"/>
      <c r="B9958" s="1"/>
      <c r="C9958" s="1"/>
      <c r="D9958" s="1"/>
      <c r="E9958" s="2"/>
      <c r="F9958"/>
      <c r="G9958" s="14"/>
      <c r="H9958" s="2"/>
      <c r="I9958" s="2"/>
      <c r="J9958" s="2"/>
      <c r="K9958" s="2"/>
      <c r="L9958" s="2"/>
      <c r="M9958" s="2"/>
      <c r="N9958" s="2"/>
      <c r="O9958" s="2"/>
      <c r="P9958" s="2"/>
      <c r="Q9958" s="13"/>
      <c r="S9958" s="2"/>
    </row>
    <row r="9959" spans="1:19" hidden="1" x14ac:dyDescent="0.3">
      <c r="A9959" s="1"/>
      <c r="B9959" s="1"/>
      <c r="C9959" s="1"/>
      <c r="D9959" s="1"/>
      <c r="E9959" s="2"/>
      <c r="F9959"/>
      <c r="G9959" s="14"/>
      <c r="H9959" s="2"/>
      <c r="I9959" s="2"/>
      <c r="J9959" s="2"/>
      <c r="K9959" s="2"/>
      <c r="L9959" s="2"/>
      <c r="M9959" s="2"/>
      <c r="N9959" s="2"/>
      <c r="O9959" s="2"/>
      <c r="P9959" s="2"/>
      <c r="Q9959" s="13"/>
      <c r="S9959" s="2"/>
    </row>
    <row r="9960" spans="1:19" hidden="1" x14ac:dyDescent="0.3">
      <c r="A9960" s="1"/>
      <c r="B9960" s="1"/>
      <c r="C9960" s="1"/>
      <c r="D9960" s="1"/>
      <c r="E9960" s="2"/>
      <c r="F9960"/>
      <c r="G9960" s="14"/>
      <c r="H9960" s="2"/>
      <c r="I9960" s="2"/>
      <c r="J9960" s="2"/>
      <c r="K9960" s="2"/>
      <c r="L9960" s="2"/>
      <c r="M9960" s="2"/>
      <c r="N9960" s="2"/>
      <c r="O9960" s="2"/>
      <c r="P9960" s="2"/>
      <c r="Q9960" s="13"/>
      <c r="S9960" s="2"/>
    </row>
    <row r="9961" spans="1:19" hidden="1" x14ac:dyDescent="0.3">
      <c r="A9961" s="1"/>
      <c r="B9961" s="1"/>
      <c r="C9961" s="1"/>
      <c r="D9961" s="1"/>
      <c r="E9961" s="2"/>
      <c r="F9961"/>
      <c r="G9961" s="14"/>
      <c r="H9961" s="2"/>
      <c r="I9961" s="2"/>
      <c r="J9961" s="2"/>
      <c r="K9961" s="2"/>
      <c r="L9961" s="2"/>
      <c r="M9961" s="2"/>
      <c r="N9961" s="2"/>
      <c r="O9961" s="2"/>
      <c r="P9961" s="2"/>
      <c r="Q9961" s="13"/>
      <c r="S9961" s="2"/>
    </row>
    <row r="9962" spans="1:19" hidden="1" x14ac:dyDescent="0.3">
      <c r="A9962" s="1"/>
      <c r="B9962" s="1"/>
      <c r="C9962" s="1"/>
      <c r="D9962" s="1"/>
      <c r="E9962" s="2"/>
      <c r="F9962"/>
      <c r="G9962" s="14"/>
      <c r="H9962" s="2"/>
      <c r="I9962" s="2"/>
      <c r="J9962" s="2"/>
      <c r="K9962" s="2"/>
      <c r="L9962" s="2"/>
      <c r="M9962" s="2"/>
      <c r="N9962" s="2"/>
      <c r="O9962" s="2"/>
      <c r="P9962" s="2"/>
      <c r="Q9962" s="13"/>
      <c r="S9962" s="2"/>
    </row>
    <row r="9963" spans="1:19" hidden="1" x14ac:dyDescent="0.3">
      <c r="A9963" s="1"/>
      <c r="B9963" s="1"/>
      <c r="C9963" s="1"/>
      <c r="D9963" s="1"/>
      <c r="E9963" s="2"/>
      <c r="F9963"/>
      <c r="G9963" s="14"/>
      <c r="H9963" s="2"/>
      <c r="I9963" s="2"/>
      <c r="J9963" s="2"/>
      <c r="K9963" s="2"/>
      <c r="L9963" s="2"/>
      <c r="M9963" s="2"/>
      <c r="N9963" s="2"/>
      <c r="O9963" s="2"/>
      <c r="P9963" s="2"/>
      <c r="Q9963" s="13"/>
      <c r="S9963" s="2"/>
    </row>
    <row r="9964" spans="1:19" hidden="1" x14ac:dyDescent="0.3">
      <c r="A9964" s="1"/>
      <c r="B9964" s="1"/>
      <c r="C9964" s="1"/>
      <c r="D9964" s="1"/>
      <c r="E9964" s="2"/>
      <c r="F9964"/>
      <c r="G9964" s="14"/>
      <c r="H9964" s="2"/>
      <c r="I9964" s="2"/>
      <c r="J9964" s="2"/>
      <c r="K9964" s="2"/>
      <c r="L9964" s="2"/>
      <c r="M9964" s="2"/>
      <c r="N9964" s="2"/>
      <c r="O9964" s="2"/>
      <c r="P9964" s="2"/>
      <c r="Q9964" s="13"/>
      <c r="S9964" s="2"/>
    </row>
    <row r="9965" spans="1:19" hidden="1" x14ac:dyDescent="0.3">
      <c r="A9965" s="1"/>
      <c r="B9965" s="1"/>
      <c r="C9965" s="1"/>
      <c r="D9965" s="1"/>
      <c r="E9965" s="2"/>
      <c r="F9965"/>
      <c r="G9965" s="14"/>
      <c r="H9965" s="2"/>
      <c r="I9965" s="2"/>
      <c r="J9965" s="2"/>
      <c r="K9965" s="2"/>
      <c r="L9965" s="2"/>
      <c r="M9965" s="2"/>
      <c r="N9965" s="2"/>
      <c r="O9965" s="2"/>
      <c r="P9965" s="2"/>
      <c r="Q9965" s="13"/>
      <c r="S9965" s="2"/>
    </row>
    <row r="9966" spans="1:19" hidden="1" x14ac:dyDescent="0.3">
      <c r="A9966" s="1"/>
      <c r="B9966" s="1"/>
      <c r="C9966" s="1"/>
      <c r="D9966" s="1"/>
      <c r="E9966" s="2"/>
      <c r="F9966"/>
      <c r="G9966" s="14"/>
      <c r="H9966" s="2"/>
      <c r="I9966" s="2"/>
      <c r="J9966" s="2"/>
      <c r="K9966" s="2"/>
      <c r="L9966" s="2"/>
      <c r="M9966" s="2"/>
      <c r="N9966" s="2"/>
      <c r="O9966" s="2"/>
      <c r="P9966" s="2"/>
      <c r="Q9966" s="13"/>
      <c r="S9966" s="2"/>
    </row>
    <row r="9967" spans="1:19" hidden="1" x14ac:dyDescent="0.3">
      <c r="A9967" s="1"/>
      <c r="B9967" s="1"/>
      <c r="C9967" s="1"/>
      <c r="D9967" s="1"/>
      <c r="E9967" s="2"/>
      <c r="F9967"/>
      <c r="G9967" s="14"/>
      <c r="H9967" s="2"/>
      <c r="I9967" s="2"/>
      <c r="J9967" s="2"/>
      <c r="K9967" s="2"/>
      <c r="L9967" s="2"/>
      <c r="M9967" s="2"/>
      <c r="N9967" s="2"/>
      <c r="O9967" s="2"/>
      <c r="P9967" s="2"/>
      <c r="Q9967" s="13"/>
      <c r="S9967" s="2"/>
    </row>
    <row r="9968" spans="1:19" hidden="1" x14ac:dyDescent="0.3">
      <c r="A9968" s="1"/>
      <c r="B9968" s="1"/>
      <c r="C9968" s="1"/>
      <c r="D9968" s="1"/>
      <c r="E9968" s="2"/>
      <c r="F9968"/>
      <c r="G9968" s="14"/>
      <c r="H9968" s="2"/>
      <c r="I9968" s="2"/>
      <c r="J9968" s="2"/>
      <c r="K9968" s="2"/>
      <c r="L9968" s="2"/>
      <c r="M9968" s="2"/>
      <c r="N9968" s="2"/>
      <c r="O9968" s="2"/>
      <c r="P9968" s="2"/>
      <c r="Q9968" s="13"/>
      <c r="S9968" s="2"/>
    </row>
    <row r="9969" spans="1:19" hidden="1" x14ac:dyDescent="0.3">
      <c r="A9969" s="1"/>
      <c r="B9969" s="1"/>
      <c r="C9969" s="1"/>
      <c r="D9969" s="1"/>
      <c r="E9969" s="2"/>
      <c r="F9969"/>
      <c r="G9969" s="14"/>
      <c r="H9969" s="2"/>
      <c r="I9969" s="2"/>
      <c r="J9969" s="2"/>
      <c r="K9969" s="2"/>
      <c r="L9969" s="2"/>
      <c r="M9969" s="2"/>
      <c r="N9969" s="2"/>
      <c r="O9969" s="2"/>
      <c r="P9969" s="2"/>
      <c r="Q9969" s="13"/>
      <c r="S9969" s="2"/>
    </row>
    <row r="9970" spans="1:19" hidden="1" x14ac:dyDescent="0.3">
      <c r="A9970" s="1"/>
      <c r="B9970" s="1"/>
      <c r="C9970" s="1"/>
      <c r="D9970" s="1"/>
      <c r="E9970" s="2"/>
      <c r="F9970"/>
      <c r="G9970" s="14"/>
      <c r="H9970" s="2"/>
      <c r="I9970" s="2"/>
      <c r="J9970" s="2"/>
      <c r="K9970" s="2"/>
      <c r="L9970" s="2"/>
      <c r="M9970" s="2"/>
      <c r="N9970" s="2"/>
      <c r="O9970" s="2"/>
      <c r="P9970" s="2"/>
      <c r="Q9970" s="13"/>
      <c r="S9970" s="2"/>
    </row>
    <row r="9971" spans="1:19" hidden="1" x14ac:dyDescent="0.3">
      <c r="A9971" s="1"/>
      <c r="B9971" s="1"/>
      <c r="C9971" s="1"/>
      <c r="D9971" s="1"/>
      <c r="E9971" s="2"/>
      <c r="F9971"/>
      <c r="G9971" s="14"/>
      <c r="H9971" s="2"/>
      <c r="I9971" s="2"/>
      <c r="J9971" s="2"/>
      <c r="K9971" s="2"/>
      <c r="L9971" s="2"/>
      <c r="M9971" s="2"/>
      <c r="N9971" s="2"/>
      <c r="O9971" s="2"/>
      <c r="P9971" s="2"/>
      <c r="Q9971" s="13"/>
      <c r="S9971" s="2"/>
    </row>
    <row r="9972" spans="1:19" hidden="1" x14ac:dyDescent="0.3">
      <c r="A9972" s="1"/>
      <c r="B9972" s="1"/>
      <c r="C9972" s="1"/>
      <c r="D9972" s="1"/>
      <c r="E9972" s="2"/>
      <c r="F9972"/>
      <c r="G9972" s="14"/>
      <c r="H9972" s="2"/>
      <c r="I9972" s="2"/>
      <c r="J9972" s="2"/>
      <c r="K9972" s="2"/>
      <c r="L9972" s="2"/>
      <c r="M9972" s="2"/>
      <c r="N9972" s="2"/>
      <c r="O9972" s="2"/>
      <c r="P9972" s="2"/>
      <c r="Q9972" s="13"/>
      <c r="S9972" s="2"/>
    </row>
    <row r="9973" spans="1:19" hidden="1" x14ac:dyDescent="0.3">
      <c r="A9973" s="1"/>
      <c r="B9973" s="1"/>
      <c r="C9973" s="1"/>
      <c r="D9973" s="1"/>
      <c r="E9973" s="2"/>
      <c r="F9973"/>
      <c r="G9973" s="14"/>
      <c r="H9973" s="2"/>
      <c r="I9973" s="2"/>
      <c r="J9973" s="2"/>
      <c r="K9973" s="2"/>
      <c r="L9973" s="2"/>
      <c r="M9973" s="2"/>
      <c r="N9973" s="2"/>
      <c r="O9973" s="2"/>
      <c r="P9973" s="2"/>
      <c r="Q9973" s="13"/>
      <c r="S9973" s="2"/>
    </row>
    <row r="9974" spans="1:19" hidden="1" x14ac:dyDescent="0.3">
      <c r="A9974" s="1"/>
      <c r="B9974" s="1"/>
      <c r="C9974" s="1"/>
      <c r="D9974" s="1"/>
      <c r="E9974" s="2"/>
      <c r="F9974"/>
      <c r="G9974" s="14"/>
      <c r="H9974" s="2"/>
      <c r="I9974" s="2"/>
      <c r="J9974" s="2"/>
      <c r="K9974" s="2"/>
      <c r="L9974" s="2"/>
      <c r="M9974" s="2"/>
      <c r="N9974" s="2"/>
      <c r="O9974" s="2"/>
      <c r="P9974" s="2"/>
      <c r="Q9974" s="13"/>
      <c r="S9974" s="2"/>
    </row>
    <row r="9975" spans="1:19" hidden="1" x14ac:dyDescent="0.3">
      <c r="A9975" s="1"/>
      <c r="B9975" s="1"/>
      <c r="C9975" s="1"/>
      <c r="D9975" s="1"/>
      <c r="E9975" s="2"/>
      <c r="F9975"/>
      <c r="G9975" s="14"/>
      <c r="H9975" s="2"/>
      <c r="I9975" s="2"/>
      <c r="J9975" s="2"/>
      <c r="K9975" s="2"/>
      <c r="L9975" s="2"/>
      <c r="M9975" s="2"/>
      <c r="N9975" s="2"/>
      <c r="O9975" s="2"/>
      <c r="P9975" s="2"/>
      <c r="Q9975" s="13"/>
      <c r="S9975" s="2"/>
    </row>
    <row r="9976" spans="1:19" hidden="1" x14ac:dyDescent="0.3">
      <c r="A9976" s="1"/>
      <c r="B9976" s="1"/>
      <c r="C9976" s="1"/>
      <c r="D9976" s="1"/>
      <c r="E9976" s="2"/>
      <c r="F9976"/>
      <c r="G9976" s="14"/>
      <c r="H9976" s="2"/>
      <c r="I9976" s="2"/>
      <c r="J9976" s="2"/>
      <c r="K9976" s="2"/>
      <c r="L9976" s="2"/>
      <c r="M9976" s="2"/>
      <c r="N9976" s="2"/>
      <c r="O9976" s="2"/>
      <c r="P9976" s="2"/>
      <c r="Q9976" s="13"/>
      <c r="S9976" s="2"/>
    </row>
    <row r="9977" spans="1:19" hidden="1" x14ac:dyDescent="0.3">
      <c r="A9977" s="1"/>
      <c r="B9977" s="1"/>
      <c r="C9977" s="1"/>
      <c r="D9977" s="1"/>
      <c r="E9977" s="2"/>
      <c r="F9977"/>
      <c r="G9977" s="14"/>
      <c r="H9977" s="2"/>
      <c r="I9977" s="2"/>
      <c r="J9977" s="2"/>
      <c r="K9977" s="2"/>
      <c r="L9977" s="2"/>
      <c r="M9977" s="2"/>
      <c r="N9977" s="2"/>
      <c r="O9977" s="2"/>
      <c r="P9977" s="2"/>
      <c r="Q9977" s="13"/>
      <c r="S9977" s="2"/>
    </row>
    <row r="9978" spans="1:19" hidden="1" x14ac:dyDescent="0.3">
      <c r="A9978" s="1"/>
      <c r="B9978" s="1"/>
      <c r="C9978" s="1"/>
      <c r="D9978" s="1"/>
      <c r="E9978" s="2"/>
      <c r="F9978"/>
      <c r="G9978" s="14"/>
      <c r="H9978" s="2"/>
      <c r="I9978" s="2"/>
      <c r="J9978" s="2"/>
      <c r="K9978" s="2"/>
      <c r="L9978" s="2"/>
      <c r="M9978" s="2"/>
      <c r="N9978" s="2"/>
      <c r="O9978" s="2"/>
      <c r="P9978" s="2"/>
      <c r="Q9978" s="13"/>
      <c r="S9978" s="2"/>
    </row>
    <row r="9979" spans="1:19" hidden="1" x14ac:dyDescent="0.3">
      <c r="A9979" s="1"/>
      <c r="B9979" s="1"/>
      <c r="C9979" s="1"/>
      <c r="D9979" s="1"/>
      <c r="E9979" s="2"/>
      <c r="F9979"/>
      <c r="G9979" s="14"/>
      <c r="H9979" s="2"/>
      <c r="I9979" s="2"/>
      <c r="J9979" s="2"/>
      <c r="K9979" s="2"/>
      <c r="L9979" s="2"/>
      <c r="M9979" s="2"/>
      <c r="N9979" s="2"/>
      <c r="O9979" s="2"/>
      <c r="P9979" s="2"/>
      <c r="Q9979" s="13"/>
      <c r="S9979" s="2"/>
    </row>
    <row r="9980" spans="1:19" hidden="1" x14ac:dyDescent="0.3">
      <c r="A9980" s="1"/>
      <c r="B9980" s="1"/>
      <c r="C9980" s="1"/>
      <c r="D9980" s="1"/>
      <c r="E9980" s="2"/>
      <c r="F9980"/>
      <c r="G9980" s="14"/>
      <c r="H9980" s="2"/>
      <c r="I9980" s="2"/>
      <c r="J9980" s="2"/>
      <c r="K9980" s="2"/>
      <c r="L9980" s="2"/>
      <c r="M9980" s="2"/>
      <c r="N9980" s="2"/>
      <c r="O9980" s="2"/>
      <c r="P9980" s="2"/>
      <c r="Q9980" s="13"/>
      <c r="S9980" s="2"/>
    </row>
    <row r="9981" spans="1:19" hidden="1" x14ac:dyDescent="0.3">
      <c r="A9981" s="1"/>
      <c r="B9981" s="1"/>
      <c r="C9981" s="1"/>
      <c r="D9981" s="1"/>
      <c r="E9981" s="2"/>
      <c r="F9981"/>
      <c r="G9981" s="14"/>
      <c r="H9981" s="2"/>
      <c r="I9981" s="2"/>
      <c r="J9981" s="2"/>
      <c r="K9981" s="2"/>
      <c r="L9981" s="2"/>
      <c r="M9981" s="2"/>
      <c r="N9981" s="2"/>
      <c r="O9981" s="2"/>
      <c r="P9981" s="2"/>
      <c r="Q9981" s="13"/>
      <c r="S9981" s="2"/>
    </row>
    <row r="9982" spans="1:19" hidden="1" x14ac:dyDescent="0.3">
      <c r="A9982" s="1"/>
      <c r="B9982" s="1"/>
      <c r="C9982" s="1"/>
      <c r="D9982" s="1"/>
      <c r="E9982" s="2"/>
      <c r="F9982"/>
      <c r="G9982" s="14"/>
      <c r="H9982" s="2"/>
      <c r="I9982" s="2"/>
      <c r="J9982" s="2"/>
      <c r="K9982" s="2"/>
      <c r="L9982" s="2"/>
      <c r="M9982" s="2"/>
      <c r="N9982" s="2"/>
      <c r="O9982" s="2"/>
      <c r="P9982" s="2"/>
      <c r="Q9982" s="13"/>
      <c r="S9982" s="2"/>
    </row>
    <row r="9983" spans="1:19" hidden="1" x14ac:dyDescent="0.3">
      <c r="A9983" s="1"/>
      <c r="B9983" s="1"/>
      <c r="C9983" s="1"/>
      <c r="D9983" s="1"/>
      <c r="E9983" s="2"/>
      <c r="F9983"/>
      <c r="G9983" s="14"/>
      <c r="H9983" s="2"/>
      <c r="I9983" s="2"/>
      <c r="J9983" s="2"/>
      <c r="K9983" s="2"/>
      <c r="L9983" s="2"/>
      <c r="M9983" s="2"/>
      <c r="N9983" s="2"/>
      <c r="O9983" s="2"/>
      <c r="P9983" s="2"/>
      <c r="Q9983" s="13"/>
      <c r="S9983" s="2"/>
    </row>
    <row r="9984" spans="1:19" hidden="1" x14ac:dyDescent="0.3">
      <c r="A9984" s="1"/>
      <c r="B9984" s="1"/>
      <c r="C9984" s="1"/>
      <c r="D9984" s="1"/>
      <c r="E9984" s="2"/>
      <c r="F9984"/>
      <c r="G9984" s="14"/>
      <c r="H9984" s="2"/>
      <c r="I9984" s="2"/>
      <c r="J9984" s="2"/>
      <c r="K9984" s="2"/>
      <c r="L9984" s="2"/>
      <c r="M9984" s="2"/>
      <c r="N9984" s="2"/>
      <c r="O9984" s="2"/>
      <c r="P9984" s="2"/>
      <c r="Q9984" s="13"/>
      <c r="S9984" s="2"/>
    </row>
    <row r="9985" spans="1:19" hidden="1" x14ac:dyDescent="0.3">
      <c r="A9985" s="1"/>
      <c r="B9985" s="1"/>
      <c r="C9985" s="1"/>
      <c r="D9985" s="1"/>
      <c r="E9985" s="2"/>
      <c r="F9985"/>
      <c r="G9985" s="14"/>
      <c r="H9985" s="2"/>
      <c r="I9985" s="2"/>
      <c r="J9985" s="2"/>
      <c r="K9985" s="2"/>
      <c r="L9985" s="2"/>
      <c r="M9985" s="2"/>
      <c r="N9985" s="2"/>
      <c r="O9985" s="2"/>
      <c r="P9985" s="2"/>
      <c r="Q9985" s="13"/>
      <c r="S9985" s="2"/>
    </row>
    <row r="9986" spans="1:19" hidden="1" x14ac:dyDescent="0.3">
      <c r="A9986" s="1"/>
      <c r="B9986" s="1"/>
      <c r="C9986" s="1"/>
      <c r="D9986" s="1"/>
      <c r="E9986" s="2"/>
      <c r="F9986"/>
      <c r="G9986" s="14"/>
      <c r="H9986" s="2"/>
      <c r="I9986" s="2"/>
      <c r="J9986" s="2"/>
      <c r="K9986" s="2"/>
      <c r="L9986" s="2"/>
      <c r="M9986" s="2"/>
      <c r="N9986" s="2"/>
      <c r="O9986" s="2"/>
      <c r="P9986" s="2"/>
      <c r="Q9986" s="13"/>
      <c r="S9986" s="2"/>
    </row>
    <row r="9987" spans="1:19" hidden="1" x14ac:dyDescent="0.3">
      <c r="A9987" s="1"/>
      <c r="B9987" s="1"/>
      <c r="C9987" s="1"/>
      <c r="D9987" s="1"/>
      <c r="E9987" s="2"/>
      <c r="F9987"/>
      <c r="G9987" s="14"/>
      <c r="H9987" s="2"/>
      <c r="I9987" s="2"/>
      <c r="J9987" s="2"/>
      <c r="K9987" s="2"/>
      <c r="L9987" s="2"/>
      <c r="M9987" s="2"/>
      <c r="N9987" s="2"/>
      <c r="O9987" s="2"/>
      <c r="P9987" s="2"/>
      <c r="Q9987" s="13"/>
      <c r="S9987" s="2"/>
    </row>
    <row r="9988" spans="1:19" hidden="1" x14ac:dyDescent="0.3">
      <c r="A9988" s="1"/>
      <c r="B9988" s="1"/>
      <c r="C9988" s="1"/>
      <c r="D9988" s="1"/>
      <c r="E9988" s="2"/>
      <c r="F9988"/>
      <c r="G9988" s="14"/>
      <c r="H9988" s="2"/>
      <c r="I9988" s="2"/>
      <c r="J9988" s="2"/>
      <c r="K9988" s="2"/>
      <c r="L9988" s="2"/>
      <c r="M9988" s="2"/>
      <c r="N9988" s="2"/>
      <c r="O9988" s="2"/>
      <c r="P9988" s="2"/>
      <c r="Q9988" s="13"/>
      <c r="S9988" s="2"/>
    </row>
    <row r="9989" spans="1:19" hidden="1" x14ac:dyDescent="0.3">
      <c r="A9989" s="1"/>
      <c r="B9989" s="1"/>
      <c r="C9989" s="1"/>
      <c r="D9989" s="1"/>
      <c r="E9989" s="2"/>
      <c r="F9989"/>
      <c r="G9989" s="14"/>
      <c r="H9989" s="2"/>
      <c r="I9989" s="2"/>
      <c r="J9989" s="2"/>
      <c r="K9989" s="2"/>
      <c r="L9989" s="2"/>
      <c r="M9989" s="2"/>
      <c r="N9989" s="2"/>
      <c r="O9989" s="2"/>
      <c r="P9989" s="2"/>
      <c r="Q9989" s="13"/>
      <c r="S9989" s="2"/>
    </row>
    <row r="9990" spans="1:19" hidden="1" x14ac:dyDescent="0.3">
      <c r="A9990" s="1"/>
      <c r="B9990" s="1"/>
      <c r="C9990" s="1"/>
      <c r="D9990" s="1"/>
      <c r="E9990" s="2"/>
      <c r="F9990"/>
      <c r="G9990" s="14"/>
      <c r="H9990" s="2"/>
      <c r="I9990" s="2"/>
      <c r="J9990" s="2"/>
      <c r="K9990" s="2"/>
      <c r="L9990" s="2"/>
      <c r="M9990" s="2"/>
      <c r="N9990" s="2"/>
      <c r="O9990" s="2"/>
      <c r="P9990" s="2"/>
      <c r="Q9990" s="13"/>
      <c r="S9990" s="2"/>
    </row>
    <row r="9991" spans="1:19" hidden="1" x14ac:dyDescent="0.3">
      <c r="A9991" s="1"/>
      <c r="B9991" s="1"/>
      <c r="C9991" s="1"/>
      <c r="D9991" s="1"/>
      <c r="E9991" s="2"/>
      <c r="F9991"/>
      <c r="G9991" s="14"/>
      <c r="H9991" s="2"/>
      <c r="I9991" s="2"/>
      <c r="J9991" s="2"/>
      <c r="K9991" s="2"/>
      <c r="L9991" s="2"/>
      <c r="M9991" s="2"/>
      <c r="N9991" s="2"/>
      <c r="O9991" s="2"/>
      <c r="P9991" s="2"/>
      <c r="Q9991" s="13"/>
      <c r="S9991" s="2"/>
    </row>
    <row r="9992" spans="1:19" hidden="1" x14ac:dyDescent="0.3">
      <c r="A9992" s="1"/>
      <c r="B9992" s="1"/>
      <c r="C9992" s="1"/>
      <c r="D9992" s="1"/>
      <c r="E9992" s="2"/>
      <c r="F9992"/>
      <c r="G9992" s="14"/>
      <c r="H9992" s="2"/>
      <c r="I9992" s="2"/>
      <c r="J9992" s="2"/>
      <c r="K9992" s="2"/>
      <c r="L9992" s="2"/>
      <c r="M9992" s="2"/>
      <c r="N9992" s="2"/>
      <c r="O9992" s="2"/>
      <c r="P9992" s="2"/>
      <c r="Q9992" s="13"/>
      <c r="S9992" s="2"/>
    </row>
    <row r="9993" spans="1:19" hidden="1" x14ac:dyDescent="0.3">
      <c r="A9993" s="1"/>
      <c r="B9993" s="1"/>
      <c r="C9993" s="1"/>
      <c r="D9993" s="1"/>
      <c r="E9993" s="2"/>
      <c r="F9993"/>
      <c r="G9993" s="14"/>
      <c r="H9993" s="2"/>
      <c r="I9993" s="2"/>
      <c r="J9993" s="2"/>
      <c r="K9993" s="2"/>
      <c r="L9993" s="2"/>
      <c r="M9993" s="2"/>
      <c r="N9993" s="2"/>
      <c r="O9993" s="2"/>
      <c r="P9993" s="2"/>
      <c r="Q9993" s="13"/>
      <c r="S9993" s="2"/>
    </row>
    <row r="9994" spans="1:19" hidden="1" x14ac:dyDescent="0.3">
      <c r="A9994" s="1"/>
      <c r="B9994" s="1"/>
      <c r="C9994" s="1"/>
      <c r="D9994" s="1"/>
      <c r="E9994" s="2"/>
      <c r="F9994"/>
      <c r="G9994" s="14"/>
      <c r="H9994" s="2"/>
      <c r="I9994" s="2"/>
      <c r="J9994" s="2"/>
      <c r="K9994" s="2"/>
      <c r="L9994" s="2"/>
      <c r="M9994" s="2"/>
      <c r="N9994" s="2"/>
      <c r="O9994" s="2"/>
      <c r="P9994" s="2"/>
      <c r="Q9994" s="13"/>
      <c r="S9994" s="2"/>
    </row>
    <row r="9995" spans="1:19" hidden="1" x14ac:dyDescent="0.3">
      <c r="A9995" s="1"/>
      <c r="B9995" s="1"/>
      <c r="C9995" s="1"/>
      <c r="D9995" s="1"/>
      <c r="E9995" s="2"/>
      <c r="F9995"/>
      <c r="G9995" s="14"/>
      <c r="H9995" s="2"/>
      <c r="I9995" s="2"/>
      <c r="J9995" s="2"/>
      <c r="K9995" s="2"/>
      <c r="L9995" s="2"/>
      <c r="M9995" s="2"/>
      <c r="N9995" s="2"/>
      <c r="O9995" s="2"/>
      <c r="P9995" s="2"/>
      <c r="Q9995" s="13"/>
      <c r="S9995" s="2"/>
    </row>
    <row r="9996" spans="1:19" hidden="1" x14ac:dyDescent="0.3">
      <c r="A9996" s="1"/>
      <c r="B9996" s="1"/>
      <c r="C9996" s="1"/>
      <c r="D9996" s="1"/>
      <c r="E9996" s="2"/>
      <c r="F9996"/>
      <c r="G9996" s="14"/>
      <c r="H9996" s="2"/>
      <c r="I9996" s="2"/>
      <c r="J9996" s="2"/>
      <c r="K9996" s="2"/>
      <c r="L9996" s="2"/>
      <c r="M9996" s="2"/>
      <c r="N9996" s="2"/>
      <c r="O9996" s="2"/>
      <c r="P9996" s="2"/>
      <c r="Q9996" s="13"/>
      <c r="S9996" s="2"/>
    </row>
    <row r="9997" spans="1:19" hidden="1" x14ac:dyDescent="0.3">
      <c r="A9997" s="1"/>
      <c r="B9997" s="1"/>
      <c r="C9997" s="1"/>
      <c r="D9997" s="1"/>
      <c r="E9997" s="2"/>
      <c r="F9997"/>
      <c r="G9997" s="14"/>
      <c r="H9997" s="2"/>
      <c r="I9997" s="2"/>
      <c r="J9997" s="2"/>
      <c r="K9997" s="2"/>
      <c r="L9997" s="2"/>
      <c r="M9997" s="2"/>
      <c r="N9997" s="2"/>
      <c r="O9997" s="2"/>
      <c r="P9997" s="2"/>
      <c r="Q9997" s="13"/>
      <c r="S9997" s="2"/>
    </row>
    <row r="9998" spans="1:19" hidden="1" x14ac:dyDescent="0.3">
      <c r="A9998" s="1"/>
      <c r="B9998" s="1"/>
      <c r="C9998" s="1"/>
      <c r="D9998" s="1"/>
      <c r="E9998" s="2"/>
      <c r="F9998"/>
      <c r="G9998" s="14"/>
      <c r="H9998" s="2"/>
      <c r="I9998" s="2"/>
      <c r="J9998" s="2"/>
      <c r="K9998" s="2"/>
      <c r="L9998" s="2"/>
      <c r="M9998" s="2"/>
      <c r="N9998" s="2"/>
      <c r="O9998" s="2"/>
      <c r="P9998" s="2"/>
      <c r="Q9998" s="13"/>
      <c r="S9998" s="2"/>
    </row>
    <row r="9999" spans="1:19" hidden="1" x14ac:dyDescent="0.3">
      <c r="A9999" s="1"/>
      <c r="B9999" s="1"/>
      <c r="C9999" s="1"/>
      <c r="D9999" s="1"/>
      <c r="E9999" s="2"/>
      <c r="F9999"/>
      <c r="G9999" s="14"/>
      <c r="H9999" s="2"/>
      <c r="I9999" s="2"/>
      <c r="J9999" s="2"/>
      <c r="K9999" s="2"/>
      <c r="L9999" s="2"/>
      <c r="M9999" s="2"/>
      <c r="N9999" s="2"/>
      <c r="O9999" s="2"/>
      <c r="P9999" s="2"/>
      <c r="Q9999" s="13"/>
      <c r="S9999" s="2"/>
    </row>
    <row r="10000" spans="1:19" hidden="1" x14ac:dyDescent="0.3">
      <c r="A10000" s="1"/>
      <c r="B10000" s="1"/>
      <c r="C10000" s="1"/>
      <c r="D10000" s="1"/>
      <c r="E10000" s="2"/>
      <c r="F10000"/>
      <c r="G10000" s="14"/>
      <c r="H10000" s="2"/>
      <c r="I10000" s="2"/>
      <c r="J10000" s="2"/>
      <c r="K10000" s="2"/>
      <c r="L10000" s="2"/>
      <c r="M10000" s="2"/>
      <c r="N10000" s="2"/>
      <c r="O10000" s="2"/>
      <c r="P10000" s="2"/>
      <c r="Q10000" s="13"/>
      <c r="S10000" s="2"/>
    </row>
    <row r="10001" spans="1:19" hidden="1" x14ac:dyDescent="0.3">
      <c r="A10001" s="1"/>
      <c r="B10001" s="1"/>
      <c r="C10001" s="1"/>
      <c r="D10001" s="1"/>
      <c r="E10001" s="2"/>
      <c r="F10001"/>
      <c r="G10001" s="14"/>
      <c r="H10001" s="2"/>
      <c r="I10001" s="2"/>
      <c r="J10001" s="2"/>
      <c r="K10001" s="2"/>
      <c r="L10001" s="2"/>
      <c r="M10001" s="2"/>
      <c r="N10001" s="2"/>
      <c r="O10001" s="2"/>
      <c r="P10001" s="2"/>
      <c r="Q10001" s="13"/>
      <c r="S10001" s="2"/>
    </row>
    <row r="10002" spans="1:19" hidden="1" x14ac:dyDescent="0.3">
      <c r="A10002" s="1"/>
      <c r="B10002" s="1"/>
      <c r="C10002" s="1"/>
      <c r="D10002" s="1"/>
      <c r="E10002" s="2"/>
      <c r="F10002"/>
      <c r="G10002" s="14"/>
      <c r="H10002" s="2"/>
      <c r="I10002" s="2"/>
      <c r="J10002" s="2"/>
      <c r="K10002" s="2"/>
      <c r="L10002" s="2"/>
      <c r="M10002" s="2"/>
      <c r="N10002" s="2"/>
      <c r="O10002" s="2"/>
      <c r="P10002" s="2"/>
      <c r="Q10002" s="13"/>
      <c r="S10002" s="2"/>
    </row>
    <row r="10003" spans="1:19" hidden="1" x14ac:dyDescent="0.3">
      <c r="A10003" s="1"/>
      <c r="B10003" s="1"/>
      <c r="C10003" s="1"/>
      <c r="D10003" s="1"/>
      <c r="E10003" s="2"/>
      <c r="F10003"/>
      <c r="G10003" s="14"/>
      <c r="H10003" s="2"/>
      <c r="I10003" s="2"/>
      <c r="J10003" s="2"/>
      <c r="K10003" s="2"/>
      <c r="L10003" s="2"/>
      <c r="M10003" s="2"/>
      <c r="N10003" s="2"/>
      <c r="O10003" s="2"/>
      <c r="P10003" s="2"/>
      <c r="Q10003" s="13"/>
      <c r="S10003" s="2"/>
    </row>
    <row r="10004" spans="1:19" hidden="1" x14ac:dyDescent="0.3">
      <c r="A10004" s="1"/>
      <c r="B10004" s="1"/>
      <c r="C10004" s="1"/>
      <c r="D10004" s="1"/>
      <c r="E10004" s="2"/>
      <c r="F10004"/>
      <c r="G10004" s="14"/>
      <c r="H10004" s="2"/>
      <c r="I10004" s="2"/>
      <c r="J10004" s="2"/>
      <c r="K10004" s="2"/>
      <c r="L10004" s="2"/>
      <c r="M10004" s="2"/>
      <c r="N10004" s="2"/>
      <c r="O10004" s="2"/>
      <c r="P10004" s="2"/>
      <c r="Q10004" s="13"/>
      <c r="S10004" s="2"/>
    </row>
    <row r="10005" spans="1:19" hidden="1" x14ac:dyDescent="0.3">
      <c r="A10005" s="1"/>
      <c r="B10005" s="1"/>
      <c r="C10005" s="1"/>
      <c r="D10005" s="1"/>
      <c r="E10005" s="2"/>
      <c r="F10005"/>
      <c r="G10005" s="14"/>
      <c r="H10005" s="2"/>
      <c r="I10005" s="2"/>
      <c r="J10005" s="2"/>
      <c r="K10005" s="2"/>
      <c r="L10005" s="2"/>
      <c r="M10005" s="2"/>
      <c r="N10005" s="2"/>
      <c r="O10005" s="2"/>
      <c r="P10005" s="2"/>
      <c r="Q10005" s="13"/>
      <c r="S10005" s="2"/>
    </row>
    <row r="10006" spans="1:19" hidden="1" x14ac:dyDescent="0.3">
      <c r="A10006" s="1"/>
      <c r="B10006" s="1"/>
      <c r="C10006" s="1"/>
      <c r="D10006" s="1"/>
      <c r="E10006" s="2"/>
      <c r="F10006"/>
      <c r="G10006" s="14"/>
      <c r="H10006" s="2"/>
      <c r="I10006" s="2"/>
      <c r="J10006" s="2"/>
      <c r="K10006" s="2"/>
      <c r="L10006" s="2"/>
      <c r="M10006" s="2"/>
      <c r="N10006" s="2"/>
      <c r="O10006" s="2"/>
      <c r="P10006" s="2"/>
      <c r="Q10006" s="13"/>
      <c r="S10006" s="2"/>
    </row>
    <row r="10007" spans="1:19" hidden="1" x14ac:dyDescent="0.3">
      <c r="A10007" s="1"/>
      <c r="B10007" s="1"/>
      <c r="C10007" s="1"/>
      <c r="D10007" s="1"/>
      <c r="E10007" s="2"/>
      <c r="F10007"/>
      <c r="G10007" s="14"/>
      <c r="H10007" s="2"/>
      <c r="I10007" s="2"/>
      <c r="J10007" s="2"/>
      <c r="K10007" s="2"/>
      <c r="L10007" s="2"/>
      <c r="M10007" s="2"/>
      <c r="N10007" s="2"/>
      <c r="O10007" s="2"/>
      <c r="P10007" s="2"/>
      <c r="Q10007" s="13"/>
      <c r="S10007" s="2"/>
    </row>
    <row r="10008" spans="1:19" hidden="1" x14ac:dyDescent="0.3">
      <c r="A10008" s="1"/>
      <c r="B10008" s="1"/>
      <c r="C10008" s="1"/>
      <c r="D10008" s="1"/>
      <c r="E10008" s="2"/>
      <c r="F10008"/>
      <c r="G10008" s="14"/>
      <c r="H10008" s="2"/>
      <c r="I10008" s="2"/>
      <c r="J10008" s="2"/>
      <c r="K10008" s="2"/>
      <c r="L10008" s="2"/>
      <c r="M10008" s="2"/>
      <c r="N10008" s="2"/>
      <c r="O10008" s="2"/>
      <c r="P10008" s="2"/>
      <c r="Q10008" s="13"/>
      <c r="S10008" s="2"/>
    </row>
    <row r="10009" spans="1:19" hidden="1" x14ac:dyDescent="0.3">
      <c r="A10009" s="1"/>
      <c r="B10009" s="1"/>
      <c r="C10009" s="1"/>
      <c r="D10009" s="1"/>
      <c r="E10009" s="2"/>
      <c r="F10009"/>
      <c r="G10009" s="14"/>
      <c r="H10009" s="2"/>
      <c r="I10009" s="2"/>
      <c r="J10009" s="2"/>
      <c r="K10009" s="2"/>
      <c r="L10009" s="2"/>
      <c r="M10009" s="2"/>
      <c r="N10009" s="2"/>
      <c r="O10009" s="2"/>
      <c r="P10009" s="2"/>
      <c r="Q10009" s="13"/>
      <c r="S10009" s="2"/>
    </row>
    <row r="10010" spans="1:19" hidden="1" x14ac:dyDescent="0.3">
      <c r="A10010" s="1"/>
      <c r="B10010" s="1"/>
      <c r="C10010" s="1"/>
      <c r="D10010" s="1"/>
      <c r="E10010" s="2"/>
      <c r="F10010"/>
      <c r="G10010" s="14"/>
      <c r="H10010" s="2"/>
      <c r="I10010" s="2"/>
      <c r="J10010" s="2"/>
      <c r="K10010" s="2"/>
      <c r="L10010" s="2"/>
      <c r="M10010" s="2"/>
      <c r="N10010" s="2"/>
      <c r="O10010" s="2"/>
      <c r="P10010" s="2"/>
      <c r="Q10010" s="13"/>
      <c r="S10010" s="2"/>
    </row>
    <row r="10011" spans="1:19" hidden="1" x14ac:dyDescent="0.3">
      <c r="A10011" s="1"/>
      <c r="B10011" s="1"/>
      <c r="C10011" s="1"/>
      <c r="D10011" s="1"/>
      <c r="E10011" s="2"/>
      <c r="F10011"/>
      <c r="G10011" s="14"/>
      <c r="H10011" s="2"/>
      <c r="I10011" s="2"/>
      <c r="J10011" s="2"/>
      <c r="K10011" s="2"/>
      <c r="L10011" s="2"/>
      <c r="M10011" s="2"/>
      <c r="N10011" s="2"/>
      <c r="O10011" s="2"/>
      <c r="P10011" s="2"/>
      <c r="Q10011" s="13"/>
      <c r="S10011" s="2"/>
    </row>
    <row r="10012" spans="1:19" hidden="1" x14ac:dyDescent="0.3">
      <c r="A10012" s="1"/>
      <c r="B10012" s="1"/>
      <c r="C10012" s="1"/>
      <c r="D10012" s="1"/>
      <c r="E10012" s="2"/>
      <c r="F10012"/>
      <c r="G10012" s="14"/>
      <c r="H10012" s="2"/>
      <c r="I10012" s="2"/>
      <c r="J10012" s="2"/>
      <c r="K10012" s="2"/>
      <c r="L10012" s="2"/>
      <c r="M10012" s="2"/>
      <c r="N10012" s="2"/>
      <c r="O10012" s="2"/>
      <c r="P10012" s="2"/>
      <c r="Q10012" s="13"/>
      <c r="S10012" s="2"/>
    </row>
    <row r="10013" spans="1:19" hidden="1" x14ac:dyDescent="0.3">
      <c r="A10013" s="1"/>
      <c r="B10013" s="1"/>
      <c r="C10013" s="1"/>
      <c r="D10013" s="1"/>
      <c r="E10013" s="2"/>
      <c r="F10013"/>
      <c r="G10013" s="14"/>
      <c r="H10013" s="2"/>
      <c r="I10013" s="2"/>
      <c r="J10013" s="2"/>
      <c r="K10013" s="2"/>
      <c r="L10013" s="2"/>
      <c r="M10013" s="2"/>
      <c r="N10013" s="2"/>
      <c r="O10013" s="2"/>
      <c r="P10013" s="2"/>
      <c r="Q10013" s="13"/>
      <c r="S10013" s="2"/>
    </row>
    <row r="10014" spans="1:19" hidden="1" x14ac:dyDescent="0.3">
      <c r="A10014" s="1"/>
      <c r="B10014" s="1"/>
      <c r="C10014" s="1"/>
      <c r="D10014" s="1"/>
      <c r="E10014" s="2"/>
      <c r="F10014"/>
      <c r="G10014" s="14"/>
      <c r="H10014" s="2"/>
      <c r="I10014" s="2"/>
      <c r="J10014" s="2"/>
      <c r="K10014" s="2"/>
      <c r="L10014" s="2"/>
      <c r="M10014" s="2"/>
      <c r="N10014" s="2"/>
      <c r="O10014" s="2"/>
      <c r="P10014" s="2"/>
      <c r="Q10014" s="13"/>
      <c r="S10014" s="2"/>
    </row>
    <row r="10015" spans="1:19" hidden="1" x14ac:dyDescent="0.3">
      <c r="A10015" s="1"/>
      <c r="B10015" s="1"/>
      <c r="C10015" s="1"/>
      <c r="D10015" s="1"/>
      <c r="E10015" s="2"/>
      <c r="F10015"/>
      <c r="G10015" s="14"/>
      <c r="H10015" s="2"/>
      <c r="I10015" s="2"/>
      <c r="J10015" s="2"/>
      <c r="K10015" s="2"/>
      <c r="L10015" s="2"/>
      <c r="M10015" s="2"/>
      <c r="N10015" s="2"/>
      <c r="O10015" s="2"/>
      <c r="P10015" s="2"/>
      <c r="Q10015" s="13"/>
      <c r="S10015" s="2"/>
    </row>
    <row r="10016" spans="1:19" hidden="1" x14ac:dyDescent="0.3">
      <c r="A10016" s="1"/>
      <c r="B10016" s="1"/>
      <c r="C10016" s="1"/>
      <c r="D10016" s="1"/>
      <c r="E10016" s="2"/>
      <c r="F10016"/>
      <c r="G10016" s="14"/>
      <c r="H10016" s="2"/>
      <c r="I10016" s="2"/>
      <c r="J10016" s="2"/>
      <c r="K10016" s="2"/>
      <c r="L10016" s="2"/>
      <c r="M10016" s="2"/>
      <c r="N10016" s="2"/>
      <c r="O10016" s="2"/>
      <c r="P10016" s="2"/>
      <c r="Q10016" s="13"/>
      <c r="S10016" s="2"/>
    </row>
    <row r="10017" spans="1:19" hidden="1" x14ac:dyDescent="0.3">
      <c r="A10017" s="1"/>
      <c r="B10017" s="1"/>
      <c r="C10017" s="1"/>
      <c r="D10017" s="1"/>
      <c r="E10017" s="2"/>
      <c r="F10017"/>
      <c r="G10017" s="14"/>
      <c r="H10017" s="2"/>
      <c r="I10017" s="2"/>
      <c r="J10017" s="2"/>
      <c r="K10017" s="2"/>
      <c r="L10017" s="2"/>
      <c r="M10017" s="2"/>
      <c r="N10017" s="2"/>
      <c r="O10017" s="2"/>
      <c r="P10017" s="2"/>
      <c r="Q10017" s="13"/>
      <c r="S10017" s="2"/>
    </row>
    <row r="10018" spans="1:19" hidden="1" x14ac:dyDescent="0.3">
      <c r="A10018" s="1"/>
      <c r="B10018" s="1"/>
      <c r="C10018" s="1"/>
      <c r="D10018" s="1"/>
      <c r="E10018" s="2"/>
      <c r="F10018"/>
      <c r="G10018" s="14"/>
      <c r="H10018" s="2"/>
      <c r="I10018" s="2"/>
      <c r="J10018" s="2"/>
      <c r="K10018" s="2"/>
      <c r="L10018" s="2"/>
      <c r="M10018" s="2"/>
      <c r="N10018" s="2"/>
      <c r="O10018" s="2"/>
      <c r="P10018" s="2"/>
      <c r="Q10018" s="13"/>
      <c r="S10018" s="2"/>
    </row>
    <row r="10019" spans="1:19" hidden="1" x14ac:dyDescent="0.3">
      <c r="A10019" s="1"/>
      <c r="B10019" s="1"/>
      <c r="C10019" s="1"/>
      <c r="D10019" s="1"/>
      <c r="E10019" s="2"/>
      <c r="F10019"/>
      <c r="G10019" s="14"/>
      <c r="H10019" s="2"/>
      <c r="I10019" s="2"/>
      <c r="J10019" s="2"/>
      <c r="K10019" s="2"/>
      <c r="L10019" s="2"/>
      <c r="M10019" s="2"/>
      <c r="N10019" s="2"/>
      <c r="O10019" s="2"/>
      <c r="P10019" s="2"/>
      <c r="Q10019" s="13"/>
      <c r="S10019" s="2"/>
    </row>
    <row r="10020" spans="1:19" hidden="1" x14ac:dyDescent="0.3">
      <c r="A10020" s="1"/>
      <c r="B10020" s="1"/>
      <c r="C10020" s="1"/>
      <c r="D10020" s="1"/>
      <c r="E10020" s="2"/>
      <c r="F10020"/>
      <c r="G10020" s="14"/>
      <c r="H10020" s="2"/>
      <c r="I10020" s="2"/>
      <c r="J10020" s="2"/>
      <c r="K10020" s="2"/>
      <c r="L10020" s="2"/>
      <c r="M10020" s="2"/>
      <c r="N10020" s="2"/>
      <c r="O10020" s="2"/>
      <c r="P10020" s="2"/>
      <c r="Q10020" s="13"/>
      <c r="S10020" s="2"/>
    </row>
    <row r="10021" spans="1:19" hidden="1" x14ac:dyDescent="0.3">
      <c r="A10021" s="1"/>
      <c r="B10021" s="1"/>
      <c r="C10021" s="1"/>
      <c r="D10021" s="1"/>
      <c r="E10021" s="2"/>
      <c r="F10021"/>
      <c r="G10021" s="14"/>
      <c r="H10021" s="2"/>
      <c r="I10021" s="2"/>
      <c r="J10021" s="2"/>
      <c r="K10021" s="2"/>
      <c r="L10021" s="2"/>
      <c r="M10021" s="2"/>
      <c r="N10021" s="2"/>
      <c r="O10021" s="2"/>
      <c r="P10021" s="2"/>
      <c r="Q10021" s="13"/>
      <c r="S10021" s="2"/>
    </row>
    <row r="10022" spans="1:19" hidden="1" x14ac:dyDescent="0.3">
      <c r="A10022" s="1"/>
      <c r="B10022" s="1"/>
      <c r="C10022" s="1"/>
      <c r="D10022" s="1"/>
      <c r="E10022" s="2"/>
      <c r="F10022"/>
      <c r="G10022" s="14"/>
      <c r="H10022" s="2"/>
      <c r="I10022" s="2"/>
      <c r="J10022" s="2"/>
      <c r="K10022" s="2"/>
      <c r="L10022" s="2"/>
      <c r="M10022" s="2"/>
      <c r="N10022" s="2"/>
      <c r="O10022" s="2"/>
      <c r="P10022" s="2"/>
      <c r="Q10022" s="13"/>
      <c r="S10022" s="2"/>
    </row>
    <row r="10023" spans="1:19" hidden="1" x14ac:dyDescent="0.3">
      <c r="A10023" s="1"/>
      <c r="B10023" s="1"/>
      <c r="C10023" s="1"/>
      <c r="D10023" s="1"/>
      <c r="E10023" s="2"/>
      <c r="F10023"/>
      <c r="G10023" s="14"/>
      <c r="H10023" s="2"/>
      <c r="I10023" s="2"/>
      <c r="J10023" s="2"/>
      <c r="K10023" s="2"/>
      <c r="L10023" s="2"/>
      <c r="M10023" s="2"/>
      <c r="N10023" s="2"/>
      <c r="O10023" s="2"/>
      <c r="P10023" s="2"/>
      <c r="Q10023" s="13"/>
      <c r="S10023" s="2"/>
    </row>
    <row r="10024" spans="1:19" hidden="1" x14ac:dyDescent="0.3">
      <c r="A10024" s="1"/>
      <c r="B10024" s="1"/>
      <c r="C10024" s="1"/>
      <c r="D10024" s="1"/>
      <c r="E10024" s="2"/>
      <c r="F10024"/>
      <c r="G10024" s="14"/>
      <c r="H10024" s="2"/>
      <c r="I10024" s="2"/>
      <c r="J10024" s="2"/>
      <c r="K10024" s="2"/>
      <c r="L10024" s="2"/>
      <c r="M10024" s="2"/>
      <c r="N10024" s="2"/>
      <c r="O10024" s="2"/>
      <c r="P10024" s="2"/>
      <c r="Q10024" s="13"/>
      <c r="S10024" s="2"/>
    </row>
    <row r="10025" spans="1:19" hidden="1" x14ac:dyDescent="0.3">
      <c r="A10025" s="1"/>
      <c r="B10025" s="1"/>
      <c r="C10025" s="1"/>
      <c r="D10025" s="1"/>
      <c r="E10025" s="2"/>
      <c r="F10025"/>
      <c r="G10025" s="14"/>
      <c r="H10025" s="2"/>
      <c r="I10025" s="2"/>
      <c r="J10025" s="2"/>
      <c r="K10025" s="2"/>
      <c r="L10025" s="2"/>
      <c r="M10025" s="2"/>
      <c r="N10025" s="2"/>
      <c r="O10025" s="2"/>
      <c r="P10025" s="2"/>
      <c r="Q10025" s="13"/>
      <c r="S10025" s="2"/>
    </row>
    <row r="10026" spans="1:19" hidden="1" x14ac:dyDescent="0.3">
      <c r="A10026" s="1"/>
      <c r="B10026" s="1"/>
      <c r="C10026" s="1"/>
      <c r="D10026" s="1"/>
      <c r="E10026" s="2"/>
      <c r="F10026"/>
      <c r="G10026" s="14"/>
      <c r="H10026" s="2"/>
      <c r="I10026" s="2"/>
      <c r="J10026" s="2"/>
      <c r="K10026" s="2"/>
      <c r="L10026" s="2"/>
      <c r="M10026" s="2"/>
      <c r="N10026" s="2"/>
      <c r="O10026" s="2"/>
      <c r="P10026" s="2"/>
      <c r="Q10026" s="13"/>
      <c r="S10026" s="2"/>
    </row>
    <row r="10027" spans="1:19" hidden="1" x14ac:dyDescent="0.3">
      <c r="A10027" s="1"/>
      <c r="B10027" s="1"/>
      <c r="C10027" s="1"/>
      <c r="D10027" s="1"/>
      <c r="E10027" s="2"/>
      <c r="F10027"/>
      <c r="G10027" s="14"/>
      <c r="H10027" s="2"/>
      <c r="I10027" s="2"/>
      <c r="J10027" s="2"/>
      <c r="K10027" s="2"/>
      <c r="L10027" s="2"/>
      <c r="M10027" s="2"/>
      <c r="N10027" s="2"/>
      <c r="O10027" s="2"/>
      <c r="P10027" s="2"/>
      <c r="Q10027" s="13"/>
      <c r="S10027" s="2"/>
    </row>
    <row r="10028" spans="1:19" hidden="1" x14ac:dyDescent="0.3">
      <c r="A10028" s="1"/>
      <c r="B10028" s="1"/>
      <c r="C10028" s="1"/>
      <c r="D10028" s="1"/>
      <c r="E10028" s="2"/>
      <c r="F10028"/>
      <c r="G10028" s="14"/>
      <c r="H10028" s="2"/>
      <c r="I10028" s="2"/>
      <c r="J10028" s="2"/>
      <c r="K10028" s="2"/>
      <c r="L10028" s="2"/>
      <c r="M10028" s="2"/>
      <c r="N10028" s="2"/>
      <c r="O10028" s="2"/>
      <c r="P10028" s="2"/>
      <c r="Q10028" s="13"/>
      <c r="S10028" s="2"/>
    </row>
    <row r="10029" spans="1:19" hidden="1" x14ac:dyDescent="0.3">
      <c r="A10029" s="1"/>
      <c r="B10029" s="1"/>
      <c r="C10029" s="1"/>
      <c r="D10029" s="1"/>
      <c r="E10029" s="2"/>
      <c r="F10029"/>
      <c r="G10029" s="14"/>
      <c r="H10029" s="2"/>
      <c r="I10029" s="2"/>
      <c r="J10029" s="2"/>
      <c r="K10029" s="2"/>
      <c r="L10029" s="2"/>
      <c r="M10029" s="2"/>
      <c r="N10029" s="2"/>
      <c r="O10029" s="2"/>
      <c r="P10029" s="2"/>
      <c r="Q10029" s="13"/>
      <c r="S10029" s="2"/>
    </row>
    <row r="10030" spans="1:19" hidden="1" x14ac:dyDescent="0.3">
      <c r="A10030" s="1"/>
      <c r="B10030" s="1"/>
      <c r="C10030" s="1"/>
      <c r="D10030" s="1"/>
      <c r="E10030" s="2"/>
      <c r="F10030"/>
      <c r="G10030" s="14"/>
      <c r="H10030" s="2"/>
      <c r="I10030" s="2"/>
      <c r="J10030" s="2"/>
      <c r="K10030" s="2"/>
      <c r="L10030" s="2"/>
      <c r="M10030" s="2"/>
      <c r="N10030" s="2"/>
      <c r="O10030" s="2"/>
      <c r="P10030" s="2"/>
      <c r="Q10030" s="13"/>
      <c r="S10030" s="2"/>
    </row>
    <row r="10031" spans="1:19" hidden="1" x14ac:dyDescent="0.3">
      <c r="A10031" s="1"/>
      <c r="B10031" s="1"/>
      <c r="C10031" s="1"/>
      <c r="D10031" s="1"/>
      <c r="E10031" s="2"/>
      <c r="F10031"/>
      <c r="G10031" s="14"/>
      <c r="H10031" s="2"/>
      <c r="I10031" s="2"/>
      <c r="J10031" s="2"/>
      <c r="K10031" s="2"/>
      <c r="L10031" s="2"/>
      <c r="M10031" s="2"/>
      <c r="N10031" s="2"/>
      <c r="O10031" s="2"/>
      <c r="P10031" s="2"/>
      <c r="Q10031" s="13"/>
      <c r="S10031" s="2"/>
    </row>
    <row r="10032" spans="1:19" hidden="1" x14ac:dyDescent="0.3">
      <c r="A10032" s="1"/>
      <c r="B10032" s="1"/>
      <c r="C10032" s="1"/>
      <c r="D10032" s="1"/>
      <c r="E10032" s="2"/>
      <c r="F10032"/>
      <c r="G10032" s="14"/>
      <c r="H10032" s="2"/>
      <c r="I10032" s="2"/>
      <c r="J10032" s="2"/>
      <c r="K10032" s="2"/>
      <c r="L10032" s="2"/>
      <c r="M10032" s="2"/>
      <c r="N10032" s="2"/>
      <c r="O10032" s="2"/>
      <c r="P10032" s="2"/>
      <c r="Q10032" s="13"/>
      <c r="S10032" s="2"/>
    </row>
    <row r="10033" spans="1:19" hidden="1" x14ac:dyDescent="0.3">
      <c r="A10033" s="1"/>
      <c r="B10033" s="1"/>
      <c r="C10033" s="1"/>
      <c r="D10033" s="1"/>
      <c r="E10033" s="2"/>
      <c r="F10033"/>
      <c r="G10033" s="14"/>
      <c r="H10033" s="2"/>
      <c r="I10033" s="2"/>
      <c r="J10033" s="2"/>
      <c r="K10033" s="2"/>
      <c r="L10033" s="2"/>
      <c r="M10033" s="2"/>
      <c r="N10033" s="2"/>
      <c r="O10033" s="2"/>
      <c r="P10033" s="2"/>
      <c r="Q10033" s="13"/>
      <c r="S10033" s="2"/>
    </row>
    <row r="10034" spans="1:19" hidden="1" x14ac:dyDescent="0.3">
      <c r="A10034" s="1"/>
      <c r="B10034" s="1"/>
      <c r="C10034" s="1"/>
      <c r="D10034" s="1"/>
      <c r="E10034" s="2"/>
      <c r="F10034"/>
      <c r="G10034" s="14"/>
      <c r="H10034" s="2"/>
      <c r="I10034" s="2"/>
      <c r="J10034" s="2"/>
      <c r="K10034" s="2"/>
      <c r="L10034" s="2"/>
      <c r="M10034" s="2"/>
      <c r="N10034" s="2"/>
      <c r="O10034" s="2"/>
      <c r="P10034" s="2"/>
      <c r="Q10034" s="13"/>
      <c r="S10034" s="2"/>
    </row>
    <row r="10035" spans="1:19" hidden="1" x14ac:dyDescent="0.3">
      <c r="A10035" s="1"/>
      <c r="B10035" s="1"/>
      <c r="C10035" s="1"/>
      <c r="D10035" s="1"/>
      <c r="E10035" s="2"/>
      <c r="F10035"/>
      <c r="G10035" s="14"/>
      <c r="H10035" s="2"/>
      <c r="I10035" s="2"/>
      <c r="J10035" s="2"/>
      <c r="K10035" s="2"/>
      <c r="L10035" s="2"/>
      <c r="M10035" s="2"/>
      <c r="N10035" s="2"/>
      <c r="O10035" s="2"/>
      <c r="P10035" s="2"/>
      <c r="Q10035" s="13"/>
      <c r="S10035" s="2"/>
    </row>
    <row r="10036" spans="1:19" hidden="1" x14ac:dyDescent="0.3">
      <c r="A10036" s="1"/>
      <c r="B10036" s="1"/>
      <c r="C10036" s="1"/>
      <c r="D10036" s="1"/>
      <c r="E10036" s="2"/>
      <c r="F10036"/>
      <c r="G10036" s="14"/>
      <c r="H10036" s="2"/>
      <c r="I10036" s="2"/>
      <c r="J10036" s="2"/>
      <c r="K10036" s="2"/>
      <c r="L10036" s="2"/>
      <c r="M10036" s="2"/>
      <c r="N10036" s="2"/>
      <c r="O10036" s="2"/>
      <c r="P10036" s="2"/>
      <c r="Q10036" s="13"/>
      <c r="S10036" s="2"/>
    </row>
    <row r="10037" spans="1:19" hidden="1" x14ac:dyDescent="0.3">
      <c r="A10037" s="1"/>
      <c r="B10037" s="1"/>
      <c r="C10037" s="1"/>
      <c r="D10037" s="1"/>
      <c r="E10037" s="2"/>
      <c r="F10037"/>
      <c r="G10037" s="14"/>
      <c r="H10037" s="2"/>
      <c r="I10037" s="2"/>
      <c r="J10037" s="2"/>
      <c r="K10037" s="2"/>
      <c r="L10037" s="2"/>
      <c r="M10037" s="2"/>
      <c r="N10037" s="2"/>
      <c r="O10037" s="2"/>
      <c r="P10037" s="2"/>
      <c r="Q10037" s="13"/>
      <c r="S10037" s="2"/>
    </row>
    <row r="10038" spans="1:19" hidden="1" x14ac:dyDescent="0.3">
      <c r="A10038" s="1"/>
      <c r="B10038" s="1"/>
      <c r="C10038" s="1"/>
      <c r="D10038" s="1"/>
      <c r="E10038" s="2"/>
      <c r="F10038"/>
      <c r="G10038" s="14"/>
      <c r="H10038" s="2"/>
      <c r="I10038" s="2"/>
      <c r="J10038" s="2"/>
      <c r="K10038" s="2"/>
      <c r="L10038" s="2"/>
      <c r="M10038" s="2"/>
      <c r="N10038" s="2"/>
      <c r="O10038" s="2"/>
      <c r="P10038" s="2"/>
      <c r="Q10038" s="13"/>
      <c r="S10038" s="2"/>
    </row>
    <row r="10039" spans="1:19" hidden="1" x14ac:dyDescent="0.3">
      <c r="A10039" s="1"/>
      <c r="B10039" s="1"/>
      <c r="C10039" s="1"/>
      <c r="D10039" s="1"/>
      <c r="E10039" s="2"/>
      <c r="F10039"/>
      <c r="G10039" s="14"/>
      <c r="H10039" s="2"/>
      <c r="I10039" s="2"/>
      <c r="J10039" s="2"/>
      <c r="K10039" s="2"/>
      <c r="L10039" s="2"/>
      <c r="M10039" s="2"/>
      <c r="N10039" s="2"/>
      <c r="O10039" s="2"/>
      <c r="P10039" s="2"/>
      <c r="Q10039" s="13"/>
      <c r="S10039" s="2"/>
    </row>
    <row r="10040" spans="1:19" hidden="1" x14ac:dyDescent="0.3">
      <c r="A10040" s="1"/>
      <c r="B10040" s="1"/>
      <c r="C10040" s="1"/>
      <c r="D10040" s="1"/>
      <c r="E10040" s="2"/>
      <c r="F10040"/>
      <c r="G10040" s="14"/>
      <c r="H10040" s="2"/>
      <c r="I10040" s="2"/>
      <c r="J10040" s="2"/>
      <c r="K10040" s="2"/>
      <c r="L10040" s="2"/>
      <c r="M10040" s="2"/>
      <c r="N10040" s="2"/>
      <c r="O10040" s="2"/>
      <c r="P10040" s="2"/>
      <c r="Q10040" s="13"/>
      <c r="S10040" s="2"/>
    </row>
    <row r="10041" spans="1:19" hidden="1" x14ac:dyDescent="0.3">
      <c r="A10041" s="1"/>
      <c r="B10041" s="1"/>
      <c r="C10041" s="1"/>
      <c r="D10041" s="1"/>
      <c r="E10041" s="2"/>
      <c r="F10041"/>
      <c r="G10041" s="14"/>
      <c r="H10041" s="2"/>
      <c r="I10041" s="2"/>
      <c r="J10041" s="2"/>
      <c r="K10041" s="2"/>
      <c r="L10041" s="2"/>
      <c r="M10041" s="2"/>
      <c r="N10041" s="2"/>
      <c r="O10041" s="2"/>
      <c r="P10041" s="2"/>
      <c r="Q10041" s="13"/>
      <c r="S10041" s="2"/>
    </row>
    <row r="10042" spans="1:19" hidden="1" x14ac:dyDescent="0.3">
      <c r="A10042" s="1"/>
      <c r="B10042" s="1"/>
      <c r="C10042" s="1"/>
      <c r="D10042" s="1"/>
      <c r="E10042" s="2"/>
      <c r="F10042"/>
      <c r="G10042" s="14"/>
      <c r="H10042" s="2"/>
      <c r="I10042" s="2"/>
      <c r="J10042" s="2"/>
      <c r="K10042" s="2"/>
      <c r="L10042" s="2"/>
      <c r="M10042" s="2"/>
      <c r="N10042" s="2"/>
      <c r="O10042" s="2"/>
      <c r="P10042" s="2"/>
      <c r="Q10042" s="13"/>
      <c r="S10042" s="2"/>
    </row>
    <row r="10043" spans="1:19" hidden="1" x14ac:dyDescent="0.3">
      <c r="A10043" s="1"/>
      <c r="B10043" s="1"/>
      <c r="C10043" s="1"/>
      <c r="D10043" s="1"/>
      <c r="E10043" s="2"/>
      <c r="F10043"/>
      <c r="G10043" s="14"/>
      <c r="H10043" s="2"/>
      <c r="I10043" s="2"/>
      <c r="J10043" s="2"/>
      <c r="K10043" s="2"/>
      <c r="L10043" s="2"/>
      <c r="M10043" s="2"/>
      <c r="N10043" s="2"/>
      <c r="O10043" s="2"/>
      <c r="P10043" s="2"/>
      <c r="Q10043" s="13"/>
      <c r="S10043" s="2"/>
    </row>
    <row r="10044" spans="1:19" hidden="1" x14ac:dyDescent="0.3">
      <c r="A10044" s="1"/>
      <c r="B10044" s="1"/>
      <c r="C10044" s="1"/>
      <c r="D10044" s="1"/>
      <c r="E10044" s="2"/>
      <c r="F10044"/>
      <c r="G10044" s="14"/>
      <c r="H10044" s="2"/>
      <c r="I10044" s="2"/>
      <c r="J10044" s="2"/>
      <c r="K10044" s="2"/>
      <c r="L10044" s="2"/>
      <c r="M10044" s="2"/>
      <c r="N10044" s="2"/>
      <c r="O10044" s="2"/>
      <c r="P10044" s="2"/>
      <c r="Q10044" s="13"/>
      <c r="S10044" s="2"/>
    </row>
    <row r="10045" spans="1:19" hidden="1" x14ac:dyDescent="0.3">
      <c r="A10045" s="1"/>
      <c r="B10045" s="1"/>
      <c r="C10045" s="1"/>
      <c r="D10045" s="1"/>
      <c r="E10045" s="2"/>
      <c r="F10045"/>
      <c r="G10045" s="14"/>
      <c r="H10045" s="2"/>
      <c r="I10045" s="2"/>
      <c r="J10045" s="2"/>
      <c r="K10045" s="2"/>
      <c r="L10045" s="2"/>
      <c r="M10045" s="2"/>
      <c r="N10045" s="2"/>
      <c r="O10045" s="2"/>
      <c r="P10045" s="2"/>
      <c r="Q10045" s="13"/>
      <c r="S10045" s="2"/>
    </row>
    <row r="10046" spans="1:19" hidden="1" x14ac:dyDescent="0.3">
      <c r="A10046" s="1"/>
      <c r="B10046" s="1"/>
      <c r="C10046" s="1"/>
      <c r="D10046" s="1"/>
      <c r="E10046" s="2"/>
      <c r="F10046"/>
      <c r="G10046" s="14"/>
      <c r="H10046" s="2"/>
      <c r="I10046" s="2"/>
      <c r="J10046" s="2"/>
      <c r="K10046" s="2"/>
      <c r="L10046" s="2"/>
      <c r="M10046" s="2"/>
      <c r="N10046" s="2"/>
      <c r="O10046" s="2"/>
      <c r="P10046" s="2"/>
      <c r="Q10046" s="13"/>
      <c r="S10046" s="2"/>
    </row>
    <row r="10047" spans="1:19" hidden="1" x14ac:dyDescent="0.3">
      <c r="A10047" s="1"/>
      <c r="B10047" s="1"/>
      <c r="C10047" s="1"/>
      <c r="D10047" s="1"/>
      <c r="E10047" s="2"/>
      <c r="F10047"/>
      <c r="G10047" s="14"/>
      <c r="H10047" s="2"/>
      <c r="I10047" s="2"/>
      <c r="J10047" s="2"/>
      <c r="K10047" s="2"/>
      <c r="L10047" s="2"/>
      <c r="M10047" s="2"/>
      <c r="N10047" s="2"/>
      <c r="O10047" s="2"/>
      <c r="P10047" s="2"/>
      <c r="Q10047" s="13"/>
      <c r="S10047" s="2"/>
    </row>
    <row r="10048" spans="1:19" hidden="1" x14ac:dyDescent="0.3">
      <c r="A10048" s="1"/>
      <c r="B10048" s="1"/>
      <c r="C10048" s="1"/>
      <c r="D10048" s="1"/>
      <c r="E10048" s="2"/>
      <c r="F10048"/>
      <c r="G10048" s="14"/>
      <c r="H10048" s="2"/>
      <c r="I10048" s="2"/>
      <c r="J10048" s="2"/>
      <c r="K10048" s="2"/>
      <c r="L10048" s="2"/>
      <c r="M10048" s="2"/>
      <c r="N10048" s="2"/>
      <c r="O10048" s="2"/>
      <c r="P10048" s="2"/>
      <c r="Q10048" s="13"/>
      <c r="S10048" s="2"/>
    </row>
    <row r="10049" spans="1:19" hidden="1" x14ac:dyDescent="0.3">
      <c r="A10049" s="1"/>
      <c r="B10049" s="1"/>
      <c r="C10049" s="1"/>
      <c r="D10049" s="1"/>
      <c r="E10049" s="2"/>
      <c r="F10049"/>
      <c r="G10049" s="14"/>
      <c r="H10049" s="2"/>
      <c r="I10049" s="2"/>
      <c r="J10049" s="2"/>
      <c r="K10049" s="2"/>
      <c r="L10049" s="2"/>
      <c r="M10049" s="2"/>
      <c r="N10049" s="2"/>
      <c r="O10049" s="2"/>
      <c r="P10049" s="2"/>
      <c r="Q10049" s="13"/>
      <c r="S10049" s="2"/>
    </row>
    <row r="10050" spans="1:19" hidden="1" x14ac:dyDescent="0.3">
      <c r="A10050" s="1"/>
      <c r="B10050" s="1"/>
      <c r="C10050" s="1"/>
      <c r="D10050" s="1"/>
      <c r="E10050" s="2"/>
      <c r="F10050"/>
      <c r="G10050" s="14"/>
      <c r="H10050" s="2"/>
      <c r="I10050" s="2"/>
      <c r="J10050" s="2"/>
      <c r="K10050" s="2"/>
      <c r="L10050" s="2"/>
      <c r="M10050" s="2"/>
      <c r="N10050" s="2"/>
      <c r="O10050" s="2"/>
      <c r="P10050" s="2"/>
      <c r="Q10050" s="13"/>
      <c r="S10050" s="2"/>
    </row>
    <row r="10051" spans="1:19" hidden="1" x14ac:dyDescent="0.3">
      <c r="A10051" s="1"/>
      <c r="B10051" s="1"/>
      <c r="C10051" s="1"/>
      <c r="D10051" s="1"/>
      <c r="E10051" s="2"/>
      <c r="F10051"/>
      <c r="G10051" s="14"/>
      <c r="H10051" s="2"/>
      <c r="I10051" s="2"/>
      <c r="J10051" s="2"/>
      <c r="K10051" s="2"/>
      <c r="L10051" s="2"/>
      <c r="M10051" s="2"/>
      <c r="N10051" s="2"/>
      <c r="O10051" s="2"/>
      <c r="P10051" s="2"/>
      <c r="Q10051" s="13"/>
      <c r="S10051" s="2"/>
    </row>
    <row r="10052" spans="1:19" hidden="1" x14ac:dyDescent="0.3">
      <c r="A10052" s="1"/>
      <c r="B10052" s="1"/>
      <c r="C10052" s="1"/>
      <c r="D10052" s="1"/>
      <c r="E10052" s="2"/>
      <c r="F10052"/>
      <c r="G10052" s="14"/>
      <c r="H10052" s="2"/>
      <c r="I10052" s="2"/>
      <c r="J10052" s="2"/>
      <c r="K10052" s="2"/>
      <c r="L10052" s="2"/>
      <c r="M10052" s="2"/>
      <c r="N10052" s="2"/>
      <c r="O10052" s="2"/>
      <c r="P10052" s="2"/>
      <c r="Q10052" s="13"/>
      <c r="S10052" s="2"/>
    </row>
    <row r="10053" spans="1:19" hidden="1" x14ac:dyDescent="0.3">
      <c r="A10053" s="1"/>
      <c r="B10053" s="1"/>
      <c r="C10053" s="1"/>
      <c r="D10053" s="1"/>
      <c r="E10053" s="2"/>
      <c r="F10053"/>
      <c r="G10053" s="14"/>
      <c r="H10053" s="2"/>
      <c r="I10053" s="2"/>
      <c r="J10053" s="2"/>
      <c r="K10053" s="2"/>
      <c r="L10053" s="2"/>
      <c r="M10053" s="2"/>
      <c r="N10053" s="2"/>
      <c r="O10053" s="2"/>
      <c r="P10053" s="2"/>
      <c r="Q10053" s="13"/>
      <c r="S10053" s="2"/>
    </row>
    <row r="10054" spans="1:19" hidden="1" x14ac:dyDescent="0.3">
      <c r="A10054" s="1"/>
      <c r="B10054" s="1"/>
      <c r="C10054" s="1"/>
      <c r="D10054" s="1"/>
      <c r="E10054" s="2"/>
      <c r="F10054"/>
      <c r="G10054" s="14"/>
      <c r="H10054" s="2"/>
      <c r="I10054" s="2"/>
      <c r="J10054" s="2"/>
      <c r="K10054" s="2"/>
      <c r="L10054" s="2"/>
      <c r="M10054" s="2"/>
      <c r="N10054" s="2"/>
      <c r="O10054" s="2"/>
      <c r="P10054" s="2"/>
      <c r="Q10054" s="13"/>
      <c r="S10054" s="2"/>
    </row>
    <row r="10055" spans="1:19" hidden="1" x14ac:dyDescent="0.3">
      <c r="A10055" s="1"/>
      <c r="B10055" s="1"/>
      <c r="C10055" s="1"/>
      <c r="D10055" s="1"/>
      <c r="E10055" s="2"/>
      <c r="F10055"/>
      <c r="G10055" s="14"/>
      <c r="H10055" s="2"/>
      <c r="I10055" s="2"/>
      <c r="J10055" s="2"/>
      <c r="K10055" s="2"/>
      <c r="L10055" s="2"/>
      <c r="M10055" s="2"/>
      <c r="N10055" s="2"/>
      <c r="O10055" s="2"/>
      <c r="P10055" s="2"/>
      <c r="Q10055" s="13"/>
      <c r="S10055" s="2"/>
    </row>
    <row r="10056" spans="1:19" hidden="1" x14ac:dyDescent="0.3">
      <c r="A10056" s="1"/>
      <c r="B10056" s="1"/>
      <c r="C10056" s="1"/>
      <c r="D10056" s="1"/>
      <c r="E10056" s="2"/>
      <c r="F10056"/>
      <c r="G10056" s="14"/>
      <c r="H10056" s="2"/>
      <c r="I10056" s="2"/>
      <c r="J10056" s="2"/>
      <c r="K10056" s="2"/>
      <c r="L10056" s="2"/>
      <c r="M10056" s="2"/>
      <c r="N10056" s="2"/>
      <c r="O10056" s="2"/>
      <c r="P10056" s="2"/>
      <c r="Q10056" s="13"/>
      <c r="S10056" s="2"/>
    </row>
    <row r="10057" spans="1:19" hidden="1" x14ac:dyDescent="0.3">
      <c r="A10057" s="1"/>
      <c r="B10057" s="1"/>
      <c r="C10057" s="1"/>
      <c r="D10057" s="1"/>
      <c r="E10057" s="2"/>
      <c r="F10057"/>
      <c r="G10057" s="14"/>
      <c r="H10057" s="2"/>
      <c r="I10057" s="2"/>
      <c r="J10057" s="2"/>
      <c r="K10057" s="2"/>
      <c r="L10057" s="2"/>
      <c r="M10057" s="2"/>
      <c r="N10057" s="2"/>
      <c r="O10057" s="2"/>
      <c r="P10057" s="2"/>
      <c r="Q10057" s="13"/>
      <c r="S10057" s="2"/>
    </row>
    <row r="10058" spans="1:19" hidden="1" x14ac:dyDescent="0.3">
      <c r="A10058" s="1"/>
      <c r="B10058" s="1"/>
      <c r="C10058" s="1"/>
      <c r="D10058" s="1"/>
      <c r="E10058" s="2"/>
      <c r="F10058"/>
      <c r="G10058" s="14"/>
      <c r="H10058" s="2"/>
      <c r="I10058" s="2"/>
      <c r="J10058" s="2"/>
      <c r="K10058" s="2"/>
      <c r="L10058" s="2"/>
      <c r="M10058" s="2"/>
      <c r="N10058" s="2"/>
      <c r="O10058" s="2"/>
      <c r="P10058" s="2"/>
      <c r="Q10058" s="13"/>
      <c r="S10058" s="2"/>
    </row>
    <row r="10059" spans="1:19" hidden="1" x14ac:dyDescent="0.3">
      <c r="A10059" s="1"/>
      <c r="B10059" s="1"/>
      <c r="C10059" s="1"/>
      <c r="D10059" s="1"/>
      <c r="E10059" s="2"/>
      <c r="F10059"/>
      <c r="G10059" s="14"/>
      <c r="H10059" s="2"/>
      <c r="I10059" s="2"/>
      <c r="J10059" s="2"/>
      <c r="K10059" s="2"/>
      <c r="L10059" s="2"/>
      <c r="M10059" s="2"/>
      <c r="N10059" s="2"/>
      <c r="O10059" s="2"/>
      <c r="P10059" s="2"/>
      <c r="Q10059" s="13"/>
      <c r="S10059" s="2"/>
    </row>
    <row r="10060" spans="1:19" hidden="1" x14ac:dyDescent="0.3">
      <c r="A10060" s="1"/>
      <c r="B10060" s="1"/>
      <c r="C10060" s="1"/>
      <c r="D10060" s="1"/>
      <c r="E10060" s="2"/>
      <c r="F10060"/>
      <c r="G10060" s="14"/>
      <c r="H10060" s="2"/>
      <c r="I10060" s="2"/>
      <c r="J10060" s="2"/>
      <c r="K10060" s="2"/>
      <c r="L10060" s="2"/>
      <c r="M10060" s="2"/>
      <c r="N10060" s="2"/>
      <c r="O10060" s="2"/>
      <c r="P10060" s="2"/>
      <c r="Q10060" s="13"/>
      <c r="S10060" s="2"/>
    </row>
    <row r="10061" spans="1:19" hidden="1" x14ac:dyDescent="0.3">
      <c r="A10061" s="1"/>
      <c r="B10061" s="1"/>
      <c r="C10061" s="1"/>
      <c r="D10061" s="1"/>
      <c r="E10061" s="2"/>
      <c r="F10061"/>
      <c r="G10061" s="14"/>
      <c r="H10061" s="2"/>
      <c r="I10061" s="2"/>
      <c r="J10061" s="2"/>
      <c r="K10061" s="2"/>
      <c r="L10061" s="2"/>
      <c r="M10061" s="2"/>
      <c r="N10061" s="2"/>
      <c r="O10061" s="2"/>
      <c r="P10061" s="2"/>
      <c r="Q10061" s="13"/>
      <c r="S10061" s="2"/>
    </row>
    <row r="10062" spans="1:19" hidden="1" x14ac:dyDescent="0.3">
      <c r="A10062" s="1"/>
      <c r="B10062" s="1"/>
      <c r="C10062" s="1"/>
      <c r="D10062" s="1"/>
      <c r="E10062" s="2"/>
      <c r="F10062"/>
      <c r="G10062" s="14"/>
      <c r="H10062" s="2"/>
      <c r="I10062" s="2"/>
      <c r="J10062" s="2"/>
      <c r="K10062" s="2"/>
      <c r="L10062" s="2"/>
      <c r="M10062" s="2"/>
      <c r="N10062" s="2"/>
      <c r="O10062" s="2"/>
      <c r="P10062" s="2"/>
      <c r="Q10062" s="13"/>
      <c r="S10062" s="2"/>
    </row>
    <row r="10063" spans="1:19" hidden="1" x14ac:dyDescent="0.3">
      <c r="A10063" s="1"/>
      <c r="B10063" s="1"/>
      <c r="C10063" s="1"/>
      <c r="D10063" s="1"/>
      <c r="E10063" s="2"/>
      <c r="F10063"/>
      <c r="G10063" s="14"/>
      <c r="H10063" s="2"/>
      <c r="I10063" s="2"/>
      <c r="J10063" s="2"/>
      <c r="K10063" s="2"/>
      <c r="L10063" s="2"/>
      <c r="M10063" s="2"/>
      <c r="N10063" s="2"/>
      <c r="O10063" s="2"/>
      <c r="P10063" s="2"/>
      <c r="Q10063" s="13"/>
      <c r="S10063" s="2"/>
    </row>
    <row r="10064" spans="1:19" hidden="1" x14ac:dyDescent="0.3">
      <c r="A10064" s="1"/>
      <c r="B10064" s="1"/>
      <c r="C10064" s="1"/>
      <c r="D10064" s="1"/>
      <c r="E10064" s="2"/>
      <c r="F10064"/>
      <c r="G10064" s="14"/>
      <c r="H10064" s="2"/>
      <c r="I10064" s="2"/>
      <c r="J10064" s="2"/>
      <c r="K10064" s="2"/>
      <c r="L10064" s="2"/>
      <c r="M10064" s="2"/>
      <c r="N10064" s="2"/>
      <c r="O10064" s="2"/>
      <c r="P10064" s="2"/>
      <c r="Q10064" s="13"/>
      <c r="S10064" s="2"/>
    </row>
    <row r="10065" spans="1:19" hidden="1" x14ac:dyDescent="0.3">
      <c r="A10065" s="1"/>
      <c r="B10065" s="1"/>
      <c r="C10065" s="1"/>
      <c r="D10065" s="1"/>
      <c r="E10065" s="2"/>
      <c r="F10065"/>
      <c r="G10065" s="14"/>
      <c r="H10065" s="2"/>
      <c r="I10065" s="2"/>
      <c r="J10065" s="2"/>
      <c r="K10065" s="2"/>
      <c r="L10065" s="2"/>
      <c r="M10065" s="2"/>
      <c r="N10065" s="2"/>
      <c r="O10065" s="2"/>
      <c r="P10065" s="2"/>
      <c r="Q10065" s="13"/>
      <c r="S10065" s="2"/>
    </row>
    <row r="10066" spans="1:19" hidden="1" x14ac:dyDescent="0.3">
      <c r="A10066" s="1"/>
      <c r="B10066" s="1"/>
      <c r="C10066" s="1"/>
      <c r="D10066" s="1"/>
      <c r="E10066" s="2"/>
      <c r="F10066"/>
      <c r="G10066" s="14"/>
      <c r="H10066" s="2"/>
      <c r="I10066" s="2"/>
      <c r="J10066" s="2"/>
      <c r="K10066" s="2"/>
      <c r="L10066" s="2"/>
      <c r="M10066" s="2"/>
      <c r="N10066" s="2"/>
      <c r="O10066" s="2"/>
      <c r="P10066" s="2"/>
      <c r="Q10066" s="13"/>
      <c r="S10066" s="2"/>
    </row>
    <row r="10067" spans="1:19" hidden="1" x14ac:dyDescent="0.3">
      <c r="A10067" s="1"/>
      <c r="B10067" s="1"/>
      <c r="C10067" s="1"/>
      <c r="D10067" s="1"/>
      <c r="E10067" s="2"/>
      <c r="F10067"/>
      <c r="G10067" s="14"/>
      <c r="H10067" s="2"/>
      <c r="I10067" s="2"/>
      <c r="J10067" s="2"/>
      <c r="K10067" s="2"/>
      <c r="L10067" s="2"/>
      <c r="M10067" s="2"/>
      <c r="N10067" s="2"/>
      <c r="O10067" s="2"/>
      <c r="P10067" s="2"/>
      <c r="Q10067" s="13"/>
      <c r="S10067" s="2"/>
    </row>
    <row r="10068" spans="1:19" hidden="1" x14ac:dyDescent="0.3">
      <c r="A10068" s="1"/>
      <c r="B10068" s="1"/>
      <c r="C10068" s="1"/>
      <c r="D10068" s="1"/>
      <c r="E10068" s="2"/>
      <c r="F10068"/>
      <c r="G10068" s="14"/>
      <c r="H10068" s="2"/>
      <c r="I10068" s="2"/>
      <c r="J10068" s="2"/>
      <c r="K10068" s="2"/>
      <c r="L10068" s="2"/>
      <c r="M10068" s="2"/>
      <c r="N10068" s="2"/>
      <c r="O10068" s="2"/>
      <c r="P10068" s="2"/>
      <c r="Q10068" s="13"/>
      <c r="S10068" s="2"/>
    </row>
    <row r="10069" spans="1:19" hidden="1" x14ac:dyDescent="0.3">
      <c r="A10069" s="1"/>
      <c r="B10069" s="1"/>
      <c r="C10069" s="1"/>
      <c r="D10069" s="1"/>
      <c r="E10069" s="2"/>
      <c r="F10069"/>
      <c r="G10069" s="14"/>
      <c r="H10069" s="2"/>
      <c r="I10069" s="2"/>
      <c r="J10069" s="2"/>
      <c r="K10069" s="2"/>
      <c r="L10069" s="2"/>
      <c r="M10069" s="2"/>
      <c r="N10069" s="2"/>
      <c r="O10069" s="2"/>
      <c r="P10069" s="2"/>
      <c r="Q10069" s="13"/>
      <c r="S10069" s="2"/>
    </row>
    <row r="10070" spans="1:19" hidden="1" x14ac:dyDescent="0.3">
      <c r="A10070" s="1"/>
      <c r="B10070" s="1"/>
      <c r="C10070" s="1"/>
      <c r="D10070" s="1"/>
      <c r="E10070" s="2"/>
      <c r="F10070"/>
      <c r="G10070" s="14"/>
      <c r="H10070" s="2"/>
      <c r="I10070" s="2"/>
      <c r="J10070" s="2"/>
      <c r="K10070" s="2"/>
      <c r="L10070" s="2"/>
      <c r="M10070" s="2"/>
      <c r="N10070" s="2"/>
      <c r="O10070" s="2"/>
      <c r="P10070" s="2"/>
      <c r="Q10070" s="13"/>
      <c r="S10070" s="2"/>
    </row>
    <row r="10071" spans="1:19" hidden="1" x14ac:dyDescent="0.3">
      <c r="A10071" s="1"/>
      <c r="B10071" s="1"/>
      <c r="C10071" s="1"/>
      <c r="D10071" s="1"/>
      <c r="E10071" s="2"/>
      <c r="F10071"/>
      <c r="G10071" s="14"/>
      <c r="H10071" s="2"/>
      <c r="I10071" s="2"/>
      <c r="J10071" s="2"/>
      <c r="K10071" s="2"/>
      <c r="L10071" s="2"/>
      <c r="M10071" s="2"/>
      <c r="N10071" s="2"/>
      <c r="O10071" s="2"/>
      <c r="P10071" s="2"/>
      <c r="Q10071" s="13"/>
      <c r="S10071" s="2"/>
    </row>
    <row r="10072" spans="1:19" hidden="1" x14ac:dyDescent="0.3">
      <c r="A10072" s="1"/>
      <c r="B10072" s="1"/>
      <c r="C10072" s="1"/>
      <c r="D10072" s="1"/>
      <c r="E10072" s="2"/>
      <c r="F10072"/>
      <c r="G10072" s="14"/>
      <c r="H10072" s="2"/>
      <c r="I10072" s="2"/>
      <c r="J10072" s="2"/>
      <c r="K10072" s="2"/>
      <c r="L10072" s="2"/>
      <c r="M10072" s="2"/>
      <c r="N10072" s="2"/>
      <c r="O10072" s="2"/>
      <c r="P10072" s="2"/>
      <c r="Q10072" s="13"/>
      <c r="S10072" s="2"/>
    </row>
    <row r="10073" spans="1:19" hidden="1" x14ac:dyDescent="0.3">
      <c r="A10073" s="1"/>
      <c r="B10073" s="1"/>
      <c r="C10073" s="1"/>
      <c r="D10073" s="1"/>
      <c r="E10073" s="2"/>
      <c r="F10073"/>
      <c r="G10073" s="14"/>
      <c r="H10073" s="2"/>
      <c r="I10073" s="2"/>
      <c r="J10073" s="2"/>
      <c r="K10073" s="2"/>
      <c r="L10073" s="2"/>
      <c r="M10073" s="2"/>
      <c r="N10073" s="2"/>
      <c r="O10073" s="2"/>
      <c r="P10073" s="2"/>
      <c r="Q10073" s="13"/>
      <c r="S10073" s="2"/>
    </row>
    <row r="10074" spans="1:19" hidden="1" x14ac:dyDescent="0.3">
      <c r="A10074" s="1"/>
      <c r="B10074" s="1"/>
      <c r="C10074" s="1"/>
      <c r="D10074" s="1"/>
      <c r="E10074" s="2"/>
      <c r="F10074"/>
      <c r="G10074" s="14"/>
      <c r="H10074" s="2"/>
      <c r="I10074" s="2"/>
      <c r="J10074" s="2"/>
      <c r="K10074" s="2"/>
      <c r="L10074" s="2"/>
      <c r="M10074" s="2"/>
      <c r="N10074" s="2"/>
      <c r="O10074" s="2"/>
      <c r="P10074" s="2"/>
      <c r="Q10074" s="13"/>
      <c r="S10074" s="2"/>
    </row>
    <row r="10075" spans="1:19" hidden="1" x14ac:dyDescent="0.3">
      <c r="A10075" s="1"/>
      <c r="B10075" s="1"/>
      <c r="C10075" s="1"/>
      <c r="D10075" s="1"/>
      <c r="E10075" s="2"/>
      <c r="F10075"/>
      <c r="G10075" s="14"/>
      <c r="H10075" s="2"/>
      <c r="I10075" s="2"/>
      <c r="J10075" s="2"/>
      <c r="K10075" s="2"/>
      <c r="L10075" s="2"/>
      <c r="M10075" s="2"/>
      <c r="N10075" s="2"/>
      <c r="O10075" s="2"/>
      <c r="P10075" s="2"/>
      <c r="Q10075" s="13"/>
      <c r="S10075" s="2"/>
    </row>
    <row r="10076" spans="1:19" hidden="1" x14ac:dyDescent="0.3">
      <c r="A10076" s="1"/>
      <c r="B10076" s="1"/>
      <c r="C10076" s="1"/>
      <c r="D10076" s="1"/>
      <c r="E10076" s="2"/>
      <c r="F10076"/>
      <c r="G10076" s="14"/>
      <c r="H10076" s="2"/>
      <c r="I10076" s="2"/>
      <c r="J10076" s="2"/>
      <c r="K10076" s="2"/>
      <c r="L10076" s="2"/>
      <c r="M10076" s="2"/>
      <c r="N10076" s="2"/>
      <c r="O10076" s="2"/>
      <c r="P10076" s="2"/>
      <c r="Q10076" s="13"/>
      <c r="S10076" s="2"/>
    </row>
    <row r="10077" spans="1:19" hidden="1" x14ac:dyDescent="0.3">
      <c r="A10077" s="1"/>
      <c r="B10077" s="1"/>
      <c r="C10077" s="1"/>
      <c r="D10077" s="1"/>
      <c r="E10077" s="2"/>
      <c r="F10077"/>
      <c r="G10077" s="14"/>
      <c r="H10077" s="2"/>
      <c r="I10077" s="2"/>
      <c r="J10077" s="2"/>
      <c r="K10077" s="2"/>
      <c r="L10077" s="2"/>
      <c r="M10077" s="2"/>
      <c r="N10077" s="2"/>
      <c r="O10077" s="2"/>
      <c r="P10077" s="2"/>
      <c r="Q10077" s="13"/>
      <c r="S10077" s="2"/>
    </row>
    <row r="10078" spans="1:19" hidden="1" x14ac:dyDescent="0.3">
      <c r="A10078" s="1"/>
      <c r="B10078" s="1"/>
      <c r="C10078" s="1"/>
      <c r="D10078" s="1"/>
      <c r="E10078" s="2"/>
      <c r="F10078"/>
      <c r="G10078" s="14"/>
      <c r="H10078" s="2"/>
      <c r="I10078" s="2"/>
      <c r="J10078" s="2"/>
      <c r="K10078" s="2"/>
      <c r="L10078" s="2"/>
      <c r="M10078" s="2"/>
      <c r="N10078" s="2"/>
      <c r="O10078" s="2"/>
      <c r="P10078" s="2"/>
      <c r="Q10078" s="13"/>
      <c r="S10078" s="2"/>
    </row>
    <row r="10079" spans="1:19" hidden="1" x14ac:dyDescent="0.3">
      <c r="A10079" s="1"/>
      <c r="B10079" s="1"/>
      <c r="C10079" s="1"/>
      <c r="D10079" s="1"/>
      <c r="E10079" s="2"/>
      <c r="F10079"/>
      <c r="G10079" s="14"/>
      <c r="H10079" s="2"/>
      <c r="I10079" s="2"/>
      <c r="J10079" s="2"/>
      <c r="K10079" s="2"/>
      <c r="L10079" s="2"/>
      <c r="M10079" s="2"/>
      <c r="N10079" s="2"/>
      <c r="O10079" s="2"/>
      <c r="P10079" s="2"/>
      <c r="Q10079" s="13"/>
      <c r="S10079" s="2"/>
    </row>
    <row r="10080" spans="1:19" hidden="1" x14ac:dyDescent="0.3">
      <c r="A10080" s="1"/>
      <c r="B10080" s="1"/>
      <c r="C10080" s="1"/>
      <c r="D10080" s="1"/>
      <c r="E10080" s="2"/>
      <c r="F10080"/>
      <c r="G10080" s="14"/>
      <c r="H10080" s="2"/>
      <c r="I10080" s="2"/>
      <c r="J10080" s="2"/>
      <c r="K10080" s="2"/>
      <c r="L10080" s="2"/>
      <c r="M10080" s="2"/>
      <c r="N10080" s="2"/>
      <c r="O10080" s="2"/>
      <c r="P10080" s="2"/>
      <c r="Q10080" s="13"/>
      <c r="S10080" s="2"/>
    </row>
    <row r="10081" spans="1:19" hidden="1" x14ac:dyDescent="0.3">
      <c r="A10081" s="1"/>
      <c r="B10081" s="1"/>
      <c r="C10081" s="1"/>
      <c r="D10081" s="1"/>
      <c r="E10081" s="2"/>
      <c r="F10081"/>
      <c r="G10081" s="14"/>
      <c r="H10081" s="2"/>
      <c r="I10081" s="2"/>
      <c r="J10081" s="2"/>
      <c r="K10081" s="2"/>
      <c r="L10081" s="2"/>
      <c r="M10081" s="2"/>
      <c r="N10081" s="2"/>
      <c r="O10081" s="2"/>
      <c r="P10081" s="2"/>
      <c r="Q10081" s="13"/>
      <c r="S10081" s="2"/>
    </row>
    <row r="10082" spans="1:19" hidden="1" x14ac:dyDescent="0.3">
      <c r="A10082" s="1"/>
      <c r="B10082" s="1"/>
      <c r="C10082" s="1"/>
      <c r="D10082" s="1"/>
      <c r="E10082" s="2"/>
      <c r="F10082"/>
      <c r="G10082" s="14"/>
      <c r="H10082" s="2"/>
      <c r="I10082" s="2"/>
      <c r="J10082" s="2"/>
      <c r="K10082" s="2"/>
      <c r="L10082" s="2"/>
      <c r="M10082" s="2"/>
      <c r="N10082" s="2"/>
      <c r="O10082" s="2"/>
      <c r="P10082" s="2"/>
      <c r="Q10082" s="13"/>
      <c r="S10082" s="2"/>
    </row>
    <row r="10083" spans="1:19" hidden="1" x14ac:dyDescent="0.3">
      <c r="A10083" s="1"/>
      <c r="B10083" s="1"/>
      <c r="C10083" s="1"/>
      <c r="D10083" s="1"/>
      <c r="E10083" s="2"/>
      <c r="F10083"/>
      <c r="G10083" s="14"/>
      <c r="H10083" s="2"/>
      <c r="I10083" s="2"/>
      <c r="J10083" s="2"/>
      <c r="K10083" s="2"/>
      <c r="L10083" s="2"/>
      <c r="M10083" s="2"/>
      <c r="N10083" s="2"/>
      <c r="O10083" s="2"/>
      <c r="P10083" s="2"/>
      <c r="Q10083" s="13"/>
      <c r="S10083" s="2"/>
    </row>
    <row r="10084" spans="1:19" hidden="1" x14ac:dyDescent="0.3">
      <c r="A10084" s="1"/>
      <c r="B10084" s="1"/>
      <c r="C10084" s="1"/>
      <c r="D10084" s="1"/>
      <c r="E10084" s="2"/>
      <c r="F10084"/>
      <c r="G10084" s="14"/>
      <c r="H10084" s="2"/>
      <c r="I10084" s="2"/>
      <c r="J10084" s="2"/>
      <c r="K10084" s="2"/>
      <c r="L10084" s="2"/>
      <c r="M10084" s="2"/>
      <c r="N10084" s="2"/>
      <c r="O10084" s="2"/>
      <c r="P10084" s="2"/>
      <c r="Q10084" s="13"/>
      <c r="S10084" s="2"/>
    </row>
    <row r="10085" spans="1:19" hidden="1" x14ac:dyDescent="0.3">
      <c r="A10085" s="1"/>
      <c r="B10085" s="1"/>
      <c r="C10085" s="1"/>
      <c r="D10085" s="1"/>
      <c r="E10085" s="2"/>
      <c r="F10085"/>
      <c r="G10085" s="14"/>
      <c r="H10085" s="2"/>
      <c r="I10085" s="2"/>
      <c r="J10085" s="2"/>
      <c r="K10085" s="2"/>
      <c r="L10085" s="2"/>
      <c r="M10085" s="2"/>
      <c r="N10085" s="2"/>
      <c r="O10085" s="2"/>
      <c r="P10085" s="2"/>
      <c r="Q10085" s="13"/>
      <c r="S10085" s="2"/>
    </row>
    <row r="10086" spans="1:19" hidden="1" x14ac:dyDescent="0.3">
      <c r="A10086" s="1"/>
      <c r="B10086" s="1"/>
      <c r="C10086" s="1"/>
      <c r="D10086" s="1"/>
      <c r="E10086" s="2"/>
      <c r="F10086"/>
      <c r="G10086" s="14"/>
      <c r="H10086" s="2"/>
      <c r="I10086" s="2"/>
      <c r="J10086" s="2"/>
      <c r="K10086" s="2"/>
      <c r="L10086" s="2"/>
      <c r="M10086" s="2"/>
      <c r="N10086" s="2"/>
      <c r="O10086" s="2"/>
      <c r="P10086" s="2"/>
      <c r="Q10086" s="13"/>
      <c r="S10086" s="2"/>
    </row>
    <row r="10087" spans="1:19" hidden="1" x14ac:dyDescent="0.3">
      <c r="A10087" s="1"/>
      <c r="B10087" s="1"/>
      <c r="C10087" s="1"/>
      <c r="D10087" s="1"/>
      <c r="E10087" s="2"/>
      <c r="F10087"/>
      <c r="G10087" s="14"/>
      <c r="H10087" s="2"/>
      <c r="I10087" s="2"/>
      <c r="J10087" s="2"/>
      <c r="K10087" s="2"/>
      <c r="L10087" s="2"/>
      <c r="M10087" s="2"/>
      <c r="N10087" s="2"/>
      <c r="O10087" s="2"/>
      <c r="P10087" s="2"/>
      <c r="Q10087" s="13"/>
      <c r="S10087" s="2"/>
    </row>
    <row r="10088" spans="1:19" hidden="1" x14ac:dyDescent="0.3">
      <c r="A10088" s="1"/>
      <c r="B10088" s="1"/>
      <c r="C10088" s="1"/>
      <c r="D10088" s="1"/>
      <c r="E10088" s="2"/>
      <c r="F10088"/>
      <c r="G10088" s="14"/>
      <c r="H10088" s="2"/>
      <c r="I10088" s="2"/>
      <c r="J10088" s="2"/>
      <c r="K10088" s="2"/>
      <c r="L10088" s="2"/>
      <c r="M10088" s="2"/>
      <c r="N10088" s="2"/>
      <c r="O10088" s="2"/>
      <c r="P10088" s="2"/>
      <c r="Q10088" s="13"/>
      <c r="S10088" s="2"/>
    </row>
    <row r="10089" spans="1:19" hidden="1" x14ac:dyDescent="0.3">
      <c r="A10089" s="1"/>
      <c r="B10089" s="1"/>
      <c r="C10089" s="1"/>
      <c r="D10089" s="1"/>
      <c r="E10089" s="2"/>
      <c r="F10089"/>
      <c r="G10089" s="14"/>
      <c r="H10089" s="2"/>
      <c r="I10089" s="2"/>
      <c r="J10089" s="2"/>
      <c r="K10089" s="2"/>
      <c r="L10089" s="2"/>
      <c r="M10089" s="2"/>
      <c r="N10089" s="2"/>
      <c r="O10089" s="2"/>
      <c r="P10089" s="2"/>
      <c r="Q10089" s="13"/>
      <c r="S10089" s="2"/>
    </row>
    <row r="10090" spans="1:19" hidden="1" x14ac:dyDescent="0.3">
      <c r="A10090" s="1"/>
      <c r="B10090" s="1"/>
      <c r="C10090" s="1"/>
      <c r="D10090" s="1"/>
      <c r="E10090" s="2"/>
      <c r="F10090"/>
      <c r="G10090" s="14"/>
      <c r="H10090" s="2"/>
      <c r="I10090" s="2"/>
      <c r="J10090" s="2"/>
      <c r="K10090" s="2"/>
      <c r="L10090" s="2"/>
      <c r="M10090" s="2"/>
      <c r="N10090" s="2"/>
      <c r="O10090" s="2"/>
      <c r="P10090" s="2"/>
      <c r="Q10090" s="13"/>
      <c r="S10090" s="2"/>
    </row>
    <row r="10091" spans="1:19" hidden="1" x14ac:dyDescent="0.3">
      <c r="A10091" s="1"/>
      <c r="B10091" s="1"/>
      <c r="C10091" s="1"/>
      <c r="D10091" s="1"/>
      <c r="E10091" s="2"/>
      <c r="F10091"/>
      <c r="G10091" s="14"/>
      <c r="H10091" s="2"/>
      <c r="I10091" s="2"/>
      <c r="J10091" s="2"/>
      <c r="K10091" s="2"/>
      <c r="L10091" s="2"/>
      <c r="M10091" s="2"/>
      <c r="N10091" s="2"/>
      <c r="O10091" s="2"/>
      <c r="P10091" s="2"/>
      <c r="Q10091" s="13"/>
      <c r="S10091" s="2"/>
    </row>
    <row r="10092" spans="1:19" hidden="1" x14ac:dyDescent="0.3">
      <c r="A10092" s="1"/>
      <c r="B10092" s="1"/>
      <c r="C10092" s="1"/>
      <c r="D10092" s="1"/>
      <c r="E10092" s="2"/>
      <c r="F10092"/>
      <c r="G10092" s="14"/>
      <c r="H10092" s="2"/>
      <c r="I10092" s="2"/>
      <c r="J10092" s="2"/>
      <c r="K10092" s="2"/>
      <c r="L10092" s="2"/>
      <c r="M10092" s="2"/>
      <c r="N10092" s="2"/>
      <c r="O10092" s="2"/>
      <c r="P10092" s="2"/>
      <c r="Q10092" s="13"/>
      <c r="S10092" s="2"/>
    </row>
    <row r="10093" spans="1:19" hidden="1" x14ac:dyDescent="0.3">
      <c r="A10093" s="1"/>
      <c r="B10093" s="1"/>
      <c r="C10093" s="1"/>
      <c r="D10093" s="1"/>
      <c r="E10093" s="2"/>
      <c r="F10093"/>
      <c r="G10093" s="14"/>
      <c r="H10093" s="2"/>
      <c r="I10093" s="2"/>
      <c r="J10093" s="2"/>
      <c r="K10093" s="2"/>
      <c r="L10093" s="2"/>
      <c r="M10093" s="2"/>
      <c r="N10093" s="2"/>
      <c r="O10093" s="2"/>
      <c r="P10093" s="2"/>
      <c r="Q10093" s="13"/>
      <c r="S10093" s="2"/>
    </row>
    <row r="10094" spans="1:19" hidden="1" x14ac:dyDescent="0.3">
      <c r="A10094" s="1"/>
      <c r="B10094" s="1"/>
      <c r="C10094" s="1"/>
      <c r="D10094" s="1"/>
      <c r="E10094" s="2"/>
      <c r="F10094"/>
      <c r="G10094" s="14"/>
      <c r="H10094" s="2"/>
      <c r="I10094" s="2"/>
      <c r="J10094" s="2"/>
      <c r="K10094" s="2"/>
      <c r="L10094" s="2"/>
      <c r="M10094" s="2"/>
      <c r="N10094" s="2"/>
      <c r="O10094" s="2"/>
      <c r="P10094" s="2"/>
      <c r="Q10094" s="13"/>
      <c r="S10094" s="2"/>
    </row>
    <row r="10095" spans="1:19" hidden="1" x14ac:dyDescent="0.3">
      <c r="A10095" s="1"/>
      <c r="B10095" s="1"/>
      <c r="C10095" s="1"/>
      <c r="D10095" s="1"/>
      <c r="E10095" s="2"/>
      <c r="F10095"/>
      <c r="G10095" s="14"/>
      <c r="H10095" s="2"/>
      <c r="I10095" s="2"/>
      <c r="J10095" s="2"/>
      <c r="K10095" s="2"/>
      <c r="L10095" s="2"/>
      <c r="M10095" s="2"/>
      <c r="N10095" s="2"/>
      <c r="O10095" s="2"/>
      <c r="P10095" s="2"/>
      <c r="Q10095" s="13"/>
      <c r="S10095" s="2"/>
    </row>
    <row r="10096" spans="1:19" hidden="1" x14ac:dyDescent="0.3">
      <c r="A10096" s="1"/>
      <c r="B10096" s="1"/>
      <c r="C10096" s="1"/>
      <c r="D10096" s="1"/>
      <c r="E10096" s="2"/>
      <c r="F10096"/>
      <c r="G10096" s="14"/>
      <c r="H10096" s="2"/>
      <c r="I10096" s="2"/>
      <c r="J10096" s="2"/>
      <c r="K10096" s="2"/>
      <c r="L10096" s="2"/>
      <c r="M10096" s="2"/>
      <c r="N10096" s="2"/>
      <c r="O10096" s="2"/>
      <c r="P10096" s="2"/>
      <c r="Q10096" s="13"/>
      <c r="S10096" s="2"/>
    </row>
    <row r="10097" spans="1:19" hidden="1" x14ac:dyDescent="0.3">
      <c r="A10097" s="1"/>
      <c r="B10097" s="1"/>
      <c r="C10097" s="1"/>
      <c r="D10097" s="1"/>
      <c r="E10097" s="2"/>
      <c r="F10097"/>
      <c r="G10097" s="14"/>
      <c r="H10097" s="2"/>
      <c r="I10097" s="2"/>
      <c r="J10097" s="2"/>
      <c r="K10097" s="2"/>
      <c r="L10097" s="2"/>
      <c r="M10097" s="2"/>
      <c r="N10097" s="2"/>
      <c r="O10097" s="2"/>
      <c r="P10097" s="2"/>
      <c r="Q10097" s="13"/>
      <c r="S10097" s="2"/>
    </row>
    <row r="10098" spans="1:19" hidden="1" x14ac:dyDescent="0.3">
      <c r="A10098" s="1"/>
      <c r="B10098" s="1"/>
      <c r="C10098" s="1"/>
      <c r="D10098" s="1"/>
      <c r="E10098" s="2"/>
      <c r="F10098"/>
      <c r="G10098" s="14"/>
      <c r="H10098" s="2"/>
      <c r="I10098" s="2"/>
      <c r="J10098" s="2"/>
      <c r="K10098" s="2"/>
      <c r="L10098" s="2"/>
      <c r="M10098" s="2"/>
      <c r="N10098" s="2"/>
      <c r="O10098" s="2"/>
      <c r="P10098" s="2"/>
      <c r="Q10098" s="13"/>
      <c r="S10098" s="2"/>
    </row>
    <row r="10099" spans="1:19" hidden="1" x14ac:dyDescent="0.3">
      <c r="A10099" s="1"/>
      <c r="B10099" s="1"/>
      <c r="C10099" s="1"/>
      <c r="D10099" s="1"/>
      <c r="E10099" s="2"/>
      <c r="F10099"/>
      <c r="G10099" s="14"/>
      <c r="H10099" s="2"/>
      <c r="I10099" s="2"/>
      <c r="J10099" s="2"/>
      <c r="K10099" s="2"/>
      <c r="L10099" s="2"/>
      <c r="M10099" s="2"/>
      <c r="N10099" s="2"/>
      <c r="O10099" s="2"/>
      <c r="P10099" s="2"/>
      <c r="Q10099" s="13"/>
      <c r="S10099" s="2"/>
    </row>
    <row r="10100" spans="1:19" hidden="1" x14ac:dyDescent="0.3">
      <c r="A10100" s="1"/>
      <c r="B10100" s="1"/>
      <c r="C10100" s="1"/>
      <c r="D10100" s="1"/>
      <c r="E10100" s="2"/>
      <c r="F10100"/>
      <c r="G10100" s="14"/>
      <c r="H10100" s="2"/>
      <c r="I10100" s="2"/>
      <c r="J10100" s="2"/>
      <c r="K10100" s="2"/>
      <c r="L10100" s="2"/>
      <c r="M10100" s="2"/>
      <c r="N10100" s="2"/>
      <c r="O10100" s="2"/>
      <c r="P10100" s="2"/>
      <c r="Q10100" s="13"/>
      <c r="S10100" s="2"/>
    </row>
    <row r="10101" spans="1:19" hidden="1" x14ac:dyDescent="0.3">
      <c r="A10101" s="1"/>
      <c r="B10101" s="1"/>
      <c r="C10101" s="1"/>
      <c r="D10101" s="1"/>
      <c r="E10101" s="2"/>
      <c r="F10101"/>
      <c r="G10101" s="14"/>
      <c r="H10101" s="2"/>
      <c r="I10101" s="2"/>
      <c r="J10101" s="2"/>
      <c r="K10101" s="2"/>
      <c r="L10101" s="2"/>
      <c r="M10101" s="2"/>
      <c r="N10101" s="2"/>
      <c r="O10101" s="2"/>
      <c r="P10101" s="2"/>
      <c r="Q10101" s="13"/>
      <c r="S10101" s="2"/>
    </row>
    <row r="10102" spans="1:19" hidden="1" x14ac:dyDescent="0.3">
      <c r="A10102" s="1"/>
      <c r="B10102" s="1"/>
      <c r="C10102" s="1"/>
      <c r="D10102" s="1"/>
      <c r="E10102" s="2"/>
      <c r="F10102"/>
      <c r="G10102" s="14"/>
      <c r="H10102" s="2"/>
      <c r="I10102" s="2"/>
      <c r="J10102" s="2"/>
      <c r="K10102" s="2"/>
      <c r="L10102" s="2"/>
      <c r="M10102" s="2"/>
      <c r="N10102" s="2"/>
      <c r="O10102" s="2"/>
      <c r="P10102" s="2"/>
      <c r="Q10102" s="13"/>
      <c r="S10102" s="2"/>
    </row>
    <row r="10103" spans="1:19" hidden="1" x14ac:dyDescent="0.3">
      <c r="A10103" s="1"/>
      <c r="B10103" s="1"/>
      <c r="C10103" s="1"/>
      <c r="D10103" s="1"/>
      <c r="E10103" s="2"/>
      <c r="F10103"/>
      <c r="G10103" s="14"/>
      <c r="H10103" s="2"/>
      <c r="I10103" s="2"/>
      <c r="J10103" s="2"/>
      <c r="K10103" s="2"/>
      <c r="L10103" s="2"/>
      <c r="M10103" s="2"/>
      <c r="N10103" s="2"/>
      <c r="O10103" s="2"/>
      <c r="P10103" s="2"/>
      <c r="Q10103" s="13"/>
      <c r="S10103" s="2"/>
    </row>
    <row r="10104" spans="1:19" hidden="1" x14ac:dyDescent="0.3">
      <c r="A10104" s="1"/>
      <c r="B10104" s="1"/>
      <c r="C10104" s="1"/>
      <c r="D10104" s="1"/>
      <c r="E10104" s="2"/>
      <c r="F10104"/>
      <c r="G10104" s="14"/>
      <c r="H10104" s="2"/>
      <c r="I10104" s="2"/>
      <c r="J10104" s="2"/>
      <c r="K10104" s="2"/>
      <c r="L10104" s="2"/>
      <c r="M10104" s="2"/>
      <c r="N10104" s="2"/>
      <c r="O10104" s="2"/>
      <c r="P10104" s="2"/>
      <c r="Q10104" s="13"/>
      <c r="S10104" s="2"/>
    </row>
    <row r="10105" spans="1:19" hidden="1" x14ac:dyDescent="0.3">
      <c r="A10105" s="1"/>
      <c r="B10105" s="1"/>
      <c r="C10105" s="1"/>
      <c r="D10105" s="1"/>
      <c r="E10105" s="2"/>
      <c r="F10105"/>
      <c r="G10105" s="14"/>
      <c r="H10105" s="2"/>
      <c r="I10105" s="2"/>
      <c r="J10105" s="2"/>
      <c r="K10105" s="2"/>
      <c r="L10105" s="2"/>
      <c r="M10105" s="2"/>
      <c r="N10105" s="2"/>
      <c r="O10105" s="2"/>
      <c r="P10105" s="2"/>
      <c r="Q10105" s="13"/>
      <c r="S10105" s="2"/>
    </row>
    <row r="10106" spans="1:19" hidden="1" x14ac:dyDescent="0.3">
      <c r="A10106" s="1"/>
      <c r="B10106" s="1"/>
      <c r="C10106" s="1"/>
      <c r="D10106" s="1"/>
      <c r="E10106" s="2"/>
      <c r="F10106"/>
      <c r="G10106" s="14"/>
      <c r="H10106" s="2"/>
      <c r="I10106" s="2"/>
      <c r="J10106" s="2"/>
      <c r="K10106" s="2"/>
      <c r="L10106" s="2"/>
      <c r="M10106" s="2"/>
      <c r="N10106" s="2"/>
      <c r="O10106" s="2"/>
      <c r="P10106" s="2"/>
      <c r="Q10106" s="13"/>
      <c r="S10106" s="2"/>
    </row>
    <row r="10107" spans="1:19" hidden="1" x14ac:dyDescent="0.3">
      <c r="A10107" s="1"/>
      <c r="B10107" s="1"/>
      <c r="C10107" s="1"/>
      <c r="D10107" s="1"/>
      <c r="E10107" s="2"/>
      <c r="F10107"/>
      <c r="G10107" s="14"/>
      <c r="H10107" s="2"/>
      <c r="I10107" s="2"/>
      <c r="J10107" s="2"/>
      <c r="K10107" s="2"/>
      <c r="L10107" s="2"/>
      <c r="M10107" s="2"/>
      <c r="N10107" s="2"/>
      <c r="O10107" s="2"/>
      <c r="P10107" s="2"/>
      <c r="Q10107" s="13"/>
      <c r="S10107" s="2"/>
    </row>
    <row r="10108" spans="1:19" hidden="1" x14ac:dyDescent="0.3">
      <c r="A10108" s="1"/>
      <c r="B10108" s="1"/>
      <c r="C10108" s="1"/>
      <c r="D10108" s="1"/>
      <c r="E10108" s="2"/>
      <c r="F10108"/>
      <c r="G10108" s="14"/>
      <c r="H10108" s="2"/>
      <c r="I10108" s="2"/>
      <c r="J10108" s="2"/>
      <c r="K10108" s="2"/>
      <c r="L10108" s="2"/>
      <c r="M10108" s="2"/>
      <c r="N10108" s="2"/>
      <c r="O10108" s="2"/>
      <c r="P10108" s="2"/>
      <c r="Q10108" s="13"/>
      <c r="S10108" s="2"/>
    </row>
    <row r="10109" spans="1:19" hidden="1" x14ac:dyDescent="0.3">
      <c r="A10109" s="1"/>
      <c r="B10109" s="1"/>
      <c r="C10109" s="1"/>
      <c r="D10109" s="1"/>
      <c r="E10109" s="2"/>
      <c r="F10109"/>
      <c r="G10109" s="14"/>
      <c r="H10109" s="2"/>
      <c r="I10109" s="2"/>
      <c r="J10109" s="2"/>
      <c r="K10109" s="2"/>
      <c r="L10109" s="2"/>
      <c r="M10109" s="2"/>
      <c r="N10109" s="2"/>
      <c r="O10109" s="2"/>
      <c r="P10109" s="2"/>
      <c r="Q10109" s="13"/>
      <c r="S10109" s="2"/>
    </row>
    <row r="10110" spans="1:19" hidden="1" x14ac:dyDescent="0.3">
      <c r="A10110" s="1"/>
      <c r="B10110" s="1"/>
      <c r="C10110" s="1"/>
      <c r="D10110" s="1"/>
      <c r="E10110" s="2"/>
      <c r="F10110"/>
      <c r="G10110" s="14"/>
      <c r="H10110" s="2"/>
      <c r="I10110" s="2"/>
      <c r="J10110" s="2"/>
      <c r="K10110" s="2"/>
      <c r="L10110" s="2"/>
      <c r="M10110" s="2"/>
      <c r="N10110" s="2"/>
      <c r="O10110" s="2"/>
      <c r="P10110" s="2"/>
      <c r="Q10110" s="13"/>
      <c r="S10110" s="2"/>
    </row>
    <row r="10111" spans="1:19" hidden="1" x14ac:dyDescent="0.3">
      <c r="A10111" s="1"/>
      <c r="B10111" s="1"/>
      <c r="C10111" s="1"/>
      <c r="D10111" s="1"/>
      <c r="E10111" s="2"/>
      <c r="F10111"/>
      <c r="G10111" s="14"/>
      <c r="H10111" s="2"/>
      <c r="I10111" s="2"/>
      <c r="J10111" s="2"/>
      <c r="K10111" s="2"/>
      <c r="L10111" s="2"/>
      <c r="M10111" s="2"/>
      <c r="N10111" s="2"/>
      <c r="O10111" s="2"/>
      <c r="P10111" s="2"/>
      <c r="Q10111" s="13"/>
      <c r="S10111" s="2"/>
    </row>
    <row r="10112" spans="1:19" hidden="1" x14ac:dyDescent="0.3">
      <c r="A10112" s="1"/>
      <c r="B10112" s="1"/>
      <c r="C10112" s="1"/>
      <c r="D10112" s="1"/>
      <c r="E10112" s="2"/>
      <c r="F10112"/>
      <c r="G10112" s="14"/>
      <c r="H10112" s="2"/>
      <c r="I10112" s="2"/>
      <c r="J10112" s="2"/>
      <c r="K10112" s="2"/>
      <c r="L10112" s="2"/>
      <c r="M10112" s="2"/>
      <c r="N10112" s="2"/>
      <c r="O10112" s="2"/>
      <c r="P10112" s="2"/>
      <c r="Q10112" s="13"/>
      <c r="S10112" s="2"/>
    </row>
    <row r="10113" spans="1:19" hidden="1" x14ac:dyDescent="0.3">
      <c r="A10113" s="1"/>
      <c r="B10113" s="1"/>
      <c r="C10113" s="1"/>
      <c r="D10113" s="1"/>
      <c r="E10113" s="2"/>
      <c r="F10113"/>
      <c r="G10113" s="14"/>
      <c r="H10113" s="2"/>
      <c r="I10113" s="2"/>
      <c r="J10113" s="2"/>
      <c r="K10113" s="2"/>
      <c r="L10113" s="2"/>
      <c r="M10113" s="2"/>
      <c r="N10113" s="2"/>
      <c r="O10113" s="2"/>
      <c r="P10113" s="2"/>
      <c r="Q10113" s="13"/>
      <c r="S10113" s="2"/>
    </row>
    <row r="10114" spans="1:19" hidden="1" x14ac:dyDescent="0.3">
      <c r="A10114" s="1"/>
      <c r="B10114" s="1"/>
      <c r="C10114" s="1"/>
      <c r="D10114" s="1"/>
      <c r="E10114" s="2"/>
      <c r="F10114"/>
      <c r="G10114" s="14"/>
      <c r="H10114" s="2"/>
      <c r="I10114" s="2"/>
      <c r="J10114" s="2"/>
      <c r="K10114" s="2"/>
      <c r="L10114" s="2"/>
      <c r="M10114" s="2"/>
      <c r="N10114" s="2"/>
      <c r="O10114" s="2"/>
      <c r="P10114" s="2"/>
      <c r="Q10114" s="13"/>
      <c r="S10114" s="2"/>
    </row>
    <row r="10115" spans="1:19" hidden="1" x14ac:dyDescent="0.3">
      <c r="A10115" s="1"/>
      <c r="B10115" s="1"/>
      <c r="C10115" s="1"/>
      <c r="D10115" s="1"/>
      <c r="E10115" s="2"/>
      <c r="F10115"/>
      <c r="G10115" s="14"/>
      <c r="H10115" s="2"/>
      <c r="I10115" s="2"/>
      <c r="J10115" s="2"/>
      <c r="K10115" s="2"/>
      <c r="L10115" s="2"/>
      <c r="M10115" s="2"/>
      <c r="N10115" s="2"/>
      <c r="O10115" s="2"/>
      <c r="P10115" s="2"/>
      <c r="Q10115" s="13"/>
      <c r="S10115" s="2"/>
    </row>
    <row r="10116" spans="1:19" hidden="1" x14ac:dyDescent="0.3">
      <c r="A10116" s="1"/>
      <c r="B10116" s="1"/>
      <c r="C10116" s="1"/>
      <c r="D10116" s="1"/>
      <c r="E10116" s="2"/>
      <c r="F10116"/>
      <c r="G10116" s="14"/>
      <c r="H10116" s="2"/>
      <c r="I10116" s="2"/>
      <c r="J10116" s="2"/>
      <c r="K10116" s="2"/>
      <c r="L10116" s="2"/>
      <c r="M10116" s="2"/>
      <c r="N10116" s="2"/>
      <c r="O10116" s="2"/>
      <c r="P10116" s="2"/>
      <c r="Q10116" s="13"/>
      <c r="S10116" s="2"/>
    </row>
    <row r="10117" spans="1:19" hidden="1" x14ac:dyDescent="0.3">
      <c r="A10117" s="1"/>
      <c r="B10117" s="1"/>
      <c r="C10117" s="1"/>
      <c r="D10117" s="1"/>
      <c r="E10117" s="2"/>
      <c r="F10117"/>
      <c r="G10117" s="14"/>
      <c r="H10117" s="2"/>
      <c r="I10117" s="2"/>
      <c r="J10117" s="2"/>
      <c r="K10117" s="2"/>
      <c r="L10117" s="2"/>
      <c r="M10117" s="2"/>
      <c r="N10117" s="2"/>
      <c r="O10117" s="2"/>
      <c r="P10117" s="2"/>
      <c r="Q10117" s="13"/>
      <c r="S10117" s="2"/>
    </row>
    <row r="10118" spans="1:19" hidden="1" x14ac:dyDescent="0.3">
      <c r="A10118" s="1"/>
      <c r="B10118" s="1"/>
      <c r="C10118" s="1"/>
      <c r="D10118" s="1"/>
      <c r="E10118" s="2"/>
      <c r="F10118"/>
      <c r="G10118" s="14"/>
      <c r="H10118" s="2"/>
      <c r="I10118" s="2"/>
      <c r="J10118" s="2"/>
      <c r="K10118" s="2"/>
      <c r="L10118" s="2"/>
      <c r="M10118" s="2"/>
      <c r="N10118" s="2"/>
      <c r="O10118" s="2"/>
      <c r="P10118" s="2"/>
      <c r="Q10118" s="13"/>
      <c r="S10118" s="2"/>
    </row>
    <row r="10119" spans="1:19" hidden="1" x14ac:dyDescent="0.3">
      <c r="A10119" s="1"/>
      <c r="B10119" s="1"/>
      <c r="C10119" s="1"/>
      <c r="D10119" s="1"/>
      <c r="E10119" s="2"/>
      <c r="F10119"/>
      <c r="G10119" s="14"/>
      <c r="H10119" s="2"/>
      <c r="I10119" s="2"/>
      <c r="J10119" s="2"/>
      <c r="K10119" s="2"/>
      <c r="L10119" s="2"/>
      <c r="M10119" s="2"/>
      <c r="N10119" s="2"/>
      <c r="O10119" s="2"/>
      <c r="P10119" s="2"/>
      <c r="Q10119" s="13"/>
      <c r="S10119" s="2"/>
    </row>
    <row r="10120" spans="1:19" hidden="1" x14ac:dyDescent="0.3">
      <c r="A10120" s="1"/>
      <c r="B10120" s="1"/>
      <c r="C10120" s="1"/>
      <c r="D10120" s="1"/>
      <c r="E10120" s="2"/>
      <c r="F10120"/>
      <c r="G10120" s="14"/>
      <c r="H10120" s="2"/>
      <c r="I10120" s="2"/>
      <c r="J10120" s="2"/>
      <c r="K10120" s="2"/>
      <c r="L10120" s="2"/>
      <c r="M10120" s="2"/>
      <c r="N10120" s="2"/>
      <c r="O10120" s="2"/>
      <c r="P10120" s="2"/>
      <c r="Q10120" s="13"/>
      <c r="S10120" s="2"/>
    </row>
    <row r="10121" spans="1:19" hidden="1" x14ac:dyDescent="0.3">
      <c r="A10121" s="1"/>
      <c r="B10121" s="1"/>
      <c r="C10121" s="1"/>
      <c r="D10121" s="1"/>
      <c r="E10121" s="2"/>
      <c r="F10121"/>
      <c r="G10121" s="14"/>
      <c r="H10121" s="2"/>
      <c r="I10121" s="2"/>
      <c r="J10121" s="2"/>
      <c r="K10121" s="2"/>
      <c r="L10121" s="2"/>
      <c r="M10121" s="2"/>
      <c r="N10121" s="2"/>
      <c r="O10121" s="2"/>
      <c r="P10121" s="2"/>
      <c r="Q10121" s="13"/>
      <c r="S10121" s="2"/>
    </row>
    <row r="10122" spans="1:19" hidden="1" x14ac:dyDescent="0.3">
      <c r="A10122" s="1"/>
      <c r="B10122" s="1"/>
      <c r="C10122" s="1"/>
      <c r="D10122" s="1"/>
      <c r="E10122" s="2"/>
      <c r="F10122"/>
      <c r="G10122" s="14"/>
      <c r="H10122" s="2"/>
      <c r="I10122" s="2"/>
      <c r="J10122" s="2"/>
      <c r="K10122" s="2"/>
      <c r="L10122" s="2"/>
      <c r="M10122" s="2"/>
      <c r="N10122" s="2"/>
      <c r="O10122" s="2"/>
      <c r="P10122" s="2"/>
      <c r="Q10122" s="13"/>
      <c r="S10122" s="2"/>
    </row>
    <row r="10123" spans="1:19" hidden="1" x14ac:dyDescent="0.3">
      <c r="A10123" s="1"/>
      <c r="B10123" s="1"/>
      <c r="C10123" s="1"/>
      <c r="D10123" s="1"/>
      <c r="E10123" s="2"/>
      <c r="F10123"/>
      <c r="G10123" s="14"/>
      <c r="H10123" s="2"/>
      <c r="I10123" s="2"/>
      <c r="J10123" s="2"/>
      <c r="K10123" s="2"/>
      <c r="L10123" s="2"/>
      <c r="M10123" s="2"/>
      <c r="N10123" s="2"/>
      <c r="O10123" s="2"/>
      <c r="P10123" s="2"/>
      <c r="Q10123" s="13"/>
      <c r="S10123" s="2"/>
    </row>
    <row r="10124" spans="1:19" hidden="1" x14ac:dyDescent="0.3">
      <c r="A10124" s="1"/>
      <c r="B10124" s="1"/>
      <c r="C10124" s="1"/>
      <c r="D10124" s="1"/>
      <c r="E10124" s="2"/>
      <c r="F10124"/>
      <c r="G10124" s="14"/>
      <c r="H10124" s="2"/>
      <c r="I10124" s="2"/>
      <c r="J10124" s="2"/>
      <c r="K10124" s="2"/>
      <c r="L10124" s="2"/>
      <c r="M10124" s="2"/>
      <c r="N10124" s="2"/>
      <c r="O10124" s="2"/>
      <c r="P10124" s="2"/>
      <c r="Q10124" s="13"/>
      <c r="S10124" s="2"/>
    </row>
    <row r="10125" spans="1:19" hidden="1" x14ac:dyDescent="0.3">
      <c r="A10125" s="1"/>
      <c r="B10125" s="1"/>
      <c r="C10125" s="1"/>
      <c r="D10125" s="1"/>
      <c r="E10125" s="2"/>
      <c r="F10125"/>
      <c r="G10125" s="14"/>
      <c r="H10125" s="2"/>
      <c r="I10125" s="2"/>
      <c r="J10125" s="2"/>
      <c r="K10125" s="2"/>
      <c r="L10125" s="2"/>
      <c r="M10125" s="2"/>
      <c r="N10125" s="2"/>
      <c r="O10125" s="2"/>
      <c r="P10125" s="2"/>
      <c r="Q10125" s="13"/>
      <c r="S10125" s="2"/>
    </row>
    <row r="10126" spans="1:19" hidden="1" x14ac:dyDescent="0.3">
      <c r="A10126" s="1"/>
      <c r="B10126" s="1"/>
      <c r="C10126" s="1"/>
      <c r="D10126" s="1"/>
      <c r="E10126" s="2"/>
      <c r="F10126"/>
      <c r="G10126" s="14"/>
      <c r="H10126" s="2"/>
      <c r="I10126" s="2"/>
      <c r="J10126" s="2"/>
      <c r="K10126" s="2"/>
      <c r="L10126" s="2"/>
      <c r="M10126" s="2"/>
      <c r="N10126" s="2"/>
      <c r="O10126" s="2"/>
      <c r="P10126" s="2"/>
      <c r="Q10126" s="13"/>
      <c r="S10126" s="2"/>
    </row>
    <row r="10127" spans="1:19" hidden="1" x14ac:dyDescent="0.3">
      <c r="A10127" s="1"/>
      <c r="B10127" s="1"/>
      <c r="C10127" s="1"/>
      <c r="D10127" s="1"/>
      <c r="E10127" s="2"/>
      <c r="F10127"/>
      <c r="G10127" s="14"/>
      <c r="H10127" s="2"/>
      <c r="I10127" s="2"/>
      <c r="J10127" s="2"/>
      <c r="K10127" s="2"/>
      <c r="L10127" s="2"/>
      <c r="M10127" s="2"/>
      <c r="N10127" s="2"/>
      <c r="O10127" s="2"/>
      <c r="P10127" s="2"/>
      <c r="Q10127" s="13"/>
      <c r="S10127" s="2"/>
    </row>
    <row r="10128" spans="1:19" hidden="1" x14ac:dyDescent="0.3">
      <c r="A10128" s="1"/>
      <c r="B10128" s="1"/>
      <c r="C10128" s="1"/>
      <c r="D10128" s="1"/>
      <c r="E10128" s="2"/>
      <c r="F10128"/>
      <c r="G10128" s="14"/>
      <c r="H10128" s="2"/>
      <c r="I10128" s="2"/>
      <c r="J10128" s="2"/>
      <c r="K10128" s="2"/>
      <c r="L10128" s="2"/>
      <c r="M10128" s="2"/>
      <c r="N10128" s="2"/>
      <c r="O10128" s="2"/>
      <c r="P10128" s="2"/>
      <c r="Q10128" s="13"/>
      <c r="S10128" s="2"/>
    </row>
    <row r="10129" spans="1:19" hidden="1" x14ac:dyDescent="0.3">
      <c r="A10129" s="1"/>
      <c r="B10129" s="1"/>
      <c r="C10129" s="1"/>
      <c r="D10129" s="1"/>
      <c r="E10129" s="2"/>
      <c r="F10129"/>
      <c r="G10129" s="14"/>
      <c r="H10129" s="2"/>
      <c r="I10129" s="2"/>
      <c r="J10129" s="2"/>
      <c r="K10129" s="2"/>
      <c r="L10129" s="2"/>
      <c r="M10129" s="2"/>
      <c r="N10129" s="2"/>
      <c r="O10129" s="2"/>
      <c r="P10129" s="2"/>
      <c r="Q10129" s="13"/>
      <c r="S10129" s="2"/>
    </row>
    <row r="10130" spans="1:19" hidden="1" x14ac:dyDescent="0.3">
      <c r="A10130" s="1"/>
      <c r="B10130" s="1"/>
      <c r="C10130" s="1"/>
      <c r="D10130" s="1"/>
      <c r="E10130" s="2"/>
      <c r="F10130"/>
      <c r="G10130" s="14"/>
      <c r="H10130" s="2"/>
      <c r="I10130" s="2"/>
      <c r="J10130" s="2"/>
      <c r="K10130" s="2"/>
      <c r="L10130" s="2"/>
      <c r="M10130" s="2"/>
      <c r="N10130" s="2"/>
      <c r="O10130" s="2"/>
      <c r="P10130" s="2"/>
      <c r="Q10130" s="13"/>
      <c r="S10130" s="2"/>
    </row>
    <row r="10131" spans="1:19" hidden="1" x14ac:dyDescent="0.3">
      <c r="A10131" s="1"/>
      <c r="B10131" s="1"/>
      <c r="C10131" s="1"/>
      <c r="D10131" s="1"/>
      <c r="E10131" s="2"/>
      <c r="F10131"/>
      <c r="G10131" s="14"/>
      <c r="H10131" s="2"/>
      <c r="I10131" s="2"/>
      <c r="J10131" s="2"/>
      <c r="K10131" s="2"/>
      <c r="L10131" s="2"/>
      <c r="M10131" s="2"/>
      <c r="N10131" s="2"/>
      <c r="O10131" s="2"/>
      <c r="P10131" s="2"/>
      <c r="Q10131" s="13"/>
      <c r="S10131" s="2"/>
    </row>
    <row r="10132" spans="1:19" hidden="1" x14ac:dyDescent="0.3">
      <c r="A10132" s="1"/>
      <c r="B10132" s="1"/>
      <c r="C10132" s="1"/>
      <c r="D10132" s="1"/>
      <c r="E10132" s="2"/>
      <c r="F10132"/>
      <c r="G10132" s="14"/>
      <c r="H10132" s="2"/>
      <c r="I10132" s="2"/>
      <c r="J10132" s="2"/>
      <c r="K10132" s="2"/>
      <c r="L10132" s="2"/>
      <c r="M10132" s="2"/>
      <c r="N10132" s="2"/>
      <c r="O10132" s="2"/>
      <c r="P10132" s="2"/>
      <c r="Q10132" s="13"/>
      <c r="S10132" s="2"/>
    </row>
    <row r="10133" spans="1:19" hidden="1" x14ac:dyDescent="0.3">
      <c r="A10133" s="1"/>
      <c r="B10133" s="1"/>
      <c r="C10133" s="1"/>
      <c r="D10133" s="1"/>
      <c r="E10133" s="2"/>
      <c r="F10133"/>
      <c r="G10133" s="14"/>
      <c r="H10133" s="2"/>
      <c r="I10133" s="2"/>
      <c r="J10133" s="2"/>
      <c r="K10133" s="2"/>
      <c r="L10133" s="2"/>
      <c r="M10133" s="2"/>
      <c r="N10133" s="2"/>
      <c r="O10133" s="2"/>
      <c r="P10133" s="2"/>
      <c r="Q10133" s="13"/>
      <c r="S10133" s="2"/>
    </row>
    <row r="10134" spans="1:19" hidden="1" x14ac:dyDescent="0.3">
      <c r="A10134" s="1"/>
      <c r="B10134" s="1"/>
      <c r="C10134" s="1"/>
      <c r="D10134" s="1"/>
      <c r="E10134" s="2"/>
      <c r="F10134"/>
      <c r="G10134" s="14"/>
      <c r="H10134" s="2"/>
      <c r="I10134" s="2"/>
      <c r="J10134" s="2"/>
      <c r="K10134" s="2"/>
      <c r="L10134" s="2"/>
      <c r="M10134" s="2"/>
      <c r="N10134" s="2"/>
      <c r="O10134" s="2"/>
      <c r="P10134" s="2"/>
      <c r="Q10134" s="13"/>
      <c r="S10134" s="2"/>
    </row>
    <row r="10135" spans="1:19" hidden="1" x14ac:dyDescent="0.3">
      <c r="A10135" s="1"/>
      <c r="B10135" s="1"/>
      <c r="C10135" s="1"/>
      <c r="D10135" s="1"/>
      <c r="E10135" s="2"/>
      <c r="F10135"/>
      <c r="G10135" s="14"/>
      <c r="H10135" s="2"/>
      <c r="I10135" s="2"/>
      <c r="J10135" s="2"/>
      <c r="K10135" s="2"/>
      <c r="L10135" s="2"/>
      <c r="M10135" s="2"/>
      <c r="N10135" s="2"/>
      <c r="O10135" s="2"/>
      <c r="P10135" s="2"/>
      <c r="Q10135" s="13"/>
      <c r="S10135" s="2"/>
    </row>
    <row r="10136" spans="1:19" hidden="1" x14ac:dyDescent="0.3">
      <c r="A10136" s="1"/>
      <c r="B10136" s="1"/>
      <c r="C10136" s="1"/>
      <c r="D10136" s="1"/>
      <c r="E10136" s="2"/>
      <c r="F10136"/>
      <c r="G10136" s="14"/>
      <c r="H10136" s="2"/>
      <c r="I10136" s="2"/>
      <c r="J10136" s="2"/>
      <c r="K10136" s="2"/>
      <c r="L10136" s="2"/>
      <c r="M10136" s="2"/>
      <c r="N10136" s="2"/>
      <c r="O10136" s="2"/>
      <c r="P10136" s="2"/>
      <c r="Q10136" s="13"/>
      <c r="S10136" s="2"/>
    </row>
    <row r="10137" spans="1:19" hidden="1" x14ac:dyDescent="0.3">
      <c r="A10137" s="1"/>
      <c r="B10137" s="1"/>
      <c r="C10137" s="1"/>
      <c r="D10137" s="1"/>
      <c r="E10137" s="2"/>
      <c r="F10137"/>
      <c r="G10137" s="14"/>
      <c r="H10137" s="2"/>
      <c r="I10137" s="2"/>
      <c r="J10137" s="2"/>
      <c r="K10137" s="2"/>
      <c r="L10137" s="2"/>
      <c r="M10137" s="2"/>
      <c r="N10137" s="2"/>
      <c r="O10137" s="2"/>
      <c r="P10137" s="2"/>
      <c r="Q10137" s="13"/>
      <c r="S10137" s="2"/>
    </row>
    <row r="10138" spans="1:19" hidden="1" x14ac:dyDescent="0.3">
      <c r="A10138" s="1"/>
      <c r="B10138" s="1"/>
      <c r="C10138" s="1"/>
      <c r="D10138" s="1"/>
      <c r="E10138" s="2"/>
      <c r="F10138"/>
      <c r="G10138" s="14"/>
      <c r="H10138" s="2"/>
      <c r="I10138" s="2"/>
      <c r="J10138" s="2"/>
      <c r="K10138" s="2"/>
      <c r="L10138" s="2"/>
      <c r="M10138" s="2"/>
      <c r="N10138" s="2"/>
      <c r="O10138" s="2"/>
      <c r="P10138" s="2"/>
      <c r="Q10138" s="13"/>
      <c r="S10138" s="2"/>
    </row>
    <row r="10139" spans="1:19" hidden="1" x14ac:dyDescent="0.3">
      <c r="A10139" s="1"/>
      <c r="B10139" s="1"/>
      <c r="C10139" s="1"/>
      <c r="D10139" s="1"/>
      <c r="E10139" s="2"/>
      <c r="F10139"/>
      <c r="G10139" s="14"/>
      <c r="H10139" s="2"/>
      <c r="I10139" s="2"/>
      <c r="J10139" s="2"/>
      <c r="K10139" s="2"/>
      <c r="L10139" s="2"/>
      <c r="M10139" s="2"/>
      <c r="N10139" s="2"/>
      <c r="O10139" s="2"/>
      <c r="P10139" s="2"/>
      <c r="Q10139" s="13"/>
      <c r="S10139" s="2"/>
    </row>
    <row r="10140" spans="1:19" hidden="1" x14ac:dyDescent="0.3">
      <c r="A10140" s="1"/>
      <c r="B10140" s="1"/>
      <c r="C10140" s="1"/>
      <c r="D10140" s="1"/>
      <c r="E10140" s="2"/>
      <c r="F10140"/>
      <c r="G10140" s="14"/>
      <c r="H10140" s="2"/>
      <c r="I10140" s="2"/>
      <c r="J10140" s="2"/>
      <c r="K10140" s="2"/>
      <c r="L10140" s="2"/>
      <c r="M10140" s="2"/>
      <c r="N10140" s="2"/>
      <c r="O10140" s="2"/>
      <c r="P10140" s="2"/>
      <c r="Q10140" s="13"/>
      <c r="S10140" s="2"/>
    </row>
    <row r="10141" spans="1:19" hidden="1" x14ac:dyDescent="0.3">
      <c r="A10141" s="1"/>
      <c r="B10141" s="1"/>
      <c r="C10141" s="1"/>
      <c r="D10141" s="1"/>
      <c r="E10141" s="2"/>
      <c r="F10141"/>
      <c r="G10141" s="14"/>
      <c r="H10141" s="2"/>
      <c r="I10141" s="2"/>
      <c r="J10141" s="2"/>
      <c r="K10141" s="2"/>
      <c r="L10141" s="2"/>
      <c r="M10141" s="2"/>
      <c r="N10141" s="2"/>
      <c r="O10141" s="2"/>
      <c r="P10141" s="2"/>
      <c r="Q10141" s="13"/>
      <c r="S10141" s="2"/>
    </row>
    <row r="10142" spans="1:19" hidden="1" x14ac:dyDescent="0.3">
      <c r="A10142" s="1"/>
      <c r="B10142" s="1"/>
      <c r="C10142" s="1"/>
      <c r="D10142" s="1"/>
      <c r="E10142" s="2"/>
      <c r="F10142"/>
      <c r="G10142" s="14"/>
      <c r="H10142" s="2"/>
      <c r="I10142" s="2"/>
      <c r="J10142" s="2"/>
      <c r="K10142" s="2"/>
      <c r="L10142" s="2"/>
      <c r="M10142" s="2"/>
      <c r="N10142" s="2"/>
      <c r="O10142" s="2"/>
      <c r="P10142" s="2"/>
      <c r="Q10142" s="13"/>
      <c r="S10142" s="2"/>
    </row>
    <row r="10143" spans="1:19" hidden="1" x14ac:dyDescent="0.3">
      <c r="A10143" s="1"/>
      <c r="B10143" s="1"/>
      <c r="C10143" s="1"/>
      <c r="D10143" s="1"/>
      <c r="E10143" s="2"/>
      <c r="F10143"/>
      <c r="G10143" s="14"/>
      <c r="H10143" s="2"/>
      <c r="I10143" s="2"/>
      <c r="J10143" s="2"/>
      <c r="K10143" s="2"/>
      <c r="L10143" s="2"/>
      <c r="M10143" s="2"/>
      <c r="N10143" s="2"/>
      <c r="O10143" s="2"/>
      <c r="P10143" s="2"/>
      <c r="Q10143" s="13"/>
      <c r="S10143" s="2"/>
    </row>
    <row r="10144" spans="1:19" hidden="1" x14ac:dyDescent="0.3">
      <c r="A10144" s="1"/>
      <c r="B10144" s="1"/>
      <c r="C10144" s="1"/>
      <c r="D10144" s="1"/>
      <c r="E10144" s="2"/>
      <c r="F10144"/>
      <c r="G10144" s="14"/>
      <c r="H10144" s="2"/>
      <c r="I10144" s="2"/>
      <c r="J10144" s="2"/>
      <c r="K10144" s="2"/>
      <c r="L10144" s="2"/>
      <c r="M10144" s="2"/>
      <c r="N10144" s="2"/>
      <c r="O10144" s="2"/>
      <c r="P10144" s="2"/>
      <c r="Q10144" s="13"/>
      <c r="S10144" s="2"/>
    </row>
    <row r="10145" spans="1:19" hidden="1" x14ac:dyDescent="0.3">
      <c r="A10145" s="1"/>
      <c r="B10145" s="1"/>
      <c r="C10145" s="1"/>
      <c r="D10145" s="1"/>
      <c r="E10145" s="2"/>
      <c r="F10145"/>
      <c r="G10145" s="14"/>
      <c r="H10145" s="2"/>
      <c r="I10145" s="2"/>
      <c r="J10145" s="2"/>
      <c r="K10145" s="2"/>
      <c r="L10145" s="2"/>
      <c r="M10145" s="2"/>
      <c r="N10145" s="2"/>
      <c r="O10145" s="2"/>
      <c r="P10145" s="2"/>
      <c r="Q10145" s="13"/>
      <c r="S10145" s="2"/>
    </row>
    <row r="10146" spans="1:19" hidden="1" x14ac:dyDescent="0.3">
      <c r="A10146" s="1"/>
      <c r="B10146" s="1"/>
      <c r="C10146" s="1"/>
      <c r="D10146" s="1"/>
      <c r="E10146" s="2"/>
      <c r="F10146"/>
      <c r="G10146" s="14"/>
      <c r="H10146" s="2"/>
      <c r="I10146" s="2"/>
      <c r="J10146" s="2"/>
      <c r="K10146" s="2"/>
      <c r="L10146" s="2"/>
      <c r="M10146" s="2"/>
      <c r="N10146" s="2"/>
      <c r="O10146" s="2"/>
      <c r="P10146" s="2"/>
      <c r="Q10146" s="13"/>
      <c r="S10146" s="2"/>
    </row>
    <row r="10147" spans="1:19" hidden="1" x14ac:dyDescent="0.3">
      <c r="A10147" s="1"/>
      <c r="B10147" s="1"/>
      <c r="C10147" s="1"/>
      <c r="D10147" s="1"/>
      <c r="E10147" s="2"/>
      <c r="F10147"/>
      <c r="G10147" s="14"/>
      <c r="H10147" s="2"/>
      <c r="I10147" s="2"/>
      <c r="J10147" s="2"/>
      <c r="K10147" s="2"/>
      <c r="L10147" s="2"/>
      <c r="M10147" s="2"/>
      <c r="N10147" s="2"/>
      <c r="O10147" s="2"/>
      <c r="P10147" s="2"/>
      <c r="Q10147" s="13"/>
      <c r="S10147" s="2"/>
    </row>
    <row r="10148" spans="1:19" hidden="1" x14ac:dyDescent="0.3">
      <c r="A10148" s="1"/>
      <c r="B10148" s="1"/>
      <c r="C10148" s="1"/>
      <c r="D10148" s="1"/>
      <c r="E10148" s="2"/>
      <c r="F10148"/>
      <c r="G10148" s="14"/>
      <c r="H10148" s="2"/>
      <c r="I10148" s="2"/>
      <c r="J10148" s="2"/>
      <c r="K10148" s="2"/>
      <c r="L10148" s="2"/>
      <c r="M10148" s="2"/>
      <c r="N10148" s="2"/>
      <c r="O10148" s="2"/>
      <c r="P10148" s="2"/>
      <c r="Q10148" s="13"/>
      <c r="S10148" s="2"/>
    </row>
    <row r="10149" spans="1:19" hidden="1" x14ac:dyDescent="0.3">
      <c r="A10149" s="1"/>
      <c r="B10149" s="1"/>
      <c r="C10149" s="1"/>
      <c r="D10149" s="1"/>
      <c r="E10149" s="2"/>
      <c r="F10149"/>
      <c r="G10149" s="14"/>
      <c r="H10149" s="2"/>
      <c r="I10149" s="2"/>
      <c r="J10149" s="2"/>
      <c r="K10149" s="2"/>
      <c r="L10149" s="2"/>
      <c r="M10149" s="2"/>
      <c r="N10149" s="2"/>
      <c r="O10149" s="2"/>
      <c r="P10149" s="2"/>
      <c r="Q10149" s="13"/>
      <c r="S10149" s="2"/>
    </row>
    <row r="10150" spans="1:19" hidden="1" x14ac:dyDescent="0.3">
      <c r="A10150" s="1"/>
      <c r="B10150" s="1"/>
      <c r="C10150" s="1"/>
      <c r="D10150" s="1"/>
      <c r="E10150" s="2"/>
      <c r="F10150"/>
      <c r="G10150" s="14"/>
      <c r="H10150" s="2"/>
      <c r="I10150" s="2"/>
      <c r="J10150" s="2"/>
      <c r="K10150" s="2"/>
      <c r="L10150" s="2"/>
      <c r="M10150" s="2"/>
      <c r="N10150" s="2"/>
      <c r="O10150" s="2"/>
      <c r="P10150" s="2"/>
      <c r="Q10150" s="13"/>
      <c r="S10150" s="2"/>
    </row>
    <row r="10151" spans="1:19" hidden="1" x14ac:dyDescent="0.3">
      <c r="A10151" s="1"/>
      <c r="B10151" s="1"/>
      <c r="C10151" s="1"/>
      <c r="D10151" s="1"/>
      <c r="E10151" s="2"/>
      <c r="F10151"/>
      <c r="G10151" s="14"/>
      <c r="H10151" s="2"/>
      <c r="I10151" s="2"/>
      <c r="J10151" s="2"/>
      <c r="K10151" s="2"/>
      <c r="L10151" s="2"/>
      <c r="M10151" s="2"/>
      <c r="N10151" s="2"/>
      <c r="O10151" s="2"/>
      <c r="P10151" s="2"/>
      <c r="Q10151" s="13"/>
      <c r="S10151" s="2"/>
    </row>
    <row r="10152" spans="1:19" hidden="1" x14ac:dyDescent="0.3">
      <c r="A10152" s="1"/>
      <c r="B10152" s="1"/>
      <c r="C10152" s="1"/>
      <c r="D10152" s="1"/>
      <c r="E10152" s="2"/>
      <c r="F10152"/>
      <c r="G10152" s="14"/>
      <c r="H10152" s="2"/>
      <c r="I10152" s="2"/>
      <c r="J10152" s="2"/>
      <c r="K10152" s="2"/>
      <c r="L10152" s="2"/>
      <c r="M10152" s="2"/>
      <c r="N10152" s="2"/>
      <c r="O10152" s="2"/>
      <c r="P10152" s="2"/>
      <c r="Q10152" s="13"/>
      <c r="S10152" s="2"/>
    </row>
    <row r="10153" spans="1:19" hidden="1" x14ac:dyDescent="0.3">
      <c r="A10153" s="1"/>
      <c r="B10153" s="1"/>
      <c r="C10153" s="1"/>
      <c r="D10153" s="1"/>
      <c r="E10153" s="2"/>
      <c r="F10153"/>
      <c r="G10153" s="14"/>
      <c r="H10153" s="2"/>
      <c r="I10153" s="2"/>
      <c r="J10153" s="2"/>
      <c r="K10153" s="2"/>
      <c r="L10153" s="2"/>
      <c r="M10153" s="2"/>
      <c r="N10153" s="2"/>
      <c r="O10153" s="2"/>
      <c r="P10153" s="2"/>
      <c r="Q10153" s="13"/>
      <c r="S10153" s="2"/>
    </row>
    <row r="10154" spans="1:19" hidden="1" x14ac:dyDescent="0.3">
      <c r="A10154" s="1"/>
      <c r="B10154" s="1"/>
      <c r="C10154" s="1"/>
      <c r="D10154" s="1"/>
      <c r="E10154" s="2"/>
      <c r="F10154"/>
      <c r="G10154" s="14"/>
      <c r="H10154" s="2"/>
      <c r="I10154" s="2"/>
      <c r="J10154" s="2"/>
      <c r="K10154" s="2"/>
      <c r="L10154" s="2"/>
      <c r="M10154" s="2"/>
      <c r="N10154" s="2"/>
      <c r="O10154" s="2"/>
      <c r="P10154" s="2"/>
      <c r="Q10154" s="13"/>
      <c r="S10154" s="2"/>
    </row>
    <row r="10155" spans="1:19" hidden="1" x14ac:dyDescent="0.3">
      <c r="A10155" s="1"/>
      <c r="B10155" s="1"/>
      <c r="C10155" s="1"/>
      <c r="D10155" s="1"/>
      <c r="E10155" s="2"/>
      <c r="F10155"/>
      <c r="G10155" s="14"/>
      <c r="H10155" s="2"/>
      <c r="I10155" s="2"/>
      <c r="J10155" s="2"/>
      <c r="K10155" s="2"/>
      <c r="L10155" s="2"/>
      <c r="M10155" s="2"/>
      <c r="N10155" s="2"/>
      <c r="O10155" s="2"/>
      <c r="P10155" s="2"/>
      <c r="Q10155" s="13"/>
      <c r="S10155" s="2"/>
    </row>
    <row r="10156" spans="1:19" hidden="1" x14ac:dyDescent="0.3">
      <c r="A10156" s="1"/>
      <c r="B10156" s="1"/>
      <c r="C10156" s="1"/>
      <c r="D10156" s="1"/>
      <c r="E10156" s="2"/>
      <c r="F10156"/>
      <c r="G10156" s="14"/>
      <c r="H10156" s="2"/>
      <c r="I10156" s="2"/>
      <c r="J10156" s="2"/>
      <c r="K10156" s="2"/>
      <c r="L10156" s="2"/>
      <c r="M10156" s="2"/>
      <c r="N10156" s="2"/>
      <c r="O10156" s="2"/>
      <c r="P10156" s="2"/>
      <c r="Q10156" s="13"/>
      <c r="S10156" s="2"/>
    </row>
    <row r="10157" spans="1:19" hidden="1" x14ac:dyDescent="0.3">
      <c r="A10157" s="1"/>
      <c r="B10157" s="1"/>
      <c r="C10157" s="1"/>
      <c r="D10157" s="1"/>
      <c r="E10157" s="2"/>
      <c r="F10157"/>
      <c r="G10157" s="14"/>
      <c r="H10157" s="2"/>
      <c r="I10157" s="2"/>
      <c r="J10157" s="2"/>
      <c r="K10157" s="2"/>
      <c r="L10157" s="2"/>
      <c r="M10157" s="2"/>
      <c r="N10157" s="2"/>
      <c r="O10157" s="2"/>
      <c r="P10157" s="2"/>
      <c r="Q10157" s="13"/>
      <c r="S10157" s="2"/>
    </row>
    <row r="10158" spans="1:19" hidden="1" x14ac:dyDescent="0.3">
      <c r="A10158" s="1"/>
      <c r="B10158" s="1"/>
      <c r="C10158" s="1"/>
      <c r="D10158" s="1"/>
      <c r="E10158" s="2"/>
      <c r="F10158"/>
      <c r="G10158" s="14"/>
      <c r="H10158" s="2"/>
      <c r="I10158" s="2"/>
      <c r="J10158" s="2"/>
      <c r="K10158" s="2"/>
      <c r="L10158" s="2"/>
      <c r="M10158" s="2"/>
      <c r="N10158" s="2"/>
      <c r="O10158" s="2"/>
      <c r="P10158" s="2"/>
      <c r="Q10158" s="13"/>
      <c r="S10158" s="2"/>
    </row>
    <row r="10159" spans="1:19" hidden="1" x14ac:dyDescent="0.3">
      <c r="A10159" s="1"/>
      <c r="B10159" s="1"/>
      <c r="C10159" s="1"/>
      <c r="D10159" s="1"/>
      <c r="E10159" s="2"/>
      <c r="F10159"/>
      <c r="G10159" s="14"/>
      <c r="H10159" s="2"/>
      <c r="I10159" s="2"/>
      <c r="J10159" s="2"/>
      <c r="K10159" s="2"/>
      <c r="L10159" s="2"/>
      <c r="M10159" s="2"/>
      <c r="N10159" s="2"/>
      <c r="O10159" s="2"/>
      <c r="P10159" s="2"/>
      <c r="Q10159" s="13"/>
      <c r="S10159" s="2"/>
    </row>
    <row r="10160" spans="1:19" hidden="1" x14ac:dyDescent="0.3">
      <c r="A10160" s="1"/>
      <c r="B10160" s="1"/>
      <c r="C10160" s="1"/>
      <c r="D10160" s="1"/>
      <c r="E10160" s="2"/>
      <c r="F10160"/>
      <c r="G10160" s="14"/>
      <c r="H10160" s="2"/>
      <c r="I10160" s="2"/>
      <c r="J10160" s="2"/>
      <c r="K10160" s="2"/>
      <c r="L10160" s="2"/>
      <c r="M10160" s="2"/>
      <c r="N10160" s="2"/>
      <c r="O10160" s="2"/>
      <c r="P10160" s="2"/>
      <c r="Q10160" s="13"/>
      <c r="S10160" s="2"/>
    </row>
    <row r="10161" spans="1:19" hidden="1" x14ac:dyDescent="0.3">
      <c r="A10161" s="1"/>
      <c r="B10161" s="1"/>
      <c r="C10161" s="1"/>
      <c r="D10161" s="1"/>
      <c r="E10161" s="2"/>
      <c r="F10161"/>
      <c r="G10161" s="14"/>
      <c r="H10161" s="2"/>
      <c r="I10161" s="2"/>
      <c r="J10161" s="2"/>
      <c r="K10161" s="2"/>
      <c r="L10161" s="2"/>
      <c r="M10161" s="2"/>
      <c r="N10161" s="2"/>
      <c r="O10161" s="2"/>
      <c r="P10161" s="2"/>
      <c r="Q10161" s="13"/>
      <c r="S10161" s="2"/>
    </row>
    <row r="10162" spans="1:19" hidden="1" x14ac:dyDescent="0.3">
      <c r="A10162" s="1"/>
      <c r="B10162" s="1"/>
      <c r="C10162" s="1"/>
      <c r="D10162" s="1"/>
      <c r="E10162" s="2"/>
      <c r="F10162"/>
      <c r="G10162" s="14"/>
      <c r="H10162" s="2"/>
      <c r="I10162" s="2"/>
      <c r="J10162" s="2"/>
      <c r="K10162" s="2"/>
      <c r="L10162" s="2"/>
      <c r="M10162" s="2"/>
      <c r="N10162" s="2"/>
      <c r="O10162" s="2"/>
      <c r="P10162" s="2"/>
      <c r="Q10162" s="13"/>
      <c r="S10162" s="2"/>
    </row>
    <row r="10163" spans="1:19" hidden="1" x14ac:dyDescent="0.3">
      <c r="A10163" s="1"/>
      <c r="B10163" s="1"/>
      <c r="C10163" s="1"/>
      <c r="D10163" s="1"/>
      <c r="E10163" s="2"/>
      <c r="F10163"/>
      <c r="G10163" s="14"/>
      <c r="H10163" s="2"/>
      <c r="I10163" s="2"/>
      <c r="J10163" s="2"/>
      <c r="K10163" s="2"/>
      <c r="L10163" s="2"/>
      <c r="M10163" s="2"/>
      <c r="N10163" s="2"/>
      <c r="O10163" s="2"/>
      <c r="P10163" s="2"/>
      <c r="Q10163" s="13"/>
      <c r="S10163" s="2"/>
    </row>
    <row r="10164" spans="1:19" hidden="1" x14ac:dyDescent="0.3">
      <c r="A10164" s="1"/>
      <c r="B10164" s="1"/>
      <c r="C10164" s="1"/>
      <c r="D10164" s="1"/>
      <c r="E10164" s="2"/>
      <c r="F10164"/>
      <c r="G10164" s="14"/>
      <c r="H10164" s="2"/>
      <c r="I10164" s="2"/>
      <c r="J10164" s="2"/>
      <c r="K10164" s="2"/>
      <c r="L10164" s="2"/>
      <c r="M10164" s="2"/>
      <c r="N10164" s="2"/>
      <c r="O10164" s="2"/>
      <c r="P10164" s="2"/>
      <c r="Q10164" s="13"/>
      <c r="S10164" s="2"/>
    </row>
    <row r="10165" spans="1:19" hidden="1" x14ac:dyDescent="0.3">
      <c r="A10165" s="1"/>
      <c r="B10165" s="1"/>
      <c r="C10165" s="1"/>
      <c r="D10165" s="1"/>
      <c r="E10165" s="2"/>
      <c r="F10165"/>
      <c r="G10165" s="14"/>
      <c r="H10165" s="2"/>
      <c r="I10165" s="2"/>
      <c r="J10165" s="2"/>
      <c r="K10165" s="2"/>
      <c r="L10165" s="2"/>
      <c r="M10165" s="2"/>
      <c r="N10165" s="2"/>
      <c r="O10165" s="2"/>
      <c r="P10165" s="2"/>
      <c r="Q10165" s="13"/>
      <c r="S10165" s="2"/>
    </row>
    <row r="10166" spans="1:19" hidden="1" x14ac:dyDescent="0.3">
      <c r="A10166" s="1"/>
      <c r="B10166" s="1"/>
      <c r="C10166" s="1"/>
      <c r="D10166" s="1"/>
      <c r="E10166" s="2"/>
      <c r="F10166"/>
      <c r="G10166" s="14"/>
      <c r="H10166" s="2"/>
      <c r="I10166" s="2"/>
      <c r="J10166" s="2"/>
      <c r="K10166" s="2"/>
      <c r="L10166" s="2"/>
      <c r="M10166" s="2"/>
      <c r="N10166" s="2"/>
      <c r="O10166" s="2"/>
      <c r="P10166" s="2"/>
      <c r="Q10166" s="13"/>
      <c r="S10166" s="2"/>
    </row>
    <row r="10167" spans="1:19" hidden="1" x14ac:dyDescent="0.3">
      <c r="A10167" s="1"/>
      <c r="B10167" s="1"/>
      <c r="C10167" s="1"/>
      <c r="D10167" s="1"/>
      <c r="E10167" s="2"/>
      <c r="F10167"/>
      <c r="G10167" s="14"/>
      <c r="H10167" s="2"/>
      <c r="I10167" s="2"/>
      <c r="J10167" s="2"/>
      <c r="K10167" s="2"/>
      <c r="L10167" s="2"/>
      <c r="M10167" s="2"/>
      <c r="N10167" s="2"/>
      <c r="O10167" s="2"/>
      <c r="P10167" s="2"/>
      <c r="Q10167" s="13"/>
      <c r="S10167" s="2"/>
    </row>
    <row r="10168" spans="1:19" hidden="1" x14ac:dyDescent="0.3">
      <c r="A10168" s="1"/>
      <c r="B10168" s="1"/>
      <c r="C10168" s="1"/>
      <c r="D10168" s="1"/>
      <c r="E10168" s="2"/>
      <c r="F10168"/>
      <c r="G10168" s="14"/>
      <c r="H10168" s="2"/>
      <c r="I10168" s="2"/>
      <c r="J10168" s="2"/>
      <c r="K10168" s="2"/>
      <c r="L10168" s="2"/>
      <c r="M10168" s="2"/>
      <c r="N10168" s="2"/>
      <c r="O10168" s="2"/>
      <c r="P10168" s="2"/>
      <c r="Q10168" s="13"/>
      <c r="S10168" s="2"/>
    </row>
    <row r="10169" spans="1:19" hidden="1" x14ac:dyDescent="0.3">
      <c r="A10169" s="1"/>
      <c r="B10169" s="1"/>
      <c r="C10169" s="1"/>
      <c r="D10169" s="1"/>
      <c r="E10169" s="2"/>
      <c r="F10169"/>
      <c r="G10169" s="14"/>
      <c r="H10169" s="2"/>
      <c r="I10169" s="2"/>
      <c r="J10169" s="2"/>
      <c r="K10169" s="2"/>
      <c r="L10169" s="2"/>
      <c r="M10169" s="2"/>
      <c r="N10169" s="2"/>
      <c r="O10169" s="2"/>
      <c r="P10169" s="2"/>
      <c r="Q10169" s="13"/>
      <c r="S10169" s="2"/>
    </row>
    <row r="10170" spans="1:19" hidden="1" x14ac:dyDescent="0.3">
      <c r="A10170" s="1"/>
      <c r="B10170" s="1"/>
      <c r="C10170" s="1"/>
      <c r="D10170" s="1"/>
      <c r="E10170" s="2"/>
      <c r="F10170"/>
      <c r="G10170" s="14"/>
      <c r="H10170" s="2"/>
      <c r="I10170" s="2"/>
      <c r="J10170" s="2"/>
      <c r="K10170" s="2"/>
      <c r="L10170" s="2"/>
      <c r="M10170" s="2"/>
      <c r="N10170" s="2"/>
      <c r="O10170" s="2"/>
      <c r="P10170" s="2"/>
      <c r="Q10170" s="13"/>
      <c r="S10170" s="2"/>
    </row>
    <row r="10171" spans="1:19" hidden="1" x14ac:dyDescent="0.3">
      <c r="A10171" s="1"/>
      <c r="B10171" s="1"/>
      <c r="C10171" s="1"/>
      <c r="D10171" s="1"/>
      <c r="E10171" s="2"/>
      <c r="F10171"/>
      <c r="G10171" s="14"/>
      <c r="H10171" s="2"/>
      <c r="I10171" s="2"/>
      <c r="J10171" s="2"/>
      <c r="K10171" s="2"/>
      <c r="L10171" s="2"/>
      <c r="M10171" s="2"/>
      <c r="N10171" s="2"/>
      <c r="O10171" s="2"/>
      <c r="P10171" s="2"/>
      <c r="Q10171" s="13"/>
      <c r="S10171" s="2"/>
    </row>
    <row r="10172" spans="1:19" hidden="1" x14ac:dyDescent="0.3">
      <c r="A10172" s="1"/>
      <c r="B10172" s="1"/>
      <c r="C10172" s="1"/>
      <c r="D10172" s="1"/>
      <c r="E10172" s="2"/>
      <c r="F10172"/>
      <c r="G10172" s="14"/>
      <c r="H10172" s="2"/>
      <c r="I10172" s="2"/>
      <c r="J10172" s="2"/>
      <c r="K10172" s="2"/>
      <c r="L10172" s="2"/>
      <c r="M10172" s="2"/>
      <c r="N10172" s="2"/>
      <c r="O10172" s="2"/>
      <c r="P10172" s="2"/>
      <c r="Q10172" s="13"/>
      <c r="S10172" s="2"/>
    </row>
    <row r="10173" spans="1:19" hidden="1" x14ac:dyDescent="0.3">
      <c r="A10173" s="1"/>
      <c r="B10173" s="1"/>
      <c r="C10173" s="1"/>
      <c r="D10173" s="1"/>
      <c r="E10173" s="2"/>
      <c r="F10173"/>
      <c r="G10173" s="14"/>
      <c r="H10173" s="2"/>
      <c r="I10173" s="2"/>
      <c r="J10173" s="2"/>
      <c r="K10173" s="2"/>
      <c r="L10173" s="2"/>
      <c r="M10173" s="2"/>
      <c r="N10173" s="2"/>
      <c r="O10173" s="2"/>
      <c r="P10173" s="2"/>
      <c r="Q10173" s="13"/>
      <c r="S10173" s="2"/>
    </row>
    <row r="10174" spans="1:19" hidden="1" x14ac:dyDescent="0.3">
      <c r="A10174" s="1"/>
      <c r="B10174" s="1"/>
      <c r="C10174" s="1"/>
      <c r="D10174" s="1"/>
      <c r="E10174" s="2"/>
      <c r="F10174"/>
      <c r="G10174" s="14"/>
      <c r="H10174" s="2"/>
      <c r="I10174" s="2"/>
      <c r="J10174" s="2"/>
      <c r="K10174" s="2"/>
      <c r="L10174" s="2"/>
      <c r="M10174" s="2"/>
      <c r="N10174" s="2"/>
      <c r="O10174" s="2"/>
      <c r="P10174" s="2"/>
      <c r="Q10174" s="13"/>
      <c r="S10174" s="2"/>
    </row>
    <row r="10175" spans="1:19" hidden="1" x14ac:dyDescent="0.3">
      <c r="A10175" s="1"/>
      <c r="B10175" s="1"/>
      <c r="C10175" s="1"/>
      <c r="D10175" s="1"/>
      <c r="E10175" s="2"/>
      <c r="F10175"/>
      <c r="G10175" s="14"/>
      <c r="H10175" s="2"/>
      <c r="I10175" s="2"/>
      <c r="J10175" s="2"/>
      <c r="K10175" s="2"/>
      <c r="L10175" s="2"/>
      <c r="M10175" s="2"/>
      <c r="N10175" s="2"/>
      <c r="O10175" s="2"/>
      <c r="P10175" s="2"/>
      <c r="Q10175" s="13"/>
      <c r="S10175" s="2"/>
    </row>
    <row r="10176" spans="1:19" hidden="1" x14ac:dyDescent="0.3">
      <c r="A10176" s="1"/>
      <c r="B10176" s="1"/>
      <c r="C10176" s="1"/>
      <c r="D10176" s="1"/>
      <c r="E10176" s="2"/>
      <c r="F10176"/>
      <c r="G10176" s="14"/>
      <c r="H10176" s="2"/>
      <c r="I10176" s="2"/>
      <c r="J10176" s="2"/>
      <c r="K10176" s="2"/>
      <c r="L10176" s="2"/>
      <c r="M10176" s="2"/>
      <c r="N10176" s="2"/>
      <c r="O10176" s="2"/>
      <c r="P10176" s="2"/>
      <c r="Q10176" s="13"/>
      <c r="S10176" s="2"/>
    </row>
    <row r="10177" spans="1:19" hidden="1" x14ac:dyDescent="0.3">
      <c r="A10177" s="1"/>
      <c r="B10177" s="1"/>
      <c r="C10177" s="1"/>
      <c r="D10177" s="1"/>
      <c r="E10177" s="2"/>
      <c r="F10177"/>
      <c r="G10177" s="14"/>
      <c r="H10177" s="2"/>
      <c r="I10177" s="2"/>
      <c r="J10177" s="2"/>
      <c r="K10177" s="2"/>
      <c r="L10177" s="2"/>
      <c r="M10177" s="2"/>
      <c r="N10177" s="2"/>
      <c r="O10177" s="2"/>
      <c r="P10177" s="2"/>
      <c r="Q10177" s="13"/>
      <c r="S10177" s="2"/>
    </row>
    <row r="10178" spans="1:19" hidden="1" x14ac:dyDescent="0.3">
      <c r="A10178" s="1"/>
      <c r="B10178" s="1"/>
      <c r="C10178" s="1"/>
      <c r="D10178" s="1"/>
      <c r="E10178" s="2"/>
      <c r="F10178"/>
      <c r="G10178" s="14"/>
      <c r="H10178" s="2"/>
      <c r="I10178" s="2"/>
      <c r="J10178" s="2"/>
      <c r="K10178" s="2"/>
      <c r="L10178" s="2"/>
      <c r="M10178" s="2"/>
      <c r="N10178" s="2"/>
      <c r="O10178" s="2"/>
      <c r="P10178" s="2"/>
      <c r="Q10178" s="13"/>
      <c r="S10178" s="2"/>
    </row>
    <row r="10179" spans="1:19" hidden="1" x14ac:dyDescent="0.3">
      <c r="A10179" s="1"/>
      <c r="B10179" s="1"/>
      <c r="C10179" s="1"/>
      <c r="D10179" s="1"/>
      <c r="E10179" s="2"/>
      <c r="F10179"/>
      <c r="G10179" s="14"/>
      <c r="H10179" s="2"/>
      <c r="I10179" s="2"/>
      <c r="J10179" s="2"/>
      <c r="K10179" s="2"/>
      <c r="L10179" s="2"/>
      <c r="M10179" s="2"/>
      <c r="N10179" s="2"/>
      <c r="O10179" s="2"/>
      <c r="P10179" s="2"/>
      <c r="Q10179" s="13"/>
      <c r="S10179" s="2"/>
    </row>
    <row r="10180" spans="1:19" hidden="1" x14ac:dyDescent="0.3">
      <c r="A10180" s="1"/>
      <c r="B10180" s="1"/>
      <c r="C10180" s="1"/>
      <c r="D10180" s="1"/>
      <c r="E10180" s="2"/>
      <c r="F10180"/>
      <c r="G10180" s="14"/>
      <c r="H10180" s="2"/>
      <c r="I10180" s="2"/>
      <c r="J10180" s="2"/>
      <c r="K10180" s="2"/>
      <c r="L10180" s="2"/>
      <c r="M10180" s="2"/>
      <c r="N10180" s="2"/>
      <c r="O10180" s="2"/>
      <c r="P10180" s="2"/>
      <c r="Q10180" s="13"/>
      <c r="S10180" s="2"/>
    </row>
    <row r="10181" spans="1:19" hidden="1" x14ac:dyDescent="0.3">
      <c r="A10181" s="1"/>
      <c r="B10181" s="1"/>
      <c r="C10181" s="1"/>
      <c r="D10181" s="1"/>
      <c r="E10181" s="2"/>
      <c r="F10181"/>
      <c r="G10181" s="14"/>
      <c r="H10181" s="2"/>
      <c r="I10181" s="2"/>
      <c r="J10181" s="2"/>
      <c r="K10181" s="2"/>
      <c r="L10181" s="2"/>
      <c r="M10181" s="2"/>
      <c r="N10181" s="2"/>
      <c r="O10181" s="2"/>
      <c r="P10181" s="2"/>
      <c r="Q10181" s="13"/>
      <c r="S10181" s="2"/>
    </row>
    <row r="10182" spans="1:19" hidden="1" x14ac:dyDescent="0.3">
      <c r="A10182" s="1"/>
      <c r="B10182" s="1"/>
      <c r="C10182" s="1"/>
      <c r="D10182" s="1"/>
      <c r="E10182" s="2"/>
      <c r="F10182"/>
      <c r="G10182" s="14"/>
      <c r="H10182" s="2"/>
      <c r="I10182" s="2"/>
      <c r="J10182" s="2"/>
      <c r="K10182" s="2"/>
      <c r="L10182" s="2"/>
      <c r="M10182" s="2"/>
      <c r="N10182" s="2"/>
      <c r="O10182" s="2"/>
      <c r="P10182" s="2"/>
      <c r="Q10182" s="13"/>
      <c r="S10182" s="2"/>
    </row>
    <row r="10183" spans="1:19" hidden="1" x14ac:dyDescent="0.3">
      <c r="A10183" s="1"/>
      <c r="B10183" s="1"/>
      <c r="C10183" s="1"/>
      <c r="D10183" s="1"/>
      <c r="E10183" s="2"/>
      <c r="F10183"/>
      <c r="G10183" s="14"/>
      <c r="H10183" s="2"/>
      <c r="I10183" s="2"/>
      <c r="J10183" s="2"/>
      <c r="K10183" s="2"/>
      <c r="L10183" s="2"/>
      <c r="M10183" s="2"/>
      <c r="N10183" s="2"/>
      <c r="O10183" s="2"/>
      <c r="P10183" s="2"/>
      <c r="Q10183" s="13"/>
      <c r="S10183" s="2"/>
    </row>
    <row r="10184" spans="1:19" hidden="1" x14ac:dyDescent="0.3">
      <c r="A10184" s="1"/>
      <c r="B10184" s="1"/>
      <c r="C10184" s="1"/>
      <c r="D10184" s="1"/>
      <c r="E10184" s="2"/>
      <c r="F10184"/>
      <c r="G10184" s="14"/>
      <c r="H10184" s="2"/>
      <c r="I10184" s="2"/>
      <c r="J10184" s="2"/>
      <c r="K10184" s="2"/>
      <c r="L10184" s="2"/>
      <c r="M10184" s="2"/>
      <c r="N10184" s="2"/>
      <c r="O10184" s="2"/>
      <c r="P10184" s="2"/>
      <c r="Q10184" s="13"/>
      <c r="S10184" s="2"/>
    </row>
    <row r="10185" spans="1:19" hidden="1" x14ac:dyDescent="0.3">
      <c r="A10185" s="1"/>
      <c r="B10185" s="1"/>
      <c r="C10185" s="1"/>
      <c r="D10185" s="1"/>
      <c r="E10185" s="2"/>
      <c r="F10185"/>
      <c r="G10185" s="14"/>
      <c r="H10185" s="2"/>
      <c r="I10185" s="2"/>
      <c r="J10185" s="2"/>
      <c r="K10185" s="2"/>
      <c r="L10185" s="2"/>
      <c r="M10185" s="2"/>
      <c r="N10185" s="2"/>
      <c r="O10185" s="2"/>
      <c r="P10185" s="2"/>
      <c r="Q10185" s="13"/>
      <c r="S10185" s="2"/>
    </row>
    <row r="10186" spans="1:19" hidden="1" x14ac:dyDescent="0.3">
      <c r="A10186" s="1"/>
      <c r="B10186" s="1"/>
      <c r="C10186" s="1"/>
      <c r="D10186" s="1"/>
      <c r="E10186" s="2"/>
      <c r="F10186"/>
      <c r="G10186" s="14"/>
      <c r="H10186" s="2"/>
      <c r="I10186" s="2"/>
      <c r="J10186" s="2"/>
      <c r="K10186" s="2"/>
      <c r="L10186" s="2"/>
      <c r="M10186" s="2"/>
      <c r="N10186" s="2"/>
      <c r="O10186" s="2"/>
      <c r="P10186" s="2"/>
      <c r="Q10186" s="13"/>
      <c r="S10186" s="2"/>
    </row>
    <row r="10187" spans="1:19" hidden="1" x14ac:dyDescent="0.3">
      <c r="A10187" s="1"/>
      <c r="B10187" s="1"/>
      <c r="C10187" s="1"/>
      <c r="D10187" s="1"/>
      <c r="E10187" s="2"/>
      <c r="F10187"/>
      <c r="G10187" s="14"/>
      <c r="H10187" s="2"/>
      <c r="I10187" s="2"/>
      <c r="J10187" s="2"/>
      <c r="K10187" s="2"/>
      <c r="L10187" s="2"/>
      <c r="M10187" s="2"/>
      <c r="N10187" s="2"/>
      <c r="O10187" s="2"/>
      <c r="P10187" s="2"/>
      <c r="Q10187" s="13"/>
      <c r="S10187" s="2"/>
    </row>
    <row r="10188" spans="1:19" hidden="1" x14ac:dyDescent="0.3">
      <c r="A10188" s="1"/>
      <c r="B10188" s="1"/>
      <c r="C10188" s="1"/>
      <c r="D10188" s="1"/>
      <c r="E10188" s="2"/>
      <c r="F10188"/>
      <c r="G10188" s="14"/>
      <c r="H10188" s="2"/>
      <c r="I10188" s="2"/>
      <c r="J10188" s="2"/>
      <c r="K10188" s="2"/>
      <c r="L10188" s="2"/>
      <c r="M10188" s="2"/>
      <c r="N10188" s="2"/>
      <c r="O10188" s="2"/>
      <c r="P10188" s="2"/>
      <c r="Q10188" s="13"/>
      <c r="S10188" s="2"/>
    </row>
    <row r="10189" spans="1:19" hidden="1" x14ac:dyDescent="0.3">
      <c r="A10189" s="1"/>
      <c r="B10189" s="1"/>
      <c r="C10189" s="1"/>
      <c r="D10189" s="1"/>
      <c r="E10189" s="2"/>
      <c r="F10189"/>
      <c r="G10189" s="14"/>
      <c r="H10189" s="2"/>
      <c r="I10189" s="2"/>
      <c r="J10189" s="2"/>
      <c r="K10189" s="2"/>
      <c r="L10189" s="2"/>
      <c r="M10189" s="2"/>
      <c r="N10189" s="2"/>
      <c r="O10189" s="2"/>
      <c r="P10189" s="2"/>
      <c r="Q10189" s="13"/>
      <c r="S10189" s="2"/>
    </row>
    <row r="10190" spans="1:19" hidden="1" x14ac:dyDescent="0.3">
      <c r="A10190" s="1"/>
      <c r="B10190" s="1"/>
      <c r="C10190" s="1"/>
      <c r="D10190" s="1"/>
      <c r="E10190" s="2"/>
      <c r="F10190"/>
      <c r="G10190" s="14"/>
      <c r="H10190" s="2"/>
      <c r="I10190" s="2"/>
      <c r="J10190" s="2"/>
      <c r="K10190" s="2"/>
      <c r="L10190" s="2"/>
      <c r="M10190" s="2"/>
      <c r="N10190" s="2"/>
      <c r="O10190" s="2"/>
      <c r="P10190" s="2"/>
      <c r="Q10190" s="13"/>
      <c r="S10190" s="2"/>
    </row>
    <row r="10191" spans="1:19" hidden="1" x14ac:dyDescent="0.3">
      <c r="A10191" s="1"/>
      <c r="B10191" s="1"/>
      <c r="C10191" s="1"/>
      <c r="D10191" s="1"/>
      <c r="E10191" s="2"/>
      <c r="F10191"/>
      <c r="G10191" s="14"/>
      <c r="H10191" s="2"/>
      <c r="I10191" s="2"/>
      <c r="J10191" s="2"/>
      <c r="K10191" s="2"/>
      <c r="L10191" s="2"/>
      <c r="M10191" s="2"/>
      <c r="N10191" s="2"/>
      <c r="O10191" s="2"/>
      <c r="P10191" s="2"/>
      <c r="Q10191" s="13"/>
      <c r="S10191" s="2"/>
    </row>
    <row r="10192" spans="1:19" hidden="1" x14ac:dyDescent="0.3">
      <c r="A10192" s="1"/>
      <c r="B10192" s="1"/>
      <c r="C10192" s="1"/>
      <c r="D10192" s="1"/>
      <c r="E10192" s="2"/>
      <c r="F10192"/>
      <c r="G10192" s="14"/>
      <c r="H10192" s="2"/>
      <c r="I10192" s="2"/>
      <c r="J10192" s="2"/>
      <c r="K10192" s="2"/>
      <c r="L10192" s="2"/>
      <c r="M10192" s="2"/>
      <c r="N10192" s="2"/>
      <c r="O10192" s="2"/>
      <c r="P10192" s="2"/>
      <c r="Q10192" s="13"/>
      <c r="S10192" s="2"/>
    </row>
    <row r="10193" spans="1:19" hidden="1" x14ac:dyDescent="0.3">
      <c r="A10193" s="1"/>
      <c r="B10193" s="1"/>
      <c r="C10193" s="1"/>
      <c r="D10193" s="1"/>
      <c r="E10193" s="2"/>
      <c r="F10193"/>
      <c r="G10193" s="14"/>
      <c r="H10193" s="2"/>
      <c r="I10193" s="2"/>
      <c r="J10193" s="2"/>
      <c r="K10193" s="2"/>
      <c r="L10193" s="2"/>
      <c r="M10193" s="2"/>
      <c r="N10193" s="2"/>
      <c r="O10193" s="2"/>
      <c r="P10193" s="2"/>
      <c r="Q10193" s="13"/>
      <c r="S10193" s="2"/>
    </row>
    <row r="10194" spans="1:19" hidden="1" x14ac:dyDescent="0.3">
      <c r="A10194" s="1"/>
      <c r="B10194" s="1"/>
      <c r="C10194" s="1"/>
      <c r="D10194" s="1"/>
      <c r="E10194" s="2"/>
      <c r="F10194"/>
      <c r="G10194" s="14"/>
      <c r="H10194" s="2"/>
      <c r="I10194" s="2"/>
      <c r="J10194" s="2"/>
      <c r="K10194" s="2"/>
      <c r="L10194" s="2"/>
      <c r="M10194" s="2"/>
      <c r="N10194" s="2"/>
      <c r="O10194" s="2"/>
      <c r="P10194" s="2"/>
      <c r="Q10194" s="13"/>
      <c r="S10194" s="2"/>
    </row>
    <row r="10195" spans="1:19" hidden="1" x14ac:dyDescent="0.3">
      <c r="A10195" s="1"/>
      <c r="B10195" s="1"/>
      <c r="C10195" s="1"/>
      <c r="D10195" s="1"/>
      <c r="E10195" s="2"/>
      <c r="F10195"/>
      <c r="G10195" s="14"/>
      <c r="H10195" s="2"/>
      <c r="I10195" s="2"/>
      <c r="J10195" s="2"/>
      <c r="K10195" s="2"/>
      <c r="L10195" s="2"/>
      <c r="M10195" s="2"/>
      <c r="N10195" s="2"/>
      <c r="O10195" s="2"/>
      <c r="P10195" s="2"/>
      <c r="Q10195" s="13"/>
      <c r="S10195" s="2"/>
    </row>
    <row r="10196" spans="1:19" hidden="1" x14ac:dyDescent="0.3">
      <c r="A10196" s="1"/>
      <c r="B10196" s="1"/>
      <c r="C10196" s="1"/>
      <c r="D10196" s="1"/>
      <c r="E10196" s="2"/>
      <c r="F10196"/>
      <c r="G10196" s="14"/>
      <c r="H10196" s="2"/>
      <c r="I10196" s="2"/>
      <c r="J10196" s="2"/>
      <c r="K10196" s="2"/>
      <c r="L10196" s="2"/>
      <c r="M10196" s="2"/>
      <c r="N10196" s="2"/>
      <c r="O10196" s="2"/>
      <c r="P10196" s="2"/>
      <c r="Q10196" s="13"/>
      <c r="S10196" s="2"/>
    </row>
    <row r="10197" spans="1:19" hidden="1" x14ac:dyDescent="0.3">
      <c r="A10197" s="1"/>
      <c r="B10197" s="1"/>
      <c r="C10197" s="1"/>
      <c r="D10197" s="1"/>
      <c r="E10197" s="2"/>
      <c r="F10197"/>
      <c r="G10197" s="14"/>
      <c r="H10197" s="2"/>
      <c r="I10197" s="2"/>
      <c r="J10197" s="2"/>
      <c r="K10197" s="2"/>
      <c r="L10197" s="2"/>
      <c r="M10197" s="2"/>
      <c r="N10197" s="2"/>
      <c r="O10197" s="2"/>
      <c r="P10197" s="2"/>
      <c r="Q10197" s="13"/>
      <c r="S10197" s="2"/>
    </row>
    <row r="10198" spans="1:19" hidden="1" x14ac:dyDescent="0.3">
      <c r="A10198" s="1"/>
      <c r="B10198" s="1"/>
      <c r="C10198" s="1"/>
      <c r="D10198" s="1"/>
      <c r="E10198" s="2"/>
      <c r="F10198"/>
      <c r="G10198" s="14"/>
      <c r="H10198" s="2"/>
      <c r="I10198" s="2"/>
      <c r="J10198" s="2"/>
      <c r="K10198" s="2"/>
      <c r="L10198" s="2"/>
      <c r="M10198" s="2"/>
      <c r="N10198" s="2"/>
      <c r="O10198" s="2"/>
      <c r="P10198" s="2"/>
      <c r="Q10198" s="13"/>
      <c r="S10198" s="2"/>
    </row>
    <row r="10199" spans="1:19" hidden="1" x14ac:dyDescent="0.3">
      <c r="A10199" s="1"/>
      <c r="B10199" s="1"/>
      <c r="C10199" s="1"/>
      <c r="D10199" s="1"/>
      <c r="E10199" s="2"/>
      <c r="F10199"/>
      <c r="G10199" s="14"/>
      <c r="H10199" s="2"/>
      <c r="I10199" s="2"/>
      <c r="J10199" s="2"/>
      <c r="K10199" s="2"/>
      <c r="L10199" s="2"/>
      <c r="M10199" s="2"/>
      <c r="N10199" s="2"/>
      <c r="O10199" s="2"/>
      <c r="P10199" s="2"/>
      <c r="Q10199" s="13"/>
      <c r="S10199" s="2"/>
    </row>
    <row r="10200" spans="1:19" hidden="1" x14ac:dyDescent="0.3">
      <c r="A10200" s="1"/>
      <c r="B10200" s="1"/>
      <c r="C10200" s="1"/>
      <c r="D10200" s="1"/>
      <c r="E10200" s="2"/>
      <c r="F10200"/>
      <c r="G10200" s="14"/>
      <c r="H10200" s="2"/>
      <c r="I10200" s="2"/>
      <c r="J10200" s="2"/>
      <c r="K10200" s="2"/>
      <c r="L10200" s="2"/>
      <c r="M10200" s="2"/>
      <c r="N10200" s="2"/>
      <c r="O10200" s="2"/>
      <c r="P10200" s="2"/>
      <c r="Q10200" s="13"/>
      <c r="S10200" s="2"/>
    </row>
    <row r="10201" spans="1:19" hidden="1" x14ac:dyDescent="0.3">
      <c r="A10201" s="1"/>
      <c r="B10201" s="1"/>
      <c r="C10201" s="1"/>
      <c r="D10201" s="1"/>
      <c r="E10201" s="2"/>
      <c r="F10201"/>
      <c r="G10201" s="14"/>
      <c r="H10201" s="2"/>
      <c r="I10201" s="2"/>
      <c r="J10201" s="2"/>
      <c r="K10201" s="2"/>
      <c r="L10201" s="2"/>
      <c r="M10201" s="2"/>
      <c r="N10201" s="2"/>
      <c r="O10201" s="2"/>
      <c r="P10201" s="2"/>
      <c r="Q10201" s="13"/>
      <c r="S10201" s="2"/>
    </row>
    <row r="10202" spans="1:19" hidden="1" x14ac:dyDescent="0.3">
      <c r="A10202" s="1"/>
      <c r="B10202" s="1"/>
      <c r="C10202" s="1"/>
      <c r="D10202" s="1"/>
      <c r="E10202" s="2"/>
      <c r="F10202"/>
      <c r="G10202" s="14"/>
      <c r="H10202" s="2"/>
      <c r="I10202" s="2"/>
      <c r="J10202" s="2"/>
      <c r="K10202" s="2"/>
      <c r="L10202" s="2"/>
      <c r="M10202" s="2"/>
      <c r="N10202" s="2"/>
      <c r="O10202" s="2"/>
      <c r="P10202" s="2"/>
      <c r="Q10202" s="13"/>
      <c r="S10202" s="2"/>
    </row>
    <row r="10203" spans="1:19" hidden="1" x14ac:dyDescent="0.3">
      <c r="A10203" s="1"/>
      <c r="B10203" s="1"/>
      <c r="C10203" s="1"/>
      <c r="D10203" s="1"/>
      <c r="E10203" s="2"/>
      <c r="F10203"/>
      <c r="G10203" s="14"/>
      <c r="H10203" s="2"/>
      <c r="I10203" s="2"/>
      <c r="J10203" s="2"/>
      <c r="K10203" s="2"/>
      <c r="L10203" s="2"/>
      <c r="M10203" s="2"/>
      <c r="N10203" s="2"/>
      <c r="O10203" s="2"/>
      <c r="P10203" s="2"/>
      <c r="Q10203" s="13"/>
      <c r="S10203" s="2"/>
    </row>
    <row r="10204" spans="1:19" hidden="1" x14ac:dyDescent="0.3">
      <c r="A10204" s="1"/>
      <c r="B10204" s="1"/>
      <c r="C10204" s="1"/>
      <c r="D10204" s="1"/>
      <c r="E10204" s="2"/>
      <c r="F10204"/>
      <c r="G10204" s="14"/>
      <c r="H10204" s="2"/>
      <c r="I10204" s="2"/>
      <c r="J10204" s="2"/>
      <c r="K10204" s="2"/>
      <c r="L10204" s="2"/>
      <c r="M10204" s="2"/>
      <c r="N10204" s="2"/>
      <c r="O10204" s="2"/>
      <c r="P10204" s="2"/>
      <c r="Q10204" s="13"/>
      <c r="S10204" s="2"/>
    </row>
    <row r="10205" spans="1:19" hidden="1" x14ac:dyDescent="0.3">
      <c r="A10205" s="1"/>
      <c r="B10205" s="1"/>
      <c r="C10205" s="1"/>
      <c r="D10205" s="1"/>
      <c r="E10205" s="2"/>
      <c r="F10205"/>
      <c r="G10205" s="14"/>
      <c r="H10205" s="2"/>
      <c r="I10205" s="2"/>
      <c r="J10205" s="2"/>
      <c r="K10205" s="2"/>
      <c r="L10205" s="2"/>
      <c r="M10205" s="2"/>
      <c r="N10205" s="2"/>
      <c r="O10205" s="2"/>
      <c r="P10205" s="2"/>
      <c r="Q10205" s="13"/>
      <c r="S10205" s="2"/>
    </row>
    <row r="10206" spans="1:19" hidden="1" x14ac:dyDescent="0.3">
      <c r="A10206" s="1"/>
      <c r="B10206" s="1"/>
      <c r="C10206" s="1"/>
      <c r="D10206" s="1"/>
      <c r="E10206" s="2"/>
      <c r="F10206"/>
      <c r="G10206" s="14"/>
      <c r="H10206" s="2"/>
      <c r="I10206" s="2"/>
      <c r="J10206" s="2"/>
      <c r="K10206" s="2"/>
      <c r="L10206" s="2"/>
      <c r="M10206" s="2"/>
      <c r="N10206" s="2"/>
      <c r="O10206" s="2"/>
      <c r="P10206" s="2"/>
      <c r="Q10206" s="13"/>
      <c r="S10206" s="2"/>
    </row>
    <row r="10207" spans="1:19" hidden="1" x14ac:dyDescent="0.3">
      <c r="A10207" s="1"/>
      <c r="B10207" s="1"/>
      <c r="C10207" s="1"/>
      <c r="D10207" s="1"/>
      <c r="E10207" s="2"/>
      <c r="F10207"/>
      <c r="G10207" s="14"/>
      <c r="H10207" s="2"/>
      <c r="I10207" s="2"/>
      <c r="J10207" s="2"/>
      <c r="K10207" s="2"/>
      <c r="L10207" s="2"/>
      <c r="M10207" s="2"/>
      <c r="N10207" s="2"/>
      <c r="O10207" s="2"/>
      <c r="P10207" s="2"/>
      <c r="Q10207" s="13"/>
      <c r="S10207" s="2"/>
    </row>
    <row r="10208" spans="1:19" hidden="1" x14ac:dyDescent="0.3">
      <c r="A10208" s="1"/>
      <c r="B10208" s="1"/>
      <c r="C10208" s="1"/>
      <c r="D10208" s="1"/>
      <c r="E10208" s="2"/>
      <c r="F10208"/>
      <c r="G10208" s="14"/>
      <c r="H10208" s="2"/>
      <c r="I10208" s="2"/>
      <c r="J10208" s="2"/>
      <c r="K10208" s="2"/>
      <c r="L10208" s="2"/>
      <c r="M10208" s="2"/>
      <c r="N10208" s="2"/>
      <c r="O10208" s="2"/>
      <c r="P10208" s="2"/>
      <c r="Q10208" s="13"/>
      <c r="S10208" s="2"/>
    </row>
    <row r="10209" spans="1:19" hidden="1" x14ac:dyDescent="0.3">
      <c r="A10209" s="1"/>
      <c r="B10209" s="1"/>
      <c r="C10209" s="1"/>
      <c r="D10209" s="1"/>
      <c r="E10209" s="2"/>
      <c r="F10209"/>
      <c r="G10209" s="14"/>
      <c r="H10209" s="2"/>
      <c r="I10209" s="2"/>
      <c r="J10209" s="2"/>
      <c r="K10209" s="2"/>
      <c r="L10209" s="2"/>
      <c r="M10209" s="2"/>
      <c r="N10209" s="2"/>
      <c r="O10209" s="2"/>
      <c r="P10209" s="2"/>
      <c r="Q10209" s="13"/>
      <c r="S10209" s="2"/>
    </row>
    <row r="10210" spans="1:19" hidden="1" x14ac:dyDescent="0.3">
      <c r="A10210" s="1"/>
      <c r="B10210" s="1"/>
      <c r="C10210" s="1"/>
      <c r="D10210" s="1"/>
      <c r="E10210" s="2"/>
      <c r="F10210"/>
      <c r="G10210" s="14"/>
      <c r="H10210" s="2"/>
      <c r="I10210" s="2"/>
      <c r="J10210" s="2"/>
      <c r="K10210" s="2"/>
      <c r="L10210" s="2"/>
      <c r="M10210" s="2"/>
      <c r="N10210" s="2"/>
      <c r="O10210" s="2"/>
      <c r="P10210" s="2"/>
      <c r="Q10210" s="13"/>
      <c r="S10210" s="2"/>
    </row>
    <row r="10211" spans="1:19" hidden="1" x14ac:dyDescent="0.3">
      <c r="A10211" s="1"/>
      <c r="B10211" s="1"/>
      <c r="C10211" s="1"/>
      <c r="D10211" s="1"/>
      <c r="E10211" s="2"/>
      <c r="F10211"/>
      <c r="G10211" s="14"/>
      <c r="H10211" s="2"/>
      <c r="I10211" s="2"/>
      <c r="J10211" s="2"/>
      <c r="K10211" s="2"/>
      <c r="L10211" s="2"/>
      <c r="M10211" s="2"/>
      <c r="N10211" s="2"/>
      <c r="O10211" s="2"/>
      <c r="P10211" s="2"/>
      <c r="Q10211" s="13"/>
      <c r="S10211" s="2"/>
    </row>
    <row r="10212" spans="1:19" hidden="1" x14ac:dyDescent="0.3">
      <c r="A10212" s="1"/>
      <c r="B10212" s="1"/>
      <c r="C10212" s="1"/>
      <c r="D10212" s="1"/>
      <c r="E10212" s="2"/>
      <c r="F10212"/>
      <c r="G10212" s="14"/>
      <c r="H10212" s="2"/>
      <c r="I10212" s="2"/>
      <c r="J10212" s="2"/>
      <c r="K10212" s="2"/>
      <c r="L10212" s="2"/>
      <c r="M10212" s="2"/>
      <c r="N10212" s="2"/>
      <c r="O10212" s="2"/>
      <c r="P10212" s="2"/>
      <c r="Q10212" s="13"/>
      <c r="S10212" s="2"/>
    </row>
    <row r="10213" spans="1:19" hidden="1" x14ac:dyDescent="0.3">
      <c r="A10213" s="1"/>
      <c r="B10213" s="1"/>
      <c r="C10213" s="1"/>
      <c r="D10213" s="1"/>
      <c r="E10213" s="2"/>
      <c r="F10213"/>
      <c r="G10213" s="14"/>
      <c r="H10213" s="2"/>
      <c r="I10213" s="2"/>
      <c r="J10213" s="2"/>
      <c r="K10213" s="2"/>
      <c r="L10213" s="2"/>
      <c r="M10213" s="2"/>
      <c r="N10213" s="2"/>
      <c r="O10213" s="2"/>
      <c r="P10213" s="2"/>
      <c r="Q10213" s="13"/>
      <c r="S10213" s="2"/>
    </row>
    <row r="10214" spans="1:19" hidden="1" x14ac:dyDescent="0.3">
      <c r="A10214" s="1"/>
      <c r="B10214" s="1"/>
      <c r="C10214" s="1"/>
      <c r="D10214" s="1"/>
      <c r="E10214" s="2"/>
      <c r="F10214"/>
      <c r="G10214" s="14"/>
      <c r="H10214" s="2"/>
      <c r="I10214" s="2"/>
      <c r="J10214" s="2"/>
      <c r="K10214" s="2"/>
      <c r="L10214" s="2"/>
      <c r="M10214" s="2"/>
      <c r="N10214" s="2"/>
      <c r="O10214" s="2"/>
      <c r="P10214" s="2"/>
      <c r="Q10214" s="13"/>
      <c r="S10214" s="2"/>
    </row>
    <row r="10215" spans="1:19" hidden="1" x14ac:dyDescent="0.3">
      <c r="A10215" s="1"/>
      <c r="B10215" s="1"/>
      <c r="C10215" s="1"/>
      <c r="D10215" s="1"/>
      <c r="E10215" s="2"/>
      <c r="F10215"/>
      <c r="G10215" s="14"/>
      <c r="H10215" s="2"/>
      <c r="I10215" s="2"/>
      <c r="J10215" s="2"/>
      <c r="K10215" s="2"/>
      <c r="L10215" s="2"/>
      <c r="M10215" s="2"/>
      <c r="N10215" s="2"/>
      <c r="O10215" s="2"/>
      <c r="P10215" s="2"/>
      <c r="Q10215" s="13"/>
      <c r="S10215" s="2"/>
    </row>
    <row r="10216" spans="1:19" hidden="1" x14ac:dyDescent="0.3">
      <c r="A10216" s="1"/>
      <c r="B10216" s="1"/>
      <c r="C10216" s="1"/>
      <c r="D10216" s="1"/>
      <c r="E10216" s="2"/>
      <c r="F10216"/>
      <c r="G10216" s="14"/>
      <c r="H10216" s="2"/>
      <c r="I10216" s="2"/>
      <c r="J10216" s="2"/>
      <c r="K10216" s="2"/>
      <c r="L10216" s="2"/>
      <c r="M10216" s="2"/>
      <c r="N10216" s="2"/>
      <c r="O10216" s="2"/>
      <c r="P10216" s="2"/>
      <c r="Q10216" s="13"/>
      <c r="S10216" s="2"/>
    </row>
    <row r="10217" spans="1:19" hidden="1" x14ac:dyDescent="0.3">
      <c r="A10217" s="1"/>
      <c r="B10217" s="1"/>
      <c r="C10217" s="1"/>
      <c r="D10217" s="1"/>
      <c r="E10217" s="2"/>
      <c r="F10217"/>
      <c r="G10217" s="14"/>
      <c r="H10217" s="2"/>
      <c r="I10217" s="2"/>
      <c r="J10217" s="2"/>
      <c r="K10217" s="2"/>
      <c r="L10217" s="2"/>
      <c r="M10217" s="2"/>
      <c r="N10217" s="2"/>
      <c r="O10217" s="2"/>
      <c r="P10217" s="2"/>
      <c r="Q10217" s="13"/>
      <c r="S10217" s="2"/>
    </row>
    <row r="10218" spans="1:19" hidden="1" x14ac:dyDescent="0.3">
      <c r="A10218" s="1"/>
      <c r="B10218" s="1"/>
      <c r="C10218" s="1"/>
      <c r="D10218" s="1"/>
      <c r="E10218" s="2"/>
      <c r="F10218"/>
      <c r="G10218" s="14"/>
      <c r="H10218" s="2"/>
      <c r="I10218" s="2"/>
      <c r="J10218" s="2"/>
      <c r="K10218" s="2"/>
      <c r="L10218" s="2"/>
      <c r="M10218" s="2"/>
      <c r="N10218" s="2"/>
      <c r="O10218" s="2"/>
      <c r="P10218" s="2"/>
      <c r="Q10218" s="13"/>
      <c r="S10218" s="2"/>
    </row>
    <row r="10219" spans="1:19" hidden="1" x14ac:dyDescent="0.3">
      <c r="A10219" s="1"/>
      <c r="B10219" s="1"/>
      <c r="C10219" s="1"/>
      <c r="D10219" s="1"/>
      <c r="E10219" s="2"/>
      <c r="F10219"/>
      <c r="G10219" s="14"/>
      <c r="H10219" s="2"/>
      <c r="I10219" s="2"/>
      <c r="J10219" s="2"/>
      <c r="K10219" s="2"/>
      <c r="L10219" s="2"/>
      <c r="M10219" s="2"/>
      <c r="N10219" s="2"/>
      <c r="O10219" s="2"/>
      <c r="P10219" s="2"/>
      <c r="Q10219" s="13"/>
      <c r="S10219" s="2"/>
    </row>
    <row r="10220" spans="1:19" hidden="1" x14ac:dyDescent="0.3">
      <c r="A10220" s="1"/>
      <c r="B10220" s="1"/>
      <c r="C10220" s="1"/>
      <c r="D10220" s="1"/>
      <c r="E10220" s="2"/>
      <c r="F10220"/>
      <c r="G10220" s="14"/>
      <c r="H10220" s="2"/>
      <c r="I10220" s="2"/>
      <c r="J10220" s="2"/>
      <c r="K10220" s="2"/>
      <c r="L10220" s="2"/>
      <c r="M10220" s="2"/>
      <c r="N10220" s="2"/>
      <c r="O10220" s="2"/>
      <c r="P10220" s="2"/>
      <c r="Q10220" s="13"/>
      <c r="S10220" s="2"/>
    </row>
    <row r="10221" spans="1:19" hidden="1" x14ac:dyDescent="0.3">
      <c r="A10221" s="1"/>
      <c r="B10221" s="1"/>
      <c r="C10221" s="1"/>
      <c r="D10221" s="1"/>
      <c r="E10221" s="2"/>
      <c r="F10221"/>
      <c r="G10221" s="14"/>
      <c r="H10221" s="2"/>
      <c r="I10221" s="2"/>
      <c r="J10221" s="2"/>
      <c r="K10221" s="2"/>
      <c r="L10221" s="2"/>
      <c r="M10221" s="2"/>
      <c r="N10221" s="2"/>
      <c r="O10221" s="2"/>
      <c r="P10221" s="2"/>
      <c r="Q10221" s="13"/>
      <c r="S10221" s="2"/>
    </row>
    <row r="10222" spans="1:19" hidden="1" x14ac:dyDescent="0.3">
      <c r="A10222" s="1"/>
      <c r="B10222" s="1"/>
      <c r="C10222" s="1"/>
      <c r="D10222" s="1"/>
      <c r="E10222" s="2"/>
      <c r="F10222"/>
      <c r="G10222" s="14"/>
      <c r="H10222" s="2"/>
      <c r="I10222" s="2"/>
      <c r="J10222" s="2"/>
      <c r="K10222" s="2"/>
      <c r="L10222" s="2"/>
      <c r="M10222" s="2"/>
      <c r="N10222" s="2"/>
      <c r="O10222" s="2"/>
      <c r="P10222" s="2"/>
      <c r="Q10222" s="13"/>
      <c r="S10222" s="2"/>
    </row>
    <row r="10223" spans="1:19" hidden="1" x14ac:dyDescent="0.3">
      <c r="A10223" s="1"/>
      <c r="B10223" s="1"/>
      <c r="C10223" s="1"/>
      <c r="D10223" s="1"/>
      <c r="E10223" s="2"/>
      <c r="F10223"/>
      <c r="G10223" s="14"/>
      <c r="H10223" s="2"/>
      <c r="I10223" s="2"/>
      <c r="J10223" s="2"/>
      <c r="K10223" s="2"/>
      <c r="L10223" s="2"/>
      <c r="M10223" s="2"/>
      <c r="N10223" s="2"/>
      <c r="O10223" s="2"/>
      <c r="P10223" s="2"/>
      <c r="Q10223" s="13"/>
      <c r="S10223" s="2"/>
    </row>
    <row r="10224" spans="1:19" hidden="1" x14ac:dyDescent="0.3">
      <c r="A10224" s="1"/>
      <c r="B10224" s="1"/>
      <c r="C10224" s="1"/>
      <c r="D10224" s="1"/>
      <c r="E10224" s="2"/>
      <c r="F10224"/>
      <c r="G10224" s="14"/>
      <c r="H10224" s="2"/>
      <c r="I10224" s="2"/>
      <c r="J10224" s="2"/>
      <c r="K10224" s="2"/>
      <c r="L10224" s="2"/>
      <c r="M10224" s="2"/>
      <c r="N10224" s="2"/>
      <c r="O10224" s="2"/>
      <c r="P10224" s="2"/>
      <c r="Q10224" s="13"/>
      <c r="S10224" s="2"/>
    </row>
    <row r="10225" spans="1:19" hidden="1" x14ac:dyDescent="0.3">
      <c r="A10225" s="1"/>
      <c r="B10225" s="1"/>
      <c r="C10225" s="1"/>
      <c r="D10225" s="1"/>
      <c r="E10225" s="2"/>
      <c r="F10225"/>
      <c r="G10225" s="14"/>
      <c r="H10225" s="2"/>
      <c r="I10225" s="2"/>
      <c r="J10225" s="2"/>
      <c r="K10225" s="2"/>
      <c r="L10225" s="2"/>
      <c r="M10225" s="2"/>
      <c r="N10225" s="2"/>
      <c r="O10225" s="2"/>
      <c r="P10225" s="2"/>
      <c r="Q10225" s="13"/>
      <c r="S10225" s="2"/>
    </row>
    <row r="10226" spans="1:19" hidden="1" x14ac:dyDescent="0.3">
      <c r="A10226" s="1"/>
      <c r="B10226" s="1"/>
      <c r="C10226" s="1"/>
      <c r="D10226" s="1"/>
      <c r="E10226" s="2"/>
      <c r="F10226"/>
      <c r="G10226" s="14"/>
      <c r="H10226" s="2"/>
      <c r="I10226" s="2"/>
      <c r="J10226" s="2"/>
      <c r="K10226" s="2"/>
      <c r="L10226" s="2"/>
      <c r="M10226" s="2"/>
      <c r="N10226" s="2"/>
      <c r="O10226" s="2"/>
      <c r="P10226" s="2"/>
      <c r="Q10226" s="13"/>
      <c r="S10226" s="2"/>
    </row>
    <row r="10227" spans="1:19" hidden="1" x14ac:dyDescent="0.3">
      <c r="A10227" s="1"/>
      <c r="B10227" s="1"/>
      <c r="C10227" s="1"/>
      <c r="D10227" s="1"/>
      <c r="E10227" s="2"/>
      <c r="F10227"/>
      <c r="G10227" s="14"/>
      <c r="H10227" s="2"/>
      <c r="I10227" s="2"/>
      <c r="J10227" s="2"/>
      <c r="K10227" s="2"/>
      <c r="L10227" s="2"/>
      <c r="M10227" s="2"/>
      <c r="N10227" s="2"/>
      <c r="O10227" s="2"/>
      <c r="P10227" s="2"/>
      <c r="Q10227" s="13"/>
      <c r="S10227" s="2"/>
    </row>
    <row r="10228" spans="1:19" hidden="1" x14ac:dyDescent="0.3">
      <c r="A10228" s="1"/>
      <c r="B10228" s="1"/>
      <c r="C10228" s="1"/>
      <c r="D10228" s="1"/>
      <c r="E10228" s="2"/>
      <c r="F10228"/>
      <c r="G10228" s="14"/>
      <c r="H10228" s="2"/>
      <c r="I10228" s="2"/>
      <c r="J10228" s="2"/>
      <c r="K10228" s="2"/>
      <c r="L10228" s="2"/>
      <c r="M10228" s="2"/>
      <c r="N10228" s="2"/>
      <c r="O10228" s="2"/>
      <c r="P10228" s="2"/>
      <c r="Q10228" s="13"/>
      <c r="S10228" s="2"/>
    </row>
    <row r="10229" spans="1:19" hidden="1" x14ac:dyDescent="0.3">
      <c r="A10229" s="1"/>
      <c r="B10229" s="1"/>
      <c r="C10229" s="1"/>
      <c r="D10229" s="1"/>
      <c r="E10229" s="2"/>
      <c r="F10229"/>
      <c r="G10229" s="14"/>
      <c r="H10229" s="2"/>
      <c r="I10229" s="2"/>
      <c r="J10229" s="2"/>
      <c r="K10229" s="2"/>
      <c r="L10229" s="2"/>
      <c r="M10229" s="2"/>
      <c r="N10229" s="2"/>
      <c r="O10229" s="2"/>
      <c r="P10229" s="2"/>
      <c r="Q10229" s="13"/>
      <c r="S10229" s="2"/>
    </row>
    <row r="10230" spans="1:19" hidden="1" x14ac:dyDescent="0.3">
      <c r="A10230" s="1"/>
      <c r="B10230" s="1"/>
      <c r="C10230" s="1"/>
      <c r="D10230" s="1"/>
      <c r="E10230" s="2"/>
      <c r="F10230"/>
      <c r="G10230" s="14"/>
      <c r="H10230" s="2"/>
      <c r="I10230" s="2"/>
      <c r="J10230" s="2"/>
      <c r="K10230" s="2"/>
      <c r="L10230" s="2"/>
      <c r="M10230" s="2"/>
      <c r="N10230" s="2"/>
      <c r="O10230" s="2"/>
      <c r="P10230" s="2"/>
      <c r="Q10230" s="13"/>
      <c r="S10230" s="2"/>
    </row>
    <row r="10231" spans="1:19" hidden="1" x14ac:dyDescent="0.3">
      <c r="A10231" s="1"/>
      <c r="B10231" s="1"/>
      <c r="C10231" s="1"/>
      <c r="D10231" s="1"/>
      <c r="E10231" s="2"/>
      <c r="F10231"/>
      <c r="G10231" s="14"/>
      <c r="H10231" s="2"/>
      <c r="I10231" s="2"/>
      <c r="J10231" s="2"/>
      <c r="K10231" s="2"/>
      <c r="L10231" s="2"/>
      <c r="M10231" s="2"/>
      <c r="N10231" s="2"/>
      <c r="O10231" s="2"/>
      <c r="P10231" s="2"/>
      <c r="Q10231" s="13"/>
      <c r="S10231" s="2"/>
    </row>
    <row r="10232" spans="1:19" hidden="1" x14ac:dyDescent="0.3">
      <c r="A10232" s="1"/>
      <c r="B10232" s="1"/>
      <c r="C10232" s="1"/>
      <c r="D10232" s="1"/>
      <c r="E10232" s="2"/>
      <c r="F10232"/>
      <c r="G10232" s="14"/>
      <c r="H10232" s="2"/>
      <c r="I10232" s="2"/>
      <c r="J10232" s="2"/>
      <c r="K10232" s="2"/>
      <c r="L10232" s="2"/>
      <c r="M10232" s="2"/>
      <c r="N10232" s="2"/>
      <c r="O10232" s="2"/>
      <c r="P10232" s="2"/>
      <c r="Q10232" s="13"/>
      <c r="S10232" s="2"/>
    </row>
    <row r="10233" spans="1:19" hidden="1" x14ac:dyDescent="0.3">
      <c r="A10233" s="1"/>
      <c r="B10233" s="1"/>
      <c r="C10233" s="1"/>
      <c r="D10233" s="1"/>
      <c r="E10233" s="2"/>
      <c r="F10233"/>
      <c r="G10233" s="14"/>
      <c r="H10233" s="2"/>
      <c r="I10233" s="2"/>
      <c r="J10233" s="2"/>
      <c r="K10233" s="2"/>
      <c r="L10233" s="2"/>
      <c r="M10233" s="2"/>
      <c r="N10233" s="2"/>
      <c r="O10233" s="2"/>
      <c r="P10233" s="2"/>
      <c r="Q10233" s="13"/>
      <c r="S10233" s="2"/>
    </row>
    <row r="10234" spans="1:19" hidden="1" x14ac:dyDescent="0.3">
      <c r="A10234" s="1"/>
      <c r="B10234" s="1"/>
      <c r="C10234" s="1"/>
      <c r="D10234" s="1"/>
      <c r="E10234" s="2"/>
      <c r="F10234"/>
      <c r="G10234" s="14"/>
      <c r="H10234" s="2"/>
      <c r="I10234" s="2"/>
      <c r="J10234" s="2"/>
      <c r="K10234" s="2"/>
      <c r="L10234" s="2"/>
      <c r="M10234" s="2"/>
      <c r="N10234" s="2"/>
      <c r="O10234" s="2"/>
      <c r="P10234" s="2"/>
      <c r="Q10234" s="13"/>
      <c r="S10234" s="2"/>
    </row>
    <row r="10235" spans="1:19" hidden="1" x14ac:dyDescent="0.3">
      <c r="A10235" s="1"/>
      <c r="B10235" s="1"/>
      <c r="C10235" s="1"/>
      <c r="D10235" s="1"/>
      <c r="E10235" s="2"/>
      <c r="F10235"/>
      <c r="G10235" s="14"/>
      <c r="H10235" s="2"/>
      <c r="I10235" s="2"/>
      <c r="J10235" s="2"/>
      <c r="K10235" s="2"/>
      <c r="L10235" s="2"/>
      <c r="M10235" s="2"/>
      <c r="N10235" s="2"/>
      <c r="O10235" s="2"/>
      <c r="P10235" s="2"/>
      <c r="Q10235" s="13"/>
      <c r="S10235" s="2"/>
    </row>
    <row r="10236" spans="1:19" hidden="1" x14ac:dyDescent="0.3">
      <c r="A10236" s="1"/>
      <c r="B10236" s="1"/>
      <c r="C10236" s="1"/>
      <c r="D10236" s="1"/>
      <c r="E10236" s="2"/>
      <c r="F10236"/>
      <c r="G10236" s="14"/>
      <c r="H10236" s="2"/>
      <c r="I10236" s="2"/>
      <c r="J10236" s="2"/>
      <c r="K10236" s="2"/>
      <c r="L10236" s="2"/>
      <c r="M10236" s="2"/>
      <c r="N10236" s="2"/>
      <c r="O10236" s="2"/>
      <c r="P10236" s="2"/>
      <c r="Q10236" s="13"/>
      <c r="S10236" s="2"/>
    </row>
    <row r="10237" spans="1:19" hidden="1" x14ac:dyDescent="0.3">
      <c r="A10237" s="1"/>
      <c r="B10237" s="1"/>
      <c r="C10237" s="1"/>
      <c r="D10237" s="1"/>
      <c r="E10237" s="2"/>
      <c r="F10237"/>
      <c r="G10237" s="14"/>
      <c r="H10237" s="2"/>
      <c r="I10237" s="2"/>
      <c r="J10237" s="2"/>
      <c r="K10237" s="2"/>
      <c r="L10237" s="2"/>
      <c r="M10237" s="2"/>
      <c r="N10237" s="2"/>
      <c r="O10237" s="2"/>
      <c r="P10237" s="2"/>
      <c r="Q10237" s="13"/>
      <c r="S10237" s="2"/>
    </row>
    <row r="10238" spans="1:19" hidden="1" x14ac:dyDescent="0.3">
      <c r="A10238" s="1"/>
      <c r="B10238" s="1"/>
      <c r="C10238" s="1"/>
      <c r="D10238" s="1"/>
      <c r="E10238" s="2"/>
      <c r="F10238"/>
      <c r="G10238" s="14"/>
      <c r="H10238" s="2"/>
      <c r="I10238" s="2"/>
      <c r="J10238" s="2"/>
      <c r="K10238" s="2"/>
      <c r="L10238" s="2"/>
      <c r="M10238" s="2"/>
      <c r="N10238" s="2"/>
      <c r="O10238" s="2"/>
      <c r="P10238" s="2"/>
      <c r="Q10238" s="13"/>
      <c r="S10238" s="2"/>
    </row>
    <row r="10239" spans="1:19" hidden="1" x14ac:dyDescent="0.3">
      <c r="A10239" s="1"/>
      <c r="B10239" s="1"/>
      <c r="C10239" s="1"/>
      <c r="D10239" s="1"/>
      <c r="E10239" s="2"/>
      <c r="F10239"/>
      <c r="G10239" s="14"/>
      <c r="H10239" s="2"/>
      <c r="I10239" s="2"/>
      <c r="J10239" s="2"/>
      <c r="K10239" s="2"/>
      <c r="L10239" s="2"/>
      <c r="M10239" s="2"/>
      <c r="N10239" s="2"/>
      <c r="O10239" s="2"/>
      <c r="P10239" s="2"/>
      <c r="Q10239" s="13"/>
      <c r="S10239" s="2"/>
    </row>
    <row r="10240" spans="1:19" hidden="1" x14ac:dyDescent="0.3">
      <c r="A10240" s="1"/>
      <c r="B10240" s="1"/>
      <c r="C10240" s="1"/>
      <c r="D10240" s="1"/>
      <c r="E10240" s="2"/>
      <c r="F10240"/>
      <c r="G10240" s="14"/>
      <c r="H10240" s="2"/>
      <c r="I10240" s="2"/>
      <c r="J10240" s="2"/>
      <c r="K10240" s="2"/>
      <c r="L10240" s="2"/>
      <c r="M10240" s="2"/>
      <c r="N10240" s="2"/>
      <c r="O10240" s="2"/>
      <c r="P10240" s="2"/>
      <c r="Q10240" s="13"/>
      <c r="S10240" s="2"/>
    </row>
    <row r="10241" spans="1:19" hidden="1" x14ac:dyDescent="0.3">
      <c r="A10241" s="1"/>
      <c r="B10241" s="1"/>
      <c r="C10241" s="1"/>
      <c r="D10241" s="1"/>
      <c r="E10241" s="2"/>
      <c r="F10241"/>
      <c r="G10241" s="14"/>
      <c r="H10241" s="2"/>
      <c r="I10241" s="2"/>
      <c r="J10241" s="2"/>
      <c r="K10241" s="2"/>
      <c r="L10241" s="2"/>
      <c r="M10241" s="2"/>
      <c r="N10241" s="2"/>
      <c r="O10241" s="2"/>
      <c r="P10241" s="2"/>
      <c r="Q10241" s="13"/>
      <c r="S10241" s="2"/>
    </row>
    <row r="10242" spans="1:19" hidden="1" x14ac:dyDescent="0.3">
      <c r="A10242" s="1"/>
      <c r="B10242" s="1"/>
      <c r="C10242" s="1"/>
      <c r="D10242" s="1"/>
      <c r="E10242" s="2"/>
      <c r="F10242"/>
      <c r="G10242" s="14"/>
      <c r="H10242" s="2"/>
      <c r="I10242" s="2"/>
      <c r="J10242" s="2"/>
      <c r="K10242" s="2"/>
      <c r="L10242" s="2"/>
      <c r="M10242" s="2"/>
      <c r="N10242" s="2"/>
      <c r="O10242" s="2"/>
      <c r="P10242" s="2"/>
      <c r="Q10242" s="13"/>
      <c r="S10242" s="2"/>
    </row>
    <row r="10243" spans="1:19" hidden="1" x14ac:dyDescent="0.3">
      <c r="A10243" s="1"/>
      <c r="B10243" s="1"/>
      <c r="C10243" s="1"/>
      <c r="D10243" s="1"/>
      <c r="E10243" s="2"/>
      <c r="F10243"/>
      <c r="G10243" s="14"/>
      <c r="H10243" s="2"/>
      <c r="I10243" s="2"/>
      <c r="J10243" s="2"/>
      <c r="K10243" s="2"/>
      <c r="L10243" s="2"/>
      <c r="M10243" s="2"/>
      <c r="N10243" s="2"/>
      <c r="O10243" s="2"/>
      <c r="P10243" s="2"/>
      <c r="Q10243" s="13"/>
      <c r="S10243" s="2"/>
    </row>
    <row r="10244" spans="1:19" hidden="1" x14ac:dyDescent="0.3">
      <c r="A10244" s="1"/>
      <c r="B10244" s="1"/>
      <c r="C10244" s="1"/>
      <c r="D10244" s="1"/>
      <c r="E10244" s="2"/>
      <c r="F10244"/>
      <c r="G10244" s="14"/>
      <c r="H10244" s="2"/>
      <c r="I10244" s="2"/>
      <c r="J10244" s="2"/>
      <c r="K10244" s="2"/>
      <c r="L10244" s="2"/>
      <c r="M10244" s="2"/>
      <c r="N10244" s="2"/>
      <c r="O10244" s="2"/>
      <c r="P10244" s="2"/>
      <c r="Q10244" s="13"/>
      <c r="S10244" s="2"/>
    </row>
    <row r="10245" spans="1:19" hidden="1" x14ac:dyDescent="0.3">
      <c r="A10245" s="1"/>
      <c r="B10245" s="1"/>
      <c r="C10245" s="1"/>
      <c r="D10245" s="1"/>
      <c r="E10245" s="2"/>
      <c r="F10245"/>
      <c r="G10245" s="14"/>
      <c r="H10245" s="2"/>
      <c r="I10245" s="2"/>
      <c r="J10245" s="2"/>
      <c r="K10245" s="2"/>
      <c r="L10245" s="2"/>
      <c r="M10245" s="2"/>
      <c r="N10245" s="2"/>
      <c r="O10245" s="2"/>
      <c r="P10245" s="2"/>
      <c r="Q10245" s="13"/>
      <c r="S10245" s="2"/>
    </row>
    <row r="10246" spans="1:19" hidden="1" x14ac:dyDescent="0.3">
      <c r="A10246" s="1"/>
      <c r="B10246" s="1"/>
      <c r="C10246" s="1"/>
      <c r="D10246" s="1"/>
      <c r="E10246" s="2"/>
      <c r="F10246"/>
      <c r="G10246" s="14"/>
      <c r="H10246" s="2"/>
      <c r="I10246" s="2"/>
      <c r="J10246" s="2"/>
      <c r="K10246" s="2"/>
      <c r="L10246" s="2"/>
      <c r="M10246" s="2"/>
      <c r="N10246" s="2"/>
      <c r="O10246" s="2"/>
      <c r="P10246" s="2"/>
      <c r="Q10246" s="13"/>
      <c r="S10246" s="2"/>
    </row>
    <row r="10247" spans="1:19" hidden="1" x14ac:dyDescent="0.3">
      <c r="A10247" s="1"/>
      <c r="B10247" s="1"/>
      <c r="C10247" s="1"/>
      <c r="D10247" s="1"/>
      <c r="E10247" s="2"/>
      <c r="F10247"/>
      <c r="G10247" s="14"/>
      <c r="H10247" s="2"/>
      <c r="I10247" s="2"/>
      <c r="J10247" s="2"/>
      <c r="K10247" s="2"/>
      <c r="L10247" s="2"/>
      <c r="M10247" s="2"/>
      <c r="N10247" s="2"/>
      <c r="O10247" s="2"/>
      <c r="P10247" s="2"/>
      <c r="Q10247" s="13"/>
      <c r="S10247" s="2"/>
    </row>
    <row r="10248" spans="1:19" hidden="1" x14ac:dyDescent="0.3">
      <c r="A10248" s="1"/>
      <c r="B10248" s="1"/>
      <c r="C10248" s="1"/>
      <c r="D10248" s="1"/>
      <c r="E10248" s="2"/>
      <c r="F10248"/>
      <c r="G10248" s="14"/>
      <c r="H10248" s="2"/>
      <c r="I10248" s="2"/>
      <c r="J10248" s="2"/>
      <c r="K10248" s="2"/>
      <c r="L10248" s="2"/>
      <c r="M10248" s="2"/>
      <c r="N10248" s="2"/>
      <c r="O10248" s="2"/>
      <c r="P10248" s="2"/>
      <c r="Q10248" s="13"/>
      <c r="S10248" s="2"/>
    </row>
    <row r="10249" spans="1:19" hidden="1" x14ac:dyDescent="0.3">
      <c r="A10249" s="1"/>
      <c r="B10249" s="1"/>
      <c r="C10249" s="1"/>
      <c r="D10249" s="1"/>
      <c r="E10249" s="2"/>
      <c r="F10249"/>
      <c r="G10249" s="14"/>
      <c r="H10249" s="2"/>
      <c r="I10249" s="2"/>
      <c r="J10249" s="2"/>
      <c r="K10249" s="2"/>
      <c r="L10249" s="2"/>
      <c r="M10249" s="2"/>
      <c r="N10249" s="2"/>
      <c r="O10249" s="2"/>
      <c r="P10249" s="2"/>
      <c r="Q10249" s="13"/>
      <c r="S10249" s="2"/>
    </row>
    <row r="10250" spans="1:19" hidden="1" x14ac:dyDescent="0.3">
      <c r="A10250" s="1"/>
      <c r="B10250" s="1"/>
      <c r="C10250" s="1"/>
      <c r="D10250" s="1"/>
      <c r="E10250" s="2"/>
      <c r="F10250"/>
      <c r="G10250" s="14"/>
      <c r="H10250" s="2"/>
      <c r="I10250" s="2"/>
      <c r="J10250" s="2"/>
      <c r="K10250" s="2"/>
      <c r="L10250" s="2"/>
      <c r="M10250" s="2"/>
      <c r="N10250" s="2"/>
      <c r="O10250" s="2"/>
      <c r="P10250" s="2"/>
      <c r="Q10250" s="13"/>
      <c r="S10250" s="2"/>
    </row>
    <row r="10251" spans="1:19" hidden="1" x14ac:dyDescent="0.3">
      <c r="A10251" s="1"/>
      <c r="B10251" s="1"/>
      <c r="C10251" s="1"/>
      <c r="D10251" s="1"/>
      <c r="E10251" s="2"/>
      <c r="F10251"/>
      <c r="G10251" s="14"/>
      <c r="H10251" s="2"/>
      <c r="I10251" s="2"/>
      <c r="J10251" s="2"/>
      <c r="K10251" s="2"/>
      <c r="L10251" s="2"/>
      <c r="M10251" s="2"/>
      <c r="N10251" s="2"/>
      <c r="O10251" s="2"/>
      <c r="P10251" s="2"/>
      <c r="Q10251" s="13"/>
      <c r="S10251" s="2"/>
    </row>
    <row r="10252" spans="1:19" hidden="1" x14ac:dyDescent="0.3">
      <c r="A10252" s="1"/>
      <c r="B10252" s="1"/>
      <c r="C10252" s="1"/>
      <c r="D10252" s="1"/>
      <c r="E10252" s="2"/>
      <c r="F10252"/>
      <c r="G10252" s="14"/>
      <c r="H10252" s="2"/>
      <c r="I10252" s="2"/>
      <c r="J10252" s="2"/>
      <c r="K10252" s="2"/>
      <c r="L10252" s="2"/>
      <c r="M10252" s="2"/>
      <c r="N10252" s="2"/>
      <c r="O10252" s="2"/>
      <c r="P10252" s="2"/>
      <c r="Q10252" s="13"/>
      <c r="S10252" s="2"/>
    </row>
    <row r="10253" spans="1:19" hidden="1" x14ac:dyDescent="0.3">
      <c r="A10253" s="1"/>
      <c r="B10253" s="1"/>
      <c r="C10253" s="1"/>
      <c r="D10253" s="1"/>
      <c r="E10253" s="2"/>
      <c r="F10253"/>
      <c r="G10253" s="14"/>
      <c r="H10253" s="2"/>
      <c r="I10253" s="2"/>
      <c r="J10253" s="2"/>
      <c r="K10253" s="2"/>
      <c r="L10253" s="2"/>
      <c r="M10253" s="2"/>
      <c r="N10253" s="2"/>
      <c r="O10253" s="2"/>
      <c r="P10253" s="2"/>
      <c r="Q10253" s="13"/>
      <c r="S10253" s="2"/>
    </row>
    <row r="10254" spans="1:19" hidden="1" x14ac:dyDescent="0.3">
      <c r="A10254" s="1"/>
      <c r="B10254" s="1"/>
      <c r="C10254" s="1"/>
      <c r="D10254" s="1"/>
      <c r="E10254" s="2"/>
      <c r="F10254"/>
      <c r="G10254" s="14"/>
      <c r="H10254" s="2"/>
      <c r="I10254" s="2"/>
      <c r="J10254" s="2"/>
      <c r="K10254" s="2"/>
      <c r="L10254" s="2"/>
      <c r="M10254" s="2"/>
      <c r="N10254" s="2"/>
      <c r="O10254" s="2"/>
      <c r="P10254" s="2"/>
      <c r="Q10254" s="13"/>
      <c r="S10254" s="2"/>
    </row>
    <row r="10255" spans="1:19" hidden="1" x14ac:dyDescent="0.3">
      <c r="A10255" s="1"/>
      <c r="B10255" s="1"/>
      <c r="C10255" s="1"/>
      <c r="D10255" s="1"/>
      <c r="E10255" s="2"/>
      <c r="F10255"/>
      <c r="G10255" s="14"/>
      <c r="H10255" s="2"/>
      <c r="I10255" s="2"/>
      <c r="J10255" s="2"/>
      <c r="K10255" s="2"/>
      <c r="L10255" s="2"/>
      <c r="M10255" s="2"/>
      <c r="N10255" s="2"/>
      <c r="O10255" s="2"/>
      <c r="P10255" s="2"/>
      <c r="Q10255" s="13"/>
      <c r="S10255" s="2"/>
    </row>
    <row r="10256" spans="1:19" hidden="1" x14ac:dyDescent="0.3">
      <c r="A10256" s="1"/>
      <c r="B10256" s="1"/>
      <c r="C10256" s="1"/>
      <c r="D10256" s="1"/>
      <c r="E10256" s="2"/>
      <c r="F10256"/>
      <c r="G10256" s="14"/>
      <c r="H10256" s="2"/>
      <c r="I10256" s="2"/>
      <c r="J10256" s="2"/>
      <c r="K10256" s="2"/>
      <c r="L10256" s="2"/>
      <c r="M10256" s="2"/>
      <c r="N10256" s="2"/>
      <c r="O10256" s="2"/>
      <c r="P10256" s="2"/>
      <c r="Q10256" s="13"/>
      <c r="S10256" s="2"/>
    </row>
    <row r="10257" spans="1:19" hidden="1" x14ac:dyDescent="0.3">
      <c r="A10257" s="1"/>
      <c r="B10257" s="1"/>
      <c r="C10257" s="1"/>
      <c r="D10257" s="1"/>
      <c r="E10257" s="2"/>
      <c r="F10257"/>
      <c r="G10257" s="14"/>
      <c r="H10257" s="2"/>
      <c r="I10257" s="2"/>
      <c r="J10257" s="2"/>
      <c r="K10257" s="2"/>
      <c r="L10257" s="2"/>
      <c r="M10257" s="2"/>
      <c r="N10257" s="2"/>
      <c r="O10257" s="2"/>
      <c r="P10257" s="2"/>
      <c r="Q10257" s="13"/>
      <c r="S10257" s="2"/>
    </row>
    <row r="10258" spans="1:19" hidden="1" x14ac:dyDescent="0.3">
      <c r="A10258" s="1"/>
      <c r="B10258" s="1"/>
      <c r="C10258" s="1"/>
      <c r="D10258" s="1"/>
      <c r="E10258" s="2"/>
      <c r="F10258"/>
      <c r="G10258" s="14"/>
      <c r="H10258" s="2"/>
      <c r="I10258" s="2"/>
      <c r="J10258" s="2"/>
      <c r="K10258" s="2"/>
      <c r="L10258" s="2"/>
      <c r="M10258" s="2"/>
      <c r="N10258" s="2"/>
      <c r="O10258" s="2"/>
      <c r="P10258" s="2"/>
      <c r="Q10258" s="13"/>
      <c r="S10258" s="2"/>
    </row>
    <row r="10259" spans="1:19" hidden="1" x14ac:dyDescent="0.3">
      <c r="A10259" s="1"/>
      <c r="B10259" s="1"/>
      <c r="C10259" s="1"/>
      <c r="D10259" s="1"/>
      <c r="E10259" s="2"/>
      <c r="F10259"/>
      <c r="G10259" s="14"/>
      <c r="H10259" s="2"/>
      <c r="I10259" s="2"/>
      <c r="J10259" s="2"/>
      <c r="K10259" s="2"/>
      <c r="L10259" s="2"/>
      <c r="M10259" s="2"/>
      <c r="N10259" s="2"/>
      <c r="O10259" s="2"/>
      <c r="P10259" s="2"/>
      <c r="Q10259" s="13"/>
      <c r="S10259" s="2"/>
    </row>
    <row r="10260" spans="1:19" hidden="1" x14ac:dyDescent="0.3">
      <c r="A10260" s="1"/>
      <c r="B10260" s="1"/>
      <c r="C10260" s="1"/>
      <c r="D10260" s="1"/>
      <c r="E10260" s="2"/>
      <c r="F10260"/>
      <c r="G10260" s="14"/>
      <c r="H10260" s="2"/>
      <c r="I10260" s="2"/>
      <c r="J10260" s="2"/>
      <c r="K10260" s="2"/>
      <c r="L10260" s="2"/>
      <c r="M10260" s="2"/>
      <c r="N10260" s="2"/>
      <c r="O10260" s="2"/>
      <c r="P10260" s="2"/>
      <c r="Q10260" s="13"/>
      <c r="S10260" s="2"/>
    </row>
    <row r="10261" spans="1:19" hidden="1" x14ac:dyDescent="0.3">
      <c r="A10261" s="1"/>
      <c r="B10261" s="1"/>
      <c r="C10261" s="1"/>
      <c r="D10261" s="1"/>
      <c r="E10261" s="2"/>
      <c r="F10261"/>
      <c r="G10261" s="14"/>
      <c r="H10261" s="2"/>
      <c r="I10261" s="2"/>
      <c r="J10261" s="2"/>
      <c r="K10261" s="2"/>
      <c r="L10261" s="2"/>
      <c r="M10261" s="2"/>
      <c r="N10261" s="2"/>
      <c r="O10261" s="2"/>
      <c r="P10261" s="2"/>
      <c r="Q10261" s="13"/>
      <c r="S10261" s="2"/>
    </row>
    <row r="10262" spans="1:19" hidden="1" x14ac:dyDescent="0.3">
      <c r="A10262" s="1"/>
      <c r="B10262" s="1"/>
      <c r="C10262" s="1"/>
      <c r="D10262" s="1"/>
      <c r="E10262" s="2"/>
      <c r="F10262"/>
      <c r="G10262" s="14"/>
      <c r="H10262" s="2"/>
      <c r="I10262" s="2"/>
      <c r="J10262" s="2"/>
      <c r="K10262" s="2"/>
      <c r="L10262" s="2"/>
      <c r="M10262" s="2"/>
      <c r="N10262" s="2"/>
      <c r="O10262" s="2"/>
      <c r="P10262" s="2"/>
      <c r="Q10262" s="13"/>
      <c r="S10262" s="2"/>
    </row>
    <row r="10263" spans="1:19" hidden="1" x14ac:dyDescent="0.3">
      <c r="A10263" s="1"/>
      <c r="B10263" s="1"/>
      <c r="C10263" s="1"/>
      <c r="D10263" s="1"/>
      <c r="E10263" s="2"/>
      <c r="F10263"/>
      <c r="G10263" s="14"/>
      <c r="H10263" s="2"/>
      <c r="I10263" s="2"/>
      <c r="J10263" s="2"/>
      <c r="K10263" s="2"/>
      <c r="L10263" s="2"/>
      <c r="M10263" s="2"/>
      <c r="N10263" s="2"/>
      <c r="O10263" s="2"/>
      <c r="P10263" s="2"/>
      <c r="Q10263" s="13"/>
      <c r="S10263" s="2"/>
    </row>
    <row r="10264" spans="1:19" hidden="1" x14ac:dyDescent="0.3">
      <c r="A10264" s="1"/>
      <c r="B10264" s="1"/>
      <c r="C10264" s="1"/>
      <c r="D10264" s="1"/>
      <c r="E10264" s="2"/>
      <c r="F10264"/>
      <c r="G10264" s="14"/>
      <c r="H10264" s="2"/>
      <c r="I10264" s="2"/>
      <c r="J10264" s="2"/>
      <c r="K10264" s="2"/>
      <c r="L10264" s="2"/>
      <c r="M10264" s="2"/>
      <c r="N10264" s="2"/>
      <c r="O10264" s="2"/>
      <c r="P10264" s="2"/>
      <c r="Q10264" s="13"/>
      <c r="S10264" s="2"/>
    </row>
    <row r="10265" spans="1:19" hidden="1" x14ac:dyDescent="0.3">
      <c r="A10265" s="1"/>
      <c r="B10265" s="1"/>
      <c r="C10265" s="1"/>
      <c r="D10265" s="1"/>
      <c r="E10265" s="2"/>
      <c r="F10265"/>
      <c r="G10265" s="14"/>
      <c r="H10265" s="2"/>
      <c r="I10265" s="2"/>
      <c r="J10265" s="2"/>
      <c r="K10265" s="2"/>
      <c r="L10265" s="2"/>
      <c r="M10265" s="2"/>
      <c r="N10265" s="2"/>
      <c r="O10265" s="2"/>
      <c r="P10265" s="2"/>
      <c r="Q10265" s="13"/>
      <c r="S10265" s="2"/>
    </row>
    <row r="10266" spans="1:19" hidden="1" x14ac:dyDescent="0.3">
      <c r="A10266" s="1"/>
      <c r="B10266" s="1"/>
      <c r="C10266" s="1"/>
      <c r="D10266" s="1"/>
      <c r="E10266" s="2"/>
      <c r="F10266"/>
      <c r="G10266" s="14"/>
      <c r="H10266" s="2"/>
      <c r="I10266" s="2"/>
      <c r="J10266" s="2"/>
      <c r="K10266" s="2"/>
      <c r="L10266" s="2"/>
      <c r="M10266" s="2"/>
      <c r="N10266" s="2"/>
      <c r="O10266" s="2"/>
      <c r="P10266" s="2"/>
      <c r="Q10266" s="13"/>
      <c r="S10266" s="2"/>
    </row>
    <row r="10267" spans="1:19" hidden="1" x14ac:dyDescent="0.3">
      <c r="A10267" s="1"/>
      <c r="B10267" s="1"/>
      <c r="C10267" s="1"/>
      <c r="D10267" s="1"/>
      <c r="E10267" s="2"/>
      <c r="F10267"/>
      <c r="G10267" s="14"/>
      <c r="H10267" s="2"/>
      <c r="I10267" s="2"/>
      <c r="J10267" s="2"/>
      <c r="K10267" s="2"/>
      <c r="L10267" s="2"/>
      <c r="M10267" s="2"/>
      <c r="N10267" s="2"/>
      <c r="O10267" s="2"/>
      <c r="P10267" s="2"/>
      <c r="Q10267" s="13"/>
      <c r="S10267" s="2"/>
    </row>
    <row r="10268" spans="1:19" hidden="1" x14ac:dyDescent="0.3">
      <c r="A10268" s="1"/>
      <c r="B10268" s="1"/>
      <c r="C10268" s="1"/>
      <c r="D10268" s="1"/>
      <c r="E10268" s="2"/>
      <c r="F10268"/>
      <c r="G10268" s="14"/>
      <c r="H10268" s="2"/>
      <c r="I10268" s="2"/>
      <c r="J10268" s="2"/>
      <c r="K10268" s="2"/>
      <c r="L10268" s="2"/>
      <c r="M10268" s="2"/>
      <c r="N10268" s="2"/>
      <c r="O10268" s="2"/>
      <c r="P10268" s="2"/>
      <c r="Q10268" s="13"/>
      <c r="S10268" s="2"/>
    </row>
    <row r="10269" spans="1:19" hidden="1" x14ac:dyDescent="0.3">
      <c r="A10269" s="1"/>
      <c r="B10269" s="1"/>
      <c r="C10269" s="1"/>
      <c r="D10269" s="1"/>
      <c r="E10269" s="2"/>
      <c r="F10269"/>
      <c r="G10269" s="14"/>
      <c r="H10269" s="2"/>
      <c r="I10269" s="2"/>
      <c r="J10269" s="2"/>
      <c r="K10269" s="2"/>
      <c r="L10269" s="2"/>
      <c r="M10269" s="2"/>
      <c r="N10269" s="2"/>
      <c r="O10269" s="2"/>
      <c r="P10269" s="2"/>
      <c r="Q10269" s="13"/>
      <c r="S10269" s="2"/>
    </row>
    <row r="10270" spans="1:19" hidden="1" x14ac:dyDescent="0.3">
      <c r="A10270" s="1"/>
      <c r="B10270" s="1"/>
      <c r="C10270" s="1"/>
      <c r="D10270" s="1"/>
      <c r="E10270" s="2"/>
      <c r="F10270"/>
      <c r="G10270" s="14"/>
      <c r="H10270" s="2"/>
      <c r="I10270" s="2"/>
      <c r="J10270" s="2"/>
      <c r="K10270" s="2"/>
      <c r="L10270" s="2"/>
      <c r="M10270" s="2"/>
      <c r="N10270" s="2"/>
      <c r="O10270" s="2"/>
      <c r="P10270" s="2"/>
      <c r="Q10270" s="13"/>
      <c r="S10270" s="2"/>
    </row>
    <row r="10271" spans="1:19" hidden="1" x14ac:dyDescent="0.3">
      <c r="A10271" s="1"/>
      <c r="B10271" s="1"/>
      <c r="C10271" s="1"/>
      <c r="D10271" s="1"/>
      <c r="E10271" s="2"/>
      <c r="F10271"/>
      <c r="G10271" s="14"/>
      <c r="H10271" s="2"/>
      <c r="I10271" s="2"/>
      <c r="J10271" s="2"/>
      <c r="K10271" s="2"/>
      <c r="L10271" s="2"/>
      <c r="M10271" s="2"/>
      <c r="N10271" s="2"/>
      <c r="O10271" s="2"/>
      <c r="P10271" s="2"/>
      <c r="Q10271" s="13"/>
      <c r="S10271" s="2"/>
    </row>
    <row r="10272" spans="1:19" hidden="1" x14ac:dyDescent="0.3">
      <c r="A10272" s="1"/>
      <c r="B10272" s="1"/>
      <c r="C10272" s="1"/>
      <c r="D10272" s="1"/>
      <c r="E10272" s="2"/>
      <c r="F10272"/>
      <c r="G10272" s="14"/>
      <c r="H10272" s="2"/>
      <c r="I10272" s="2"/>
      <c r="J10272" s="2"/>
      <c r="K10272" s="2"/>
      <c r="L10272" s="2"/>
      <c r="M10272" s="2"/>
      <c r="N10272" s="2"/>
      <c r="O10272" s="2"/>
      <c r="P10272" s="2"/>
      <c r="Q10272" s="13"/>
      <c r="S10272" s="2"/>
    </row>
    <row r="10273" spans="1:19" hidden="1" x14ac:dyDescent="0.3">
      <c r="A10273" s="1"/>
      <c r="B10273" s="1"/>
      <c r="C10273" s="1"/>
      <c r="D10273" s="1"/>
      <c r="E10273" s="2"/>
      <c r="F10273"/>
      <c r="G10273" s="14"/>
      <c r="H10273" s="2"/>
      <c r="I10273" s="2"/>
      <c r="J10273" s="2"/>
      <c r="K10273" s="2"/>
      <c r="L10273" s="2"/>
      <c r="M10273" s="2"/>
      <c r="N10273" s="2"/>
      <c r="O10273" s="2"/>
      <c r="P10273" s="2"/>
      <c r="Q10273" s="13"/>
      <c r="S10273" s="2"/>
    </row>
    <row r="10274" spans="1:19" hidden="1" x14ac:dyDescent="0.3">
      <c r="A10274" s="1"/>
      <c r="B10274" s="1"/>
      <c r="C10274" s="1"/>
      <c r="D10274" s="1"/>
      <c r="E10274" s="2"/>
      <c r="F10274"/>
      <c r="G10274" s="14"/>
      <c r="H10274" s="2"/>
      <c r="I10274" s="2"/>
      <c r="J10274" s="2"/>
      <c r="K10274" s="2"/>
      <c r="L10274" s="2"/>
      <c r="M10274" s="2"/>
      <c r="N10274" s="2"/>
      <c r="O10274" s="2"/>
      <c r="P10274" s="2"/>
      <c r="Q10274" s="13"/>
      <c r="S10274" s="2"/>
    </row>
    <row r="10275" spans="1:19" hidden="1" x14ac:dyDescent="0.3">
      <c r="A10275" s="1"/>
      <c r="B10275" s="1"/>
      <c r="C10275" s="1"/>
      <c r="D10275" s="1"/>
      <c r="E10275" s="2"/>
      <c r="F10275"/>
      <c r="G10275" s="14"/>
      <c r="H10275" s="2"/>
      <c r="I10275" s="2"/>
      <c r="J10275" s="2"/>
      <c r="K10275" s="2"/>
      <c r="L10275" s="2"/>
      <c r="M10275" s="2"/>
      <c r="N10275" s="2"/>
      <c r="O10275" s="2"/>
      <c r="P10275" s="2"/>
      <c r="Q10275" s="13"/>
      <c r="S10275" s="2"/>
    </row>
    <row r="10276" spans="1:19" hidden="1" x14ac:dyDescent="0.3">
      <c r="A10276" s="1"/>
      <c r="B10276" s="1"/>
      <c r="C10276" s="1"/>
      <c r="D10276" s="1"/>
      <c r="E10276" s="2"/>
      <c r="F10276"/>
      <c r="G10276" s="14"/>
      <c r="H10276" s="2"/>
      <c r="I10276" s="2"/>
      <c r="J10276" s="2"/>
      <c r="K10276" s="2"/>
      <c r="L10276" s="2"/>
      <c r="M10276" s="2"/>
      <c r="N10276" s="2"/>
      <c r="O10276" s="2"/>
      <c r="P10276" s="2"/>
      <c r="Q10276" s="13"/>
      <c r="S10276" s="2"/>
    </row>
    <row r="10277" spans="1:19" hidden="1" x14ac:dyDescent="0.3">
      <c r="A10277" s="1"/>
      <c r="B10277" s="1"/>
      <c r="C10277" s="1"/>
      <c r="D10277" s="1"/>
      <c r="E10277" s="2"/>
      <c r="F10277"/>
      <c r="G10277" s="14"/>
      <c r="H10277" s="2"/>
      <c r="I10277" s="2"/>
      <c r="J10277" s="2"/>
      <c r="K10277" s="2"/>
      <c r="L10277" s="2"/>
      <c r="M10277" s="2"/>
      <c r="N10277" s="2"/>
      <c r="O10277" s="2"/>
      <c r="P10277" s="2"/>
      <c r="Q10277" s="13"/>
      <c r="S10277" s="2"/>
    </row>
    <row r="10278" spans="1:19" hidden="1" x14ac:dyDescent="0.3">
      <c r="A10278" s="1"/>
      <c r="B10278" s="1"/>
      <c r="C10278" s="1"/>
      <c r="D10278" s="1"/>
      <c r="E10278" s="2"/>
      <c r="F10278"/>
      <c r="G10278" s="14"/>
      <c r="H10278" s="2"/>
      <c r="I10278" s="2"/>
      <c r="J10278" s="2"/>
      <c r="K10278" s="2"/>
      <c r="L10278" s="2"/>
      <c r="M10278" s="2"/>
      <c r="N10278" s="2"/>
      <c r="O10278" s="2"/>
      <c r="P10278" s="2"/>
      <c r="Q10278" s="13"/>
      <c r="S10278" s="2"/>
    </row>
    <row r="10279" spans="1:19" hidden="1" x14ac:dyDescent="0.3">
      <c r="A10279" s="1"/>
      <c r="B10279" s="1"/>
      <c r="C10279" s="1"/>
      <c r="D10279" s="1"/>
      <c r="E10279" s="2"/>
      <c r="F10279"/>
      <c r="G10279" s="14"/>
      <c r="H10279" s="2"/>
      <c r="I10279" s="2"/>
      <c r="J10279" s="2"/>
      <c r="K10279" s="2"/>
      <c r="L10279" s="2"/>
      <c r="M10279" s="2"/>
      <c r="N10279" s="2"/>
      <c r="O10279" s="2"/>
      <c r="P10279" s="2"/>
      <c r="Q10279" s="13"/>
      <c r="S10279" s="2"/>
    </row>
    <row r="10280" spans="1:19" hidden="1" x14ac:dyDescent="0.3">
      <c r="A10280" s="1"/>
      <c r="B10280" s="1"/>
      <c r="C10280" s="1"/>
      <c r="D10280" s="1"/>
      <c r="E10280" s="2"/>
      <c r="F10280"/>
      <c r="G10280" s="14"/>
      <c r="H10280" s="2"/>
      <c r="I10280" s="2"/>
      <c r="J10280" s="2"/>
      <c r="K10280" s="2"/>
      <c r="L10280" s="2"/>
      <c r="M10280" s="2"/>
      <c r="N10280" s="2"/>
      <c r="O10280" s="2"/>
      <c r="P10280" s="2"/>
      <c r="Q10280" s="13"/>
      <c r="S10280" s="2"/>
    </row>
    <row r="10281" spans="1:19" hidden="1" x14ac:dyDescent="0.3">
      <c r="A10281" s="1"/>
      <c r="B10281" s="1"/>
      <c r="C10281" s="1"/>
      <c r="D10281" s="1"/>
      <c r="E10281" s="2"/>
      <c r="F10281"/>
      <c r="G10281" s="14"/>
      <c r="H10281" s="2"/>
      <c r="I10281" s="2"/>
      <c r="J10281" s="2"/>
      <c r="K10281" s="2"/>
      <c r="L10281" s="2"/>
      <c r="M10281" s="2"/>
      <c r="N10281" s="2"/>
      <c r="O10281" s="2"/>
      <c r="P10281" s="2"/>
      <c r="Q10281" s="13"/>
      <c r="S10281" s="2"/>
    </row>
    <row r="10282" spans="1:19" hidden="1" x14ac:dyDescent="0.3">
      <c r="A10282" s="1"/>
      <c r="B10282" s="1"/>
      <c r="C10282" s="1"/>
      <c r="D10282" s="1"/>
      <c r="E10282" s="2"/>
      <c r="F10282"/>
      <c r="G10282" s="14"/>
      <c r="H10282" s="2"/>
      <c r="I10282" s="2"/>
      <c r="J10282" s="2"/>
      <c r="K10282" s="2"/>
      <c r="L10282" s="2"/>
      <c r="M10282" s="2"/>
      <c r="N10282" s="2"/>
      <c r="O10282" s="2"/>
      <c r="P10282" s="2"/>
      <c r="Q10282" s="13"/>
      <c r="S10282" s="2"/>
    </row>
    <row r="10283" spans="1:19" hidden="1" x14ac:dyDescent="0.3">
      <c r="A10283" s="1"/>
      <c r="B10283" s="1"/>
      <c r="C10283" s="1"/>
      <c r="D10283" s="1"/>
      <c r="E10283" s="2"/>
      <c r="F10283"/>
      <c r="G10283" s="14"/>
      <c r="H10283" s="2"/>
      <c r="I10283" s="2"/>
      <c r="J10283" s="2"/>
      <c r="K10283" s="2"/>
      <c r="L10283" s="2"/>
      <c r="M10283" s="2"/>
      <c r="N10283" s="2"/>
      <c r="O10283" s="2"/>
      <c r="P10283" s="2"/>
      <c r="Q10283" s="13"/>
      <c r="S10283" s="2"/>
    </row>
    <row r="10284" spans="1:19" hidden="1" x14ac:dyDescent="0.3">
      <c r="A10284" s="1"/>
      <c r="B10284" s="1"/>
      <c r="C10284" s="1"/>
      <c r="D10284" s="1"/>
      <c r="E10284" s="2"/>
      <c r="F10284"/>
      <c r="G10284" s="14"/>
      <c r="H10284" s="2"/>
      <c r="I10284" s="2"/>
      <c r="J10284" s="2"/>
      <c r="K10284" s="2"/>
      <c r="L10284" s="2"/>
      <c r="M10284" s="2"/>
      <c r="N10284" s="2"/>
      <c r="O10284" s="2"/>
      <c r="P10284" s="2"/>
      <c r="Q10284" s="13"/>
      <c r="S10284" s="2"/>
    </row>
    <row r="10285" spans="1:19" hidden="1" x14ac:dyDescent="0.3">
      <c r="A10285" s="1"/>
      <c r="B10285" s="1"/>
      <c r="C10285" s="1"/>
      <c r="D10285" s="1"/>
      <c r="E10285" s="2"/>
      <c r="F10285"/>
      <c r="G10285" s="14"/>
      <c r="H10285" s="2"/>
      <c r="I10285" s="2"/>
      <c r="J10285" s="2"/>
      <c r="K10285" s="2"/>
      <c r="L10285" s="2"/>
      <c r="M10285" s="2"/>
      <c r="N10285" s="2"/>
      <c r="O10285" s="2"/>
      <c r="P10285" s="2"/>
      <c r="Q10285" s="13"/>
      <c r="S10285" s="2"/>
    </row>
    <row r="10286" spans="1:19" hidden="1" x14ac:dyDescent="0.3">
      <c r="A10286" s="1"/>
      <c r="B10286" s="1"/>
      <c r="C10286" s="1"/>
      <c r="D10286" s="1"/>
      <c r="E10286" s="2"/>
      <c r="F10286"/>
      <c r="G10286" s="14"/>
      <c r="H10286" s="2"/>
      <c r="I10286" s="2"/>
      <c r="J10286" s="2"/>
      <c r="K10286" s="2"/>
      <c r="L10286" s="2"/>
      <c r="M10286" s="2"/>
      <c r="N10286" s="2"/>
      <c r="O10286" s="2"/>
      <c r="P10286" s="2"/>
      <c r="Q10286" s="13"/>
      <c r="S10286" s="2"/>
    </row>
    <row r="10287" spans="1:19" hidden="1" x14ac:dyDescent="0.3">
      <c r="A10287" s="1"/>
      <c r="B10287" s="1"/>
      <c r="C10287" s="1"/>
      <c r="D10287" s="1"/>
      <c r="E10287" s="2"/>
      <c r="F10287"/>
      <c r="G10287" s="14"/>
      <c r="H10287" s="2"/>
      <c r="I10287" s="2"/>
      <c r="J10287" s="2"/>
      <c r="K10287" s="2"/>
      <c r="L10287" s="2"/>
      <c r="M10287" s="2"/>
      <c r="N10287" s="2"/>
      <c r="O10287" s="2"/>
      <c r="P10287" s="2"/>
      <c r="Q10287" s="13"/>
      <c r="S10287" s="2"/>
    </row>
    <row r="10288" spans="1:19" hidden="1" x14ac:dyDescent="0.3">
      <c r="A10288" s="1"/>
      <c r="B10288" s="1"/>
      <c r="C10288" s="1"/>
      <c r="D10288" s="1"/>
      <c r="E10288" s="2"/>
      <c r="F10288"/>
      <c r="G10288" s="14"/>
      <c r="H10288" s="2"/>
      <c r="I10288" s="2"/>
      <c r="J10288" s="2"/>
      <c r="K10288" s="2"/>
      <c r="L10288" s="2"/>
      <c r="M10288" s="2"/>
      <c r="N10288" s="2"/>
      <c r="O10288" s="2"/>
      <c r="P10288" s="2"/>
      <c r="Q10288" s="13"/>
      <c r="S10288" s="2"/>
    </row>
    <row r="10289" spans="1:19" hidden="1" x14ac:dyDescent="0.3">
      <c r="A10289" s="1"/>
      <c r="B10289" s="1"/>
      <c r="C10289" s="1"/>
      <c r="D10289" s="1"/>
      <c r="E10289" s="2"/>
      <c r="F10289"/>
      <c r="G10289" s="14"/>
      <c r="H10289" s="2"/>
      <c r="I10289" s="2"/>
      <c r="J10289" s="2"/>
      <c r="K10289" s="2"/>
      <c r="L10289" s="2"/>
      <c r="M10289" s="2"/>
      <c r="N10289" s="2"/>
      <c r="O10289" s="2"/>
      <c r="P10289" s="2"/>
      <c r="Q10289" s="13"/>
      <c r="S10289" s="2"/>
    </row>
    <row r="10290" spans="1:19" hidden="1" x14ac:dyDescent="0.3">
      <c r="A10290" s="1"/>
      <c r="B10290" s="1"/>
      <c r="C10290" s="1"/>
      <c r="D10290" s="1"/>
      <c r="E10290" s="2"/>
      <c r="F10290"/>
      <c r="G10290" s="14"/>
      <c r="H10290" s="2"/>
      <c r="I10290" s="2"/>
      <c r="J10290" s="2"/>
      <c r="K10290" s="2"/>
      <c r="L10290" s="2"/>
      <c r="M10290" s="2"/>
      <c r="N10290" s="2"/>
      <c r="O10290" s="2"/>
      <c r="P10290" s="2"/>
      <c r="Q10290" s="13"/>
      <c r="S10290" s="2"/>
    </row>
    <row r="10291" spans="1:19" hidden="1" x14ac:dyDescent="0.3">
      <c r="A10291" s="1"/>
      <c r="B10291" s="1"/>
      <c r="C10291" s="1"/>
      <c r="D10291" s="1"/>
      <c r="E10291" s="2"/>
      <c r="F10291"/>
      <c r="G10291" s="14"/>
      <c r="H10291" s="2"/>
      <c r="I10291" s="2"/>
      <c r="J10291" s="2"/>
      <c r="K10291" s="2"/>
      <c r="L10291" s="2"/>
      <c r="M10291" s="2"/>
      <c r="N10291" s="2"/>
      <c r="O10291" s="2"/>
      <c r="P10291" s="2"/>
      <c r="Q10291" s="13"/>
      <c r="S10291" s="2"/>
    </row>
    <row r="10292" spans="1:19" hidden="1" x14ac:dyDescent="0.3">
      <c r="A10292" s="1"/>
      <c r="B10292" s="1"/>
      <c r="C10292" s="1"/>
      <c r="D10292" s="1"/>
      <c r="E10292" s="2"/>
      <c r="F10292"/>
      <c r="G10292" s="14"/>
      <c r="H10292" s="2"/>
      <c r="I10292" s="2"/>
      <c r="J10292" s="2"/>
      <c r="K10292" s="2"/>
      <c r="L10292" s="2"/>
      <c r="M10292" s="2"/>
      <c r="N10292" s="2"/>
      <c r="O10292" s="2"/>
      <c r="P10292" s="2"/>
      <c r="Q10292" s="13"/>
      <c r="S10292" s="2"/>
    </row>
    <row r="10293" spans="1:19" hidden="1" x14ac:dyDescent="0.3">
      <c r="A10293" s="1"/>
      <c r="B10293" s="1"/>
      <c r="C10293" s="1"/>
      <c r="D10293" s="1"/>
      <c r="E10293" s="2"/>
      <c r="F10293"/>
      <c r="G10293" s="14"/>
      <c r="H10293" s="2"/>
      <c r="I10293" s="2"/>
      <c r="J10293" s="2"/>
      <c r="K10293" s="2"/>
      <c r="L10293" s="2"/>
      <c r="M10293" s="2"/>
      <c r="N10293" s="2"/>
      <c r="O10293" s="2"/>
      <c r="P10293" s="2"/>
      <c r="Q10293" s="13"/>
      <c r="S10293" s="2"/>
    </row>
    <row r="10294" spans="1:19" hidden="1" x14ac:dyDescent="0.3">
      <c r="A10294" s="1"/>
      <c r="B10294" s="1"/>
      <c r="C10294" s="1"/>
      <c r="D10294" s="1"/>
      <c r="E10294" s="2"/>
      <c r="F10294"/>
      <c r="G10294" s="14"/>
      <c r="H10294" s="2"/>
      <c r="I10294" s="2"/>
      <c r="J10294" s="2"/>
      <c r="K10294" s="2"/>
      <c r="L10294" s="2"/>
      <c r="M10294" s="2"/>
      <c r="N10294" s="2"/>
      <c r="O10294" s="2"/>
      <c r="P10294" s="2"/>
      <c r="Q10294" s="13"/>
      <c r="S10294" s="2"/>
    </row>
    <row r="10295" spans="1:19" hidden="1" x14ac:dyDescent="0.3">
      <c r="A10295" s="1"/>
      <c r="B10295" s="1"/>
      <c r="C10295" s="1"/>
      <c r="D10295" s="1"/>
      <c r="E10295" s="2"/>
      <c r="F10295"/>
      <c r="G10295" s="14"/>
      <c r="H10295" s="2"/>
      <c r="I10295" s="2"/>
      <c r="J10295" s="2"/>
      <c r="K10295" s="2"/>
      <c r="L10295" s="2"/>
      <c r="M10295" s="2"/>
      <c r="N10295" s="2"/>
      <c r="O10295" s="2"/>
      <c r="P10295" s="2"/>
      <c r="Q10295" s="13"/>
      <c r="S10295" s="2"/>
    </row>
    <row r="10296" spans="1:19" hidden="1" x14ac:dyDescent="0.3">
      <c r="A10296" s="1"/>
      <c r="B10296" s="1"/>
      <c r="C10296" s="1"/>
      <c r="D10296" s="1"/>
      <c r="E10296" s="2"/>
      <c r="F10296"/>
      <c r="G10296" s="14"/>
      <c r="H10296" s="2"/>
      <c r="I10296" s="2"/>
      <c r="J10296" s="2"/>
      <c r="K10296" s="2"/>
      <c r="L10296" s="2"/>
      <c r="M10296" s="2"/>
      <c r="N10296" s="2"/>
      <c r="O10296" s="2"/>
      <c r="P10296" s="2"/>
      <c r="Q10296" s="13"/>
      <c r="S10296" s="2"/>
    </row>
    <row r="10297" spans="1:19" hidden="1" x14ac:dyDescent="0.3">
      <c r="A10297" s="1"/>
      <c r="B10297" s="1"/>
      <c r="C10297" s="1"/>
      <c r="D10297" s="1"/>
      <c r="E10297" s="2"/>
      <c r="F10297"/>
      <c r="G10297" s="14"/>
      <c r="H10297" s="2"/>
      <c r="I10297" s="2"/>
      <c r="J10297" s="2"/>
      <c r="K10297" s="2"/>
      <c r="L10297" s="2"/>
      <c r="M10297" s="2"/>
      <c r="N10297" s="2"/>
      <c r="O10297" s="2"/>
      <c r="P10297" s="2"/>
      <c r="Q10297" s="13"/>
      <c r="S10297" s="2"/>
    </row>
    <row r="10298" spans="1:19" hidden="1" x14ac:dyDescent="0.3">
      <c r="A10298" s="1"/>
      <c r="B10298" s="1"/>
      <c r="C10298" s="1"/>
      <c r="D10298" s="1"/>
      <c r="E10298" s="2"/>
      <c r="F10298"/>
      <c r="G10298" s="14"/>
      <c r="H10298" s="2"/>
      <c r="I10298" s="2"/>
      <c r="J10298" s="2"/>
      <c r="K10298" s="2"/>
      <c r="L10298" s="2"/>
      <c r="M10298" s="2"/>
      <c r="N10298" s="2"/>
      <c r="O10298" s="2"/>
      <c r="P10298" s="2"/>
      <c r="Q10298" s="13"/>
      <c r="S10298" s="2"/>
    </row>
    <row r="10299" spans="1:19" hidden="1" x14ac:dyDescent="0.3">
      <c r="A10299" s="1"/>
      <c r="B10299" s="1"/>
      <c r="C10299" s="1"/>
      <c r="D10299" s="1"/>
      <c r="E10299" s="2"/>
      <c r="F10299"/>
      <c r="G10299" s="14"/>
      <c r="H10299" s="2"/>
      <c r="I10299" s="2"/>
      <c r="J10299" s="2"/>
      <c r="K10299" s="2"/>
      <c r="L10299" s="2"/>
      <c r="M10299" s="2"/>
      <c r="N10299" s="2"/>
      <c r="O10299" s="2"/>
      <c r="P10299" s="2"/>
      <c r="Q10299" s="13"/>
      <c r="S10299" s="2"/>
    </row>
    <row r="10300" spans="1:19" hidden="1" x14ac:dyDescent="0.3">
      <c r="A10300" s="1"/>
      <c r="B10300" s="1"/>
      <c r="C10300" s="1"/>
      <c r="D10300" s="1"/>
      <c r="E10300" s="2"/>
      <c r="F10300"/>
      <c r="G10300" s="14"/>
      <c r="H10300" s="2"/>
      <c r="I10300" s="2"/>
      <c r="J10300" s="2"/>
      <c r="K10300" s="2"/>
      <c r="L10300" s="2"/>
      <c r="M10300" s="2"/>
      <c r="N10300" s="2"/>
      <c r="O10300" s="2"/>
      <c r="P10300" s="2"/>
      <c r="Q10300" s="13"/>
      <c r="S10300" s="2"/>
    </row>
    <row r="10301" spans="1:19" hidden="1" x14ac:dyDescent="0.3">
      <c r="A10301" s="1"/>
      <c r="B10301" s="1"/>
      <c r="C10301" s="1"/>
      <c r="D10301" s="1"/>
      <c r="E10301" s="2"/>
      <c r="F10301"/>
      <c r="G10301" s="14"/>
      <c r="H10301" s="2"/>
      <c r="I10301" s="2"/>
      <c r="J10301" s="2"/>
      <c r="K10301" s="2"/>
      <c r="L10301" s="2"/>
      <c r="M10301" s="2"/>
      <c r="N10301" s="2"/>
      <c r="O10301" s="2"/>
      <c r="P10301" s="2"/>
      <c r="Q10301" s="13"/>
      <c r="S10301" s="2"/>
    </row>
    <row r="10302" spans="1:19" hidden="1" x14ac:dyDescent="0.3">
      <c r="A10302" s="1"/>
      <c r="B10302" s="1"/>
      <c r="C10302" s="1"/>
      <c r="D10302" s="1"/>
      <c r="E10302" s="2"/>
      <c r="F10302"/>
      <c r="G10302" s="14"/>
      <c r="H10302" s="2"/>
      <c r="I10302" s="2"/>
      <c r="J10302" s="2"/>
      <c r="K10302" s="2"/>
      <c r="L10302" s="2"/>
      <c r="M10302" s="2"/>
      <c r="N10302" s="2"/>
      <c r="O10302" s="2"/>
      <c r="P10302" s="2"/>
      <c r="Q10302" s="13"/>
      <c r="S10302" s="2"/>
    </row>
    <row r="10303" spans="1:19" hidden="1" x14ac:dyDescent="0.3">
      <c r="A10303" s="1"/>
      <c r="B10303" s="1"/>
      <c r="C10303" s="1"/>
      <c r="D10303" s="1"/>
      <c r="E10303" s="2"/>
      <c r="F10303"/>
      <c r="G10303" s="14"/>
      <c r="H10303" s="2"/>
      <c r="I10303" s="2"/>
      <c r="J10303" s="2"/>
      <c r="K10303" s="2"/>
      <c r="L10303" s="2"/>
      <c r="M10303" s="2"/>
      <c r="N10303" s="2"/>
      <c r="O10303" s="2"/>
      <c r="P10303" s="2"/>
      <c r="Q10303" s="13"/>
      <c r="S10303" s="2"/>
    </row>
    <row r="10304" spans="1:19" hidden="1" x14ac:dyDescent="0.3">
      <c r="A10304" s="1"/>
      <c r="B10304" s="1"/>
      <c r="C10304" s="1"/>
      <c r="D10304" s="1"/>
      <c r="E10304" s="2"/>
      <c r="F10304"/>
      <c r="G10304" s="14"/>
      <c r="H10304" s="2"/>
      <c r="I10304" s="2"/>
      <c r="J10304" s="2"/>
      <c r="K10304" s="2"/>
      <c r="L10304" s="2"/>
      <c r="M10304" s="2"/>
      <c r="N10304" s="2"/>
      <c r="O10304" s="2"/>
      <c r="P10304" s="2"/>
      <c r="Q10304" s="13"/>
      <c r="S10304" s="2"/>
    </row>
    <row r="10305" spans="1:19" hidden="1" x14ac:dyDescent="0.3">
      <c r="A10305" s="1"/>
      <c r="B10305" s="1"/>
      <c r="C10305" s="1"/>
      <c r="D10305" s="1"/>
      <c r="E10305" s="2"/>
      <c r="F10305"/>
      <c r="G10305" s="14"/>
      <c r="H10305" s="2"/>
      <c r="I10305" s="2"/>
      <c r="J10305" s="2"/>
      <c r="K10305" s="2"/>
      <c r="L10305" s="2"/>
      <c r="M10305" s="2"/>
      <c r="N10305" s="2"/>
      <c r="O10305" s="2"/>
      <c r="P10305" s="2"/>
      <c r="Q10305" s="13"/>
      <c r="S10305" s="2"/>
    </row>
    <row r="10306" spans="1:19" hidden="1" x14ac:dyDescent="0.3">
      <c r="A10306" s="1"/>
      <c r="B10306" s="1"/>
      <c r="C10306" s="1"/>
      <c r="D10306" s="1"/>
      <c r="E10306" s="2"/>
      <c r="F10306"/>
      <c r="G10306" s="14"/>
      <c r="H10306" s="2"/>
      <c r="I10306" s="2"/>
      <c r="J10306" s="2"/>
      <c r="K10306" s="2"/>
      <c r="L10306" s="2"/>
      <c r="M10306" s="2"/>
      <c r="N10306" s="2"/>
      <c r="O10306" s="2"/>
      <c r="P10306" s="2"/>
      <c r="Q10306" s="13"/>
      <c r="S10306" s="2"/>
    </row>
    <row r="10307" spans="1:19" hidden="1" x14ac:dyDescent="0.3">
      <c r="A10307" s="1"/>
      <c r="B10307" s="1"/>
      <c r="C10307" s="1"/>
      <c r="D10307" s="1"/>
      <c r="E10307" s="2"/>
      <c r="F10307"/>
      <c r="G10307" s="14"/>
      <c r="H10307" s="2"/>
      <c r="I10307" s="2"/>
      <c r="J10307" s="2"/>
      <c r="K10307" s="2"/>
      <c r="L10307" s="2"/>
      <c r="M10307" s="2"/>
      <c r="N10307" s="2"/>
      <c r="O10307" s="2"/>
      <c r="P10307" s="2"/>
      <c r="Q10307" s="13"/>
      <c r="S10307" s="2"/>
    </row>
    <row r="10308" spans="1:19" hidden="1" x14ac:dyDescent="0.3">
      <c r="A10308" s="1"/>
      <c r="B10308" s="1"/>
      <c r="C10308" s="1"/>
      <c r="D10308" s="1"/>
      <c r="E10308" s="2"/>
      <c r="F10308"/>
      <c r="G10308" s="14"/>
      <c r="H10308" s="2"/>
      <c r="I10308" s="2"/>
      <c r="J10308" s="2"/>
      <c r="K10308" s="2"/>
      <c r="L10308" s="2"/>
      <c r="M10308" s="2"/>
      <c r="N10308" s="2"/>
      <c r="O10308" s="2"/>
      <c r="P10308" s="2"/>
      <c r="Q10308" s="13"/>
      <c r="S10308" s="2"/>
    </row>
    <row r="10309" spans="1:19" hidden="1" x14ac:dyDescent="0.3">
      <c r="A10309" s="1"/>
      <c r="B10309" s="1"/>
      <c r="C10309" s="1"/>
      <c r="D10309" s="1"/>
      <c r="E10309" s="2"/>
      <c r="F10309"/>
      <c r="G10309" s="14"/>
      <c r="H10309" s="2"/>
      <c r="I10309" s="2"/>
      <c r="J10309" s="2"/>
      <c r="K10309" s="2"/>
      <c r="L10309" s="2"/>
      <c r="M10309" s="2"/>
      <c r="N10309" s="2"/>
      <c r="O10309" s="2"/>
      <c r="P10309" s="2"/>
      <c r="Q10309" s="13"/>
      <c r="S10309" s="2"/>
    </row>
    <row r="10310" spans="1:19" hidden="1" x14ac:dyDescent="0.3">
      <c r="A10310" s="1"/>
      <c r="B10310" s="1"/>
      <c r="C10310" s="1"/>
      <c r="D10310" s="1"/>
      <c r="E10310" s="2"/>
      <c r="F10310"/>
      <c r="G10310" s="14"/>
      <c r="H10310" s="2"/>
      <c r="I10310" s="2"/>
      <c r="J10310" s="2"/>
      <c r="K10310" s="2"/>
      <c r="L10310" s="2"/>
      <c r="M10310" s="2"/>
      <c r="N10310" s="2"/>
      <c r="O10310" s="2"/>
      <c r="P10310" s="2"/>
      <c r="Q10310" s="13"/>
      <c r="S10310" s="2"/>
    </row>
    <row r="10311" spans="1:19" hidden="1" x14ac:dyDescent="0.3">
      <c r="A10311" s="1"/>
      <c r="B10311" s="1"/>
      <c r="C10311" s="1"/>
      <c r="D10311" s="1"/>
      <c r="E10311" s="2"/>
      <c r="F10311"/>
      <c r="G10311" s="14"/>
      <c r="H10311" s="2"/>
      <c r="I10311" s="2"/>
      <c r="J10311" s="2"/>
      <c r="K10311" s="2"/>
      <c r="L10311" s="2"/>
      <c r="M10311" s="2"/>
      <c r="N10311" s="2"/>
      <c r="O10311" s="2"/>
      <c r="P10311" s="2"/>
      <c r="Q10311" s="13"/>
      <c r="S10311" s="2"/>
    </row>
    <row r="10312" spans="1:19" hidden="1" x14ac:dyDescent="0.3">
      <c r="A10312" s="1"/>
      <c r="B10312" s="1"/>
      <c r="C10312" s="1"/>
      <c r="D10312" s="1"/>
      <c r="E10312" s="2"/>
      <c r="F10312"/>
      <c r="G10312" s="14"/>
      <c r="H10312" s="2"/>
      <c r="I10312" s="2"/>
      <c r="J10312" s="2"/>
      <c r="K10312" s="2"/>
      <c r="L10312" s="2"/>
      <c r="M10312" s="2"/>
      <c r="N10312" s="2"/>
      <c r="O10312" s="2"/>
      <c r="P10312" s="2"/>
      <c r="Q10312" s="13"/>
      <c r="S10312" s="2"/>
    </row>
    <row r="10313" spans="1:19" hidden="1" x14ac:dyDescent="0.3">
      <c r="A10313" s="1"/>
      <c r="B10313" s="1"/>
      <c r="C10313" s="1"/>
      <c r="D10313" s="1"/>
      <c r="E10313" s="2"/>
      <c r="F10313"/>
      <c r="G10313" s="14"/>
      <c r="H10313" s="2"/>
      <c r="I10313" s="2"/>
      <c r="J10313" s="2"/>
      <c r="K10313" s="2"/>
      <c r="L10313" s="2"/>
      <c r="M10313" s="2"/>
      <c r="N10313" s="2"/>
      <c r="O10313" s="2"/>
      <c r="P10313" s="2"/>
      <c r="Q10313" s="13"/>
      <c r="S10313" s="2"/>
    </row>
    <row r="10314" spans="1:19" hidden="1" x14ac:dyDescent="0.3">
      <c r="A10314" s="1"/>
      <c r="B10314" s="1"/>
      <c r="C10314" s="1"/>
      <c r="D10314" s="1"/>
      <c r="E10314" s="2"/>
      <c r="F10314"/>
      <c r="G10314" s="14"/>
      <c r="H10314" s="2"/>
      <c r="I10314" s="2"/>
      <c r="J10314" s="2"/>
      <c r="K10314" s="2"/>
      <c r="L10314" s="2"/>
      <c r="M10314" s="2"/>
      <c r="N10314" s="2"/>
      <c r="O10314" s="2"/>
      <c r="P10314" s="2"/>
      <c r="Q10314" s="13"/>
      <c r="S10314" s="2"/>
    </row>
    <row r="10315" spans="1:19" hidden="1" x14ac:dyDescent="0.3">
      <c r="A10315" s="1"/>
      <c r="B10315" s="1"/>
      <c r="C10315" s="1"/>
      <c r="D10315" s="1"/>
      <c r="E10315" s="2"/>
      <c r="F10315"/>
      <c r="G10315" s="14"/>
      <c r="H10315" s="2"/>
      <c r="I10315" s="2"/>
      <c r="J10315" s="2"/>
      <c r="K10315" s="2"/>
      <c r="L10315" s="2"/>
      <c r="M10315" s="2"/>
      <c r="N10315" s="2"/>
      <c r="O10315" s="2"/>
      <c r="P10315" s="2"/>
      <c r="Q10315" s="13"/>
      <c r="S10315" s="2"/>
    </row>
    <row r="10316" spans="1:19" hidden="1" x14ac:dyDescent="0.3">
      <c r="A10316" s="1"/>
      <c r="B10316" s="1"/>
      <c r="C10316" s="1"/>
      <c r="D10316" s="1"/>
      <c r="E10316" s="2"/>
      <c r="F10316"/>
      <c r="G10316" s="14"/>
      <c r="H10316" s="2"/>
      <c r="I10316" s="2"/>
      <c r="J10316" s="2"/>
      <c r="K10316" s="2"/>
      <c r="L10316" s="2"/>
      <c r="M10316" s="2"/>
      <c r="N10316" s="2"/>
      <c r="O10316" s="2"/>
      <c r="P10316" s="2"/>
      <c r="Q10316" s="13"/>
      <c r="S10316" s="2"/>
    </row>
    <row r="10317" spans="1:19" hidden="1" x14ac:dyDescent="0.3">
      <c r="A10317" s="1"/>
      <c r="B10317" s="1"/>
      <c r="C10317" s="1"/>
      <c r="D10317" s="1"/>
      <c r="E10317" s="2"/>
      <c r="F10317"/>
      <c r="G10317" s="14"/>
      <c r="H10317" s="2"/>
      <c r="I10317" s="2"/>
      <c r="J10317" s="2"/>
      <c r="K10317" s="2"/>
      <c r="L10317" s="2"/>
      <c r="M10317" s="2"/>
      <c r="N10317" s="2"/>
      <c r="O10317" s="2"/>
      <c r="P10317" s="2"/>
      <c r="Q10317" s="13"/>
      <c r="S10317" s="2"/>
    </row>
    <row r="10318" spans="1:19" hidden="1" x14ac:dyDescent="0.3">
      <c r="A10318" s="1"/>
      <c r="B10318" s="1"/>
      <c r="C10318" s="1"/>
      <c r="D10318" s="1"/>
      <c r="E10318" s="2"/>
      <c r="F10318"/>
      <c r="G10318" s="14"/>
      <c r="H10318" s="2"/>
      <c r="I10318" s="2"/>
      <c r="J10318" s="2"/>
      <c r="K10318" s="2"/>
      <c r="L10318" s="2"/>
      <c r="M10318" s="2"/>
      <c r="N10318" s="2"/>
      <c r="O10318" s="2"/>
      <c r="P10318" s="2"/>
      <c r="Q10318" s="13"/>
      <c r="S10318" s="2"/>
    </row>
    <row r="10319" spans="1:19" hidden="1" x14ac:dyDescent="0.3">
      <c r="A10319" s="1"/>
      <c r="B10319" s="1"/>
      <c r="C10319" s="1"/>
      <c r="D10319" s="1"/>
      <c r="E10319" s="2"/>
      <c r="F10319"/>
      <c r="G10319" s="14"/>
      <c r="H10319" s="2"/>
      <c r="I10319" s="2"/>
      <c r="J10319" s="2"/>
      <c r="K10319" s="2"/>
      <c r="L10319" s="2"/>
      <c r="M10319" s="2"/>
      <c r="N10319" s="2"/>
      <c r="O10319" s="2"/>
      <c r="P10319" s="2"/>
      <c r="Q10319" s="13"/>
      <c r="S10319" s="2"/>
    </row>
    <row r="10320" spans="1:19" hidden="1" x14ac:dyDescent="0.3">
      <c r="A10320" s="1"/>
      <c r="B10320" s="1"/>
      <c r="C10320" s="1"/>
      <c r="D10320" s="1"/>
      <c r="E10320" s="2"/>
      <c r="F10320"/>
      <c r="G10320" s="14"/>
      <c r="H10320" s="2"/>
      <c r="I10320" s="2"/>
      <c r="J10320" s="2"/>
      <c r="K10320" s="2"/>
      <c r="L10320" s="2"/>
      <c r="M10320" s="2"/>
      <c r="N10320" s="2"/>
      <c r="O10320" s="2"/>
      <c r="P10320" s="2"/>
      <c r="Q10320" s="13"/>
      <c r="S10320" s="2"/>
    </row>
    <row r="10321" spans="1:19" hidden="1" x14ac:dyDescent="0.3">
      <c r="A10321" s="1"/>
      <c r="B10321" s="1"/>
      <c r="C10321" s="1"/>
      <c r="D10321" s="1"/>
      <c r="E10321" s="2"/>
      <c r="F10321"/>
      <c r="G10321" s="14"/>
      <c r="H10321" s="2"/>
      <c r="I10321" s="2"/>
      <c r="J10321" s="2"/>
      <c r="K10321" s="2"/>
      <c r="L10321" s="2"/>
      <c r="M10321" s="2"/>
      <c r="N10321" s="2"/>
      <c r="O10321" s="2"/>
      <c r="P10321" s="2"/>
      <c r="Q10321" s="13"/>
      <c r="S10321" s="2"/>
    </row>
    <row r="10322" spans="1:19" hidden="1" x14ac:dyDescent="0.3">
      <c r="A10322" s="1"/>
      <c r="B10322" s="1"/>
      <c r="C10322" s="1"/>
      <c r="D10322" s="1"/>
      <c r="E10322" s="2"/>
      <c r="F10322"/>
      <c r="G10322" s="14"/>
      <c r="H10322" s="2"/>
      <c r="I10322" s="2"/>
      <c r="J10322" s="2"/>
      <c r="K10322" s="2"/>
      <c r="L10322" s="2"/>
      <c r="M10322" s="2"/>
      <c r="N10322" s="2"/>
      <c r="O10322" s="2"/>
      <c r="P10322" s="2"/>
      <c r="Q10322" s="13"/>
      <c r="S10322" s="2"/>
    </row>
    <row r="10323" spans="1:19" hidden="1" x14ac:dyDescent="0.3">
      <c r="A10323" s="1"/>
      <c r="B10323" s="1"/>
      <c r="C10323" s="1"/>
      <c r="D10323" s="1"/>
      <c r="E10323" s="2"/>
      <c r="F10323"/>
      <c r="G10323" s="14"/>
      <c r="H10323" s="2"/>
      <c r="I10323" s="2"/>
      <c r="J10323" s="2"/>
      <c r="K10323" s="2"/>
      <c r="L10323" s="2"/>
      <c r="M10323" s="2"/>
      <c r="N10323" s="2"/>
      <c r="O10323" s="2"/>
      <c r="P10323" s="2"/>
      <c r="Q10323" s="13"/>
      <c r="S10323" s="2"/>
    </row>
    <row r="10324" spans="1:19" hidden="1" x14ac:dyDescent="0.3">
      <c r="A10324" s="1"/>
      <c r="B10324" s="1"/>
      <c r="C10324" s="1"/>
      <c r="D10324" s="1"/>
      <c r="E10324" s="2"/>
      <c r="F10324"/>
      <c r="G10324" s="14"/>
      <c r="H10324" s="2"/>
      <c r="I10324" s="2"/>
      <c r="J10324" s="2"/>
      <c r="K10324" s="2"/>
      <c r="L10324" s="2"/>
      <c r="M10324" s="2"/>
      <c r="N10324" s="2"/>
      <c r="O10324" s="2"/>
      <c r="P10324" s="2"/>
      <c r="Q10324" s="13"/>
      <c r="S10324" s="2"/>
    </row>
    <row r="10325" spans="1:19" hidden="1" x14ac:dyDescent="0.3">
      <c r="A10325" s="1"/>
      <c r="B10325" s="1"/>
      <c r="C10325" s="1"/>
      <c r="D10325" s="1"/>
      <c r="E10325" s="2"/>
      <c r="F10325"/>
      <c r="G10325" s="14"/>
      <c r="H10325" s="2"/>
      <c r="I10325" s="2"/>
      <c r="J10325" s="2"/>
      <c r="K10325" s="2"/>
      <c r="L10325" s="2"/>
      <c r="M10325" s="2"/>
      <c r="N10325" s="2"/>
      <c r="O10325" s="2"/>
      <c r="P10325" s="2"/>
      <c r="Q10325" s="13"/>
      <c r="S10325" s="2"/>
    </row>
    <row r="10326" spans="1:19" hidden="1" x14ac:dyDescent="0.3">
      <c r="A10326" s="1"/>
      <c r="B10326" s="1"/>
      <c r="C10326" s="1"/>
      <c r="D10326" s="1"/>
      <c r="E10326" s="2"/>
      <c r="F10326"/>
      <c r="G10326" s="14"/>
      <c r="H10326" s="2"/>
      <c r="I10326" s="2"/>
      <c r="J10326" s="2"/>
      <c r="K10326" s="2"/>
      <c r="L10326" s="2"/>
      <c r="M10326" s="2"/>
      <c r="N10326" s="2"/>
      <c r="O10326" s="2"/>
      <c r="P10326" s="2"/>
      <c r="Q10326" s="13"/>
      <c r="S10326" s="2"/>
    </row>
    <row r="10327" spans="1:19" hidden="1" x14ac:dyDescent="0.3">
      <c r="A10327" s="1"/>
      <c r="B10327" s="1"/>
      <c r="C10327" s="1"/>
      <c r="D10327" s="1"/>
      <c r="E10327" s="2"/>
      <c r="F10327"/>
      <c r="G10327" s="14"/>
      <c r="H10327" s="2"/>
      <c r="I10327" s="2"/>
      <c r="J10327" s="2"/>
      <c r="K10327" s="2"/>
      <c r="L10327" s="2"/>
      <c r="M10327" s="2"/>
      <c r="N10327" s="2"/>
      <c r="O10327" s="2"/>
      <c r="P10327" s="2"/>
      <c r="Q10327" s="13"/>
      <c r="S10327" s="2"/>
    </row>
    <row r="10328" spans="1:19" hidden="1" x14ac:dyDescent="0.3">
      <c r="A10328" s="1"/>
      <c r="B10328" s="1"/>
      <c r="C10328" s="1"/>
      <c r="D10328" s="1"/>
      <c r="E10328" s="2"/>
      <c r="F10328"/>
      <c r="G10328" s="14"/>
      <c r="H10328" s="2"/>
      <c r="I10328" s="2"/>
      <c r="J10328" s="2"/>
      <c r="K10328" s="2"/>
      <c r="L10328" s="2"/>
      <c r="M10328" s="2"/>
      <c r="N10328" s="2"/>
      <c r="O10328" s="2"/>
      <c r="P10328" s="2"/>
      <c r="Q10328" s="13"/>
      <c r="S10328" s="2"/>
    </row>
    <row r="10329" spans="1:19" hidden="1" x14ac:dyDescent="0.3">
      <c r="A10329" s="1"/>
      <c r="B10329" s="1"/>
      <c r="C10329" s="1"/>
      <c r="D10329" s="1"/>
      <c r="E10329" s="2"/>
      <c r="F10329"/>
      <c r="G10329" s="14"/>
      <c r="H10329" s="2"/>
      <c r="I10329" s="2"/>
      <c r="J10329" s="2"/>
      <c r="K10329" s="2"/>
      <c r="L10329" s="2"/>
      <c r="M10329" s="2"/>
      <c r="N10329" s="2"/>
      <c r="O10329" s="2"/>
      <c r="P10329" s="2"/>
      <c r="Q10329" s="13"/>
      <c r="S10329" s="2"/>
    </row>
    <row r="10330" spans="1:19" hidden="1" x14ac:dyDescent="0.3">
      <c r="A10330" s="1"/>
      <c r="B10330" s="1"/>
      <c r="C10330" s="1"/>
      <c r="D10330" s="1"/>
      <c r="E10330" s="2"/>
      <c r="F10330"/>
      <c r="G10330" s="14"/>
      <c r="H10330" s="2"/>
      <c r="I10330" s="2"/>
      <c r="J10330" s="2"/>
      <c r="K10330" s="2"/>
      <c r="L10330" s="2"/>
      <c r="M10330" s="2"/>
      <c r="N10330" s="2"/>
      <c r="O10330" s="2"/>
      <c r="P10330" s="2"/>
      <c r="Q10330" s="13"/>
      <c r="S10330" s="2"/>
    </row>
    <row r="10331" spans="1:19" hidden="1" x14ac:dyDescent="0.3">
      <c r="A10331" s="1"/>
      <c r="B10331" s="1"/>
      <c r="C10331" s="1"/>
      <c r="D10331" s="1"/>
      <c r="E10331" s="2"/>
      <c r="F10331"/>
      <c r="G10331" s="14"/>
      <c r="H10331" s="2"/>
      <c r="I10331" s="2"/>
      <c r="J10331" s="2"/>
      <c r="K10331" s="2"/>
      <c r="L10331" s="2"/>
      <c r="M10331" s="2"/>
      <c r="N10331" s="2"/>
      <c r="O10331" s="2"/>
      <c r="P10331" s="2"/>
      <c r="Q10331" s="13"/>
      <c r="S10331" s="2"/>
    </row>
    <row r="10332" spans="1:19" hidden="1" x14ac:dyDescent="0.3">
      <c r="A10332" s="1"/>
      <c r="B10332" s="1"/>
      <c r="C10332" s="1"/>
      <c r="D10332" s="1"/>
      <c r="E10332" s="2"/>
      <c r="F10332"/>
      <c r="G10332" s="14"/>
      <c r="H10332" s="2"/>
      <c r="I10332" s="2"/>
      <c r="J10332" s="2"/>
      <c r="K10332" s="2"/>
      <c r="L10332" s="2"/>
      <c r="M10332" s="2"/>
      <c r="N10332" s="2"/>
      <c r="O10332" s="2"/>
      <c r="P10332" s="2"/>
      <c r="Q10332" s="13"/>
      <c r="S10332" s="2"/>
    </row>
    <row r="10333" spans="1:19" hidden="1" x14ac:dyDescent="0.3">
      <c r="A10333" s="1"/>
      <c r="B10333" s="1"/>
      <c r="C10333" s="1"/>
      <c r="D10333" s="1"/>
      <c r="E10333" s="2"/>
      <c r="F10333"/>
      <c r="G10333" s="14"/>
      <c r="H10333" s="2"/>
      <c r="I10333" s="2"/>
      <c r="J10333" s="2"/>
      <c r="K10333" s="2"/>
      <c r="L10333" s="2"/>
      <c r="M10333" s="2"/>
      <c r="N10333" s="2"/>
      <c r="O10333" s="2"/>
      <c r="P10333" s="2"/>
      <c r="Q10333" s="13"/>
      <c r="S10333" s="2"/>
    </row>
    <row r="10334" spans="1:19" hidden="1" x14ac:dyDescent="0.3">
      <c r="A10334" s="1"/>
      <c r="B10334" s="1"/>
      <c r="C10334" s="1"/>
      <c r="D10334" s="1"/>
      <c r="E10334" s="2"/>
      <c r="F10334"/>
      <c r="G10334" s="14"/>
      <c r="H10334" s="2"/>
      <c r="I10334" s="2"/>
      <c r="J10334" s="2"/>
      <c r="K10334" s="2"/>
      <c r="L10334" s="2"/>
      <c r="M10334" s="2"/>
      <c r="N10334" s="2"/>
      <c r="O10334" s="2"/>
      <c r="P10334" s="2"/>
      <c r="Q10334" s="13"/>
      <c r="S10334" s="2"/>
    </row>
    <row r="10335" spans="1:19" hidden="1" x14ac:dyDescent="0.3">
      <c r="A10335" s="1"/>
      <c r="B10335" s="1"/>
      <c r="C10335" s="1"/>
      <c r="D10335" s="1"/>
      <c r="E10335" s="2"/>
      <c r="F10335"/>
      <c r="G10335" s="14"/>
      <c r="H10335" s="2"/>
      <c r="I10335" s="2"/>
      <c r="J10335" s="2"/>
      <c r="K10335" s="2"/>
      <c r="L10335" s="2"/>
      <c r="M10335" s="2"/>
      <c r="N10335" s="2"/>
      <c r="O10335" s="2"/>
      <c r="P10335" s="2"/>
      <c r="Q10335" s="13"/>
      <c r="S10335" s="2"/>
    </row>
    <row r="10336" spans="1:19" hidden="1" x14ac:dyDescent="0.3">
      <c r="A10336" s="1"/>
      <c r="B10336" s="1"/>
      <c r="C10336" s="1"/>
      <c r="D10336" s="1"/>
      <c r="E10336" s="2"/>
      <c r="F10336"/>
      <c r="G10336" s="14"/>
      <c r="H10336" s="2"/>
      <c r="I10336" s="2"/>
      <c r="J10336" s="2"/>
      <c r="K10336" s="2"/>
      <c r="L10336" s="2"/>
      <c r="M10336" s="2"/>
      <c r="N10336" s="2"/>
      <c r="O10336" s="2"/>
      <c r="P10336" s="2"/>
      <c r="Q10336" s="13"/>
      <c r="S10336" s="2"/>
    </row>
    <row r="10337" spans="1:19" hidden="1" x14ac:dyDescent="0.3">
      <c r="A10337" s="1"/>
      <c r="B10337" s="1"/>
      <c r="C10337" s="1"/>
      <c r="D10337" s="1"/>
      <c r="E10337" s="2"/>
      <c r="F10337"/>
      <c r="G10337" s="14"/>
      <c r="H10337" s="2"/>
      <c r="I10337" s="2"/>
      <c r="J10337" s="2"/>
      <c r="K10337" s="2"/>
      <c r="L10337" s="2"/>
      <c r="M10337" s="2"/>
      <c r="N10337" s="2"/>
      <c r="O10337" s="2"/>
      <c r="P10337" s="2"/>
      <c r="Q10337" s="13"/>
      <c r="S10337" s="2"/>
    </row>
    <row r="10338" spans="1:19" hidden="1" x14ac:dyDescent="0.3">
      <c r="A10338" s="1"/>
      <c r="B10338" s="1"/>
      <c r="C10338" s="1"/>
      <c r="D10338" s="1"/>
      <c r="E10338" s="2"/>
      <c r="F10338"/>
      <c r="G10338" s="14"/>
      <c r="H10338" s="2"/>
      <c r="I10338" s="2"/>
      <c r="J10338" s="2"/>
      <c r="K10338" s="2"/>
      <c r="L10338" s="2"/>
      <c r="M10338" s="2"/>
      <c r="N10338" s="2"/>
      <c r="O10338" s="2"/>
      <c r="P10338" s="2"/>
      <c r="Q10338" s="13"/>
      <c r="S10338" s="2"/>
    </row>
    <row r="10339" spans="1:19" hidden="1" x14ac:dyDescent="0.3">
      <c r="A10339" s="1"/>
      <c r="B10339" s="1"/>
      <c r="C10339" s="1"/>
      <c r="D10339" s="1"/>
      <c r="E10339" s="2"/>
      <c r="F10339"/>
      <c r="G10339" s="14"/>
      <c r="H10339" s="2"/>
      <c r="I10339" s="2"/>
      <c r="J10339" s="2"/>
      <c r="K10339" s="2"/>
      <c r="L10339" s="2"/>
      <c r="M10339" s="2"/>
      <c r="N10339" s="2"/>
      <c r="O10339" s="2"/>
      <c r="P10339" s="2"/>
      <c r="Q10339" s="13"/>
      <c r="S10339" s="2"/>
    </row>
    <row r="10340" spans="1:19" hidden="1" x14ac:dyDescent="0.3">
      <c r="A10340" s="1"/>
      <c r="B10340" s="1"/>
      <c r="C10340" s="1"/>
      <c r="D10340" s="1"/>
      <c r="E10340" s="2"/>
      <c r="F10340"/>
      <c r="G10340" s="14"/>
      <c r="H10340" s="2"/>
      <c r="I10340" s="2"/>
      <c r="J10340" s="2"/>
      <c r="K10340" s="2"/>
      <c r="L10340" s="2"/>
      <c r="M10340" s="2"/>
      <c r="N10340" s="2"/>
      <c r="O10340" s="2"/>
      <c r="P10340" s="2"/>
      <c r="Q10340" s="13"/>
      <c r="S10340" s="2"/>
    </row>
    <row r="10341" spans="1:19" hidden="1" x14ac:dyDescent="0.3">
      <c r="A10341" s="1"/>
      <c r="B10341" s="1"/>
      <c r="C10341" s="1"/>
      <c r="D10341" s="1"/>
      <c r="E10341" s="2"/>
      <c r="F10341"/>
      <c r="G10341" s="14"/>
      <c r="H10341" s="2"/>
      <c r="I10341" s="2"/>
      <c r="J10341" s="2"/>
      <c r="K10341" s="2"/>
      <c r="L10341" s="2"/>
      <c r="M10341" s="2"/>
      <c r="N10341" s="2"/>
      <c r="O10341" s="2"/>
      <c r="P10341" s="2"/>
      <c r="Q10341" s="13"/>
      <c r="S10341" s="2"/>
    </row>
    <row r="10342" spans="1:19" hidden="1" x14ac:dyDescent="0.3">
      <c r="A10342" s="1"/>
      <c r="B10342" s="1"/>
      <c r="C10342" s="1"/>
      <c r="D10342" s="1"/>
      <c r="E10342" s="2"/>
      <c r="F10342"/>
      <c r="G10342" s="14"/>
      <c r="H10342" s="2"/>
      <c r="I10342" s="2"/>
      <c r="J10342" s="2"/>
      <c r="K10342" s="2"/>
      <c r="L10342" s="2"/>
      <c r="M10342" s="2"/>
      <c r="N10342" s="2"/>
      <c r="O10342" s="2"/>
      <c r="P10342" s="2"/>
      <c r="Q10342" s="13"/>
      <c r="S10342" s="2"/>
    </row>
    <row r="10343" spans="1:19" hidden="1" x14ac:dyDescent="0.3">
      <c r="A10343" s="1"/>
      <c r="B10343" s="1"/>
      <c r="C10343" s="1"/>
      <c r="D10343" s="1"/>
      <c r="E10343" s="2"/>
      <c r="F10343"/>
      <c r="G10343" s="14"/>
      <c r="H10343" s="2"/>
      <c r="I10343" s="2"/>
      <c r="J10343" s="2"/>
      <c r="K10343" s="2"/>
      <c r="L10343" s="2"/>
      <c r="M10343" s="2"/>
      <c r="N10343" s="2"/>
      <c r="O10343" s="2"/>
      <c r="P10343" s="2"/>
      <c r="Q10343" s="13"/>
      <c r="S10343" s="2"/>
    </row>
    <row r="10344" spans="1:19" hidden="1" x14ac:dyDescent="0.3">
      <c r="A10344" s="1"/>
      <c r="B10344" s="1"/>
      <c r="C10344" s="1"/>
      <c r="D10344" s="1"/>
      <c r="E10344" s="2"/>
      <c r="F10344"/>
      <c r="G10344" s="14"/>
      <c r="H10344" s="2"/>
      <c r="I10344" s="2"/>
      <c r="J10344" s="2"/>
      <c r="K10344" s="2"/>
      <c r="L10344" s="2"/>
      <c r="M10344" s="2"/>
      <c r="N10344" s="2"/>
      <c r="O10344" s="2"/>
      <c r="P10344" s="2"/>
      <c r="Q10344" s="13"/>
      <c r="S10344" s="2"/>
    </row>
    <row r="10345" spans="1:19" hidden="1" x14ac:dyDescent="0.3">
      <c r="A10345" s="1"/>
      <c r="B10345" s="1"/>
      <c r="C10345" s="1"/>
      <c r="D10345" s="1"/>
      <c r="E10345" s="2"/>
      <c r="F10345"/>
      <c r="G10345" s="14"/>
      <c r="H10345" s="2"/>
      <c r="I10345" s="2"/>
      <c r="J10345" s="2"/>
      <c r="K10345" s="2"/>
      <c r="L10345" s="2"/>
      <c r="M10345" s="2"/>
      <c r="N10345" s="2"/>
      <c r="O10345" s="2"/>
      <c r="P10345" s="2"/>
      <c r="Q10345" s="13"/>
      <c r="S10345" s="2"/>
    </row>
    <row r="10346" spans="1:19" hidden="1" x14ac:dyDescent="0.3">
      <c r="A10346" s="1"/>
      <c r="B10346" s="1"/>
      <c r="C10346" s="1"/>
      <c r="D10346" s="1"/>
      <c r="E10346" s="2"/>
      <c r="F10346"/>
      <c r="G10346" s="14"/>
      <c r="H10346" s="2"/>
      <c r="I10346" s="2"/>
      <c r="J10346" s="2"/>
      <c r="K10346" s="2"/>
      <c r="L10346" s="2"/>
      <c r="M10346" s="2"/>
      <c r="N10346" s="2"/>
      <c r="O10346" s="2"/>
      <c r="P10346" s="2"/>
      <c r="Q10346" s="13"/>
      <c r="S10346" s="2"/>
    </row>
    <row r="10347" spans="1:19" hidden="1" x14ac:dyDescent="0.3">
      <c r="A10347" s="1"/>
      <c r="B10347" s="1"/>
      <c r="C10347" s="1"/>
      <c r="D10347" s="1"/>
      <c r="E10347" s="2"/>
      <c r="F10347"/>
      <c r="G10347" s="14"/>
      <c r="H10347" s="2"/>
      <c r="I10347" s="2"/>
      <c r="J10347" s="2"/>
      <c r="K10347" s="2"/>
      <c r="L10347" s="2"/>
      <c r="M10347" s="2"/>
      <c r="N10347" s="2"/>
      <c r="O10347" s="2"/>
      <c r="P10347" s="2"/>
      <c r="Q10347" s="13"/>
      <c r="S10347" s="2"/>
    </row>
    <row r="10348" spans="1:19" hidden="1" x14ac:dyDescent="0.3">
      <c r="A10348" s="1"/>
      <c r="B10348" s="1"/>
      <c r="C10348" s="1"/>
      <c r="D10348" s="1"/>
      <c r="E10348" s="2"/>
      <c r="F10348"/>
      <c r="G10348" s="14"/>
      <c r="H10348" s="2"/>
      <c r="I10348" s="2"/>
      <c r="J10348" s="2"/>
      <c r="K10348" s="2"/>
      <c r="L10348" s="2"/>
      <c r="M10348" s="2"/>
      <c r="N10348" s="2"/>
      <c r="O10348" s="2"/>
      <c r="P10348" s="2"/>
      <c r="Q10348" s="13"/>
      <c r="S10348" s="2"/>
    </row>
    <row r="10349" spans="1:19" hidden="1" x14ac:dyDescent="0.3">
      <c r="A10349" s="1"/>
      <c r="B10349" s="1"/>
      <c r="C10349" s="1"/>
      <c r="D10349" s="1"/>
      <c r="E10349" s="2"/>
      <c r="F10349"/>
      <c r="G10349" s="14"/>
      <c r="H10349" s="2"/>
      <c r="I10349" s="2"/>
      <c r="J10349" s="2"/>
      <c r="K10349" s="2"/>
      <c r="L10349" s="2"/>
      <c r="M10349" s="2"/>
      <c r="N10349" s="2"/>
      <c r="O10349" s="2"/>
      <c r="P10349" s="2"/>
      <c r="Q10349" s="13"/>
      <c r="S10349" s="2"/>
    </row>
    <row r="10350" spans="1:19" hidden="1" x14ac:dyDescent="0.3">
      <c r="A10350" s="1"/>
      <c r="B10350" s="1"/>
      <c r="C10350" s="1"/>
      <c r="D10350" s="1"/>
      <c r="E10350" s="2"/>
      <c r="F10350"/>
      <c r="G10350" s="14"/>
      <c r="H10350" s="2"/>
      <c r="I10350" s="2"/>
      <c r="J10350" s="2"/>
      <c r="K10350" s="2"/>
      <c r="L10350" s="2"/>
      <c r="M10350" s="2"/>
      <c r="N10350" s="2"/>
      <c r="O10350" s="2"/>
      <c r="P10350" s="2"/>
      <c r="Q10350" s="13"/>
      <c r="S10350" s="2"/>
    </row>
    <row r="10351" spans="1:19" hidden="1" x14ac:dyDescent="0.3">
      <c r="A10351" s="1"/>
      <c r="B10351" s="1"/>
      <c r="C10351" s="1"/>
      <c r="D10351" s="1"/>
      <c r="E10351" s="2"/>
      <c r="F10351"/>
      <c r="G10351" s="14"/>
      <c r="H10351" s="2"/>
      <c r="I10351" s="2"/>
      <c r="J10351" s="2"/>
      <c r="K10351" s="2"/>
      <c r="L10351" s="2"/>
      <c r="M10351" s="2"/>
      <c r="N10351" s="2"/>
      <c r="O10351" s="2"/>
      <c r="P10351" s="2"/>
      <c r="Q10351" s="13"/>
      <c r="S10351" s="2"/>
    </row>
    <row r="10352" spans="1:19" hidden="1" x14ac:dyDescent="0.3">
      <c r="A10352" s="1"/>
      <c r="B10352" s="1"/>
      <c r="C10352" s="1"/>
      <c r="D10352" s="1"/>
      <c r="E10352" s="2"/>
      <c r="F10352"/>
      <c r="G10352" s="14"/>
      <c r="H10352" s="2"/>
      <c r="I10352" s="2"/>
      <c r="J10352" s="2"/>
      <c r="K10352" s="2"/>
      <c r="L10352" s="2"/>
      <c r="M10352" s="2"/>
      <c r="N10352" s="2"/>
      <c r="O10352" s="2"/>
      <c r="P10352" s="2"/>
      <c r="Q10352" s="13"/>
      <c r="S10352" s="2"/>
    </row>
    <row r="10353" spans="1:19" hidden="1" x14ac:dyDescent="0.3">
      <c r="A10353" s="1"/>
      <c r="B10353" s="1"/>
      <c r="C10353" s="1"/>
      <c r="D10353" s="1"/>
      <c r="E10353" s="2"/>
      <c r="F10353"/>
      <c r="G10353" s="14"/>
      <c r="H10353" s="2"/>
      <c r="I10353" s="2"/>
      <c r="J10353" s="2"/>
      <c r="K10353" s="2"/>
      <c r="L10353" s="2"/>
      <c r="M10353" s="2"/>
      <c r="N10353" s="2"/>
      <c r="O10353" s="2"/>
      <c r="P10353" s="2"/>
      <c r="Q10353" s="13"/>
      <c r="S10353" s="2"/>
    </row>
    <row r="10354" spans="1:19" hidden="1" x14ac:dyDescent="0.3">
      <c r="A10354" s="1"/>
      <c r="B10354" s="1"/>
      <c r="C10354" s="1"/>
      <c r="D10354" s="1"/>
      <c r="E10354" s="2"/>
      <c r="F10354"/>
      <c r="G10354" s="14"/>
      <c r="H10354" s="2"/>
      <c r="I10354" s="2"/>
      <c r="J10354" s="2"/>
      <c r="K10354" s="2"/>
      <c r="L10354" s="2"/>
      <c r="M10354" s="2"/>
      <c r="N10354" s="2"/>
      <c r="O10354" s="2"/>
      <c r="P10354" s="2"/>
      <c r="Q10354" s="13"/>
      <c r="S10354" s="2"/>
    </row>
    <row r="10355" spans="1:19" hidden="1" x14ac:dyDescent="0.3">
      <c r="A10355" s="1"/>
      <c r="B10355" s="1"/>
      <c r="C10355" s="1"/>
      <c r="D10355" s="1"/>
      <c r="E10355" s="2"/>
      <c r="F10355"/>
      <c r="G10355" s="14"/>
      <c r="H10355" s="2"/>
      <c r="I10355" s="2"/>
      <c r="J10355" s="2"/>
      <c r="K10355" s="2"/>
      <c r="L10355" s="2"/>
      <c r="M10355" s="2"/>
      <c r="N10355" s="2"/>
      <c r="O10355" s="2"/>
      <c r="P10355" s="2"/>
      <c r="Q10355" s="13"/>
      <c r="S10355" s="2"/>
    </row>
    <row r="10356" spans="1:19" hidden="1" x14ac:dyDescent="0.3">
      <c r="A10356" s="1"/>
      <c r="B10356" s="1"/>
      <c r="C10356" s="1"/>
      <c r="D10356" s="1"/>
      <c r="E10356" s="2"/>
      <c r="F10356"/>
      <c r="G10356" s="14"/>
      <c r="H10356" s="2"/>
      <c r="I10356" s="2"/>
      <c r="J10356" s="2"/>
      <c r="K10356" s="2"/>
      <c r="L10356" s="2"/>
      <c r="M10356" s="2"/>
      <c r="N10356" s="2"/>
      <c r="O10356" s="2"/>
      <c r="P10356" s="2"/>
      <c r="Q10356" s="13"/>
      <c r="S10356" s="2"/>
    </row>
    <row r="10357" spans="1:19" hidden="1" x14ac:dyDescent="0.3">
      <c r="A10357" s="1"/>
      <c r="B10357" s="1"/>
      <c r="C10357" s="1"/>
      <c r="D10357" s="1"/>
      <c r="E10357" s="2"/>
      <c r="F10357"/>
      <c r="G10357" s="14"/>
      <c r="H10357" s="2"/>
      <c r="I10357" s="2"/>
      <c r="J10357" s="2"/>
      <c r="K10357" s="2"/>
      <c r="L10357" s="2"/>
      <c r="M10357" s="2"/>
      <c r="N10357" s="2"/>
      <c r="O10357" s="2"/>
      <c r="P10357" s="2"/>
      <c r="Q10357" s="13"/>
      <c r="S10357" s="2"/>
    </row>
    <row r="10358" spans="1:19" hidden="1" x14ac:dyDescent="0.3">
      <c r="A10358" s="1"/>
      <c r="B10358" s="1"/>
      <c r="C10358" s="1"/>
      <c r="D10358" s="1"/>
      <c r="E10358" s="2"/>
      <c r="F10358"/>
      <c r="G10358" s="14"/>
      <c r="H10358" s="2"/>
      <c r="I10358" s="2"/>
      <c r="J10358" s="2"/>
      <c r="K10358" s="2"/>
      <c r="L10358" s="2"/>
      <c r="M10358" s="2"/>
      <c r="N10358" s="2"/>
      <c r="O10358" s="2"/>
      <c r="P10358" s="2"/>
      <c r="Q10358" s="13"/>
      <c r="S10358" s="2"/>
    </row>
    <row r="10359" spans="1:19" hidden="1" x14ac:dyDescent="0.3">
      <c r="A10359" s="1"/>
      <c r="B10359" s="1"/>
      <c r="C10359" s="1"/>
      <c r="D10359" s="1"/>
      <c r="E10359" s="2"/>
      <c r="F10359"/>
      <c r="G10359" s="14"/>
      <c r="H10359" s="2"/>
      <c r="I10359" s="2"/>
      <c r="J10359" s="2"/>
      <c r="K10359" s="2"/>
      <c r="L10359" s="2"/>
      <c r="M10359" s="2"/>
      <c r="N10359" s="2"/>
      <c r="O10359" s="2"/>
      <c r="P10359" s="2"/>
      <c r="Q10359" s="13"/>
      <c r="S10359" s="2"/>
    </row>
    <row r="10360" spans="1:19" hidden="1" x14ac:dyDescent="0.3">
      <c r="A10360" s="1"/>
      <c r="B10360" s="1"/>
      <c r="C10360" s="1"/>
      <c r="D10360" s="1"/>
      <c r="E10360" s="2"/>
      <c r="F10360"/>
      <c r="G10360" s="14"/>
      <c r="H10360" s="2"/>
      <c r="I10360" s="2"/>
      <c r="J10360" s="2"/>
      <c r="K10360" s="2"/>
      <c r="L10360" s="2"/>
      <c r="M10360" s="2"/>
      <c r="N10360" s="2"/>
      <c r="O10360" s="2"/>
      <c r="P10360" s="2"/>
      <c r="Q10360" s="13"/>
      <c r="S10360" s="2"/>
    </row>
    <row r="10361" spans="1:19" hidden="1" x14ac:dyDescent="0.3">
      <c r="A10361" s="1"/>
      <c r="B10361" s="1"/>
      <c r="C10361" s="1"/>
      <c r="D10361" s="1"/>
      <c r="E10361" s="2"/>
      <c r="F10361"/>
      <c r="G10361" s="14"/>
      <c r="H10361" s="2"/>
      <c r="I10361" s="2"/>
      <c r="J10361" s="2"/>
      <c r="K10361" s="2"/>
      <c r="L10361" s="2"/>
      <c r="M10361" s="2"/>
      <c r="N10361" s="2"/>
      <c r="O10361" s="2"/>
      <c r="P10361" s="2"/>
      <c r="Q10361" s="13"/>
      <c r="S10361" s="2"/>
    </row>
    <row r="10362" spans="1:19" hidden="1" x14ac:dyDescent="0.3">
      <c r="A10362" s="1"/>
      <c r="B10362" s="1"/>
      <c r="C10362" s="1"/>
      <c r="D10362" s="1"/>
      <c r="E10362" s="2"/>
      <c r="F10362"/>
      <c r="G10362" s="14"/>
      <c r="H10362" s="2"/>
      <c r="I10362" s="2"/>
      <c r="J10362" s="2"/>
      <c r="K10362" s="2"/>
      <c r="L10362" s="2"/>
      <c r="M10362" s="2"/>
      <c r="N10362" s="2"/>
      <c r="O10362" s="2"/>
      <c r="P10362" s="2"/>
      <c r="Q10362" s="13"/>
      <c r="S10362" s="2"/>
    </row>
    <row r="10363" spans="1:19" hidden="1" x14ac:dyDescent="0.3">
      <c r="A10363" s="1"/>
      <c r="B10363" s="1"/>
      <c r="C10363" s="1"/>
      <c r="D10363" s="1"/>
      <c r="E10363" s="2"/>
      <c r="F10363"/>
      <c r="G10363" s="14"/>
      <c r="H10363" s="2"/>
      <c r="I10363" s="2"/>
      <c r="J10363" s="2"/>
      <c r="K10363" s="2"/>
      <c r="L10363" s="2"/>
      <c r="M10363" s="2"/>
      <c r="N10363" s="2"/>
      <c r="O10363" s="2"/>
      <c r="P10363" s="2"/>
      <c r="Q10363" s="13"/>
      <c r="S10363" s="2"/>
    </row>
    <row r="10364" spans="1:19" hidden="1" x14ac:dyDescent="0.3">
      <c r="A10364" s="1"/>
      <c r="B10364" s="1"/>
      <c r="C10364" s="1"/>
      <c r="D10364" s="1"/>
      <c r="E10364" s="2"/>
      <c r="F10364"/>
      <c r="G10364" s="14"/>
      <c r="H10364" s="2"/>
      <c r="I10364" s="2"/>
      <c r="J10364" s="2"/>
      <c r="K10364" s="2"/>
      <c r="L10364" s="2"/>
      <c r="M10364" s="2"/>
      <c r="N10364" s="2"/>
      <c r="O10364" s="2"/>
      <c r="P10364" s="2"/>
      <c r="Q10364" s="13"/>
      <c r="S10364" s="2"/>
    </row>
    <row r="10365" spans="1:19" hidden="1" x14ac:dyDescent="0.3">
      <c r="A10365" s="1"/>
      <c r="B10365" s="1"/>
      <c r="C10365" s="1"/>
      <c r="D10365" s="1"/>
      <c r="E10365" s="2"/>
      <c r="F10365"/>
      <c r="G10365" s="14"/>
      <c r="H10365" s="2"/>
      <c r="I10365" s="2"/>
      <c r="J10365" s="2"/>
      <c r="K10365" s="2"/>
      <c r="L10365" s="2"/>
      <c r="M10365" s="2"/>
      <c r="N10365" s="2"/>
      <c r="O10365" s="2"/>
      <c r="P10365" s="2"/>
      <c r="Q10365" s="13"/>
      <c r="S10365" s="2"/>
    </row>
    <row r="10366" spans="1:19" hidden="1" x14ac:dyDescent="0.3">
      <c r="A10366" s="1"/>
      <c r="B10366" s="1"/>
      <c r="C10366" s="1"/>
      <c r="D10366" s="1"/>
      <c r="E10366" s="2"/>
      <c r="F10366"/>
      <c r="G10366" s="14"/>
      <c r="H10366" s="2"/>
      <c r="I10366" s="2"/>
      <c r="J10366" s="2"/>
      <c r="K10366" s="2"/>
      <c r="L10366" s="2"/>
      <c r="M10366" s="2"/>
      <c r="N10366" s="2"/>
      <c r="O10366" s="2"/>
      <c r="P10366" s="2"/>
      <c r="Q10366" s="13"/>
      <c r="S10366" s="2"/>
    </row>
    <row r="10367" spans="1:19" hidden="1" x14ac:dyDescent="0.3">
      <c r="A10367" s="1"/>
      <c r="B10367" s="1"/>
      <c r="C10367" s="1"/>
      <c r="D10367" s="1"/>
      <c r="E10367" s="2"/>
      <c r="F10367"/>
      <c r="G10367" s="14"/>
      <c r="H10367" s="2"/>
      <c r="I10367" s="2"/>
      <c r="J10367" s="2"/>
      <c r="K10367" s="2"/>
      <c r="L10367" s="2"/>
      <c r="M10367" s="2"/>
      <c r="N10367" s="2"/>
      <c r="O10367" s="2"/>
      <c r="P10367" s="2"/>
      <c r="Q10367" s="13"/>
      <c r="S10367" s="2"/>
    </row>
    <row r="10368" spans="1:19" hidden="1" x14ac:dyDescent="0.3">
      <c r="A10368" s="1"/>
      <c r="B10368" s="1"/>
      <c r="C10368" s="1"/>
      <c r="D10368" s="1"/>
      <c r="E10368" s="2"/>
      <c r="F10368"/>
      <c r="G10368" s="14"/>
      <c r="H10368" s="2"/>
      <c r="I10368" s="2"/>
      <c r="J10368" s="2"/>
      <c r="K10368" s="2"/>
      <c r="L10368" s="2"/>
      <c r="M10368" s="2"/>
      <c r="N10368" s="2"/>
      <c r="O10368" s="2"/>
      <c r="P10368" s="2"/>
      <c r="Q10368" s="13"/>
      <c r="S10368" s="2"/>
    </row>
    <row r="10369" spans="1:19" hidden="1" x14ac:dyDescent="0.3">
      <c r="A10369" s="1"/>
      <c r="B10369" s="1"/>
      <c r="C10369" s="1"/>
      <c r="D10369" s="1"/>
      <c r="E10369" s="2"/>
      <c r="F10369"/>
      <c r="G10369" s="14"/>
      <c r="H10369" s="2"/>
      <c r="I10369" s="2"/>
      <c r="J10369" s="2"/>
      <c r="K10369" s="2"/>
      <c r="L10369" s="2"/>
      <c r="M10369" s="2"/>
      <c r="N10369" s="2"/>
      <c r="O10369" s="2"/>
      <c r="P10369" s="2"/>
      <c r="Q10369" s="13"/>
      <c r="S10369" s="2"/>
    </row>
    <row r="10370" spans="1:19" hidden="1" x14ac:dyDescent="0.3">
      <c r="A10370" s="1"/>
      <c r="B10370" s="1"/>
      <c r="C10370" s="1"/>
      <c r="D10370" s="1"/>
      <c r="E10370" s="2"/>
      <c r="F10370"/>
      <c r="G10370" s="14"/>
      <c r="H10370" s="2"/>
      <c r="I10370" s="2"/>
      <c r="J10370" s="2"/>
      <c r="K10370" s="2"/>
      <c r="L10370" s="2"/>
      <c r="M10370" s="2"/>
      <c r="N10370" s="2"/>
      <c r="O10370" s="2"/>
      <c r="P10370" s="2"/>
      <c r="Q10370" s="13"/>
      <c r="S10370" s="2"/>
    </row>
    <row r="10371" spans="1:19" hidden="1" x14ac:dyDescent="0.3">
      <c r="A10371" s="1"/>
      <c r="B10371" s="1"/>
      <c r="C10371" s="1"/>
      <c r="D10371" s="1"/>
      <c r="E10371" s="2"/>
      <c r="F10371"/>
      <c r="G10371" s="14"/>
      <c r="H10371" s="2"/>
      <c r="I10371" s="2"/>
      <c r="J10371" s="2"/>
      <c r="K10371" s="2"/>
      <c r="L10371" s="2"/>
      <c r="M10371" s="2"/>
      <c r="N10371" s="2"/>
      <c r="O10371" s="2"/>
      <c r="P10371" s="2"/>
      <c r="Q10371" s="13"/>
      <c r="S10371" s="2"/>
    </row>
    <row r="10372" spans="1:19" hidden="1" x14ac:dyDescent="0.3">
      <c r="A10372" s="1"/>
      <c r="B10372" s="1"/>
      <c r="C10372" s="1"/>
      <c r="D10372" s="1"/>
      <c r="E10372" s="2"/>
      <c r="F10372"/>
      <c r="G10372" s="14"/>
      <c r="H10372" s="2"/>
      <c r="I10372" s="2"/>
      <c r="J10372" s="2"/>
      <c r="K10372" s="2"/>
      <c r="L10372" s="2"/>
      <c r="M10372" s="2"/>
      <c r="N10372" s="2"/>
      <c r="O10372" s="2"/>
      <c r="P10372" s="2"/>
      <c r="Q10372" s="13"/>
      <c r="S10372" s="2"/>
    </row>
    <row r="10373" spans="1:19" hidden="1" x14ac:dyDescent="0.3">
      <c r="A10373" s="1"/>
      <c r="B10373" s="1"/>
      <c r="C10373" s="1"/>
      <c r="D10373" s="1"/>
      <c r="E10373" s="2"/>
      <c r="F10373"/>
      <c r="G10373" s="14"/>
      <c r="H10373" s="2"/>
      <c r="I10373" s="2"/>
      <c r="J10373" s="2"/>
      <c r="K10373" s="2"/>
      <c r="L10373" s="2"/>
      <c r="M10373" s="2"/>
      <c r="N10373" s="2"/>
      <c r="O10373" s="2"/>
      <c r="P10373" s="2"/>
      <c r="Q10373" s="13"/>
      <c r="S10373" s="2"/>
    </row>
    <row r="10374" spans="1:19" hidden="1" x14ac:dyDescent="0.3">
      <c r="A10374" s="1"/>
      <c r="B10374" s="1"/>
      <c r="C10374" s="1"/>
      <c r="D10374" s="1"/>
      <c r="E10374" s="2"/>
      <c r="F10374"/>
      <c r="G10374" s="14"/>
      <c r="H10374" s="2"/>
      <c r="I10374" s="2"/>
      <c r="J10374" s="2"/>
      <c r="K10374" s="2"/>
      <c r="L10374" s="2"/>
      <c r="M10374" s="2"/>
      <c r="N10374" s="2"/>
      <c r="O10374" s="2"/>
      <c r="P10374" s="2"/>
      <c r="Q10374" s="13"/>
      <c r="S10374" s="2"/>
    </row>
    <row r="10375" spans="1:19" hidden="1" x14ac:dyDescent="0.3">
      <c r="A10375" s="1"/>
      <c r="B10375" s="1"/>
      <c r="C10375" s="1"/>
      <c r="D10375" s="1"/>
      <c r="E10375" s="2"/>
      <c r="F10375"/>
      <c r="G10375" s="14"/>
      <c r="H10375" s="2"/>
      <c r="I10375" s="2"/>
      <c r="J10375" s="2"/>
      <c r="K10375" s="2"/>
      <c r="L10375" s="2"/>
      <c r="M10375" s="2"/>
      <c r="N10375" s="2"/>
      <c r="O10375" s="2"/>
      <c r="P10375" s="2"/>
      <c r="Q10375" s="13"/>
      <c r="S10375" s="2"/>
    </row>
    <row r="10376" spans="1:19" hidden="1" x14ac:dyDescent="0.3">
      <c r="A10376" s="1"/>
      <c r="B10376" s="1"/>
      <c r="C10376" s="1"/>
      <c r="D10376" s="1"/>
      <c r="E10376" s="2"/>
      <c r="F10376"/>
      <c r="G10376" s="14"/>
      <c r="H10376" s="2"/>
      <c r="I10376" s="2"/>
      <c r="J10376" s="2"/>
      <c r="K10376" s="2"/>
      <c r="L10376" s="2"/>
      <c r="M10376" s="2"/>
      <c r="N10376" s="2"/>
      <c r="O10376" s="2"/>
      <c r="P10376" s="2"/>
      <c r="Q10376" s="13"/>
      <c r="S10376" s="2"/>
    </row>
    <row r="10377" spans="1:19" hidden="1" x14ac:dyDescent="0.3">
      <c r="A10377" s="1"/>
      <c r="B10377" s="1"/>
      <c r="C10377" s="1"/>
      <c r="D10377" s="1"/>
      <c r="E10377" s="2"/>
      <c r="F10377"/>
      <c r="G10377" s="14"/>
      <c r="H10377" s="2"/>
      <c r="I10377" s="2"/>
      <c r="J10377" s="2"/>
      <c r="K10377" s="2"/>
      <c r="L10377" s="2"/>
      <c r="M10377" s="2"/>
      <c r="N10377" s="2"/>
      <c r="O10377" s="2"/>
      <c r="P10377" s="2"/>
      <c r="Q10377" s="13"/>
      <c r="S10377" s="2"/>
    </row>
    <row r="10378" spans="1:19" hidden="1" x14ac:dyDescent="0.3">
      <c r="A10378" s="1"/>
      <c r="B10378" s="1"/>
      <c r="C10378" s="1"/>
      <c r="D10378" s="1"/>
      <c r="E10378" s="2"/>
      <c r="F10378"/>
      <c r="G10378" s="14"/>
      <c r="H10378" s="2"/>
      <c r="I10378" s="2"/>
      <c r="J10378" s="2"/>
      <c r="K10378" s="2"/>
      <c r="L10378" s="2"/>
      <c r="M10378" s="2"/>
      <c r="N10378" s="2"/>
      <c r="O10378" s="2"/>
      <c r="P10378" s="2"/>
      <c r="Q10378" s="13"/>
      <c r="S10378" s="2"/>
    </row>
    <row r="10379" spans="1:19" hidden="1" x14ac:dyDescent="0.3">
      <c r="A10379" s="1"/>
      <c r="B10379" s="1"/>
      <c r="C10379" s="1"/>
      <c r="D10379" s="1"/>
      <c r="E10379" s="2"/>
      <c r="F10379"/>
      <c r="G10379" s="14"/>
      <c r="H10379" s="2"/>
      <c r="I10379" s="2"/>
      <c r="J10379" s="2"/>
      <c r="K10379" s="2"/>
      <c r="L10379" s="2"/>
      <c r="M10379" s="2"/>
      <c r="N10379" s="2"/>
      <c r="O10379" s="2"/>
      <c r="P10379" s="2"/>
      <c r="Q10379" s="13"/>
      <c r="S10379" s="2"/>
    </row>
    <row r="10380" spans="1:19" hidden="1" x14ac:dyDescent="0.3">
      <c r="A10380" s="1"/>
      <c r="B10380" s="1"/>
      <c r="C10380" s="1"/>
      <c r="D10380" s="1"/>
      <c r="E10380" s="2"/>
      <c r="F10380"/>
      <c r="G10380" s="14"/>
      <c r="H10380" s="2"/>
      <c r="I10380" s="2"/>
      <c r="J10380" s="2"/>
      <c r="K10380" s="2"/>
      <c r="L10380" s="2"/>
      <c r="M10380" s="2"/>
      <c r="N10380" s="2"/>
      <c r="O10380" s="2"/>
      <c r="P10380" s="2"/>
      <c r="Q10380" s="13"/>
      <c r="S10380" s="2"/>
    </row>
    <row r="10381" spans="1:19" hidden="1" x14ac:dyDescent="0.3">
      <c r="A10381" s="1"/>
      <c r="B10381" s="1"/>
      <c r="C10381" s="1"/>
      <c r="D10381" s="1"/>
      <c r="E10381" s="2"/>
      <c r="F10381"/>
      <c r="G10381" s="14"/>
      <c r="H10381" s="2"/>
      <c r="I10381" s="2"/>
      <c r="J10381" s="2"/>
      <c r="K10381" s="2"/>
      <c r="L10381" s="2"/>
      <c r="M10381" s="2"/>
      <c r="N10381" s="2"/>
      <c r="O10381" s="2"/>
      <c r="P10381" s="2"/>
      <c r="Q10381" s="13"/>
      <c r="S10381" s="2"/>
    </row>
    <row r="10382" spans="1:19" hidden="1" x14ac:dyDescent="0.3">
      <c r="A10382" s="1"/>
      <c r="B10382" s="1"/>
      <c r="C10382" s="1"/>
      <c r="D10382" s="1"/>
      <c r="E10382" s="2"/>
      <c r="F10382"/>
      <c r="G10382" s="14"/>
      <c r="H10382" s="2"/>
      <c r="I10382" s="2"/>
      <c r="J10382" s="2"/>
      <c r="K10382" s="2"/>
      <c r="L10382" s="2"/>
      <c r="M10382" s="2"/>
      <c r="N10382" s="2"/>
      <c r="O10382" s="2"/>
      <c r="P10382" s="2"/>
      <c r="Q10382" s="13"/>
      <c r="S10382" s="2"/>
    </row>
    <row r="10383" spans="1:19" hidden="1" x14ac:dyDescent="0.3">
      <c r="A10383" s="1"/>
      <c r="B10383" s="1"/>
      <c r="C10383" s="1"/>
      <c r="D10383" s="1"/>
      <c r="E10383" s="2"/>
      <c r="F10383"/>
      <c r="G10383" s="14"/>
      <c r="H10383" s="2"/>
      <c r="I10383" s="2"/>
      <c r="J10383" s="2"/>
      <c r="K10383" s="2"/>
      <c r="L10383" s="2"/>
      <c r="M10383" s="2"/>
      <c r="N10383" s="2"/>
      <c r="O10383" s="2"/>
      <c r="P10383" s="2"/>
      <c r="Q10383" s="13"/>
      <c r="S10383" s="2"/>
    </row>
    <row r="10384" spans="1:19" hidden="1" x14ac:dyDescent="0.3">
      <c r="A10384" s="1"/>
      <c r="B10384" s="1"/>
      <c r="C10384" s="1"/>
      <c r="D10384" s="1"/>
      <c r="E10384" s="2"/>
      <c r="F10384"/>
      <c r="G10384" s="14"/>
      <c r="H10384" s="2"/>
      <c r="I10384" s="2"/>
      <c r="J10384" s="2"/>
      <c r="K10384" s="2"/>
      <c r="L10384" s="2"/>
      <c r="M10384" s="2"/>
      <c r="N10384" s="2"/>
      <c r="O10384" s="2"/>
      <c r="P10384" s="2"/>
      <c r="Q10384" s="13"/>
      <c r="S10384" s="2"/>
    </row>
    <row r="10385" spans="1:19" hidden="1" x14ac:dyDescent="0.3">
      <c r="A10385" s="1"/>
      <c r="B10385" s="1"/>
      <c r="C10385" s="1"/>
      <c r="D10385" s="1"/>
      <c r="E10385" s="2"/>
      <c r="F10385"/>
      <c r="G10385" s="14"/>
      <c r="H10385" s="2"/>
      <c r="I10385" s="2"/>
      <c r="J10385" s="2"/>
      <c r="K10385" s="2"/>
      <c r="L10385" s="2"/>
      <c r="M10385" s="2"/>
      <c r="N10385" s="2"/>
      <c r="O10385" s="2"/>
      <c r="P10385" s="2"/>
      <c r="Q10385" s="13"/>
      <c r="S10385" s="2"/>
    </row>
    <row r="10386" spans="1:19" hidden="1" x14ac:dyDescent="0.3">
      <c r="A10386" s="1"/>
      <c r="B10386" s="1"/>
      <c r="C10386" s="1"/>
      <c r="D10386" s="1"/>
      <c r="E10386" s="2"/>
      <c r="F10386"/>
      <c r="G10386" s="14"/>
      <c r="H10386" s="2"/>
      <c r="I10386" s="2"/>
      <c r="J10386" s="2"/>
      <c r="K10386" s="2"/>
      <c r="L10386" s="2"/>
      <c r="M10386" s="2"/>
      <c r="N10386" s="2"/>
      <c r="O10386" s="2"/>
      <c r="P10386" s="2"/>
      <c r="Q10386" s="13"/>
      <c r="S10386" s="2"/>
    </row>
    <row r="10387" spans="1:19" hidden="1" x14ac:dyDescent="0.3">
      <c r="A10387" s="1"/>
      <c r="B10387" s="1"/>
      <c r="C10387" s="1"/>
      <c r="D10387" s="1"/>
      <c r="E10387" s="2"/>
      <c r="F10387"/>
      <c r="G10387" s="14"/>
      <c r="H10387" s="2"/>
      <c r="I10387" s="2"/>
      <c r="J10387" s="2"/>
      <c r="K10387" s="2"/>
      <c r="L10387" s="2"/>
      <c r="M10387" s="2"/>
      <c r="N10387" s="2"/>
      <c r="O10387" s="2"/>
      <c r="P10387" s="2"/>
      <c r="Q10387" s="13"/>
      <c r="S10387" s="2"/>
    </row>
    <row r="10388" spans="1:19" hidden="1" x14ac:dyDescent="0.3">
      <c r="A10388" s="1"/>
      <c r="B10388" s="1"/>
      <c r="C10388" s="1"/>
      <c r="D10388" s="1"/>
      <c r="E10388" s="2"/>
      <c r="F10388"/>
      <c r="G10388" s="14"/>
      <c r="H10388" s="2"/>
      <c r="I10388" s="2"/>
      <c r="J10388" s="2"/>
      <c r="K10388" s="2"/>
      <c r="L10388" s="2"/>
      <c r="M10388" s="2"/>
      <c r="N10388" s="2"/>
      <c r="O10388" s="2"/>
      <c r="P10388" s="2"/>
      <c r="Q10388" s="13"/>
      <c r="S10388" s="2"/>
    </row>
    <row r="10389" spans="1:19" hidden="1" x14ac:dyDescent="0.3">
      <c r="A10389" s="1"/>
      <c r="B10389" s="1"/>
      <c r="C10389" s="1"/>
      <c r="D10389" s="1"/>
      <c r="E10389" s="2"/>
      <c r="F10389"/>
      <c r="G10389" s="14"/>
      <c r="H10389" s="2"/>
      <c r="I10389" s="2"/>
      <c r="J10389" s="2"/>
      <c r="K10389" s="2"/>
      <c r="L10389" s="2"/>
      <c r="M10389" s="2"/>
      <c r="N10389" s="2"/>
      <c r="O10389" s="2"/>
      <c r="P10389" s="2"/>
      <c r="Q10389" s="13"/>
      <c r="S10389" s="2"/>
    </row>
    <row r="10390" spans="1:19" hidden="1" x14ac:dyDescent="0.3">
      <c r="A10390" s="1"/>
      <c r="B10390" s="1"/>
      <c r="C10390" s="1"/>
      <c r="D10390" s="1"/>
      <c r="E10390" s="2"/>
      <c r="F10390"/>
      <c r="G10390" s="14"/>
      <c r="H10390" s="2"/>
      <c r="I10390" s="2"/>
      <c r="J10390" s="2"/>
      <c r="K10390" s="2"/>
      <c r="L10390" s="2"/>
      <c r="M10390" s="2"/>
      <c r="N10390" s="2"/>
      <c r="O10390" s="2"/>
      <c r="P10390" s="2"/>
      <c r="Q10390" s="13"/>
      <c r="S10390" s="2"/>
    </row>
    <row r="10391" spans="1:19" hidden="1" x14ac:dyDescent="0.3">
      <c r="A10391" s="1"/>
      <c r="B10391" s="1"/>
      <c r="C10391" s="1"/>
      <c r="D10391" s="1"/>
      <c r="E10391" s="2"/>
      <c r="F10391"/>
      <c r="G10391" s="14"/>
      <c r="H10391" s="2"/>
      <c r="I10391" s="2"/>
      <c r="J10391" s="2"/>
      <c r="K10391" s="2"/>
      <c r="L10391" s="2"/>
      <c r="M10391" s="2"/>
      <c r="N10391" s="2"/>
      <c r="O10391" s="2"/>
      <c r="P10391" s="2"/>
      <c r="Q10391" s="13"/>
      <c r="S10391" s="2"/>
    </row>
    <row r="10392" spans="1:19" hidden="1" x14ac:dyDescent="0.3">
      <c r="A10392" s="1"/>
      <c r="B10392" s="1"/>
      <c r="C10392" s="1"/>
      <c r="D10392" s="1"/>
      <c r="E10392" s="2"/>
      <c r="F10392"/>
      <c r="G10392" s="14"/>
      <c r="H10392" s="2"/>
      <c r="I10392" s="2"/>
      <c r="J10392" s="2"/>
      <c r="K10392" s="2"/>
      <c r="L10392" s="2"/>
      <c r="M10392" s="2"/>
      <c r="N10392" s="2"/>
      <c r="O10392" s="2"/>
      <c r="P10392" s="2"/>
      <c r="Q10392" s="13"/>
      <c r="S10392" s="2"/>
    </row>
    <row r="10393" spans="1:19" hidden="1" x14ac:dyDescent="0.3">
      <c r="A10393" s="1"/>
      <c r="B10393" s="1"/>
      <c r="C10393" s="1"/>
      <c r="D10393" s="1"/>
      <c r="E10393" s="2"/>
      <c r="F10393"/>
      <c r="G10393" s="14"/>
      <c r="H10393" s="2"/>
      <c r="I10393" s="2"/>
      <c r="J10393" s="2"/>
      <c r="K10393" s="2"/>
      <c r="L10393" s="2"/>
      <c r="M10393" s="2"/>
      <c r="N10393" s="2"/>
      <c r="O10393" s="2"/>
      <c r="P10393" s="2"/>
      <c r="Q10393" s="13"/>
      <c r="S10393" s="2"/>
    </row>
    <row r="10394" spans="1:19" hidden="1" x14ac:dyDescent="0.3">
      <c r="A10394" s="1"/>
      <c r="B10394" s="1"/>
      <c r="C10394" s="1"/>
      <c r="D10394" s="1"/>
      <c r="E10394" s="2"/>
      <c r="F10394"/>
      <c r="G10394" s="14"/>
      <c r="H10394" s="2"/>
      <c r="I10394" s="2"/>
      <c r="J10394" s="2"/>
      <c r="K10394" s="2"/>
      <c r="L10394" s="2"/>
      <c r="M10394" s="2"/>
      <c r="N10394" s="2"/>
      <c r="O10394" s="2"/>
      <c r="P10394" s="2"/>
      <c r="Q10394" s="13"/>
      <c r="S10394" s="2"/>
    </row>
    <row r="10395" spans="1:19" hidden="1" x14ac:dyDescent="0.3">
      <c r="A10395" s="1"/>
      <c r="B10395" s="1"/>
      <c r="C10395" s="1"/>
      <c r="D10395" s="1"/>
      <c r="E10395" s="2"/>
      <c r="F10395"/>
      <c r="G10395" s="14"/>
      <c r="H10395" s="2"/>
      <c r="I10395" s="2"/>
      <c r="J10395" s="2"/>
      <c r="K10395" s="2"/>
      <c r="L10395" s="2"/>
      <c r="M10395" s="2"/>
      <c r="N10395" s="2"/>
      <c r="O10395" s="2"/>
      <c r="P10395" s="2"/>
      <c r="Q10395" s="13"/>
      <c r="S10395" s="2"/>
    </row>
    <row r="10396" spans="1:19" hidden="1" x14ac:dyDescent="0.3">
      <c r="A10396" s="1"/>
      <c r="B10396" s="1"/>
      <c r="C10396" s="1"/>
      <c r="D10396" s="1"/>
      <c r="E10396" s="2"/>
      <c r="F10396"/>
      <c r="G10396" s="14"/>
      <c r="H10396" s="2"/>
      <c r="I10396" s="2"/>
      <c r="J10396" s="2"/>
      <c r="K10396" s="2"/>
      <c r="L10396" s="2"/>
      <c r="M10396" s="2"/>
      <c r="N10396" s="2"/>
      <c r="O10396" s="2"/>
      <c r="P10396" s="2"/>
      <c r="Q10396" s="13"/>
      <c r="S10396" s="2"/>
    </row>
    <row r="10397" spans="1:19" hidden="1" x14ac:dyDescent="0.3">
      <c r="A10397" s="1"/>
      <c r="B10397" s="1"/>
      <c r="C10397" s="1"/>
      <c r="D10397" s="1"/>
      <c r="E10397" s="2"/>
      <c r="F10397"/>
      <c r="G10397" s="14"/>
      <c r="H10397" s="2"/>
      <c r="I10397" s="2"/>
      <c r="J10397" s="2"/>
      <c r="K10397" s="2"/>
      <c r="L10397" s="2"/>
      <c r="M10397" s="2"/>
      <c r="N10397" s="2"/>
      <c r="O10397" s="2"/>
      <c r="P10397" s="2"/>
      <c r="Q10397" s="13"/>
      <c r="S10397" s="2"/>
    </row>
    <row r="10398" spans="1:19" hidden="1" x14ac:dyDescent="0.3">
      <c r="A10398" s="1"/>
      <c r="B10398" s="1"/>
      <c r="C10398" s="1"/>
      <c r="D10398" s="1"/>
      <c r="E10398" s="2"/>
      <c r="F10398"/>
      <c r="G10398" s="14"/>
      <c r="H10398" s="2"/>
      <c r="I10398" s="2"/>
      <c r="J10398" s="2"/>
      <c r="K10398" s="2"/>
      <c r="L10398" s="2"/>
      <c r="M10398" s="2"/>
      <c r="N10398" s="2"/>
      <c r="O10398" s="2"/>
      <c r="P10398" s="2"/>
      <c r="Q10398" s="13"/>
      <c r="S10398" s="2"/>
    </row>
    <row r="10399" spans="1:19" hidden="1" x14ac:dyDescent="0.3">
      <c r="A10399" s="1"/>
      <c r="B10399" s="1"/>
      <c r="C10399" s="1"/>
      <c r="D10399" s="1"/>
      <c r="E10399" s="2"/>
      <c r="F10399"/>
      <c r="G10399" s="14"/>
      <c r="H10399" s="2"/>
      <c r="I10399" s="2"/>
      <c r="J10399" s="2"/>
      <c r="K10399" s="2"/>
      <c r="L10399" s="2"/>
      <c r="M10399" s="2"/>
      <c r="N10399" s="2"/>
      <c r="O10399" s="2"/>
      <c r="P10399" s="2"/>
      <c r="Q10399" s="13"/>
      <c r="S10399" s="2"/>
    </row>
    <row r="10400" spans="1:19" hidden="1" x14ac:dyDescent="0.3">
      <c r="A10400" s="1"/>
      <c r="B10400" s="1"/>
      <c r="C10400" s="1"/>
      <c r="D10400" s="1"/>
      <c r="E10400" s="2"/>
      <c r="F10400"/>
      <c r="G10400" s="14"/>
      <c r="H10400" s="2"/>
      <c r="I10400" s="2"/>
      <c r="J10400" s="2"/>
      <c r="K10400" s="2"/>
      <c r="L10400" s="2"/>
      <c r="M10400" s="2"/>
      <c r="N10400" s="2"/>
      <c r="O10400" s="2"/>
      <c r="P10400" s="2"/>
      <c r="Q10400" s="13"/>
      <c r="S10400" s="2"/>
    </row>
    <row r="10401" spans="1:19" hidden="1" x14ac:dyDescent="0.3">
      <c r="A10401" s="1"/>
      <c r="B10401" s="1"/>
      <c r="C10401" s="1"/>
      <c r="D10401" s="1"/>
      <c r="E10401" s="2"/>
      <c r="F10401"/>
      <c r="G10401" s="14"/>
      <c r="H10401" s="2"/>
      <c r="I10401" s="2"/>
      <c r="J10401" s="2"/>
      <c r="K10401" s="2"/>
      <c r="L10401" s="2"/>
      <c r="M10401" s="2"/>
      <c r="N10401" s="2"/>
      <c r="O10401" s="2"/>
      <c r="P10401" s="2"/>
      <c r="Q10401" s="13"/>
      <c r="S10401" s="2"/>
    </row>
    <row r="10402" spans="1:19" hidden="1" x14ac:dyDescent="0.3">
      <c r="A10402" s="1"/>
      <c r="B10402" s="1"/>
      <c r="C10402" s="1"/>
      <c r="D10402" s="1"/>
      <c r="E10402" s="2"/>
      <c r="F10402"/>
      <c r="G10402" s="14"/>
      <c r="H10402" s="2"/>
      <c r="I10402" s="2"/>
      <c r="J10402" s="2"/>
      <c r="K10402" s="2"/>
      <c r="L10402" s="2"/>
      <c r="M10402" s="2"/>
      <c r="N10402" s="2"/>
      <c r="O10402" s="2"/>
      <c r="P10402" s="2"/>
      <c r="Q10402" s="13"/>
      <c r="S10402" s="2"/>
    </row>
    <row r="10403" spans="1:19" hidden="1" x14ac:dyDescent="0.3">
      <c r="A10403" s="1"/>
      <c r="B10403" s="1"/>
      <c r="C10403" s="1"/>
      <c r="D10403" s="1"/>
      <c r="E10403" s="2"/>
      <c r="F10403"/>
      <c r="G10403" s="14"/>
      <c r="H10403" s="2"/>
      <c r="I10403" s="2"/>
      <c r="J10403" s="2"/>
      <c r="K10403" s="2"/>
      <c r="L10403" s="2"/>
      <c r="M10403" s="2"/>
      <c r="N10403" s="2"/>
      <c r="O10403" s="2"/>
      <c r="P10403" s="2"/>
      <c r="Q10403" s="13"/>
      <c r="S10403" s="2"/>
    </row>
    <row r="10404" spans="1:19" hidden="1" x14ac:dyDescent="0.3">
      <c r="A10404" s="1"/>
      <c r="B10404" s="1"/>
      <c r="C10404" s="1"/>
      <c r="D10404" s="1"/>
      <c r="E10404" s="2"/>
      <c r="F10404"/>
      <c r="G10404" s="14"/>
      <c r="H10404" s="2"/>
      <c r="I10404" s="2"/>
      <c r="J10404" s="2"/>
      <c r="K10404" s="2"/>
      <c r="L10404" s="2"/>
      <c r="M10404" s="2"/>
      <c r="N10404" s="2"/>
      <c r="O10404" s="2"/>
      <c r="P10404" s="2"/>
      <c r="Q10404" s="13"/>
      <c r="S10404" s="2"/>
    </row>
    <row r="10405" spans="1:19" hidden="1" x14ac:dyDescent="0.3">
      <c r="A10405" s="1"/>
      <c r="B10405" s="1"/>
      <c r="C10405" s="1"/>
      <c r="D10405" s="1"/>
      <c r="E10405" s="2"/>
      <c r="F10405"/>
      <c r="G10405" s="14"/>
      <c r="H10405" s="2"/>
      <c r="I10405" s="2"/>
      <c r="J10405" s="2"/>
      <c r="K10405" s="2"/>
      <c r="L10405" s="2"/>
      <c r="M10405" s="2"/>
      <c r="N10405" s="2"/>
      <c r="O10405" s="2"/>
      <c r="P10405" s="2"/>
      <c r="Q10405" s="13"/>
      <c r="S10405" s="2"/>
    </row>
    <row r="10406" spans="1:19" hidden="1" x14ac:dyDescent="0.3">
      <c r="A10406" s="1"/>
      <c r="B10406" s="1"/>
      <c r="C10406" s="1"/>
      <c r="D10406" s="1"/>
      <c r="E10406" s="2"/>
      <c r="F10406"/>
      <c r="G10406" s="14"/>
      <c r="H10406" s="2"/>
      <c r="I10406" s="2"/>
      <c r="J10406" s="2"/>
      <c r="K10406" s="2"/>
      <c r="L10406" s="2"/>
      <c r="M10406" s="2"/>
      <c r="N10406" s="2"/>
      <c r="O10406" s="2"/>
      <c r="P10406" s="2"/>
      <c r="Q10406" s="13"/>
      <c r="S10406" s="2"/>
    </row>
    <row r="10407" spans="1:19" hidden="1" x14ac:dyDescent="0.3">
      <c r="A10407" s="1"/>
      <c r="B10407" s="1"/>
      <c r="C10407" s="1"/>
      <c r="D10407" s="1"/>
      <c r="E10407" s="2"/>
      <c r="F10407"/>
      <c r="G10407" s="14"/>
      <c r="H10407" s="2"/>
      <c r="I10407" s="2"/>
      <c r="J10407" s="2"/>
      <c r="K10407" s="2"/>
      <c r="L10407" s="2"/>
      <c r="M10407" s="2"/>
      <c r="N10407" s="2"/>
      <c r="O10407" s="2"/>
      <c r="P10407" s="2"/>
      <c r="Q10407" s="13"/>
      <c r="S10407" s="2"/>
    </row>
    <row r="10408" spans="1:19" hidden="1" x14ac:dyDescent="0.3">
      <c r="A10408" s="1"/>
      <c r="B10408" s="1"/>
      <c r="C10408" s="1"/>
      <c r="D10408" s="1"/>
      <c r="E10408" s="2"/>
      <c r="F10408"/>
      <c r="G10408" s="14"/>
      <c r="H10408" s="2"/>
      <c r="I10408" s="2"/>
      <c r="J10408" s="2"/>
      <c r="K10408" s="2"/>
      <c r="L10408" s="2"/>
      <c r="M10408" s="2"/>
      <c r="N10408" s="2"/>
      <c r="O10408" s="2"/>
      <c r="P10408" s="2"/>
      <c r="Q10408" s="13"/>
      <c r="S10408" s="2"/>
    </row>
    <row r="10409" spans="1:19" hidden="1" x14ac:dyDescent="0.3">
      <c r="A10409" s="1"/>
      <c r="B10409" s="1"/>
      <c r="C10409" s="1"/>
      <c r="D10409" s="1"/>
      <c r="E10409" s="2"/>
      <c r="F10409"/>
      <c r="G10409" s="14"/>
      <c r="H10409" s="2"/>
      <c r="I10409" s="2"/>
      <c r="J10409" s="2"/>
      <c r="K10409" s="2"/>
      <c r="L10409" s="2"/>
      <c r="M10409" s="2"/>
      <c r="N10409" s="2"/>
      <c r="O10409" s="2"/>
      <c r="P10409" s="2"/>
      <c r="Q10409" s="13"/>
      <c r="S10409" s="2"/>
    </row>
    <row r="10410" spans="1:19" hidden="1" x14ac:dyDescent="0.3">
      <c r="A10410" s="1"/>
      <c r="B10410" s="1"/>
      <c r="C10410" s="1"/>
      <c r="D10410" s="1"/>
      <c r="E10410" s="2"/>
      <c r="F10410"/>
      <c r="G10410" s="14"/>
      <c r="H10410" s="2"/>
      <c r="I10410" s="2"/>
      <c r="J10410" s="2"/>
      <c r="K10410" s="2"/>
      <c r="L10410" s="2"/>
      <c r="M10410" s="2"/>
      <c r="N10410" s="2"/>
      <c r="O10410" s="2"/>
      <c r="P10410" s="2"/>
      <c r="Q10410" s="13"/>
      <c r="S10410" s="2"/>
    </row>
    <row r="10411" spans="1:19" hidden="1" x14ac:dyDescent="0.3">
      <c r="A10411" s="1"/>
      <c r="B10411" s="1"/>
      <c r="C10411" s="1"/>
      <c r="D10411" s="1"/>
      <c r="E10411" s="2"/>
      <c r="F10411"/>
      <c r="G10411" s="14"/>
      <c r="H10411" s="2"/>
      <c r="I10411" s="2"/>
      <c r="J10411" s="2"/>
      <c r="K10411" s="2"/>
      <c r="L10411" s="2"/>
      <c r="M10411" s="2"/>
      <c r="N10411" s="2"/>
      <c r="O10411" s="2"/>
      <c r="P10411" s="2"/>
      <c r="Q10411" s="13"/>
      <c r="S10411" s="2"/>
    </row>
    <row r="10412" spans="1:19" hidden="1" x14ac:dyDescent="0.3">
      <c r="A10412" s="1"/>
      <c r="B10412" s="1"/>
      <c r="C10412" s="1"/>
      <c r="D10412" s="1"/>
      <c r="E10412" s="2"/>
      <c r="F10412"/>
      <c r="G10412" s="14"/>
      <c r="H10412" s="2"/>
      <c r="I10412" s="2"/>
      <c r="J10412" s="2"/>
      <c r="K10412" s="2"/>
      <c r="L10412" s="2"/>
      <c r="M10412" s="2"/>
      <c r="N10412" s="2"/>
      <c r="O10412" s="2"/>
      <c r="P10412" s="2"/>
      <c r="Q10412" s="13"/>
      <c r="S10412" s="2"/>
    </row>
    <row r="10413" spans="1:19" hidden="1" x14ac:dyDescent="0.3">
      <c r="A10413" s="1"/>
      <c r="B10413" s="1"/>
      <c r="C10413" s="1"/>
      <c r="D10413" s="1"/>
      <c r="E10413" s="2"/>
      <c r="F10413"/>
      <c r="G10413" s="14"/>
      <c r="H10413" s="2"/>
      <c r="I10413" s="2"/>
      <c r="J10413" s="2"/>
      <c r="K10413" s="2"/>
      <c r="L10413" s="2"/>
      <c r="M10413" s="2"/>
      <c r="N10413" s="2"/>
      <c r="O10413" s="2"/>
      <c r="P10413" s="2"/>
      <c r="Q10413" s="13"/>
      <c r="S10413" s="2"/>
    </row>
    <row r="10414" spans="1:19" hidden="1" x14ac:dyDescent="0.3">
      <c r="A10414" s="1"/>
      <c r="B10414" s="1"/>
      <c r="C10414" s="1"/>
      <c r="D10414" s="1"/>
      <c r="E10414" s="2"/>
      <c r="F10414"/>
      <c r="G10414" s="14"/>
      <c r="H10414" s="2"/>
      <c r="I10414" s="2"/>
      <c r="J10414" s="2"/>
      <c r="K10414" s="2"/>
      <c r="L10414" s="2"/>
      <c r="M10414" s="2"/>
      <c r="N10414" s="2"/>
      <c r="O10414" s="2"/>
      <c r="P10414" s="2"/>
      <c r="Q10414" s="13"/>
      <c r="S10414" s="2"/>
    </row>
    <row r="10415" spans="1:19" hidden="1" x14ac:dyDescent="0.3">
      <c r="A10415" s="1"/>
      <c r="B10415" s="1"/>
      <c r="C10415" s="1"/>
      <c r="D10415" s="1"/>
      <c r="E10415" s="2"/>
      <c r="F10415"/>
      <c r="G10415" s="14"/>
      <c r="H10415" s="2"/>
      <c r="I10415" s="2"/>
      <c r="J10415" s="2"/>
      <c r="K10415" s="2"/>
      <c r="L10415" s="2"/>
      <c r="M10415" s="2"/>
      <c r="N10415" s="2"/>
      <c r="O10415" s="2"/>
      <c r="P10415" s="2"/>
      <c r="Q10415" s="13"/>
      <c r="S10415" s="2"/>
    </row>
    <row r="10416" spans="1:19" hidden="1" x14ac:dyDescent="0.3">
      <c r="A10416" s="1"/>
      <c r="B10416" s="1"/>
      <c r="C10416" s="1"/>
      <c r="D10416" s="1"/>
      <c r="E10416" s="2"/>
      <c r="F10416"/>
      <c r="G10416" s="14"/>
      <c r="H10416" s="2"/>
      <c r="I10416" s="2"/>
      <c r="J10416" s="2"/>
      <c r="K10416" s="2"/>
      <c r="L10416" s="2"/>
      <c r="M10416" s="2"/>
      <c r="N10416" s="2"/>
      <c r="O10416" s="2"/>
      <c r="P10416" s="2"/>
      <c r="Q10416" s="13"/>
      <c r="S10416" s="2"/>
    </row>
    <row r="10417" spans="1:19" hidden="1" x14ac:dyDescent="0.3">
      <c r="A10417" s="1"/>
      <c r="B10417" s="1"/>
      <c r="C10417" s="1"/>
      <c r="D10417" s="1"/>
      <c r="E10417" s="2"/>
      <c r="F10417"/>
      <c r="G10417" s="14"/>
      <c r="H10417" s="2"/>
      <c r="I10417" s="2"/>
      <c r="J10417" s="2"/>
      <c r="K10417" s="2"/>
      <c r="L10417" s="2"/>
      <c r="M10417" s="2"/>
      <c r="N10417" s="2"/>
      <c r="O10417" s="2"/>
      <c r="P10417" s="2"/>
      <c r="Q10417" s="13"/>
      <c r="S10417" s="2"/>
    </row>
    <row r="10418" spans="1:19" hidden="1" x14ac:dyDescent="0.3">
      <c r="A10418" s="1"/>
      <c r="B10418" s="1"/>
      <c r="C10418" s="1"/>
      <c r="D10418" s="1"/>
      <c r="E10418" s="2"/>
      <c r="F10418"/>
      <c r="G10418" s="14"/>
      <c r="H10418" s="2"/>
      <c r="I10418" s="2"/>
      <c r="J10418" s="2"/>
      <c r="K10418" s="2"/>
      <c r="L10418" s="2"/>
      <c r="M10418" s="2"/>
      <c r="N10418" s="2"/>
      <c r="O10418" s="2"/>
      <c r="P10418" s="2"/>
      <c r="Q10418" s="13"/>
      <c r="S10418" s="2"/>
    </row>
    <row r="10419" spans="1:19" hidden="1" x14ac:dyDescent="0.3">
      <c r="A10419" s="1"/>
      <c r="B10419" s="1"/>
      <c r="C10419" s="1"/>
      <c r="D10419" s="1"/>
      <c r="E10419" s="2"/>
      <c r="F10419"/>
      <c r="G10419" s="14"/>
      <c r="H10419" s="2"/>
      <c r="I10419" s="2"/>
      <c r="J10419" s="2"/>
      <c r="K10419" s="2"/>
      <c r="L10419" s="2"/>
      <c r="M10419" s="2"/>
      <c r="N10419" s="2"/>
      <c r="O10419" s="2"/>
      <c r="P10419" s="2"/>
      <c r="Q10419" s="13"/>
      <c r="S10419" s="2"/>
    </row>
    <row r="10420" spans="1:19" hidden="1" x14ac:dyDescent="0.3">
      <c r="A10420" s="1"/>
      <c r="B10420" s="1"/>
      <c r="C10420" s="1"/>
      <c r="D10420" s="1"/>
      <c r="E10420" s="2"/>
      <c r="F10420"/>
      <c r="G10420" s="14"/>
      <c r="H10420" s="2"/>
      <c r="I10420" s="2"/>
      <c r="J10420" s="2"/>
      <c r="K10420" s="2"/>
      <c r="L10420" s="2"/>
      <c r="M10420" s="2"/>
      <c r="N10420" s="2"/>
      <c r="O10420" s="2"/>
      <c r="P10420" s="2"/>
      <c r="Q10420" s="13"/>
      <c r="S10420" s="2"/>
    </row>
    <row r="10421" spans="1:19" hidden="1" x14ac:dyDescent="0.3">
      <c r="A10421" s="1"/>
      <c r="B10421" s="1"/>
      <c r="C10421" s="1"/>
      <c r="D10421" s="1"/>
      <c r="E10421" s="2"/>
      <c r="F10421"/>
      <c r="G10421" s="14"/>
      <c r="H10421" s="2"/>
      <c r="I10421" s="2"/>
      <c r="J10421" s="2"/>
      <c r="K10421" s="2"/>
      <c r="L10421" s="2"/>
      <c r="M10421" s="2"/>
      <c r="N10421" s="2"/>
      <c r="O10421" s="2"/>
      <c r="P10421" s="2"/>
      <c r="Q10421" s="13"/>
      <c r="S10421" s="2"/>
    </row>
    <row r="10422" spans="1:19" hidden="1" x14ac:dyDescent="0.3">
      <c r="A10422" s="1"/>
      <c r="B10422" s="1"/>
      <c r="C10422" s="1"/>
      <c r="D10422" s="1"/>
      <c r="E10422" s="2"/>
      <c r="F10422"/>
      <c r="G10422" s="14"/>
      <c r="H10422" s="2"/>
      <c r="I10422" s="2"/>
      <c r="J10422" s="2"/>
      <c r="K10422" s="2"/>
      <c r="L10422" s="2"/>
      <c r="M10422" s="2"/>
      <c r="N10422" s="2"/>
      <c r="O10422" s="2"/>
      <c r="P10422" s="2"/>
      <c r="Q10422" s="13"/>
      <c r="S10422" s="2"/>
    </row>
    <row r="10423" spans="1:19" hidden="1" x14ac:dyDescent="0.3">
      <c r="A10423" s="1"/>
      <c r="B10423" s="1"/>
      <c r="C10423" s="1"/>
      <c r="D10423" s="1"/>
      <c r="E10423" s="2"/>
      <c r="F10423"/>
      <c r="G10423" s="14"/>
      <c r="H10423" s="2"/>
      <c r="I10423" s="2"/>
      <c r="J10423" s="2"/>
      <c r="K10423" s="2"/>
      <c r="L10423" s="2"/>
      <c r="M10423" s="2"/>
      <c r="N10423" s="2"/>
      <c r="O10423" s="2"/>
      <c r="P10423" s="2"/>
      <c r="Q10423" s="13"/>
      <c r="S10423" s="2"/>
    </row>
    <row r="10424" spans="1:19" hidden="1" x14ac:dyDescent="0.3">
      <c r="A10424" s="1"/>
      <c r="B10424" s="1"/>
      <c r="C10424" s="1"/>
      <c r="D10424" s="1"/>
      <c r="E10424" s="2"/>
      <c r="F10424"/>
      <c r="G10424" s="14"/>
      <c r="H10424" s="2"/>
      <c r="I10424" s="2"/>
      <c r="J10424" s="2"/>
      <c r="K10424" s="2"/>
      <c r="L10424" s="2"/>
      <c r="M10424" s="2"/>
      <c r="N10424" s="2"/>
      <c r="O10424" s="2"/>
      <c r="P10424" s="2"/>
      <c r="Q10424" s="13"/>
      <c r="S10424" s="2"/>
    </row>
    <row r="10425" spans="1:19" hidden="1" x14ac:dyDescent="0.3">
      <c r="A10425" s="1"/>
      <c r="B10425" s="1"/>
      <c r="C10425" s="1"/>
      <c r="D10425" s="1"/>
      <c r="E10425" s="2"/>
      <c r="F10425"/>
      <c r="G10425" s="14"/>
      <c r="H10425" s="2"/>
      <c r="I10425" s="2"/>
      <c r="J10425" s="2"/>
      <c r="K10425" s="2"/>
      <c r="L10425" s="2"/>
      <c r="M10425" s="2"/>
      <c r="N10425" s="2"/>
      <c r="O10425" s="2"/>
      <c r="P10425" s="2"/>
      <c r="Q10425" s="13"/>
      <c r="S10425" s="2"/>
    </row>
    <row r="10426" spans="1:19" hidden="1" x14ac:dyDescent="0.3">
      <c r="A10426" s="1"/>
      <c r="B10426" s="1"/>
      <c r="C10426" s="1"/>
      <c r="D10426" s="1"/>
      <c r="E10426" s="2"/>
      <c r="F10426"/>
      <c r="G10426" s="14"/>
      <c r="H10426" s="2"/>
      <c r="I10426" s="2"/>
      <c r="J10426" s="2"/>
      <c r="K10426" s="2"/>
      <c r="L10426" s="2"/>
      <c r="M10426" s="2"/>
      <c r="N10426" s="2"/>
      <c r="O10426" s="2"/>
      <c r="P10426" s="2"/>
      <c r="Q10426" s="13"/>
      <c r="S10426" s="2"/>
    </row>
    <row r="10427" spans="1:19" hidden="1" x14ac:dyDescent="0.3">
      <c r="A10427" s="1"/>
      <c r="B10427" s="1"/>
      <c r="C10427" s="1"/>
      <c r="D10427" s="1"/>
      <c r="E10427" s="2"/>
      <c r="F10427"/>
      <c r="G10427" s="14"/>
      <c r="H10427" s="2"/>
      <c r="I10427" s="2"/>
      <c r="J10427" s="2"/>
      <c r="K10427" s="2"/>
      <c r="L10427" s="2"/>
      <c r="M10427" s="2"/>
      <c r="N10427" s="2"/>
      <c r="O10427" s="2"/>
      <c r="P10427" s="2"/>
      <c r="Q10427" s="13"/>
      <c r="S10427" s="2"/>
    </row>
    <row r="10428" spans="1:19" hidden="1" x14ac:dyDescent="0.3">
      <c r="A10428" s="1"/>
      <c r="B10428" s="1"/>
      <c r="C10428" s="1"/>
      <c r="D10428" s="1"/>
      <c r="E10428" s="2"/>
      <c r="F10428"/>
      <c r="G10428" s="14"/>
      <c r="H10428" s="2"/>
      <c r="I10428" s="2"/>
      <c r="J10428" s="2"/>
      <c r="K10428" s="2"/>
      <c r="L10428" s="2"/>
      <c r="M10428" s="2"/>
      <c r="N10428" s="2"/>
      <c r="O10428" s="2"/>
      <c r="P10428" s="2"/>
      <c r="Q10428" s="13"/>
      <c r="S10428" s="2"/>
    </row>
    <row r="10429" spans="1:19" hidden="1" x14ac:dyDescent="0.3">
      <c r="A10429" s="1"/>
      <c r="B10429" s="1"/>
      <c r="C10429" s="1"/>
      <c r="D10429" s="1"/>
      <c r="E10429" s="2"/>
      <c r="F10429"/>
      <c r="G10429" s="14"/>
      <c r="H10429" s="2"/>
      <c r="I10429" s="2"/>
      <c r="J10429" s="2"/>
      <c r="K10429" s="2"/>
      <c r="L10429" s="2"/>
      <c r="M10429" s="2"/>
      <c r="N10429" s="2"/>
      <c r="O10429" s="2"/>
      <c r="P10429" s="2"/>
      <c r="Q10429" s="13"/>
      <c r="S10429" s="2"/>
    </row>
    <row r="10430" spans="1:19" hidden="1" x14ac:dyDescent="0.3">
      <c r="A10430" s="1"/>
      <c r="B10430" s="1"/>
      <c r="C10430" s="1"/>
      <c r="D10430" s="1"/>
      <c r="E10430" s="2"/>
      <c r="F10430"/>
      <c r="G10430" s="14"/>
      <c r="H10430" s="2"/>
      <c r="I10430" s="2"/>
      <c r="J10430" s="2"/>
      <c r="K10430" s="2"/>
      <c r="L10430" s="2"/>
      <c r="M10430" s="2"/>
      <c r="N10430" s="2"/>
      <c r="O10430" s="2"/>
      <c r="P10430" s="2"/>
      <c r="Q10430" s="13"/>
      <c r="S10430" s="2"/>
    </row>
    <row r="10431" spans="1:19" hidden="1" x14ac:dyDescent="0.3">
      <c r="A10431" s="1"/>
      <c r="B10431" s="1"/>
      <c r="C10431" s="1"/>
      <c r="D10431" s="1"/>
      <c r="E10431" s="2"/>
      <c r="F10431"/>
      <c r="G10431" s="14"/>
      <c r="H10431" s="2"/>
      <c r="I10431" s="2"/>
      <c r="J10431" s="2"/>
      <c r="K10431" s="2"/>
      <c r="L10431" s="2"/>
      <c r="M10431" s="2"/>
      <c r="N10431" s="2"/>
      <c r="O10431" s="2"/>
      <c r="P10431" s="2"/>
      <c r="Q10431" s="13"/>
      <c r="S10431" s="2"/>
    </row>
    <row r="10432" spans="1:19" hidden="1" x14ac:dyDescent="0.3">
      <c r="A10432" s="1"/>
      <c r="B10432" s="1"/>
      <c r="C10432" s="1"/>
      <c r="D10432" s="1"/>
      <c r="E10432" s="2"/>
      <c r="F10432"/>
      <c r="G10432" s="14"/>
      <c r="H10432" s="2"/>
      <c r="I10432" s="2"/>
      <c r="J10432" s="2"/>
      <c r="K10432" s="2"/>
      <c r="L10432" s="2"/>
      <c r="M10432" s="2"/>
      <c r="N10432" s="2"/>
      <c r="O10432" s="2"/>
      <c r="P10432" s="2"/>
      <c r="Q10432" s="13"/>
      <c r="S10432" s="2"/>
    </row>
    <row r="10433" spans="1:19" hidden="1" x14ac:dyDescent="0.3">
      <c r="A10433" s="1"/>
      <c r="B10433" s="1"/>
      <c r="C10433" s="1"/>
      <c r="D10433" s="1"/>
      <c r="E10433" s="2"/>
      <c r="F10433"/>
      <c r="G10433" s="14"/>
      <c r="H10433" s="2"/>
      <c r="I10433" s="2"/>
      <c r="J10433" s="2"/>
      <c r="K10433" s="2"/>
      <c r="L10433" s="2"/>
      <c r="M10433" s="2"/>
      <c r="N10433" s="2"/>
      <c r="O10433" s="2"/>
      <c r="P10433" s="2"/>
      <c r="Q10433" s="13"/>
      <c r="S10433" s="2"/>
    </row>
    <row r="10434" spans="1:19" hidden="1" x14ac:dyDescent="0.3">
      <c r="A10434" s="1"/>
      <c r="B10434" s="1"/>
      <c r="C10434" s="1"/>
      <c r="D10434" s="1"/>
      <c r="E10434" s="2"/>
      <c r="F10434"/>
      <c r="G10434" s="14"/>
      <c r="H10434" s="2"/>
      <c r="I10434" s="2"/>
      <c r="J10434" s="2"/>
      <c r="K10434" s="2"/>
      <c r="L10434" s="2"/>
      <c r="M10434" s="2"/>
      <c r="N10434" s="2"/>
      <c r="O10434" s="2"/>
      <c r="P10434" s="2"/>
      <c r="Q10434" s="13"/>
      <c r="S10434" s="2"/>
    </row>
    <row r="10435" spans="1:19" hidden="1" x14ac:dyDescent="0.3">
      <c r="A10435" s="1"/>
      <c r="B10435" s="1"/>
      <c r="C10435" s="1"/>
      <c r="D10435" s="1"/>
      <c r="E10435" s="2"/>
      <c r="F10435"/>
      <c r="G10435" s="14"/>
      <c r="H10435" s="2"/>
      <c r="I10435" s="2"/>
      <c r="J10435" s="2"/>
      <c r="K10435" s="2"/>
      <c r="L10435" s="2"/>
      <c r="M10435" s="2"/>
      <c r="N10435" s="2"/>
      <c r="O10435" s="2"/>
      <c r="P10435" s="2"/>
      <c r="Q10435" s="13"/>
      <c r="S10435" s="2"/>
    </row>
    <row r="10436" spans="1:19" hidden="1" x14ac:dyDescent="0.3">
      <c r="A10436" s="1"/>
      <c r="B10436" s="1"/>
      <c r="C10436" s="1"/>
      <c r="D10436" s="1"/>
      <c r="E10436" s="2"/>
      <c r="F10436"/>
      <c r="G10436" s="14"/>
      <c r="H10436" s="2"/>
      <c r="I10436" s="2"/>
      <c r="J10436" s="2"/>
      <c r="K10436" s="2"/>
      <c r="L10436" s="2"/>
      <c r="M10436" s="2"/>
      <c r="N10436" s="2"/>
      <c r="O10436" s="2"/>
      <c r="P10436" s="2"/>
      <c r="Q10436" s="13"/>
      <c r="S10436" s="2"/>
    </row>
    <row r="10437" spans="1:19" hidden="1" x14ac:dyDescent="0.3">
      <c r="A10437" s="1"/>
      <c r="B10437" s="1"/>
      <c r="C10437" s="1"/>
      <c r="D10437" s="1"/>
      <c r="E10437" s="2"/>
      <c r="F10437"/>
      <c r="G10437" s="14"/>
      <c r="H10437" s="2"/>
      <c r="I10437" s="2"/>
      <c r="J10437" s="2"/>
      <c r="K10437" s="2"/>
      <c r="L10437" s="2"/>
      <c r="M10437" s="2"/>
      <c r="N10437" s="2"/>
      <c r="O10437" s="2"/>
      <c r="P10437" s="2"/>
      <c r="Q10437" s="13"/>
      <c r="S10437" s="2"/>
    </row>
    <row r="10438" spans="1:19" hidden="1" x14ac:dyDescent="0.3">
      <c r="A10438" s="1"/>
      <c r="B10438" s="1"/>
      <c r="C10438" s="1"/>
      <c r="D10438" s="1"/>
      <c r="E10438" s="2"/>
      <c r="F10438"/>
      <c r="G10438" s="14"/>
      <c r="H10438" s="2"/>
      <c r="I10438" s="2"/>
      <c r="J10438" s="2"/>
      <c r="K10438" s="2"/>
      <c r="L10438" s="2"/>
      <c r="M10438" s="2"/>
      <c r="N10438" s="2"/>
      <c r="O10438" s="2"/>
      <c r="P10438" s="2"/>
      <c r="Q10438" s="13"/>
      <c r="S10438" s="2"/>
    </row>
    <row r="10439" spans="1:19" hidden="1" x14ac:dyDescent="0.3">
      <c r="A10439" s="1"/>
      <c r="B10439" s="1"/>
      <c r="C10439" s="1"/>
      <c r="D10439" s="1"/>
      <c r="E10439" s="2"/>
      <c r="F10439"/>
      <c r="G10439" s="14"/>
      <c r="H10439" s="2"/>
      <c r="I10439" s="2"/>
      <c r="J10439" s="2"/>
      <c r="K10439" s="2"/>
      <c r="L10439" s="2"/>
      <c r="M10439" s="2"/>
      <c r="N10439" s="2"/>
      <c r="O10439" s="2"/>
      <c r="P10439" s="2"/>
      <c r="Q10439" s="13"/>
      <c r="S10439" s="2"/>
    </row>
    <row r="10440" spans="1:19" hidden="1" x14ac:dyDescent="0.3">
      <c r="A10440" s="1"/>
      <c r="B10440" s="1"/>
      <c r="C10440" s="1"/>
      <c r="D10440" s="1"/>
      <c r="E10440" s="2"/>
      <c r="F10440"/>
      <c r="G10440" s="14"/>
      <c r="H10440" s="2"/>
      <c r="I10440" s="2"/>
      <c r="J10440" s="2"/>
      <c r="K10440" s="2"/>
      <c r="L10440" s="2"/>
      <c r="M10440" s="2"/>
      <c r="N10440" s="2"/>
      <c r="O10440" s="2"/>
      <c r="P10440" s="2"/>
      <c r="Q10440" s="13"/>
      <c r="S10440" s="2"/>
    </row>
    <row r="10441" spans="1:19" hidden="1" x14ac:dyDescent="0.3">
      <c r="A10441" s="1"/>
      <c r="B10441" s="1"/>
      <c r="C10441" s="1"/>
      <c r="D10441" s="1"/>
      <c r="E10441" s="2"/>
      <c r="F10441"/>
      <c r="G10441" s="14"/>
      <c r="H10441" s="2"/>
      <c r="I10441" s="2"/>
      <c r="J10441" s="2"/>
      <c r="K10441" s="2"/>
      <c r="L10441" s="2"/>
      <c r="M10441" s="2"/>
      <c r="N10441" s="2"/>
      <c r="O10441" s="2"/>
      <c r="P10441" s="2"/>
      <c r="Q10441" s="13"/>
      <c r="S10441" s="2"/>
    </row>
    <row r="10442" spans="1:19" hidden="1" x14ac:dyDescent="0.3">
      <c r="A10442" s="1"/>
      <c r="B10442" s="1"/>
      <c r="C10442" s="1"/>
      <c r="D10442" s="1"/>
      <c r="E10442" s="2"/>
      <c r="F10442"/>
      <c r="G10442" s="14"/>
      <c r="H10442" s="2"/>
      <c r="I10442" s="2"/>
      <c r="J10442" s="2"/>
      <c r="K10442" s="2"/>
      <c r="L10442" s="2"/>
      <c r="M10442" s="2"/>
      <c r="N10442" s="2"/>
      <c r="O10442" s="2"/>
      <c r="P10442" s="2"/>
      <c r="Q10442" s="13"/>
      <c r="S10442" s="2"/>
    </row>
    <row r="10443" spans="1:19" hidden="1" x14ac:dyDescent="0.3">
      <c r="A10443" s="1"/>
      <c r="B10443" s="1"/>
      <c r="C10443" s="1"/>
      <c r="D10443" s="1"/>
      <c r="E10443" s="2"/>
      <c r="F10443"/>
      <c r="G10443" s="14"/>
      <c r="H10443" s="2"/>
      <c r="I10443" s="2"/>
      <c r="J10443" s="2"/>
      <c r="K10443" s="2"/>
      <c r="L10443" s="2"/>
      <c r="M10443" s="2"/>
      <c r="N10443" s="2"/>
      <c r="O10443" s="2"/>
      <c r="P10443" s="2"/>
      <c r="Q10443" s="13"/>
      <c r="S10443" s="2"/>
    </row>
    <row r="10444" spans="1:19" hidden="1" x14ac:dyDescent="0.3">
      <c r="A10444" s="1"/>
      <c r="B10444" s="1"/>
      <c r="C10444" s="1"/>
      <c r="D10444" s="1"/>
      <c r="E10444" s="2"/>
      <c r="F10444"/>
      <c r="G10444" s="14"/>
      <c r="H10444" s="2"/>
      <c r="I10444" s="2"/>
      <c r="J10444" s="2"/>
      <c r="K10444" s="2"/>
      <c r="L10444" s="2"/>
      <c r="M10444" s="2"/>
      <c r="N10444" s="2"/>
      <c r="O10444" s="2"/>
      <c r="P10444" s="2"/>
      <c r="Q10444" s="13"/>
      <c r="S10444" s="2"/>
    </row>
    <row r="10445" spans="1:19" hidden="1" x14ac:dyDescent="0.3">
      <c r="A10445" s="1"/>
      <c r="B10445" s="1"/>
      <c r="C10445" s="1"/>
      <c r="D10445" s="1"/>
      <c r="E10445" s="2"/>
      <c r="F10445"/>
      <c r="G10445" s="14"/>
      <c r="H10445" s="2"/>
      <c r="I10445" s="2"/>
      <c r="J10445" s="2"/>
      <c r="K10445" s="2"/>
      <c r="L10445" s="2"/>
      <c r="M10445" s="2"/>
      <c r="N10445" s="2"/>
      <c r="O10445" s="2"/>
      <c r="P10445" s="2"/>
      <c r="Q10445" s="13"/>
      <c r="S10445" s="2"/>
    </row>
    <row r="10446" spans="1:19" hidden="1" x14ac:dyDescent="0.3">
      <c r="A10446" s="1"/>
      <c r="B10446" s="1"/>
      <c r="C10446" s="1"/>
      <c r="D10446" s="1"/>
      <c r="E10446" s="2"/>
      <c r="F10446"/>
      <c r="G10446" s="14"/>
      <c r="H10446" s="2"/>
      <c r="I10446" s="2"/>
      <c r="J10446" s="2"/>
      <c r="K10446" s="2"/>
      <c r="L10446" s="2"/>
      <c r="M10446" s="2"/>
      <c r="N10446" s="2"/>
      <c r="O10446" s="2"/>
      <c r="P10446" s="2"/>
      <c r="Q10446" s="13"/>
      <c r="S10446" s="2"/>
    </row>
    <row r="10447" spans="1:19" hidden="1" x14ac:dyDescent="0.3">
      <c r="A10447" s="1"/>
      <c r="B10447" s="1"/>
      <c r="C10447" s="1"/>
      <c r="D10447" s="1"/>
      <c r="E10447" s="2"/>
      <c r="F10447"/>
      <c r="G10447" s="14"/>
      <c r="H10447" s="2"/>
      <c r="I10447" s="2"/>
      <c r="J10447" s="2"/>
      <c r="K10447" s="2"/>
      <c r="L10447" s="2"/>
      <c r="M10447" s="2"/>
      <c r="N10447" s="2"/>
      <c r="O10447" s="2"/>
      <c r="P10447" s="2"/>
      <c r="Q10447" s="13"/>
      <c r="S10447" s="2"/>
    </row>
    <row r="10448" spans="1:19" hidden="1" x14ac:dyDescent="0.3">
      <c r="A10448" s="1"/>
      <c r="B10448" s="1"/>
      <c r="C10448" s="1"/>
      <c r="D10448" s="1"/>
      <c r="E10448" s="2"/>
      <c r="F10448"/>
      <c r="G10448" s="14"/>
      <c r="H10448" s="2"/>
      <c r="I10448" s="2"/>
      <c r="J10448" s="2"/>
      <c r="K10448" s="2"/>
      <c r="L10448" s="2"/>
      <c r="M10448" s="2"/>
      <c r="N10448" s="2"/>
      <c r="O10448" s="2"/>
      <c r="P10448" s="2"/>
      <c r="Q10448" s="13"/>
      <c r="S10448" s="2"/>
    </row>
    <row r="10449" spans="1:19" hidden="1" x14ac:dyDescent="0.3">
      <c r="A10449" s="1"/>
      <c r="B10449" s="1"/>
      <c r="C10449" s="1"/>
      <c r="D10449" s="1"/>
      <c r="E10449" s="2"/>
      <c r="F10449"/>
      <c r="G10449" s="14"/>
      <c r="H10449" s="2"/>
      <c r="I10449" s="2"/>
      <c r="J10449" s="2"/>
      <c r="K10449" s="2"/>
      <c r="L10449" s="2"/>
      <c r="M10449" s="2"/>
      <c r="N10449" s="2"/>
      <c r="O10449" s="2"/>
      <c r="P10449" s="2"/>
      <c r="Q10449" s="13"/>
      <c r="S10449" s="2"/>
    </row>
    <row r="10450" spans="1:19" hidden="1" x14ac:dyDescent="0.3">
      <c r="A10450" s="1"/>
      <c r="B10450" s="1"/>
      <c r="C10450" s="1"/>
      <c r="D10450" s="1"/>
      <c r="E10450" s="2"/>
      <c r="F10450"/>
      <c r="G10450" s="14"/>
      <c r="H10450" s="2"/>
      <c r="I10450" s="2"/>
      <c r="J10450" s="2"/>
      <c r="K10450" s="2"/>
      <c r="L10450" s="2"/>
      <c r="M10450" s="2"/>
      <c r="N10450" s="2"/>
      <c r="O10450" s="2"/>
      <c r="P10450" s="2"/>
      <c r="Q10450" s="13"/>
      <c r="S10450" s="2"/>
    </row>
    <row r="10451" spans="1:19" hidden="1" x14ac:dyDescent="0.3">
      <c r="A10451" s="1"/>
      <c r="B10451" s="1"/>
      <c r="C10451" s="1"/>
      <c r="D10451" s="1"/>
      <c r="E10451" s="2"/>
      <c r="F10451"/>
      <c r="G10451" s="14"/>
      <c r="H10451" s="2"/>
      <c r="I10451" s="2"/>
      <c r="J10451" s="2"/>
      <c r="K10451" s="2"/>
      <c r="L10451" s="2"/>
      <c r="M10451" s="2"/>
      <c r="N10451" s="2"/>
      <c r="O10451" s="2"/>
      <c r="P10451" s="2"/>
      <c r="Q10451" s="13"/>
      <c r="S10451" s="2"/>
    </row>
    <row r="10452" spans="1:19" hidden="1" x14ac:dyDescent="0.3">
      <c r="A10452" s="1"/>
      <c r="B10452" s="1"/>
      <c r="C10452" s="1"/>
      <c r="D10452" s="1"/>
      <c r="E10452" s="2"/>
      <c r="F10452"/>
      <c r="G10452" s="14"/>
      <c r="H10452" s="2"/>
      <c r="I10452" s="2"/>
      <c r="J10452" s="2"/>
      <c r="K10452" s="2"/>
      <c r="L10452" s="2"/>
      <c r="M10452" s="2"/>
      <c r="N10452" s="2"/>
      <c r="O10452" s="2"/>
      <c r="P10452" s="2"/>
      <c r="Q10452" s="13"/>
      <c r="S10452" s="2"/>
    </row>
    <row r="10453" spans="1:19" hidden="1" x14ac:dyDescent="0.3">
      <c r="A10453" s="1"/>
      <c r="B10453" s="1"/>
      <c r="C10453" s="1"/>
      <c r="D10453" s="1"/>
      <c r="E10453" s="2"/>
      <c r="F10453"/>
      <c r="G10453" s="14"/>
      <c r="H10453" s="2"/>
      <c r="I10453" s="2"/>
      <c r="J10453" s="2"/>
      <c r="K10453" s="2"/>
      <c r="L10453" s="2"/>
      <c r="M10453" s="2"/>
      <c r="N10453" s="2"/>
      <c r="O10453" s="2"/>
      <c r="P10453" s="2"/>
      <c r="Q10453" s="13"/>
      <c r="S10453" s="2"/>
    </row>
    <row r="10454" spans="1:19" hidden="1" x14ac:dyDescent="0.3">
      <c r="A10454" s="1"/>
      <c r="B10454" s="1"/>
      <c r="C10454" s="1"/>
      <c r="D10454" s="1"/>
      <c r="E10454" s="2"/>
      <c r="F10454"/>
      <c r="G10454" s="14"/>
      <c r="H10454" s="2"/>
      <c r="I10454" s="2"/>
      <c r="J10454" s="2"/>
      <c r="K10454" s="2"/>
      <c r="L10454" s="2"/>
      <c r="M10454" s="2"/>
      <c r="N10454" s="2"/>
      <c r="O10454" s="2"/>
      <c r="P10454" s="2"/>
      <c r="Q10454" s="13"/>
      <c r="S10454" s="2"/>
    </row>
    <row r="10455" spans="1:19" hidden="1" x14ac:dyDescent="0.3">
      <c r="A10455" s="1"/>
      <c r="B10455" s="1"/>
      <c r="C10455" s="1"/>
      <c r="D10455" s="1"/>
      <c r="E10455" s="2"/>
      <c r="F10455"/>
      <c r="G10455" s="14"/>
      <c r="H10455" s="2"/>
      <c r="I10455" s="2"/>
      <c r="J10455" s="2"/>
      <c r="K10455" s="2"/>
      <c r="L10455" s="2"/>
      <c r="M10455" s="2"/>
      <c r="N10455" s="2"/>
      <c r="O10455" s="2"/>
      <c r="P10455" s="2"/>
      <c r="Q10455" s="13"/>
      <c r="S10455" s="2"/>
    </row>
    <row r="10456" spans="1:19" hidden="1" x14ac:dyDescent="0.3">
      <c r="A10456" s="1"/>
      <c r="B10456" s="1"/>
      <c r="C10456" s="1"/>
      <c r="D10456" s="1"/>
      <c r="E10456" s="2"/>
      <c r="F10456"/>
      <c r="G10456" s="14"/>
      <c r="H10456" s="2"/>
      <c r="I10456" s="2"/>
      <c r="J10456" s="2"/>
      <c r="K10456" s="2"/>
      <c r="L10456" s="2"/>
      <c r="M10456" s="2"/>
      <c r="N10456" s="2"/>
      <c r="O10456" s="2"/>
      <c r="P10456" s="2"/>
      <c r="Q10456" s="13"/>
      <c r="S10456" s="2"/>
    </row>
    <row r="10457" spans="1:19" hidden="1" x14ac:dyDescent="0.3">
      <c r="A10457" s="1"/>
      <c r="B10457" s="1"/>
      <c r="C10457" s="1"/>
      <c r="D10457" s="1"/>
      <c r="E10457" s="2"/>
      <c r="F10457"/>
      <c r="G10457" s="14"/>
      <c r="H10457" s="2"/>
      <c r="I10457" s="2"/>
      <c r="J10457" s="2"/>
      <c r="K10457" s="2"/>
      <c r="L10457" s="2"/>
      <c r="M10457" s="2"/>
      <c r="N10457" s="2"/>
      <c r="O10457" s="2"/>
      <c r="P10457" s="2"/>
      <c r="Q10457" s="13"/>
      <c r="S10457" s="2"/>
    </row>
    <row r="10458" spans="1:19" hidden="1" x14ac:dyDescent="0.3">
      <c r="A10458" s="1"/>
      <c r="B10458" s="1"/>
      <c r="C10458" s="1"/>
      <c r="D10458" s="1"/>
      <c r="E10458" s="2"/>
      <c r="F10458"/>
      <c r="G10458" s="14"/>
      <c r="H10458" s="2"/>
      <c r="I10458" s="2"/>
      <c r="J10458" s="2"/>
      <c r="K10458" s="2"/>
      <c r="L10458" s="2"/>
      <c r="M10458" s="2"/>
      <c r="N10458" s="2"/>
      <c r="O10458" s="2"/>
      <c r="P10458" s="2"/>
      <c r="Q10458" s="13"/>
      <c r="S10458" s="2"/>
    </row>
    <row r="10459" spans="1:19" hidden="1" x14ac:dyDescent="0.3">
      <c r="A10459" s="1"/>
      <c r="B10459" s="1"/>
      <c r="C10459" s="1"/>
      <c r="D10459" s="1"/>
      <c r="E10459" s="2"/>
      <c r="F10459"/>
      <c r="G10459" s="14"/>
      <c r="H10459" s="2"/>
      <c r="I10459" s="2"/>
      <c r="J10459" s="2"/>
      <c r="K10459" s="2"/>
      <c r="L10459" s="2"/>
      <c r="M10459" s="2"/>
      <c r="N10459" s="2"/>
      <c r="O10459" s="2"/>
      <c r="P10459" s="2"/>
      <c r="Q10459" s="13"/>
      <c r="S10459" s="2"/>
    </row>
    <row r="10460" spans="1:19" hidden="1" x14ac:dyDescent="0.3">
      <c r="A10460" s="1"/>
      <c r="B10460" s="1"/>
      <c r="C10460" s="1"/>
      <c r="D10460" s="1"/>
      <c r="E10460" s="2"/>
      <c r="F10460"/>
      <c r="G10460" s="14"/>
      <c r="H10460" s="2"/>
      <c r="I10460" s="2"/>
      <c r="J10460" s="2"/>
      <c r="K10460" s="2"/>
      <c r="L10460" s="2"/>
      <c r="M10460" s="2"/>
      <c r="N10460" s="2"/>
      <c r="O10460" s="2"/>
      <c r="P10460" s="2"/>
      <c r="Q10460" s="13"/>
      <c r="S10460" s="2"/>
    </row>
    <row r="10461" spans="1:19" hidden="1" x14ac:dyDescent="0.3">
      <c r="A10461" s="1"/>
      <c r="B10461" s="1"/>
      <c r="C10461" s="1"/>
      <c r="D10461" s="1"/>
      <c r="E10461" s="2"/>
      <c r="F10461"/>
      <c r="G10461" s="14"/>
      <c r="H10461" s="2"/>
      <c r="I10461" s="2"/>
      <c r="J10461" s="2"/>
      <c r="K10461" s="2"/>
      <c r="L10461" s="2"/>
      <c r="M10461" s="2"/>
      <c r="N10461" s="2"/>
      <c r="O10461" s="2"/>
      <c r="P10461" s="2"/>
      <c r="Q10461" s="13"/>
      <c r="S10461" s="2"/>
    </row>
    <row r="10462" spans="1:19" hidden="1" x14ac:dyDescent="0.3">
      <c r="A10462" s="1"/>
      <c r="B10462" s="1"/>
      <c r="C10462" s="1"/>
      <c r="D10462" s="1"/>
      <c r="E10462" s="2"/>
      <c r="F10462"/>
      <c r="G10462" s="14"/>
      <c r="H10462" s="2"/>
      <c r="I10462" s="2"/>
      <c r="J10462" s="2"/>
      <c r="K10462" s="2"/>
      <c r="L10462" s="2"/>
      <c r="M10462" s="2"/>
      <c r="N10462" s="2"/>
      <c r="O10462" s="2"/>
      <c r="P10462" s="2"/>
      <c r="Q10462" s="13"/>
      <c r="S10462" s="2"/>
    </row>
    <row r="10463" spans="1:19" hidden="1" x14ac:dyDescent="0.3">
      <c r="A10463" s="1"/>
      <c r="B10463" s="1"/>
      <c r="C10463" s="1"/>
      <c r="D10463" s="1"/>
      <c r="E10463" s="2"/>
      <c r="F10463"/>
      <c r="G10463" s="14"/>
      <c r="H10463" s="2"/>
      <c r="I10463" s="2"/>
      <c r="J10463" s="2"/>
      <c r="K10463" s="2"/>
      <c r="L10463" s="2"/>
      <c r="M10463" s="2"/>
      <c r="N10463" s="2"/>
      <c r="O10463" s="2"/>
      <c r="P10463" s="2"/>
      <c r="Q10463" s="13"/>
      <c r="S10463" s="2"/>
    </row>
    <row r="10464" spans="1:19" hidden="1" x14ac:dyDescent="0.3">
      <c r="A10464" s="1"/>
      <c r="B10464" s="1"/>
      <c r="C10464" s="1"/>
      <c r="D10464" s="1"/>
      <c r="E10464" s="2"/>
      <c r="F10464"/>
      <c r="G10464" s="14"/>
      <c r="H10464" s="2"/>
      <c r="I10464" s="2"/>
      <c r="J10464" s="2"/>
      <c r="K10464" s="2"/>
      <c r="L10464" s="2"/>
      <c r="M10464" s="2"/>
      <c r="N10464" s="2"/>
      <c r="O10464" s="2"/>
      <c r="P10464" s="2"/>
      <c r="Q10464" s="13"/>
      <c r="S10464" s="2"/>
    </row>
    <row r="10465" spans="1:19" hidden="1" x14ac:dyDescent="0.3">
      <c r="A10465" s="1"/>
      <c r="B10465" s="1"/>
      <c r="C10465" s="1"/>
      <c r="D10465" s="1"/>
      <c r="E10465" s="2"/>
      <c r="F10465"/>
      <c r="G10465" s="14"/>
      <c r="H10465" s="2"/>
      <c r="I10465" s="2"/>
      <c r="J10465" s="2"/>
      <c r="K10465" s="2"/>
      <c r="L10465" s="2"/>
      <c r="M10465" s="2"/>
      <c r="N10465" s="2"/>
      <c r="O10465" s="2"/>
      <c r="P10465" s="2"/>
      <c r="Q10465" s="13"/>
      <c r="S10465" s="2"/>
    </row>
    <row r="10466" spans="1:19" hidden="1" x14ac:dyDescent="0.3">
      <c r="A10466" s="1"/>
      <c r="B10466" s="1"/>
      <c r="C10466" s="1"/>
      <c r="D10466" s="1"/>
      <c r="E10466" s="2"/>
      <c r="F10466"/>
      <c r="G10466" s="14"/>
      <c r="H10466" s="2"/>
      <c r="I10466" s="2"/>
      <c r="J10466" s="2"/>
      <c r="K10466" s="2"/>
      <c r="L10466" s="2"/>
      <c r="M10466" s="2"/>
      <c r="N10466" s="2"/>
      <c r="O10466" s="2"/>
      <c r="P10466" s="2"/>
      <c r="Q10466" s="13"/>
      <c r="S10466" s="2"/>
    </row>
    <row r="10467" spans="1:19" hidden="1" x14ac:dyDescent="0.3">
      <c r="A10467" s="1"/>
      <c r="B10467" s="1"/>
      <c r="C10467" s="1"/>
      <c r="D10467" s="1"/>
      <c r="E10467" s="2"/>
      <c r="F10467"/>
      <c r="G10467" s="14"/>
      <c r="H10467" s="2"/>
      <c r="I10467" s="2"/>
      <c r="J10467" s="2"/>
      <c r="K10467" s="2"/>
      <c r="L10467" s="2"/>
      <c r="M10467" s="2"/>
      <c r="N10467" s="2"/>
      <c r="O10467" s="2"/>
      <c r="P10467" s="2"/>
      <c r="Q10467" s="13"/>
      <c r="S10467" s="2"/>
    </row>
    <row r="10468" spans="1:19" hidden="1" x14ac:dyDescent="0.3">
      <c r="A10468" s="1"/>
      <c r="B10468" s="1"/>
      <c r="C10468" s="1"/>
      <c r="D10468" s="1"/>
      <c r="E10468" s="2"/>
      <c r="F10468"/>
      <c r="G10468" s="14"/>
      <c r="H10468" s="2"/>
      <c r="I10468" s="2"/>
      <c r="J10468" s="2"/>
      <c r="K10468" s="2"/>
      <c r="L10468" s="2"/>
      <c r="M10468" s="2"/>
      <c r="N10468" s="2"/>
      <c r="O10468" s="2"/>
      <c r="P10468" s="2"/>
      <c r="Q10468" s="13"/>
      <c r="S10468" s="2"/>
    </row>
    <row r="10469" spans="1:19" hidden="1" x14ac:dyDescent="0.3">
      <c r="A10469" s="1"/>
      <c r="B10469" s="1"/>
      <c r="C10469" s="1"/>
      <c r="D10469" s="1"/>
      <c r="E10469" s="2"/>
      <c r="F10469"/>
      <c r="G10469" s="14"/>
      <c r="H10469" s="2"/>
      <c r="I10469" s="2"/>
      <c r="J10469" s="2"/>
      <c r="K10469" s="2"/>
      <c r="L10469" s="2"/>
      <c r="M10469" s="2"/>
      <c r="N10469" s="2"/>
      <c r="O10469" s="2"/>
      <c r="P10469" s="2"/>
      <c r="Q10469" s="13"/>
      <c r="S10469" s="2"/>
    </row>
    <row r="10470" spans="1:19" hidden="1" x14ac:dyDescent="0.3">
      <c r="A10470" s="1"/>
      <c r="B10470" s="1"/>
      <c r="C10470" s="1"/>
      <c r="D10470" s="1"/>
      <c r="E10470" s="2"/>
      <c r="F10470"/>
      <c r="G10470" s="14"/>
      <c r="H10470" s="2"/>
      <c r="I10470" s="2"/>
      <c r="J10470" s="2"/>
      <c r="K10470" s="2"/>
      <c r="L10470" s="2"/>
      <c r="M10470" s="2"/>
      <c r="N10470" s="2"/>
      <c r="O10470" s="2"/>
      <c r="P10470" s="2"/>
      <c r="Q10470" s="13"/>
      <c r="S10470" s="2"/>
    </row>
    <row r="10471" spans="1:19" hidden="1" x14ac:dyDescent="0.3">
      <c r="A10471" s="1"/>
      <c r="B10471" s="1"/>
      <c r="C10471" s="1"/>
      <c r="D10471" s="1"/>
      <c r="E10471" s="2"/>
      <c r="F10471"/>
      <c r="G10471" s="14"/>
      <c r="H10471" s="2"/>
      <c r="I10471" s="2"/>
      <c r="J10471" s="2"/>
      <c r="K10471" s="2"/>
      <c r="L10471" s="2"/>
      <c r="M10471" s="2"/>
      <c r="N10471" s="2"/>
      <c r="O10471" s="2"/>
      <c r="P10471" s="2"/>
      <c r="Q10471" s="13"/>
      <c r="S10471" s="2"/>
    </row>
    <row r="10472" spans="1:19" hidden="1" x14ac:dyDescent="0.3">
      <c r="A10472" s="1"/>
      <c r="B10472" s="1"/>
      <c r="C10472" s="1"/>
      <c r="D10472" s="1"/>
      <c r="E10472" s="2"/>
      <c r="F10472"/>
      <c r="G10472" s="14"/>
      <c r="H10472" s="2"/>
      <c r="I10472" s="2"/>
      <c r="J10472" s="2"/>
      <c r="K10472" s="2"/>
      <c r="L10472" s="2"/>
      <c r="M10472" s="2"/>
      <c r="N10472" s="2"/>
      <c r="O10472" s="2"/>
      <c r="P10472" s="2"/>
      <c r="Q10472" s="13"/>
      <c r="S10472" s="2"/>
    </row>
    <row r="10473" spans="1:19" hidden="1" x14ac:dyDescent="0.3">
      <c r="A10473" s="1"/>
      <c r="B10473" s="1"/>
      <c r="C10473" s="1"/>
      <c r="D10473" s="1"/>
      <c r="E10473" s="2"/>
      <c r="F10473"/>
      <c r="G10473" s="14"/>
      <c r="H10473" s="2"/>
      <c r="I10473" s="2"/>
      <c r="J10473" s="2"/>
      <c r="K10473" s="2"/>
      <c r="L10473" s="2"/>
      <c r="M10473" s="2"/>
      <c r="N10473" s="2"/>
      <c r="O10473" s="2"/>
      <c r="P10473" s="2"/>
      <c r="Q10473" s="13"/>
      <c r="S10473" s="2"/>
    </row>
    <row r="10474" spans="1:19" hidden="1" x14ac:dyDescent="0.3">
      <c r="A10474" s="1"/>
      <c r="B10474" s="1"/>
      <c r="C10474" s="1"/>
      <c r="D10474" s="1"/>
      <c r="E10474" s="2"/>
      <c r="F10474"/>
      <c r="G10474" s="14"/>
      <c r="H10474" s="2"/>
      <c r="I10474" s="2"/>
      <c r="J10474" s="2"/>
      <c r="K10474" s="2"/>
      <c r="L10474" s="2"/>
      <c r="M10474" s="2"/>
      <c r="N10474" s="2"/>
      <c r="O10474" s="2"/>
      <c r="P10474" s="2"/>
      <c r="Q10474" s="13"/>
      <c r="S10474" s="2"/>
    </row>
    <row r="10475" spans="1:19" hidden="1" x14ac:dyDescent="0.3">
      <c r="A10475" s="1"/>
      <c r="B10475" s="1"/>
      <c r="C10475" s="1"/>
      <c r="D10475" s="1"/>
      <c r="E10475" s="2"/>
      <c r="F10475"/>
      <c r="G10475" s="14"/>
      <c r="H10475" s="2"/>
      <c r="I10475" s="2"/>
      <c r="J10475" s="2"/>
      <c r="K10475" s="2"/>
      <c r="L10475" s="2"/>
      <c r="M10475" s="2"/>
      <c r="N10475" s="2"/>
      <c r="O10475" s="2"/>
      <c r="P10475" s="2"/>
      <c r="Q10475" s="13"/>
      <c r="S10475" s="2"/>
    </row>
    <row r="10476" spans="1:19" hidden="1" x14ac:dyDescent="0.3">
      <c r="A10476" s="1"/>
      <c r="B10476" s="1"/>
      <c r="C10476" s="1"/>
      <c r="D10476" s="1"/>
      <c r="E10476" s="2"/>
      <c r="F10476"/>
      <c r="G10476" s="14"/>
      <c r="H10476" s="2"/>
      <c r="I10476" s="2"/>
      <c r="J10476" s="2"/>
      <c r="K10476" s="2"/>
      <c r="L10476" s="2"/>
      <c r="M10476" s="2"/>
      <c r="N10476" s="2"/>
      <c r="O10476" s="2"/>
      <c r="P10476" s="2"/>
      <c r="Q10476" s="13"/>
      <c r="S10476" s="2"/>
    </row>
    <row r="10477" spans="1:19" hidden="1" x14ac:dyDescent="0.3">
      <c r="A10477" s="1"/>
      <c r="B10477" s="1"/>
      <c r="C10477" s="1"/>
      <c r="D10477" s="1"/>
      <c r="E10477" s="2"/>
      <c r="F10477"/>
      <c r="G10477" s="14"/>
      <c r="H10477" s="2"/>
      <c r="I10477" s="2"/>
      <c r="J10477" s="2"/>
      <c r="K10477" s="2"/>
      <c r="L10477" s="2"/>
      <c r="M10477" s="2"/>
      <c r="N10477" s="2"/>
      <c r="O10477" s="2"/>
      <c r="P10477" s="2"/>
      <c r="Q10477" s="13"/>
      <c r="S10477" s="2"/>
    </row>
    <row r="10478" spans="1:19" hidden="1" x14ac:dyDescent="0.3">
      <c r="A10478" s="1"/>
      <c r="B10478" s="1"/>
      <c r="C10478" s="1"/>
      <c r="D10478" s="1"/>
      <c r="E10478" s="2"/>
      <c r="F10478"/>
      <c r="G10478" s="14"/>
      <c r="H10478" s="2"/>
      <c r="I10478" s="2"/>
      <c r="J10478" s="2"/>
      <c r="K10478" s="2"/>
      <c r="L10478" s="2"/>
      <c r="M10478" s="2"/>
      <c r="N10478" s="2"/>
      <c r="O10478" s="2"/>
      <c r="P10478" s="2"/>
      <c r="Q10478" s="13"/>
      <c r="S10478" s="2"/>
    </row>
    <row r="10479" spans="1:19" hidden="1" x14ac:dyDescent="0.3">
      <c r="A10479" s="1"/>
      <c r="B10479" s="1"/>
      <c r="C10479" s="1"/>
      <c r="D10479" s="1"/>
      <c r="E10479" s="2"/>
      <c r="F10479"/>
      <c r="G10479" s="14"/>
      <c r="H10479" s="2"/>
      <c r="I10479" s="2"/>
      <c r="J10479" s="2"/>
      <c r="K10479" s="2"/>
      <c r="L10479" s="2"/>
      <c r="M10479" s="2"/>
      <c r="N10479" s="2"/>
      <c r="O10479" s="2"/>
      <c r="P10479" s="2"/>
      <c r="Q10479" s="13"/>
      <c r="S10479" s="2"/>
    </row>
    <row r="10480" spans="1:19" hidden="1" x14ac:dyDescent="0.3">
      <c r="A10480" s="1"/>
      <c r="B10480" s="1"/>
      <c r="C10480" s="1"/>
      <c r="D10480" s="1"/>
      <c r="E10480" s="2"/>
      <c r="F10480"/>
      <c r="G10480" s="14"/>
      <c r="H10480" s="2"/>
      <c r="I10480" s="2"/>
      <c r="J10480" s="2"/>
      <c r="K10480" s="2"/>
      <c r="L10480" s="2"/>
      <c r="M10480" s="2"/>
      <c r="N10480" s="2"/>
      <c r="O10480" s="2"/>
      <c r="P10480" s="2"/>
      <c r="Q10480" s="13"/>
      <c r="S10480" s="2"/>
    </row>
    <row r="10481" spans="1:19" hidden="1" x14ac:dyDescent="0.3">
      <c r="A10481" s="1"/>
      <c r="B10481" s="1"/>
      <c r="C10481" s="1"/>
      <c r="D10481" s="1"/>
      <c r="E10481" s="2"/>
      <c r="F10481"/>
      <c r="G10481" s="14"/>
      <c r="H10481" s="2"/>
      <c r="I10481" s="2"/>
      <c r="J10481" s="2"/>
      <c r="K10481" s="2"/>
      <c r="L10481" s="2"/>
      <c r="M10481" s="2"/>
      <c r="N10481" s="2"/>
      <c r="O10481" s="2"/>
      <c r="P10481" s="2"/>
      <c r="Q10481" s="13"/>
      <c r="S10481" s="2"/>
    </row>
    <row r="10482" spans="1:19" hidden="1" x14ac:dyDescent="0.3">
      <c r="A10482" s="1"/>
      <c r="B10482" s="1"/>
      <c r="C10482" s="1"/>
      <c r="D10482" s="1"/>
      <c r="E10482" s="2"/>
      <c r="F10482"/>
      <c r="G10482" s="14"/>
      <c r="H10482" s="2"/>
      <c r="I10482" s="2"/>
      <c r="J10482" s="2"/>
      <c r="K10482" s="2"/>
      <c r="L10482" s="2"/>
      <c r="M10482" s="2"/>
      <c r="N10482" s="2"/>
      <c r="O10482" s="2"/>
      <c r="P10482" s="2"/>
      <c r="Q10482" s="13"/>
      <c r="S10482" s="2"/>
    </row>
    <row r="10483" spans="1:19" hidden="1" x14ac:dyDescent="0.3">
      <c r="A10483" s="1"/>
      <c r="B10483" s="1"/>
      <c r="C10483" s="1"/>
      <c r="D10483" s="1"/>
      <c r="E10483" s="2"/>
      <c r="F10483"/>
      <c r="G10483" s="14"/>
      <c r="H10483" s="2"/>
      <c r="I10483" s="2"/>
      <c r="J10483" s="2"/>
      <c r="K10483" s="2"/>
      <c r="L10483" s="2"/>
      <c r="M10483" s="2"/>
      <c r="N10483" s="2"/>
      <c r="O10483" s="2"/>
      <c r="P10483" s="2"/>
      <c r="Q10483" s="13"/>
      <c r="S10483" s="2"/>
    </row>
    <row r="10484" spans="1:19" hidden="1" x14ac:dyDescent="0.3">
      <c r="A10484" s="1"/>
      <c r="B10484" s="1"/>
      <c r="C10484" s="1"/>
      <c r="D10484" s="1"/>
      <c r="E10484" s="2"/>
      <c r="F10484"/>
      <c r="G10484" s="14"/>
      <c r="H10484" s="2"/>
      <c r="I10484" s="2"/>
      <c r="J10484" s="2"/>
      <c r="K10484" s="2"/>
      <c r="L10484" s="2"/>
      <c r="M10484" s="2"/>
      <c r="N10484" s="2"/>
      <c r="O10484" s="2"/>
      <c r="P10484" s="2"/>
      <c r="Q10484" s="13"/>
      <c r="S10484" s="2"/>
    </row>
    <row r="10485" spans="1:19" hidden="1" x14ac:dyDescent="0.3">
      <c r="A10485" s="1"/>
      <c r="B10485" s="1"/>
      <c r="C10485" s="1"/>
      <c r="D10485" s="1"/>
      <c r="E10485" s="2"/>
      <c r="F10485"/>
      <c r="G10485" s="14"/>
      <c r="H10485" s="2"/>
      <c r="I10485" s="2"/>
      <c r="J10485" s="2"/>
      <c r="K10485" s="2"/>
      <c r="L10485" s="2"/>
      <c r="M10485" s="2"/>
      <c r="N10485" s="2"/>
      <c r="O10485" s="2"/>
      <c r="P10485" s="2"/>
      <c r="Q10485" s="13"/>
      <c r="S10485" s="2"/>
    </row>
    <row r="10486" spans="1:19" hidden="1" x14ac:dyDescent="0.3">
      <c r="A10486" s="1"/>
      <c r="B10486" s="1"/>
      <c r="C10486" s="1"/>
      <c r="D10486" s="1"/>
      <c r="E10486" s="2"/>
      <c r="F10486"/>
      <c r="G10486" s="14"/>
      <c r="H10486" s="2"/>
      <c r="I10486" s="2"/>
      <c r="J10486" s="2"/>
      <c r="K10486" s="2"/>
      <c r="L10486" s="2"/>
      <c r="M10486" s="2"/>
      <c r="N10486" s="2"/>
      <c r="O10486" s="2"/>
      <c r="P10486" s="2"/>
      <c r="Q10486" s="13"/>
      <c r="S10486" s="2"/>
    </row>
    <row r="10487" spans="1:19" hidden="1" x14ac:dyDescent="0.3">
      <c r="A10487" s="1"/>
      <c r="B10487" s="1"/>
      <c r="C10487" s="1"/>
      <c r="D10487" s="1"/>
      <c r="E10487" s="2"/>
      <c r="F10487"/>
      <c r="G10487" s="14"/>
      <c r="H10487" s="2"/>
      <c r="I10487" s="2"/>
      <c r="J10487" s="2"/>
      <c r="K10487" s="2"/>
      <c r="L10487" s="2"/>
      <c r="M10487" s="2"/>
      <c r="N10487" s="2"/>
      <c r="O10487" s="2"/>
      <c r="P10487" s="2"/>
      <c r="Q10487" s="13"/>
      <c r="S10487" s="2"/>
    </row>
    <row r="10488" spans="1:19" hidden="1" x14ac:dyDescent="0.3">
      <c r="A10488" s="1"/>
      <c r="B10488" s="1"/>
      <c r="C10488" s="1"/>
      <c r="D10488" s="1"/>
      <c r="E10488" s="2"/>
      <c r="F10488"/>
      <c r="G10488" s="14"/>
      <c r="H10488" s="2"/>
      <c r="I10488" s="2"/>
      <c r="J10488" s="2"/>
      <c r="K10488" s="2"/>
      <c r="L10488" s="2"/>
      <c r="M10488" s="2"/>
      <c r="N10488" s="2"/>
      <c r="O10488" s="2"/>
      <c r="P10488" s="2"/>
      <c r="Q10488" s="13"/>
      <c r="S10488" s="2"/>
    </row>
    <row r="10489" spans="1:19" hidden="1" x14ac:dyDescent="0.3">
      <c r="A10489" s="1"/>
      <c r="B10489" s="1"/>
      <c r="C10489" s="1"/>
      <c r="D10489" s="1"/>
      <c r="E10489" s="2"/>
      <c r="F10489"/>
      <c r="G10489" s="14"/>
      <c r="H10489" s="2"/>
      <c r="I10489" s="2"/>
      <c r="J10489" s="2"/>
      <c r="K10489" s="2"/>
      <c r="L10489" s="2"/>
      <c r="M10489" s="2"/>
      <c r="N10489" s="2"/>
      <c r="O10489" s="2"/>
      <c r="P10489" s="2"/>
      <c r="Q10489" s="13"/>
      <c r="S10489" s="2"/>
    </row>
    <row r="10490" spans="1:19" hidden="1" x14ac:dyDescent="0.3">
      <c r="A10490" s="1"/>
      <c r="B10490" s="1"/>
      <c r="C10490" s="1"/>
      <c r="D10490" s="1"/>
      <c r="E10490" s="2"/>
      <c r="F10490"/>
      <c r="G10490" s="14"/>
      <c r="H10490" s="2"/>
      <c r="I10490" s="2"/>
      <c r="J10490" s="2"/>
      <c r="K10490" s="2"/>
      <c r="L10490" s="2"/>
      <c r="M10490" s="2"/>
      <c r="N10490" s="2"/>
      <c r="O10490" s="2"/>
      <c r="P10490" s="2"/>
      <c r="Q10490" s="13"/>
      <c r="S10490" s="2"/>
    </row>
    <row r="10491" spans="1:19" hidden="1" x14ac:dyDescent="0.3">
      <c r="A10491" s="1"/>
      <c r="B10491" s="1"/>
      <c r="C10491" s="1"/>
      <c r="D10491" s="1"/>
      <c r="E10491" s="2"/>
      <c r="F10491"/>
      <c r="G10491" s="14"/>
      <c r="H10491" s="2"/>
      <c r="I10491" s="2"/>
      <c r="J10491" s="2"/>
      <c r="K10491" s="2"/>
      <c r="L10491" s="2"/>
      <c r="M10491" s="2"/>
      <c r="N10491" s="2"/>
      <c r="O10491" s="2"/>
      <c r="P10491" s="2"/>
      <c r="Q10491" s="13"/>
      <c r="S10491" s="2"/>
    </row>
    <row r="10492" spans="1:19" hidden="1" x14ac:dyDescent="0.3">
      <c r="A10492" s="1"/>
      <c r="B10492" s="1"/>
      <c r="C10492" s="1"/>
      <c r="D10492" s="1"/>
      <c r="E10492" s="2"/>
      <c r="F10492"/>
      <c r="G10492" s="14"/>
      <c r="H10492" s="2"/>
      <c r="I10492" s="2"/>
      <c r="J10492" s="2"/>
      <c r="K10492" s="2"/>
      <c r="L10492" s="2"/>
      <c r="M10492" s="2"/>
      <c r="N10492" s="2"/>
      <c r="O10492" s="2"/>
      <c r="P10492" s="2"/>
      <c r="Q10492" s="13"/>
      <c r="S10492" s="2"/>
    </row>
    <row r="10493" spans="1:19" hidden="1" x14ac:dyDescent="0.3">
      <c r="A10493" s="1"/>
      <c r="B10493" s="1"/>
      <c r="C10493" s="1"/>
      <c r="D10493" s="1"/>
      <c r="E10493" s="2"/>
      <c r="F10493"/>
      <c r="G10493" s="14"/>
      <c r="H10493" s="2"/>
      <c r="I10493" s="2"/>
      <c r="J10493" s="2"/>
      <c r="K10493" s="2"/>
      <c r="L10493" s="2"/>
      <c r="M10493" s="2"/>
      <c r="N10493" s="2"/>
      <c r="O10493" s="2"/>
      <c r="P10493" s="2"/>
      <c r="Q10493" s="13"/>
      <c r="S10493" s="2"/>
    </row>
    <row r="10494" spans="1:19" hidden="1" x14ac:dyDescent="0.3">
      <c r="A10494" s="1"/>
      <c r="B10494" s="1"/>
      <c r="C10494" s="1"/>
      <c r="D10494" s="1"/>
      <c r="E10494" s="2"/>
      <c r="F10494"/>
      <c r="G10494" s="14"/>
      <c r="H10494" s="2"/>
      <c r="I10494" s="2"/>
      <c r="J10494" s="2"/>
      <c r="K10494" s="2"/>
      <c r="L10494" s="2"/>
      <c r="M10494" s="2"/>
      <c r="N10494" s="2"/>
      <c r="O10494" s="2"/>
      <c r="P10494" s="2"/>
      <c r="Q10494" s="13"/>
      <c r="S10494" s="2"/>
    </row>
    <row r="10495" spans="1:19" hidden="1" x14ac:dyDescent="0.3">
      <c r="A10495" s="1"/>
      <c r="B10495" s="1"/>
      <c r="C10495" s="1"/>
      <c r="D10495" s="1"/>
      <c r="E10495" s="2"/>
      <c r="F10495"/>
      <c r="G10495" s="14"/>
      <c r="H10495" s="2"/>
      <c r="I10495" s="2"/>
      <c r="J10495" s="2"/>
      <c r="K10495" s="2"/>
      <c r="L10495" s="2"/>
      <c r="M10495" s="2"/>
      <c r="N10495" s="2"/>
      <c r="O10495" s="2"/>
      <c r="P10495" s="2"/>
      <c r="Q10495" s="13"/>
      <c r="S10495" s="2"/>
    </row>
    <row r="10496" spans="1:19" hidden="1" x14ac:dyDescent="0.3">
      <c r="A10496" s="1"/>
      <c r="B10496" s="1"/>
      <c r="C10496" s="1"/>
      <c r="D10496" s="1"/>
      <c r="E10496" s="2"/>
      <c r="F10496"/>
      <c r="G10496" s="14"/>
      <c r="H10496" s="2"/>
      <c r="I10496" s="2"/>
      <c r="J10496" s="2"/>
      <c r="K10496" s="2"/>
      <c r="L10496" s="2"/>
      <c r="M10496" s="2"/>
      <c r="N10496" s="2"/>
      <c r="O10496" s="2"/>
      <c r="P10496" s="2"/>
      <c r="Q10496" s="13"/>
      <c r="S10496" s="2"/>
    </row>
    <row r="10497" spans="1:19" hidden="1" x14ac:dyDescent="0.3">
      <c r="A10497" s="1"/>
      <c r="B10497" s="1"/>
      <c r="C10497" s="1"/>
      <c r="D10497" s="1"/>
      <c r="E10497" s="2"/>
      <c r="F10497"/>
      <c r="G10497" s="14"/>
      <c r="H10497" s="2"/>
      <c r="I10497" s="2"/>
      <c r="J10497" s="2"/>
      <c r="K10497" s="2"/>
      <c r="L10497" s="2"/>
      <c r="M10497" s="2"/>
      <c r="N10497" s="2"/>
      <c r="O10497" s="2"/>
      <c r="P10497" s="2"/>
      <c r="Q10497" s="13"/>
      <c r="S10497" s="2"/>
    </row>
    <row r="10498" spans="1:19" hidden="1" x14ac:dyDescent="0.3">
      <c r="A10498" s="1"/>
      <c r="B10498" s="1"/>
      <c r="C10498" s="1"/>
      <c r="D10498" s="1"/>
      <c r="E10498" s="2"/>
      <c r="F10498"/>
      <c r="G10498" s="14"/>
      <c r="H10498" s="2"/>
      <c r="I10498" s="2"/>
      <c r="J10498" s="2"/>
      <c r="K10498" s="2"/>
      <c r="L10498" s="2"/>
      <c r="M10498" s="2"/>
      <c r="N10498" s="2"/>
      <c r="O10498" s="2"/>
      <c r="P10498" s="2"/>
      <c r="Q10498" s="13"/>
      <c r="S10498" s="2"/>
    </row>
    <row r="10499" spans="1:19" hidden="1" x14ac:dyDescent="0.3">
      <c r="A10499" s="1"/>
      <c r="B10499" s="1"/>
      <c r="C10499" s="1"/>
      <c r="D10499" s="1"/>
      <c r="E10499" s="2"/>
      <c r="F10499"/>
      <c r="G10499" s="14"/>
      <c r="H10499" s="2"/>
      <c r="I10499" s="2"/>
      <c r="J10499" s="2"/>
      <c r="K10499" s="2"/>
      <c r="L10499" s="2"/>
      <c r="M10499" s="2"/>
      <c r="N10499" s="2"/>
      <c r="O10499" s="2"/>
      <c r="P10499" s="2"/>
      <c r="Q10499" s="13"/>
      <c r="S10499" s="2"/>
    </row>
    <row r="10500" spans="1:19" hidden="1" x14ac:dyDescent="0.3">
      <c r="A10500" s="1"/>
      <c r="B10500" s="1"/>
      <c r="C10500" s="1"/>
      <c r="D10500" s="1"/>
      <c r="E10500" s="2"/>
      <c r="F10500"/>
      <c r="G10500" s="14"/>
      <c r="H10500" s="2"/>
      <c r="I10500" s="2"/>
      <c r="J10500" s="2"/>
      <c r="K10500" s="2"/>
      <c r="L10500" s="2"/>
      <c r="M10500" s="2"/>
      <c r="N10500" s="2"/>
      <c r="O10500" s="2"/>
      <c r="P10500" s="2"/>
      <c r="Q10500" s="13"/>
      <c r="S10500" s="2"/>
    </row>
    <row r="10501" spans="1:19" hidden="1" x14ac:dyDescent="0.3">
      <c r="A10501" s="1"/>
      <c r="B10501" s="1"/>
      <c r="C10501" s="1"/>
      <c r="D10501" s="1"/>
      <c r="E10501" s="2"/>
      <c r="F10501"/>
      <c r="G10501" s="14"/>
      <c r="H10501" s="2"/>
      <c r="I10501" s="2"/>
      <c r="J10501" s="2"/>
      <c r="K10501" s="2"/>
      <c r="L10501" s="2"/>
      <c r="M10501" s="2"/>
      <c r="N10501" s="2"/>
      <c r="O10501" s="2"/>
      <c r="P10501" s="2"/>
      <c r="Q10501" s="13"/>
      <c r="S10501" s="2"/>
    </row>
    <row r="10502" spans="1:19" hidden="1" x14ac:dyDescent="0.3">
      <c r="A10502" s="1"/>
      <c r="B10502" s="1"/>
      <c r="C10502" s="1"/>
      <c r="D10502" s="1"/>
      <c r="E10502" s="2"/>
      <c r="F10502"/>
      <c r="G10502" s="14"/>
      <c r="H10502" s="2"/>
      <c r="I10502" s="2"/>
      <c r="J10502" s="2"/>
      <c r="K10502" s="2"/>
      <c r="L10502" s="2"/>
      <c r="M10502" s="2"/>
      <c r="N10502" s="2"/>
      <c r="O10502" s="2"/>
      <c r="P10502" s="2"/>
      <c r="Q10502" s="13"/>
      <c r="S10502" s="2"/>
    </row>
    <row r="10503" spans="1:19" hidden="1" x14ac:dyDescent="0.3">
      <c r="A10503" s="1"/>
      <c r="B10503" s="1"/>
      <c r="C10503" s="1"/>
      <c r="D10503" s="1"/>
      <c r="E10503" s="2"/>
      <c r="F10503"/>
      <c r="G10503" s="14"/>
      <c r="H10503" s="2"/>
      <c r="I10503" s="2"/>
      <c r="J10503" s="2"/>
      <c r="K10503" s="2"/>
      <c r="L10503" s="2"/>
      <c r="M10503" s="2"/>
      <c r="N10503" s="2"/>
      <c r="O10503" s="2"/>
      <c r="P10503" s="2"/>
      <c r="Q10503" s="13"/>
      <c r="S10503" s="2"/>
    </row>
    <row r="10504" spans="1:19" hidden="1" x14ac:dyDescent="0.3">
      <c r="A10504" s="1"/>
      <c r="B10504" s="1"/>
      <c r="C10504" s="1"/>
      <c r="D10504" s="1"/>
      <c r="E10504" s="2"/>
      <c r="F10504"/>
      <c r="G10504" s="14"/>
      <c r="H10504" s="2"/>
      <c r="I10504" s="2"/>
      <c r="J10504" s="2"/>
      <c r="K10504" s="2"/>
      <c r="L10504" s="2"/>
      <c r="M10504" s="2"/>
      <c r="N10504" s="2"/>
      <c r="O10504" s="2"/>
      <c r="P10504" s="2"/>
      <c r="Q10504" s="13"/>
      <c r="S10504" s="2"/>
    </row>
    <row r="10505" spans="1:19" hidden="1" x14ac:dyDescent="0.3">
      <c r="A10505" s="1"/>
      <c r="B10505" s="1"/>
      <c r="C10505" s="1"/>
      <c r="D10505" s="1"/>
      <c r="E10505" s="2"/>
      <c r="F10505"/>
      <c r="G10505" s="14"/>
      <c r="H10505" s="2"/>
      <c r="I10505" s="2"/>
      <c r="J10505" s="2"/>
      <c r="K10505" s="2"/>
      <c r="L10505" s="2"/>
      <c r="M10505" s="2"/>
      <c r="N10505" s="2"/>
      <c r="O10505" s="2"/>
      <c r="P10505" s="2"/>
      <c r="Q10505" s="13"/>
      <c r="S10505" s="2"/>
    </row>
    <row r="10506" spans="1:19" hidden="1" x14ac:dyDescent="0.3">
      <c r="A10506" s="1"/>
      <c r="B10506" s="1"/>
      <c r="C10506" s="1"/>
      <c r="D10506" s="1"/>
      <c r="E10506" s="2"/>
      <c r="F10506"/>
      <c r="G10506" s="14"/>
      <c r="H10506" s="2"/>
      <c r="I10506" s="2"/>
      <c r="J10506" s="2"/>
      <c r="K10506" s="2"/>
      <c r="L10506" s="2"/>
      <c r="M10506" s="2"/>
      <c r="N10506" s="2"/>
      <c r="O10506" s="2"/>
      <c r="P10506" s="2"/>
      <c r="Q10506" s="13"/>
      <c r="S10506" s="2"/>
    </row>
    <row r="10507" spans="1:19" hidden="1" x14ac:dyDescent="0.3">
      <c r="A10507" s="1"/>
      <c r="B10507" s="1"/>
      <c r="C10507" s="1"/>
      <c r="D10507" s="1"/>
      <c r="E10507" s="2"/>
      <c r="F10507"/>
      <c r="G10507" s="14"/>
      <c r="H10507" s="2"/>
      <c r="I10507" s="2"/>
      <c r="J10507" s="2"/>
      <c r="K10507" s="2"/>
      <c r="L10507" s="2"/>
      <c r="M10507" s="2"/>
      <c r="N10507" s="2"/>
      <c r="O10507" s="2"/>
      <c r="P10507" s="2"/>
      <c r="Q10507" s="13"/>
      <c r="S10507" s="2"/>
    </row>
    <row r="10508" spans="1:19" hidden="1" x14ac:dyDescent="0.3">
      <c r="A10508" s="1"/>
      <c r="B10508" s="1"/>
      <c r="C10508" s="1"/>
      <c r="D10508" s="1"/>
      <c r="E10508" s="2"/>
      <c r="F10508"/>
      <c r="G10508" s="14"/>
      <c r="H10508" s="2"/>
      <c r="I10508" s="2"/>
      <c r="J10508" s="2"/>
      <c r="K10508" s="2"/>
      <c r="L10508" s="2"/>
      <c r="M10508" s="2"/>
      <c r="N10508" s="2"/>
      <c r="O10508" s="2"/>
      <c r="P10508" s="2"/>
      <c r="Q10508" s="13"/>
      <c r="S10508" s="2"/>
    </row>
    <row r="10509" spans="1:19" hidden="1" x14ac:dyDescent="0.3">
      <c r="A10509" s="1"/>
      <c r="B10509" s="1"/>
      <c r="C10509" s="1"/>
      <c r="D10509" s="1"/>
      <c r="E10509" s="2"/>
      <c r="F10509"/>
      <c r="G10509" s="14"/>
      <c r="H10509" s="2"/>
      <c r="I10509" s="2"/>
      <c r="J10509" s="2"/>
      <c r="K10509" s="2"/>
      <c r="L10509" s="2"/>
      <c r="M10509" s="2"/>
      <c r="N10509" s="2"/>
      <c r="O10509" s="2"/>
      <c r="P10509" s="2"/>
      <c r="Q10509" s="13"/>
      <c r="S10509" s="2"/>
    </row>
    <row r="10510" spans="1:19" hidden="1" x14ac:dyDescent="0.3">
      <c r="A10510" s="1"/>
      <c r="B10510" s="1"/>
      <c r="C10510" s="1"/>
      <c r="D10510" s="1"/>
      <c r="E10510" s="2"/>
      <c r="F10510"/>
      <c r="G10510" s="14"/>
      <c r="H10510" s="2"/>
      <c r="I10510" s="2"/>
      <c r="J10510" s="2"/>
      <c r="K10510" s="2"/>
      <c r="L10510" s="2"/>
      <c r="M10510" s="2"/>
      <c r="N10510" s="2"/>
      <c r="O10510" s="2"/>
      <c r="P10510" s="2"/>
      <c r="Q10510" s="13"/>
      <c r="S10510" s="2"/>
    </row>
    <row r="10511" spans="1:19" hidden="1" x14ac:dyDescent="0.3">
      <c r="A10511" s="1"/>
      <c r="B10511" s="1"/>
      <c r="C10511" s="1"/>
      <c r="D10511" s="1"/>
      <c r="E10511" s="2"/>
      <c r="F10511"/>
      <c r="G10511" s="14"/>
      <c r="H10511" s="2"/>
      <c r="I10511" s="2"/>
      <c r="J10511" s="2"/>
      <c r="K10511" s="2"/>
      <c r="L10511" s="2"/>
      <c r="M10511" s="2"/>
      <c r="N10511" s="2"/>
      <c r="O10511" s="2"/>
      <c r="P10511" s="2"/>
      <c r="Q10511" s="13"/>
      <c r="S10511" s="2"/>
    </row>
    <row r="10512" spans="1:19" hidden="1" x14ac:dyDescent="0.3">
      <c r="A10512" s="1"/>
      <c r="B10512" s="1"/>
      <c r="C10512" s="1"/>
      <c r="D10512" s="1"/>
      <c r="E10512" s="2"/>
      <c r="F10512"/>
      <c r="G10512" s="14"/>
      <c r="H10512" s="2"/>
      <c r="I10512" s="2"/>
      <c r="J10512" s="2"/>
      <c r="K10512" s="2"/>
      <c r="L10512" s="2"/>
      <c r="M10512" s="2"/>
      <c r="N10512" s="2"/>
      <c r="O10512" s="2"/>
      <c r="P10512" s="2"/>
      <c r="Q10512" s="13"/>
      <c r="S10512" s="2"/>
    </row>
    <row r="10513" spans="1:19" hidden="1" x14ac:dyDescent="0.3">
      <c r="A10513" s="1"/>
      <c r="B10513" s="1"/>
      <c r="C10513" s="1"/>
      <c r="D10513" s="1"/>
      <c r="E10513" s="2"/>
      <c r="F10513"/>
      <c r="G10513" s="14"/>
      <c r="H10513" s="2"/>
      <c r="I10513" s="2"/>
      <c r="J10513" s="2"/>
      <c r="K10513" s="2"/>
      <c r="L10513" s="2"/>
      <c r="M10513" s="2"/>
      <c r="N10513" s="2"/>
      <c r="O10513" s="2"/>
      <c r="P10513" s="2"/>
      <c r="Q10513" s="13"/>
      <c r="S10513" s="2"/>
    </row>
    <row r="10514" spans="1:19" hidden="1" x14ac:dyDescent="0.3">
      <c r="A10514" s="1"/>
      <c r="B10514" s="1"/>
      <c r="C10514" s="1"/>
      <c r="D10514" s="1"/>
      <c r="E10514" s="2"/>
      <c r="F10514"/>
      <c r="G10514" s="14"/>
      <c r="H10514" s="2"/>
      <c r="I10514" s="2"/>
      <c r="J10514" s="2"/>
      <c r="K10514" s="2"/>
      <c r="L10514" s="2"/>
      <c r="M10514" s="2"/>
      <c r="N10514" s="2"/>
      <c r="O10514" s="2"/>
      <c r="P10514" s="2"/>
      <c r="Q10514" s="13"/>
      <c r="S10514" s="2"/>
    </row>
    <row r="10515" spans="1:19" hidden="1" x14ac:dyDescent="0.3">
      <c r="A10515" s="1"/>
      <c r="B10515" s="1"/>
      <c r="C10515" s="1"/>
      <c r="D10515" s="1"/>
      <c r="E10515" s="2"/>
      <c r="F10515"/>
      <c r="G10515" s="14"/>
      <c r="H10515" s="2"/>
      <c r="I10515" s="2"/>
      <c r="J10515" s="2"/>
      <c r="K10515" s="2"/>
      <c r="L10515" s="2"/>
      <c r="M10515" s="2"/>
      <c r="N10515" s="2"/>
      <c r="O10515" s="2"/>
      <c r="P10515" s="2"/>
      <c r="Q10515" s="13"/>
      <c r="S10515" s="2"/>
    </row>
    <row r="10516" spans="1:19" hidden="1" x14ac:dyDescent="0.3">
      <c r="A10516" s="1"/>
      <c r="B10516" s="1"/>
      <c r="C10516" s="1"/>
      <c r="D10516" s="1"/>
      <c r="E10516" s="2"/>
      <c r="F10516"/>
      <c r="G10516" s="14"/>
      <c r="H10516" s="2"/>
      <c r="I10516" s="2"/>
      <c r="J10516" s="2"/>
      <c r="K10516" s="2"/>
      <c r="L10516" s="2"/>
      <c r="M10516" s="2"/>
      <c r="N10516" s="2"/>
      <c r="O10516" s="2"/>
      <c r="P10516" s="2"/>
      <c r="Q10516" s="13"/>
      <c r="S10516" s="2"/>
    </row>
    <row r="10517" spans="1:19" hidden="1" x14ac:dyDescent="0.3">
      <c r="A10517" s="1"/>
      <c r="B10517" s="1"/>
      <c r="C10517" s="1"/>
      <c r="D10517" s="1"/>
      <c r="E10517" s="2"/>
      <c r="F10517"/>
      <c r="G10517" s="14"/>
      <c r="H10517" s="2"/>
      <c r="I10517" s="2"/>
      <c r="J10517" s="2"/>
      <c r="K10517" s="2"/>
      <c r="L10517" s="2"/>
      <c r="M10517" s="2"/>
      <c r="N10517" s="2"/>
      <c r="O10517" s="2"/>
      <c r="P10517" s="2"/>
      <c r="Q10517" s="13"/>
      <c r="S10517" s="2"/>
    </row>
    <row r="10518" spans="1:19" hidden="1" x14ac:dyDescent="0.3">
      <c r="A10518" s="1"/>
      <c r="B10518" s="1"/>
      <c r="C10518" s="1"/>
      <c r="D10518" s="1"/>
      <c r="E10518" s="2"/>
      <c r="F10518"/>
      <c r="G10518" s="14"/>
      <c r="H10518" s="2"/>
      <c r="I10518" s="2"/>
      <c r="J10518" s="2"/>
      <c r="K10518" s="2"/>
      <c r="L10518" s="2"/>
      <c r="M10518" s="2"/>
      <c r="N10518" s="2"/>
      <c r="O10518" s="2"/>
      <c r="P10518" s="2"/>
      <c r="Q10518" s="13"/>
      <c r="S10518" s="2"/>
    </row>
    <row r="10519" spans="1:19" hidden="1" x14ac:dyDescent="0.3">
      <c r="A10519" s="1"/>
      <c r="B10519" s="1"/>
      <c r="C10519" s="1"/>
      <c r="D10519" s="1"/>
      <c r="E10519" s="2"/>
      <c r="F10519"/>
      <c r="G10519" s="14"/>
      <c r="H10519" s="2"/>
      <c r="I10519" s="2"/>
      <c r="J10519" s="2"/>
      <c r="K10519" s="2"/>
      <c r="L10519" s="2"/>
      <c r="M10519" s="2"/>
      <c r="N10519" s="2"/>
      <c r="O10519" s="2"/>
      <c r="P10519" s="2"/>
      <c r="Q10519" s="13"/>
      <c r="S10519" s="2"/>
    </row>
    <row r="10520" spans="1:19" hidden="1" x14ac:dyDescent="0.3">
      <c r="A10520" s="1"/>
      <c r="B10520" s="1"/>
      <c r="C10520" s="1"/>
      <c r="D10520" s="1"/>
      <c r="E10520" s="2"/>
      <c r="F10520"/>
      <c r="G10520" s="14"/>
      <c r="H10520" s="2"/>
      <c r="I10520" s="2"/>
      <c r="J10520" s="2"/>
      <c r="K10520" s="2"/>
      <c r="L10520" s="2"/>
      <c r="M10520" s="2"/>
      <c r="N10520" s="2"/>
      <c r="O10520" s="2"/>
      <c r="P10520" s="2"/>
      <c r="Q10520" s="13"/>
      <c r="S10520" s="2"/>
    </row>
    <row r="10521" spans="1:19" hidden="1" x14ac:dyDescent="0.3">
      <c r="A10521" s="1"/>
      <c r="B10521" s="1"/>
      <c r="C10521" s="1"/>
      <c r="D10521" s="1"/>
      <c r="E10521" s="2"/>
      <c r="F10521"/>
      <c r="G10521" s="14"/>
      <c r="H10521" s="2"/>
      <c r="I10521" s="2"/>
      <c r="J10521" s="2"/>
      <c r="K10521" s="2"/>
      <c r="L10521" s="2"/>
      <c r="M10521" s="2"/>
      <c r="N10521" s="2"/>
      <c r="O10521" s="2"/>
      <c r="P10521" s="2"/>
      <c r="Q10521" s="13"/>
      <c r="S10521" s="2"/>
    </row>
    <row r="10522" spans="1:19" hidden="1" x14ac:dyDescent="0.3">
      <c r="A10522" s="1"/>
      <c r="B10522" s="1"/>
      <c r="C10522" s="1"/>
      <c r="D10522" s="1"/>
      <c r="E10522" s="2"/>
      <c r="F10522"/>
      <c r="G10522" s="14"/>
      <c r="H10522" s="2"/>
      <c r="I10522" s="2"/>
      <c r="J10522" s="2"/>
      <c r="K10522" s="2"/>
      <c r="L10522" s="2"/>
      <c r="M10522" s="2"/>
      <c r="N10522" s="2"/>
      <c r="O10522" s="2"/>
      <c r="P10522" s="2"/>
      <c r="Q10522" s="13"/>
      <c r="S10522" s="2"/>
    </row>
    <row r="10523" spans="1:19" hidden="1" x14ac:dyDescent="0.3">
      <c r="A10523" s="1"/>
      <c r="B10523" s="1"/>
      <c r="C10523" s="1"/>
      <c r="D10523" s="1"/>
      <c r="E10523" s="2"/>
      <c r="F10523"/>
      <c r="G10523" s="14"/>
      <c r="H10523" s="2"/>
      <c r="I10523" s="2"/>
      <c r="J10523" s="2"/>
      <c r="K10523" s="2"/>
      <c r="L10523" s="2"/>
      <c r="M10523" s="2"/>
      <c r="N10523" s="2"/>
      <c r="O10523" s="2"/>
      <c r="P10523" s="2"/>
      <c r="Q10523" s="13"/>
      <c r="S10523" s="2"/>
    </row>
    <row r="10524" spans="1:19" hidden="1" x14ac:dyDescent="0.3">
      <c r="A10524" s="1"/>
      <c r="B10524" s="1"/>
      <c r="C10524" s="1"/>
      <c r="D10524" s="1"/>
      <c r="E10524" s="2"/>
      <c r="F10524"/>
      <c r="G10524" s="14"/>
      <c r="H10524" s="2"/>
      <c r="I10524" s="2"/>
      <c r="J10524" s="2"/>
      <c r="K10524" s="2"/>
      <c r="L10524" s="2"/>
      <c r="M10524" s="2"/>
      <c r="N10524" s="2"/>
      <c r="O10524" s="2"/>
      <c r="P10524" s="2"/>
      <c r="Q10524" s="13"/>
      <c r="S10524" s="2"/>
    </row>
    <row r="10525" spans="1:19" hidden="1" x14ac:dyDescent="0.3">
      <c r="A10525" s="1"/>
      <c r="B10525" s="1"/>
      <c r="C10525" s="1"/>
      <c r="D10525" s="1"/>
      <c r="E10525" s="2"/>
      <c r="F10525"/>
      <c r="G10525" s="14"/>
      <c r="H10525" s="2"/>
      <c r="I10525" s="2"/>
      <c r="J10525" s="2"/>
      <c r="K10525" s="2"/>
      <c r="L10525" s="2"/>
      <c r="M10525" s="2"/>
      <c r="N10525" s="2"/>
      <c r="O10525" s="2"/>
      <c r="P10525" s="2"/>
      <c r="Q10525" s="13"/>
      <c r="S10525" s="2"/>
    </row>
    <row r="10526" spans="1:19" hidden="1" x14ac:dyDescent="0.3">
      <c r="A10526" s="1"/>
      <c r="B10526" s="1"/>
      <c r="C10526" s="1"/>
      <c r="D10526" s="1"/>
      <c r="E10526" s="2"/>
      <c r="F10526"/>
      <c r="G10526" s="14"/>
      <c r="H10526" s="2"/>
      <c r="I10526" s="2"/>
      <c r="J10526" s="2"/>
      <c r="K10526" s="2"/>
      <c r="L10526" s="2"/>
      <c r="M10526" s="2"/>
      <c r="N10526" s="2"/>
      <c r="O10526" s="2"/>
      <c r="P10526" s="2"/>
      <c r="Q10526" s="13"/>
      <c r="S10526" s="2"/>
    </row>
    <row r="10527" spans="1:19" hidden="1" x14ac:dyDescent="0.3">
      <c r="A10527" s="1"/>
      <c r="B10527" s="1"/>
      <c r="C10527" s="1"/>
      <c r="D10527" s="1"/>
      <c r="E10527" s="2"/>
      <c r="F10527"/>
      <c r="G10527" s="14"/>
      <c r="H10527" s="2"/>
      <c r="I10527" s="2"/>
      <c r="J10527" s="2"/>
      <c r="K10527" s="2"/>
      <c r="L10527" s="2"/>
      <c r="M10527" s="2"/>
      <c r="N10527" s="2"/>
      <c r="O10527" s="2"/>
      <c r="P10527" s="2"/>
      <c r="Q10527" s="13"/>
      <c r="S10527" s="2"/>
    </row>
    <row r="10528" spans="1:19" hidden="1" x14ac:dyDescent="0.3">
      <c r="A10528" s="1"/>
      <c r="B10528" s="1"/>
      <c r="C10528" s="1"/>
      <c r="D10528" s="1"/>
      <c r="E10528" s="2"/>
      <c r="F10528"/>
      <c r="G10528" s="14"/>
      <c r="H10528" s="2"/>
      <c r="I10528" s="2"/>
      <c r="J10528" s="2"/>
      <c r="K10528" s="2"/>
      <c r="L10528" s="2"/>
      <c r="M10528" s="2"/>
      <c r="N10528" s="2"/>
      <c r="O10528" s="2"/>
      <c r="P10528" s="2"/>
      <c r="Q10528" s="13"/>
      <c r="S10528" s="2"/>
    </row>
    <row r="10529" spans="1:19" hidden="1" x14ac:dyDescent="0.3">
      <c r="A10529" s="1"/>
      <c r="B10529" s="1"/>
      <c r="C10529" s="1"/>
      <c r="D10529" s="1"/>
      <c r="E10529" s="2"/>
      <c r="F10529"/>
      <c r="G10529" s="14"/>
      <c r="H10529" s="2"/>
      <c r="I10529" s="2"/>
      <c r="J10529" s="2"/>
      <c r="K10529" s="2"/>
      <c r="L10529" s="2"/>
      <c r="M10529" s="2"/>
      <c r="N10529" s="2"/>
      <c r="O10529" s="2"/>
      <c r="P10529" s="2"/>
      <c r="Q10529" s="13"/>
      <c r="S10529" s="2"/>
    </row>
    <row r="10530" spans="1:19" hidden="1" x14ac:dyDescent="0.3">
      <c r="A10530" s="1"/>
      <c r="B10530" s="1"/>
      <c r="C10530" s="1"/>
      <c r="D10530" s="1"/>
      <c r="E10530" s="2"/>
      <c r="F10530"/>
      <c r="G10530" s="14"/>
      <c r="H10530" s="2"/>
      <c r="I10530" s="2"/>
      <c r="J10530" s="2"/>
      <c r="K10530" s="2"/>
      <c r="L10530" s="2"/>
      <c r="M10530" s="2"/>
      <c r="N10530" s="2"/>
      <c r="O10530" s="2"/>
      <c r="P10530" s="2"/>
      <c r="Q10530" s="13"/>
      <c r="S10530" s="2"/>
    </row>
    <row r="10531" spans="1:19" hidden="1" x14ac:dyDescent="0.3">
      <c r="A10531" s="1"/>
      <c r="B10531" s="1"/>
      <c r="C10531" s="1"/>
      <c r="D10531" s="1"/>
      <c r="E10531" s="2"/>
      <c r="F10531"/>
      <c r="G10531" s="14"/>
      <c r="H10531" s="2"/>
      <c r="I10531" s="2"/>
      <c r="J10531" s="2"/>
      <c r="K10531" s="2"/>
      <c r="L10531" s="2"/>
      <c r="M10531" s="2"/>
      <c r="N10531" s="2"/>
      <c r="O10531" s="2"/>
      <c r="P10531" s="2"/>
      <c r="Q10531" s="13"/>
      <c r="S10531" s="2"/>
    </row>
    <row r="10532" spans="1:19" hidden="1" x14ac:dyDescent="0.3">
      <c r="A10532" s="1"/>
      <c r="B10532" s="1"/>
      <c r="C10532" s="1"/>
      <c r="D10532" s="1"/>
      <c r="E10532" s="2"/>
      <c r="F10532"/>
      <c r="G10532" s="14"/>
      <c r="H10532" s="2"/>
      <c r="I10532" s="2"/>
      <c r="J10532" s="2"/>
      <c r="K10532" s="2"/>
      <c r="L10532" s="2"/>
      <c r="M10532" s="2"/>
      <c r="N10532" s="2"/>
      <c r="O10532" s="2"/>
      <c r="P10532" s="2"/>
      <c r="Q10532" s="13"/>
      <c r="S10532" s="2"/>
    </row>
    <row r="10533" spans="1:19" hidden="1" x14ac:dyDescent="0.3">
      <c r="A10533" s="1"/>
      <c r="B10533" s="1"/>
      <c r="C10533" s="1"/>
      <c r="D10533" s="1"/>
      <c r="E10533" s="2"/>
      <c r="F10533"/>
      <c r="G10533" s="14"/>
      <c r="H10533" s="2"/>
      <c r="I10533" s="2"/>
      <c r="J10533" s="2"/>
      <c r="K10533" s="2"/>
      <c r="L10533" s="2"/>
      <c r="M10533" s="2"/>
      <c r="N10533" s="2"/>
      <c r="O10533" s="2"/>
      <c r="P10533" s="2"/>
      <c r="Q10533" s="13"/>
      <c r="S10533" s="2"/>
    </row>
    <row r="10534" spans="1:19" hidden="1" x14ac:dyDescent="0.3">
      <c r="A10534" s="1"/>
      <c r="B10534" s="1"/>
      <c r="C10534" s="1"/>
      <c r="D10534" s="1"/>
      <c r="E10534" s="2"/>
      <c r="F10534"/>
      <c r="G10534" s="14"/>
      <c r="H10534" s="2"/>
      <c r="I10534" s="2"/>
      <c r="J10534" s="2"/>
      <c r="K10534" s="2"/>
      <c r="L10534" s="2"/>
      <c r="M10534" s="2"/>
      <c r="N10534" s="2"/>
      <c r="O10534" s="2"/>
      <c r="P10534" s="2"/>
      <c r="Q10534" s="13"/>
      <c r="S10534" s="2"/>
    </row>
    <row r="10535" spans="1:19" hidden="1" x14ac:dyDescent="0.3">
      <c r="A10535" s="1"/>
      <c r="B10535" s="1"/>
      <c r="C10535" s="1"/>
      <c r="D10535" s="1"/>
      <c r="E10535" s="2"/>
      <c r="F10535"/>
      <c r="G10535" s="14"/>
      <c r="H10535" s="2"/>
      <c r="I10535" s="2"/>
      <c r="J10535" s="2"/>
      <c r="K10535" s="2"/>
      <c r="L10535" s="2"/>
      <c r="M10535" s="2"/>
      <c r="N10535" s="2"/>
      <c r="O10535" s="2"/>
      <c r="P10535" s="2"/>
      <c r="Q10535" s="13"/>
      <c r="S10535" s="2"/>
    </row>
    <row r="10536" spans="1:19" hidden="1" x14ac:dyDescent="0.3">
      <c r="A10536" s="1"/>
      <c r="B10536" s="1"/>
      <c r="C10536" s="1"/>
      <c r="D10536" s="1"/>
      <c r="E10536" s="2"/>
      <c r="F10536"/>
      <c r="G10536" s="14"/>
      <c r="H10536" s="2"/>
      <c r="I10536" s="2"/>
      <c r="J10536" s="2"/>
      <c r="K10536" s="2"/>
      <c r="L10536" s="2"/>
      <c r="M10536" s="2"/>
      <c r="N10536" s="2"/>
      <c r="O10536" s="2"/>
      <c r="P10536" s="2"/>
      <c r="Q10536" s="13"/>
      <c r="S10536" s="2"/>
    </row>
    <row r="10537" spans="1:19" hidden="1" x14ac:dyDescent="0.3">
      <c r="A10537" s="1"/>
      <c r="B10537" s="1"/>
      <c r="C10537" s="1"/>
      <c r="D10537" s="1"/>
      <c r="E10537" s="2"/>
      <c r="F10537"/>
      <c r="G10537" s="14"/>
      <c r="H10537" s="2"/>
      <c r="I10537" s="2"/>
      <c r="J10537" s="2"/>
      <c r="K10537" s="2"/>
      <c r="L10537" s="2"/>
      <c r="M10537" s="2"/>
      <c r="N10537" s="2"/>
      <c r="O10537" s="2"/>
      <c r="P10537" s="2"/>
      <c r="Q10537" s="13"/>
      <c r="S10537" s="2"/>
    </row>
    <row r="10538" spans="1:19" hidden="1" x14ac:dyDescent="0.3">
      <c r="A10538" s="1"/>
      <c r="B10538" s="1"/>
      <c r="C10538" s="1"/>
      <c r="D10538" s="1"/>
      <c r="E10538" s="2"/>
      <c r="F10538"/>
      <c r="G10538" s="14"/>
      <c r="H10538" s="2"/>
      <c r="I10538" s="2"/>
      <c r="J10538" s="2"/>
      <c r="K10538" s="2"/>
      <c r="L10538" s="2"/>
      <c r="M10538" s="2"/>
      <c r="N10538" s="2"/>
      <c r="O10538" s="2"/>
      <c r="P10538" s="2"/>
      <c r="Q10538" s="13"/>
      <c r="S10538" s="2"/>
    </row>
    <row r="10539" spans="1:19" hidden="1" x14ac:dyDescent="0.3">
      <c r="A10539" s="1"/>
      <c r="B10539" s="1"/>
      <c r="C10539" s="1"/>
      <c r="D10539" s="1"/>
      <c r="E10539" s="2"/>
      <c r="F10539"/>
      <c r="G10539" s="14"/>
      <c r="H10539" s="2"/>
      <c r="I10539" s="2"/>
      <c r="J10539" s="2"/>
      <c r="K10539" s="2"/>
      <c r="L10539" s="2"/>
      <c r="M10539" s="2"/>
      <c r="N10539" s="2"/>
      <c r="O10539" s="2"/>
      <c r="P10539" s="2"/>
      <c r="Q10539" s="13"/>
      <c r="S10539" s="2"/>
    </row>
    <row r="10540" spans="1:19" hidden="1" x14ac:dyDescent="0.3">
      <c r="A10540" s="1"/>
      <c r="B10540" s="1"/>
      <c r="C10540" s="1"/>
      <c r="D10540" s="1"/>
      <c r="E10540" s="2"/>
      <c r="F10540"/>
      <c r="G10540" s="14"/>
      <c r="H10540" s="2"/>
      <c r="I10540" s="2"/>
      <c r="J10540" s="2"/>
      <c r="K10540" s="2"/>
      <c r="L10540" s="2"/>
      <c r="M10540" s="2"/>
      <c r="N10540" s="2"/>
      <c r="O10540" s="2"/>
      <c r="P10540" s="2"/>
      <c r="Q10540" s="13"/>
      <c r="S10540" s="2"/>
    </row>
    <row r="10541" spans="1:19" hidden="1" x14ac:dyDescent="0.3">
      <c r="A10541" s="1"/>
      <c r="B10541" s="1"/>
      <c r="C10541" s="1"/>
      <c r="D10541" s="1"/>
      <c r="E10541" s="2"/>
      <c r="F10541"/>
      <c r="G10541" s="14"/>
      <c r="H10541" s="2"/>
      <c r="I10541" s="2"/>
      <c r="J10541" s="2"/>
      <c r="K10541" s="2"/>
      <c r="L10541" s="2"/>
      <c r="M10541" s="2"/>
      <c r="N10541" s="2"/>
      <c r="O10541" s="2"/>
      <c r="P10541" s="2"/>
      <c r="Q10541" s="13"/>
      <c r="S10541" s="2"/>
    </row>
    <row r="10542" spans="1:19" hidden="1" x14ac:dyDescent="0.3">
      <c r="A10542" s="1"/>
      <c r="B10542" s="1"/>
      <c r="C10542" s="1"/>
      <c r="D10542" s="1"/>
      <c r="E10542" s="2"/>
      <c r="F10542"/>
      <c r="G10542" s="14"/>
      <c r="H10542" s="2"/>
      <c r="I10542" s="2"/>
      <c r="J10542" s="2"/>
      <c r="K10542" s="2"/>
      <c r="L10542" s="2"/>
      <c r="M10542" s="2"/>
      <c r="N10542" s="2"/>
      <c r="O10542" s="2"/>
      <c r="P10542" s="2"/>
      <c r="Q10542" s="13"/>
      <c r="S10542" s="2"/>
    </row>
    <row r="10543" spans="1:19" hidden="1" x14ac:dyDescent="0.3">
      <c r="A10543" s="1"/>
      <c r="B10543" s="1"/>
      <c r="C10543" s="1"/>
      <c r="D10543" s="1"/>
      <c r="E10543" s="2"/>
      <c r="F10543"/>
      <c r="G10543" s="14"/>
      <c r="H10543" s="2"/>
      <c r="I10543" s="2"/>
      <c r="J10543" s="2"/>
      <c r="K10543" s="2"/>
      <c r="L10543" s="2"/>
      <c r="M10543" s="2"/>
      <c r="N10543" s="2"/>
      <c r="O10543" s="2"/>
      <c r="P10543" s="2"/>
      <c r="Q10543" s="13"/>
      <c r="S10543" s="2"/>
    </row>
    <row r="10544" spans="1:19" hidden="1" x14ac:dyDescent="0.3">
      <c r="A10544" s="1"/>
      <c r="B10544" s="1"/>
      <c r="C10544" s="1"/>
      <c r="D10544" s="1"/>
      <c r="E10544" s="2"/>
      <c r="F10544"/>
      <c r="G10544" s="14"/>
      <c r="H10544" s="2"/>
      <c r="I10544" s="2"/>
      <c r="J10544" s="2"/>
      <c r="K10544" s="2"/>
      <c r="L10544" s="2"/>
      <c r="M10544" s="2"/>
      <c r="N10544" s="2"/>
      <c r="O10544" s="2"/>
      <c r="P10544" s="2"/>
      <c r="Q10544" s="13"/>
      <c r="S10544" s="2"/>
    </row>
    <row r="10545" spans="1:19" hidden="1" x14ac:dyDescent="0.3">
      <c r="A10545" s="1"/>
      <c r="B10545" s="1"/>
      <c r="C10545" s="1"/>
      <c r="D10545" s="1"/>
      <c r="E10545" s="2"/>
      <c r="F10545"/>
      <c r="G10545" s="14"/>
      <c r="H10545" s="2"/>
      <c r="I10545" s="2"/>
      <c r="J10545" s="2"/>
      <c r="K10545" s="2"/>
      <c r="L10545" s="2"/>
      <c r="M10545" s="2"/>
      <c r="N10545" s="2"/>
      <c r="O10545" s="2"/>
      <c r="P10545" s="2"/>
      <c r="Q10545" s="13"/>
      <c r="S10545" s="2"/>
    </row>
    <row r="10546" spans="1:19" hidden="1" x14ac:dyDescent="0.3">
      <c r="A10546" s="1"/>
      <c r="B10546" s="1"/>
      <c r="C10546" s="1"/>
      <c r="D10546" s="1"/>
      <c r="E10546" s="2"/>
      <c r="F10546"/>
      <c r="G10546" s="14"/>
      <c r="H10546" s="2"/>
      <c r="I10546" s="2"/>
      <c r="J10546" s="2"/>
      <c r="K10546" s="2"/>
      <c r="L10546" s="2"/>
      <c r="M10546" s="2"/>
      <c r="N10546" s="2"/>
      <c r="O10546" s="2"/>
      <c r="P10546" s="2"/>
      <c r="Q10546" s="13"/>
      <c r="S10546" s="2"/>
    </row>
    <row r="10547" spans="1:19" hidden="1" x14ac:dyDescent="0.3">
      <c r="A10547" s="1"/>
      <c r="B10547" s="1"/>
      <c r="C10547" s="1"/>
      <c r="D10547" s="1"/>
      <c r="E10547" s="2"/>
      <c r="F10547"/>
      <c r="G10547" s="14"/>
      <c r="H10547" s="2"/>
      <c r="I10547" s="2"/>
      <c r="J10547" s="2"/>
      <c r="K10547" s="2"/>
      <c r="L10547" s="2"/>
      <c r="M10547" s="2"/>
      <c r="N10547" s="2"/>
      <c r="O10547" s="2"/>
      <c r="P10547" s="2"/>
      <c r="Q10547" s="13"/>
      <c r="S10547" s="2"/>
    </row>
    <row r="10548" spans="1:19" hidden="1" x14ac:dyDescent="0.3">
      <c r="A10548" s="1"/>
      <c r="B10548" s="1"/>
      <c r="C10548" s="1"/>
      <c r="D10548" s="1"/>
      <c r="E10548" s="2"/>
      <c r="F10548"/>
      <c r="G10548" s="14"/>
      <c r="H10548" s="2"/>
      <c r="I10548" s="2"/>
      <c r="J10548" s="2"/>
      <c r="K10548" s="2"/>
      <c r="L10548" s="2"/>
      <c r="M10548" s="2"/>
      <c r="N10548" s="2"/>
      <c r="O10548" s="2"/>
      <c r="P10548" s="2"/>
      <c r="Q10548" s="13"/>
      <c r="S10548" s="2"/>
    </row>
    <row r="10549" spans="1:19" hidden="1" x14ac:dyDescent="0.3">
      <c r="A10549" s="1"/>
      <c r="B10549" s="1"/>
      <c r="C10549" s="1"/>
      <c r="D10549" s="1"/>
      <c r="E10549" s="2"/>
      <c r="F10549"/>
      <c r="G10549" s="14"/>
      <c r="H10549" s="2"/>
      <c r="I10549" s="2"/>
      <c r="J10549" s="2"/>
      <c r="K10549" s="2"/>
      <c r="L10549" s="2"/>
      <c r="M10549" s="2"/>
      <c r="N10549" s="2"/>
      <c r="O10549" s="2"/>
      <c r="P10549" s="2"/>
      <c r="Q10549" s="13"/>
      <c r="S10549" s="2"/>
    </row>
    <row r="10550" spans="1:19" hidden="1" x14ac:dyDescent="0.3">
      <c r="A10550" s="1"/>
      <c r="B10550" s="1"/>
      <c r="C10550" s="1"/>
      <c r="D10550" s="1"/>
      <c r="E10550" s="2"/>
      <c r="F10550"/>
      <c r="G10550" s="14"/>
      <c r="H10550" s="2"/>
      <c r="I10550" s="2"/>
      <c r="J10550" s="2"/>
      <c r="K10550" s="2"/>
      <c r="L10550" s="2"/>
      <c r="M10550" s="2"/>
      <c r="N10550" s="2"/>
      <c r="O10550" s="2"/>
      <c r="P10550" s="2"/>
      <c r="Q10550" s="13"/>
      <c r="S10550" s="2"/>
    </row>
    <row r="10551" spans="1:19" hidden="1" x14ac:dyDescent="0.3">
      <c r="A10551" s="1"/>
      <c r="B10551" s="1"/>
      <c r="C10551" s="1"/>
      <c r="D10551" s="1"/>
      <c r="E10551" s="2"/>
      <c r="F10551"/>
      <c r="G10551" s="14"/>
      <c r="H10551" s="2"/>
      <c r="I10551" s="2"/>
      <c r="J10551" s="2"/>
      <c r="K10551" s="2"/>
      <c r="L10551" s="2"/>
      <c r="M10551" s="2"/>
      <c r="N10551" s="2"/>
      <c r="O10551" s="2"/>
      <c r="P10551" s="2"/>
      <c r="Q10551" s="13"/>
      <c r="S10551" s="2"/>
    </row>
    <row r="10552" spans="1:19" hidden="1" x14ac:dyDescent="0.3">
      <c r="A10552" s="1"/>
      <c r="B10552" s="1"/>
      <c r="C10552" s="1"/>
      <c r="D10552" s="1"/>
      <c r="E10552" s="2"/>
      <c r="F10552"/>
      <c r="G10552" s="14"/>
      <c r="H10552" s="2"/>
      <c r="I10552" s="2"/>
      <c r="J10552" s="2"/>
      <c r="K10552" s="2"/>
      <c r="L10552" s="2"/>
      <c r="M10552" s="2"/>
      <c r="N10552" s="2"/>
      <c r="O10552" s="2"/>
      <c r="P10552" s="2"/>
      <c r="Q10552" s="13"/>
      <c r="S10552" s="2"/>
    </row>
    <row r="10553" spans="1:19" hidden="1" x14ac:dyDescent="0.3">
      <c r="A10553" s="1"/>
      <c r="B10553" s="1"/>
      <c r="C10553" s="1"/>
      <c r="D10553" s="1"/>
      <c r="E10553" s="2"/>
      <c r="F10553"/>
      <c r="G10553" s="14"/>
      <c r="H10553" s="2"/>
      <c r="I10553" s="2"/>
      <c r="J10553" s="2"/>
      <c r="K10553" s="2"/>
      <c r="L10553" s="2"/>
      <c r="M10553" s="2"/>
      <c r="N10553" s="2"/>
      <c r="O10553" s="2"/>
      <c r="P10553" s="2"/>
      <c r="Q10553" s="13"/>
      <c r="S10553" s="2"/>
    </row>
    <row r="10554" spans="1:19" hidden="1" x14ac:dyDescent="0.3">
      <c r="A10554" s="1"/>
      <c r="B10554" s="1"/>
      <c r="C10554" s="1"/>
      <c r="D10554" s="1"/>
      <c r="E10554" s="2"/>
      <c r="F10554"/>
      <c r="G10554" s="14"/>
      <c r="H10554" s="2"/>
      <c r="I10554" s="2"/>
      <c r="J10554" s="2"/>
      <c r="K10554" s="2"/>
      <c r="L10554" s="2"/>
      <c r="M10554" s="2"/>
      <c r="N10554" s="2"/>
      <c r="O10554" s="2"/>
      <c r="P10554" s="2"/>
      <c r="Q10554" s="13"/>
      <c r="S10554" s="2"/>
    </row>
    <row r="10555" spans="1:19" hidden="1" x14ac:dyDescent="0.3">
      <c r="A10555" s="1"/>
      <c r="B10555" s="1"/>
      <c r="C10555" s="1"/>
      <c r="D10555" s="1"/>
      <c r="E10555" s="2"/>
      <c r="F10555"/>
      <c r="G10555" s="14"/>
      <c r="H10555" s="2"/>
      <c r="I10555" s="2"/>
      <c r="J10555" s="2"/>
      <c r="K10555" s="2"/>
      <c r="L10555" s="2"/>
      <c r="M10555" s="2"/>
      <c r="N10555" s="2"/>
      <c r="O10555" s="2"/>
      <c r="P10555" s="2"/>
      <c r="Q10555" s="13"/>
      <c r="S10555" s="2"/>
    </row>
    <row r="10556" spans="1:19" hidden="1" x14ac:dyDescent="0.3">
      <c r="A10556" s="1"/>
      <c r="B10556" s="1"/>
      <c r="C10556" s="1"/>
      <c r="D10556" s="1"/>
      <c r="E10556" s="2"/>
      <c r="F10556"/>
      <c r="G10556" s="14"/>
      <c r="H10556" s="2"/>
      <c r="I10556" s="2"/>
      <c r="J10556" s="2"/>
      <c r="K10556" s="2"/>
      <c r="L10556" s="2"/>
      <c r="M10556" s="2"/>
      <c r="N10556" s="2"/>
      <c r="O10556" s="2"/>
      <c r="P10556" s="2"/>
      <c r="Q10556" s="13"/>
      <c r="S10556" s="2"/>
    </row>
    <row r="10557" spans="1:19" hidden="1" x14ac:dyDescent="0.3">
      <c r="A10557" s="1"/>
      <c r="B10557" s="1"/>
      <c r="C10557" s="1"/>
      <c r="D10557" s="1"/>
      <c r="E10557" s="2"/>
      <c r="F10557"/>
      <c r="G10557" s="14"/>
      <c r="H10557" s="2"/>
      <c r="I10557" s="2"/>
      <c r="J10557" s="2"/>
      <c r="K10557" s="2"/>
      <c r="L10557" s="2"/>
      <c r="M10557" s="2"/>
      <c r="N10557" s="2"/>
      <c r="O10557" s="2"/>
      <c r="P10557" s="2"/>
      <c r="Q10557" s="13"/>
      <c r="S10557" s="2"/>
    </row>
    <row r="10558" spans="1:19" hidden="1" x14ac:dyDescent="0.3">
      <c r="A10558" s="1"/>
      <c r="B10558" s="1"/>
      <c r="C10558" s="1"/>
      <c r="D10558" s="1"/>
      <c r="E10558" s="2"/>
      <c r="F10558"/>
      <c r="G10558" s="14"/>
      <c r="H10558" s="2"/>
      <c r="I10558" s="2"/>
      <c r="J10558" s="2"/>
      <c r="K10558" s="2"/>
      <c r="L10558" s="2"/>
      <c r="M10558" s="2"/>
      <c r="N10558" s="2"/>
      <c r="O10558" s="2"/>
      <c r="P10558" s="2"/>
      <c r="Q10558" s="13"/>
      <c r="S10558" s="2"/>
    </row>
    <row r="10559" spans="1:19" hidden="1" x14ac:dyDescent="0.3">
      <c r="A10559" s="1"/>
      <c r="B10559" s="1"/>
      <c r="C10559" s="1"/>
      <c r="D10559" s="1"/>
      <c r="E10559" s="2"/>
      <c r="F10559"/>
      <c r="G10559" s="14"/>
      <c r="H10559" s="2"/>
      <c r="I10559" s="2"/>
      <c r="J10559" s="2"/>
      <c r="K10559" s="2"/>
      <c r="L10559" s="2"/>
      <c r="M10559" s="2"/>
      <c r="N10559" s="2"/>
      <c r="O10559" s="2"/>
      <c r="P10559" s="2"/>
      <c r="Q10559" s="13"/>
      <c r="S10559" s="2"/>
    </row>
    <row r="10560" spans="1:19" hidden="1" x14ac:dyDescent="0.3">
      <c r="A10560" s="1"/>
      <c r="B10560" s="1"/>
      <c r="C10560" s="1"/>
      <c r="D10560" s="1"/>
      <c r="E10560" s="2"/>
      <c r="F10560"/>
      <c r="G10560" s="14"/>
      <c r="H10560" s="2"/>
      <c r="I10560" s="2"/>
      <c r="J10560" s="2"/>
      <c r="K10560" s="2"/>
      <c r="L10560" s="2"/>
      <c r="M10560" s="2"/>
      <c r="N10560" s="2"/>
      <c r="O10560" s="2"/>
      <c r="P10560" s="2"/>
      <c r="Q10560" s="13"/>
      <c r="S10560" s="2"/>
    </row>
    <row r="10561" spans="1:19" hidden="1" x14ac:dyDescent="0.3">
      <c r="A10561" s="1"/>
      <c r="B10561" s="1"/>
      <c r="C10561" s="1"/>
      <c r="D10561" s="1"/>
      <c r="E10561" s="2"/>
      <c r="F10561"/>
      <c r="G10561" s="14"/>
      <c r="H10561" s="2"/>
      <c r="I10561" s="2"/>
      <c r="J10561" s="2"/>
      <c r="K10561" s="2"/>
      <c r="L10561" s="2"/>
      <c r="M10561" s="2"/>
      <c r="N10561" s="2"/>
      <c r="O10561" s="2"/>
      <c r="P10561" s="2"/>
      <c r="Q10561" s="13"/>
      <c r="S10561" s="2"/>
    </row>
    <row r="10562" spans="1:19" hidden="1" x14ac:dyDescent="0.3">
      <c r="A10562" s="1"/>
      <c r="B10562" s="1"/>
      <c r="C10562" s="1"/>
      <c r="D10562" s="1"/>
      <c r="E10562" s="2"/>
      <c r="F10562"/>
      <c r="G10562" s="14"/>
      <c r="H10562" s="2"/>
      <c r="I10562" s="2"/>
      <c r="J10562" s="2"/>
      <c r="K10562" s="2"/>
      <c r="L10562" s="2"/>
      <c r="M10562" s="2"/>
      <c r="N10562" s="2"/>
      <c r="O10562" s="2"/>
      <c r="P10562" s="2"/>
      <c r="Q10562" s="13"/>
      <c r="S10562" s="2"/>
    </row>
    <row r="10563" spans="1:19" hidden="1" x14ac:dyDescent="0.3">
      <c r="A10563" s="1"/>
      <c r="B10563" s="1"/>
      <c r="C10563" s="1"/>
      <c r="D10563" s="1"/>
      <c r="E10563" s="2"/>
      <c r="F10563"/>
      <c r="G10563" s="14"/>
      <c r="H10563" s="2"/>
      <c r="I10563" s="2"/>
      <c r="J10563" s="2"/>
      <c r="K10563" s="2"/>
      <c r="L10563" s="2"/>
      <c r="M10563" s="2"/>
      <c r="N10563" s="2"/>
      <c r="O10563" s="2"/>
      <c r="P10563" s="2"/>
      <c r="Q10563" s="13"/>
      <c r="S10563" s="2"/>
    </row>
    <row r="10564" spans="1:19" hidden="1" x14ac:dyDescent="0.3">
      <c r="A10564" s="1"/>
      <c r="B10564" s="1"/>
      <c r="C10564" s="1"/>
      <c r="D10564" s="1"/>
      <c r="E10564" s="2"/>
      <c r="F10564"/>
      <c r="G10564" s="14"/>
      <c r="H10564" s="2"/>
      <c r="I10564" s="2"/>
      <c r="J10564" s="2"/>
      <c r="K10564" s="2"/>
      <c r="L10564" s="2"/>
      <c r="M10564" s="2"/>
      <c r="N10564" s="2"/>
      <c r="O10564" s="2"/>
      <c r="P10564" s="2"/>
      <c r="Q10564" s="13"/>
      <c r="S10564" s="2"/>
    </row>
    <row r="10565" spans="1:19" hidden="1" x14ac:dyDescent="0.3">
      <c r="A10565" s="1"/>
      <c r="B10565" s="1"/>
      <c r="C10565" s="1"/>
      <c r="D10565" s="1"/>
      <c r="E10565" s="2"/>
      <c r="F10565"/>
      <c r="G10565" s="14"/>
      <c r="H10565" s="2"/>
      <c r="I10565" s="2"/>
      <c r="J10565" s="2"/>
      <c r="K10565" s="2"/>
      <c r="L10565" s="2"/>
      <c r="M10565" s="2"/>
      <c r="N10565" s="2"/>
      <c r="O10565" s="2"/>
      <c r="P10565" s="2"/>
      <c r="Q10565" s="13"/>
      <c r="S10565" s="2"/>
    </row>
    <row r="10566" spans="1:19" hidden="1" x14ac:dyDescent="0.3">
      <c r="A10566" s="1"/>
      <c r="B10566" s="1"/>
      <c r="C10566" s="1"/>
      <c r="D10566" s="1"/>
      <c r="E10566" s="2"/>
      <c r="F10566"/>
      <c r="G10566" s="14"/>
      <c r="H10566" s="2"/>
      <c r="I10566" s="2"/>
      <c r="J10566" s="2"/>
      <c r="K10566" s="2"/>
      <c r="L10566" s="2"/>
      <c r="M10566" s="2"/>
      <c r="N10566" s="2"/>
      <c r="O10566" s="2"/>
      <c r="P10566" s="2"/>
      <c r="Q10566" s="13"/>
      <c r="S10566" s="2"/>
    </row>
    <row r="10567" spans="1:19" hidden="1" x14ac:dyDescent="0.3">
      <c r="A10567" s="1"/>
      <c r="B10567" s="1"/>
      <c r="C10567" s="1"/>
      <c r="D10567" s="1"/>
      <c r="E10567" s="2"/>
      <c r="F10567"/>
      <c r="G10567" s="14"/>
      <c r="H10567" s="2"/>
      <c r="I10567" s="2"/>
      <c r="J10567" s="2"/>
      <c r="K10567" s="2"/>
      <c r="L10567" s="2"/>
      <c r="M10567" s="2"/>
      <c r="N10567" s="2"/>
      <c r="O10567" s="2"/>
      <c r="P10567" s="2"/>
      <c r="Q10567" s="13"/>
      <c r="S10567" s="2"/>
    </row>
    <row r="10568" spans="1:19" hidden="1" x14ac:dyDescent="0.3">
      <c r="A10568" s="1"/>
      <c r="B10568" s="1"/>
      <c r="C10568" s="1"/>
      <c r="D10568" s="1"/>
      <c r="E10568" s="2"/>
      <c r="F10568"/>
      <c r="G10568" s="14"/>
      <c r="H10568" s="2"/>
      <c r="I10568" s="2"/>
      <c r="J10568" s="2"/>
      <c r="K10568" s="2"/>
      <c r="L10568" s="2"/>
      <c r="M10568" s="2"/>
      <c r="N10568" s="2"/>
      <c r="O10568" s="2"/>
      <c r="P10568" s="2"/>
      <c r="Q10568" s="13"/>
      <c r="S10568" s="2"/>
    </row>
    <row r="10569" spans="1:19" hidden="1" x14ac:dyDescent="0.3">
      <c r="A10569" s="1"/>
      <c r="B10569" s="1"/>
      <c r="C10569" s="1"/>
      <c r="D10569" s="1"/>
      <c r="E10569" s="2"/>
      <c r="F10569"/>
      <c r="G10569" s="14"/>
      <c r="H10569" s="2"/>
      <c r="I10569" s="2"/>
      <c r="J10569" s="2"/>
      <c r="K10569" s="2"/>
      <c r="L10569" s="2"/>
      <c r="M10569" s="2"/>
      <c r="N10569" s="2"/>
      <c r="O10569" s="2"/>
      <c r="P10569" s="2"/>
      <c r="Q10569" s="13"/>
      <c r="S10569" s="2"/>
    </row>
    <row r="10570" spans="1:19" hidden="1" x14ac:dyDescent="0.3">
      <c r="A10570" s="1"/>
      <c r="B10570" s="1"/>
      <c r="C10570" s="1"/>
      <c r="D10570" s="1"/>
      <c r="E10570" s="2"/>
      <c r="F10570"/>
      <c r="G10570" s="14"/>
      <c r="H10570" s="2"/>
      <c r="I10570" s="2"/>
      <c r="J10570" s="2"/>
      <c r="K10570" s="2"/>
      <c r="L10570" s="2"/>
      <c r="M10570" s="2"/>
      <c r="N10570" s="2"/>
      <c r="O10570" s="2"/>
      <c r="P10570" s="2"/>
      <c r="Q10570" s="13"/>
      <c r="S10570" s="2"/>
    </row>
    <row r="10571" spans="1:19" hidden="1" x14ac:dyDescent="0.3">
      <c r="A10571" s="1"/>
      <c r="B10571" s="1"/>
      <c r="C10571" s="1"/>
      <c r="D10571" s="1"/>
      <c r="E10571" s="2"/>
      <c r="F10571"/>
      <c r="G10571" s="14"/>
      <c r="H10571" s="2"/>
      <c r="I10571" s="2"/>
      <c r="J10571" s="2"/>
      <c r="K10571" s="2"/>
      <c r="L10571" s="2"/>
      <c r="M10571" s="2"/>
      <c r="N10571" s="2"/>
      <c r="O10571" s="2"/>
      <c r="P10571" s="2"/>
      <c r="Q10571" s="13"/>
      <c r="S10571" s="2"/>
    </row>
    <row r="10572" spans="1:19" hidden="1" x14ac:dyDescent="0.3">
      <c r="A10572" s="1"/>
      <c r="B10572" s="1"/>
      <c r="C10572" s="1"/>
      <c r="D10572" s="1"/>
      <c r="E10572" s="2"/>
      <c r="F10572"/>
      <c r="G10572" s="14"/>
      <c r="H10572" s="2"/>
      <c r="I10572" s="2"/>
      <c r="J10572" s="2"/>
      <c r="K10572" s="2"/>
      <c r="L10572" s="2"/>
      <c r="M10572" s="2"/>
      <c r="N10572" s="2"/>
      <c r="O10572" s="2"/>
      <c r="P10572" s="2"/>
      <c r="Q10572" s="13"/>
      <c r="S10572" s="2"/>
    </row>
    <row r="10573" spans="1:19" hidden="1" x14ac:dyDescent="0.3">
      <c r="A10573" s="1"/>
      <c r="B10573" s="1"/>
      <c r="C10573" s="1"/>
      <c r="D10573" s="1"/>
      <c r="E10573" s="2"/>
      <c r="F10573"/>
      <c r="G10573" s="14"/>
      <c r="H10573" s="2"/>
      <c r="I10573" s="2"/>
      <c r="J10573" s="2"/>
      <c r="K10573" s="2"/>
      <c r="L10573" s="2"/>
      <c r="M10573" s="2"/>
      <c r="N10573" s="2"/>
      <c r="O10573" s="2"/>
      <c r="P10573" s="2"/>
      <c r="Q10573" s="13"/>
      <c r="S10573" s="2"/>
    </row>
    <row r="10574" spans="1:19" hidden="1" x14ac:dyDescent="0.3">
      <c r="A10574" s="1"/>
      <c r="B10574" s="1"/>
      <c r="C10574" s="1"/>
      <c r="D10574" s="1"/>
      <c r="E10574" s="2"/>
      <c r="F10574"/>
      <c r="G10574" s="14"/>
      <c r="H10574" s="2"/>
      <c r="I10574" s="2"/>
      <c r="J10574" s="2"/>
      <c r="K10574" s="2"/>
      <c r="L10574" s="2"/>
      <c r="M10574" s="2"/>
      <c r="N10574" s="2"/>
      <c r="O10574" s="2"/>
      <c r="P10574" s="2"/>
      <c r="Q10574" s="13"/>
      <c r="S10574" s="2"/>
    </row>
    <row r="10575" spans="1:19" hidden="1" x14ac:dyDescent="0.3">
      <c r="A10575" s="1"/>
      <c r="B10575" s="1"/>
      <c r="C10575" s="1"/>
      <c r="D10575" s="1"/>
      <c r="E10575" s="2"/>
      <c r="F10575"/>
      <c r="G10575" s="14"/>
      <c r="H10575" s="2"/>
      <c r="I10575" s="2"/>
      <c r="J10575" s="2"/>
      <c r="K10575" s="2"/>
      <c r="L10575" s="2"/>
      <c r="M10575" s="2"/>
      <c r="N10575" s="2"/>
      <c r="O10575" s="2"/>
      <c r="P10575" s="2"/>
      <c r="Q10575" s="13"/>
      <c r="S10575" s="2"/>
    </row>
    <row r="10576" spans="1:19" hidden="1" x14ac:dyDescent="0.3">
      <c r="A10576" s="1"/>
      <c r="B10576" s="1"/>
      <c r="C10576" s="1"/>
      <c r="D10576" s="1"/>
      <c r="E10576" s="2"/>
      <c r="F10576"/>
      <c r="G10576" s="14"/>
      <c r="H10576" s="2"/>
      <c r="I10576" s="2"/>
      <c r="J10576" s="2"/>
      <c r="K10576" s="2"/>
      <c r="L10576" s="2"/>
      <c r="M10576" s="2"/>
      <c r="N10576" s="2"/>
      <c r="O10576" s="2"/>
      <c r="P10576" s="2"/>
      <c r="Q10576" s="13"/>
      <c r="S10576" s="2"/>
    </row>
    <row r="10577" spans="1:19" hidden="1" x14ac:dyDescent="0.3">
      <c r="A10577" s="1"/>
      <c r="B10577" s="1"/>
      <c r="C10577" s="1"/>
      <c r="D10577" s="1"/>
      <c r="E10577" s="2"/>
      <c r="F10577"/>
      <c r="G10577" s="14"/>
      <c r="H10577" s="2"/>
      <c r="I10577" s="2"/>
      <c r="J10577" s="2"/>
      <c r="K10577" s="2"/>
      <c r="L10577" s="2"/>
      <c r="M10577" s="2"/>
      <c r="N10577" s="2"/>
      <c r="O10577" s="2"/>
      <c r="P10577" s="2"/>
      <c r="Q10577" s="13"/>
      <c r="S10577" s="2"/>
    </row>
    <row r="10578" spans="1:19" hidden="1" x14ac:dyDescent="0.3">
      <c r="A10578" s="1"/>
      <c r="B10578" s="1"/>
      <c r="C10578" s="1"/>
      <c r="D10578" s="1"/>
      <c r="E10578" s="2"/>
      <c r="F10578"/>
      <c r="G10578" s="14"/>
      <c r="H10578" s="2"/>
      <c r="I10578" s="2"/>
      <c r="J10578" s="2"/>
      <c r="K10578" s="2"/>
      <c r="L10578" s="2"/>
      <c r="M10578" s="2"/>
      <c r="N10578" s="2"/>
      <c r="O10578" s="2"/>
      <c r="P10578" s="2"/>
      <c r="Q10578" s="13"/>
      <c r="S10578" s="2"/>
    </row>
    <row r="10579" spans="1:19" hidden="1" x14ac:dyDescent="0.3">
      <c r="A10579" s="1"/>
      <c r="B10579" s="1"/>
      <c r="C10579" s="1"/>
      <c r="D10579" s="1"/>
      <c r="E10579" s="2"/>
      <c r="F10579"/>
      <c r="G10579" s="14"/>
      <c r="H10579" s="2"/>
      <c r="I10579" s="2"/>
      <c r="J10579" s="2"/>
      <c r="K10579" s="2"/>
      <c r="L10579" s="2"/>
      <c r="M10579" s="2"/>
      <c r="N10579" s="2"/>
      <c r="O10579" s="2"/>
      <c r="P10579" s="2"/>
      <c r="Q10579" s="13"/>
      <c r="S10579" s="2"/>
    </row>
    <row r="10580" spans="1:19" hidden="1" x14ac:dyDescent="0.3">
      <c r="A10580" s="1"/>
      <c r="B10580" s="1"/>
      <c r="C10580" s="1"/>
      <c r="D10580" s="1"/>
      <c r="E10580" s="2"/>
      <c r="F10580"/>
      <c r="G10580" s="14"/>
      <c r="H10580" s="2"/>
      <c r="I10580" s="2"/>
      <c r="J10580" s="2"/>
      <c r="K10580" s="2"/>
      <c r="L10580" s="2"/>
      <c r="M10580" s="2"/>
      <c r="N10580" s="2"/>
      <c r="O10580" s="2"/>
      <c r="P10580" s="2"/>
      <c r="Q10580" s="13"/>
      <c r="S10580" s="2"/>
    </row>
    <row r="10581" spans="1:19" hidden="1" x14ac:dyDescent="0.3">
      <c r="A10581" s="1"/>
      <c r="B10581" s="1"/>
      <c r="C10581" s="1"/>
      <c r="D10581" s="1"/>
      <c r="E10581" s="2"/>
      <c r="F10581"/>
      <c r="G10581" s="14"/>
      <c r="H10581" s="2"/>
      <c r="I10581" s="2"/>
      <c r="J10581" s="2"/>
      <c r="K10581" s="2"/>
      <c r="L10581" s="2"/>
      <c r="M10581" s="2"/>
      <c r="N10581" s="2"/>
      <c r="O10581" s="2"/>
      <c r="P10581" s="2"/>
      <c r="Q10581" s="13"/>
      <c r="S10581" s="2"/>
    </row>
    <row r="10582" spans="1:19" hidden="1" x14ac:dyDescent="0.3">
      <c r="A10582" s="1"/>
      <c r="B10582" s="1"/>
      <c r="C10582" s="1"/>
      <c r="D10582" s="1"/>
      <c r="E10582" s="2"/>
      <c r="F10582"/>
      <c r="G10582" s="14"/>
      <c r="H10582" s="2"/>
      <c r="I10582" s="2"/>
      <c r="J10582" s="2"/>
      <c r="K10582" s="2"/>
      <c r="L10582" s="2"/>
      <c r="M10582" s="2"/>
      <c r="N10582" s="2"/>
      <c r="O10582" s="2"/>
      <c r="P10582" s="2"/>
      <c r="Q10582" s="13"/>
      <c r="S10582" s="2"/>
    </row>
    <row r="10583" spans="1:19" hidden="1" x14ac:dyDescent="0.3">
      <c r="A10583" s="1"/>
      <c r="B10583" s="1"/>
      <c r="C10583" s="1"/>
      <c r="D10583" s="1"/>
      <c r="E10583" s="2"/>
      <c r="F10583"/>
      <c r="G10583" s="14"/>
      <c r="H10583" s="2"/>
      <c r="I10583" s="2"/>
      <c r="J10583" s="2"/>
      <c r="K10583" s="2"/>
      <c r="L10583" s="2"/>
      <c r="M10583" s="2"/>
      <c r="N10583" s="2"/>
      <c r="O10583" s="2"/>
      <c r="P10583" s="2"/>
      <c r="Q10583" s="13"/>
      <c r="S10583" s="2"/>
    </row>
    <row r="10584" spans="1:19" hidden="1" x14ac:dyDescent="0.3">
      <c r="A10584" s="1"/>
      <c r="B10584" s="1"/>
      <c r="C10584" s="1"/>
      <c r="D10584" s="1"/>
      <c r="E10584" s="2"/>
      <c r="F10584"/>
      <c r="G10584" s="14"/>
      <c r="H10584" s="2"/>
      <c r="I10584" s="2"/>
      <c r="J10584" s="2"/>
      <c r="K10584" s="2"/>
      <c r="L10584" s="2"/>
      <c r="M10584" s="2"/>
      <c r="N10584" s="2"/>
      <c r="O10584" s="2"/>
      <c r="P10584" s="2"/>
      <c r="Q10584" s="13"/>
      <c r="S10584" s="2"/>
    </row>
    <row r="10585" spans="1:19" hidden="1" x14ac:dyDescent="0.3">
      <c r="A10585" s="1"/>
      <c r="B10585" s="1"/>
      <c r="C10585" s="1"/>
      <c r="D10585" s="1"/>
      <c r="E10585" s="2"/>
      <c r="F10585"/>
      <c r="G10585" s="14"/>
      <c r="H10585" s="2"/>
      <c r="I10585" s="2"/>
      <c r="J10585" s="2"/>
      <c r="K10585" s="2"/>
      <c r="L10585" s="2"/>
      <c r="M10585" s="2"/>
      <c r="N10585" s="2"/>
      <c r="O10585" s="2"/>
      <c r="P10585" s="2"/>
      <c r="Q10585" s="13"/>
      <c r="S10585" s="2"/>
    </row>
    <row r="10586" spans="1:19" hidden="1" x14ac:dyDescent="0.3">
      <c r="A10586" s="1"/>
      <c r="B10586" s="1"/>
      <c r="C10586" s="1"/>
      <c r="D10586" s="1"/>
      <c r="E10586" s="2"/>
      <c r="F10586"/>
      <c r="G10586" s="14"/>
      <c r="H10586" s="2"/>
      <c r="I10586" s="2"/>
      <c r="J10586" s="2"/>
      <c r="K10586" s="2"/>
      <c r="L10586" s="2"/>
      <c r="M10586" s="2"/>
      <c r="N10586" s="2"/>
      <c r="O10586" s="2"/>
      <c r="P10586" s="2"/>
      <c r="Q10586" s="13"/>
      <c r="S10586" s="2"/>
    </row>
    <row r="10587" spans="1:19" hidden="1" x14ac:dyDescent="0.3">
      <c r="A10587" s="1"/>
      <c r="B10587" s="1"/>
      <c r="C10587" s="1"/>
      <c r="D10587" s="1"/>
      <c r="E10587" s="2"/>
      <c r="F10587"/>
      <c r="G10587" s="14"/>
      <c r="H10587" s="2"/>
      <c r="I10587" s="2"/>
      <c r="J10587" s="2"/>
      <c r="K10587" s="2"/>
      <c r="L10587" s="2"/>
      <c r="M10587" s="2"/>
      <c r="N10587" s="2"/>
      <c r="O10587" s="2"/>
      <c r="P10587" s="2"/>
      <c r="Q10587" s="13"/>
      <c r="S10587" s="2"/>
    </row>
    <row r="10588" spans="1:19" hidden="1" x14ac:dyDescent="0.3">
      <c r="A10588" s="1"/>
      <c r="B10588" s="1"/>
      <c r="C10588" s="1"/>
      <c r="D10588" s="1"/>
      <c r="E10588" s="2"/>
      <c r="F10588"/>
      <c r="G10588" s="14"/>
      <c r="H10588" s="2"/>
      <c r="I10588" s="2"/>
      <c r="J10588" s="2"/>
      <c r="K10588" s="2"/>
      <c r="L10588" s="2"/>
      <c r="M10588" s="2"/>
      <c r="N10588" s="2"/>
      <c r="O10588" s="2"/>
      <c r="P10588" s="2"/>
      <c r="Q10588" s="13"/>
      <c r="S10588" s="2"/>
    </row>
    <row r="10589" spans="1:19" hidden="1" x14ac:dyDescent="0.3">
      <c r="A10589" s="1"/>
      <c r="B10589" s="1"/>
      <c r="C10589" s="1"/>
      <c r="D10589" s="1"/>
      <c r="E10589" s="2"/>
      <c r="F10589"/>
      <c r="G10589" s="14"/>
      <c r="H10589" s="2"/>
      <c r="I10589" s="2"/>
      <c r="J10589" s="2"/>
      <c r="K10589" s="2"/>
      <c r="L10589" s="2"/>
      <c r="M10589" s="2"/>
      <c r="N10589" s="2"/>
      <c r="O10589" s="2"/>
      <c r="P10589" s="2"/>
      <c r="Q10589" s="13"/>
      <c r="S10589" s="2"/>
    </row>
    <row r="10590" spans="1:19" hidden="1" x14ac:dyDescent="0.3">
      <c r="A10590" s="1"/>
      <c r="B10590" s="1"/>
      <c r="C10590" s="1"/>
      <c r="D10590" s="1"/>
      <c r="E10590" s="2"/>
      <c r="F10590"/>
      <c r="G10590" s="14"/>
      <c r="H10590" s="2"/>
      <c r="I10590" s="2"/>
      <c r="J10590" s="2"/>
      <c r="K10590" s="2"/>
      <c r="L10590" s="2"/>
      <c r="M10590" s="2"/>
      <c r="N10590" s="2"/>
      <c r="O10590" s="2"/>
      <c r="P10590" s="2"/>
      <c r="Q10590" s="13"/>
      <c r="S10590" s="2"/>
    </row>
    <row r="10591" spans="1:19" hidden="1" x14ac:dyDescent="0.3">
      <c r="A10591" s="1"/>
      <c r="B10591" s="1"/>
      <c r="C10591" s="1"/>
      <c r="D10591" s="1"/>
      <c r="E10591" s="2"/>
      <c r="F10591"/>
      <c r="G10591" s="14"/>
      <c r="H10591" s="2"/>
      <c r="I10591" s="2"/>
      <c r="J10591" s="2"/>
      <c r="K10591" s="2"/>
      <c r="L10591" s="2"/>
      <c r="M10591" s="2"/>
      <c r="N10591" s="2"/>
      <c r="O10591" s="2"/>
      <c r="P10591" s="2"/>
      <c r="Q10591" s="13"/>
      <c r="S10591" s="2"/>
    </row>
    <row r="10592" spans="1:19" hidden="1" x14ac:dyDescent="0.3">
      <c r="A10592" s="1"/>
      <c r="B10592" s="1"/>
      <c r="C10592" s="1"/>
      <c r="D10592" s="1"/>
      <c r="E10592" s="2"/>
      <c r="F10592"/>
      <c r="G10592" s="14"/>
      <c r="H10592" s="2"/>
      <c r="I10592" s="2"/>
      <c r="J10592" s="2"/>
      <c r="K10592" s="2"/>
      <c r="L10592" s="2"/>
      <c r="M10592" s="2"/>
      <c r="N10592" s="2"/>
      <c r="O10592" s="2"/>
      <c r="P10592" s="2"/>
      <c r="Q10592" s="13"/>
      <c r="S10592" s="2"/>
    </row>
    <row r="10593" spans="1:19" hidden="1" x14ac:dyDescent="0.3">
      <c r="A10593" s="1"/>
      <c r="B10593" s="1"/>
      <c r="C10593" s="1"/>
      <c r="D10593" s="1"/>
      <c r="E10593" s="2"/>
      <c r="F10593"/>
      <c r="G10593" s="14"/>
      <c r="H10593" s="2"/>
      <c r="I10593" s="2"/>
      <c r="J10593" s="2"/>
      <c r="K10593" s="2"/>
      <c r="L10593" s="2"/>
      <c r="M10593" s="2"/>
      <c r="N10593" s="2"/>
      <c r="O10593" s="2"/>
      <c r="P10593" s="2"/>
      <c r="Q10593" s="13"/>
      <c r="S10593" s="2"/>
    </row>
    <row r="10594" spans="1:19" hidden="1" x14ac:dyDescent="0.3">
      <c r="A10594" s="1"/>
      <c r="B10594" s="1"/>
      <c r="C10594" s="1"/>
      <c r="D10594" s="1"/>
      <c r="E10594" s="2"/>
      <c r="F10594"/>
      <c r="G10594" s="14"/>
      <c r="H10594" s="2"/>
      <c r="I10594" s="2"/>
      <c r="J10594" s="2"/>
      <c r="K10594" s="2"/>
      <c r="L10594" s="2"/>
      <c r="M10594" s="2"/>
      <c r="N10594" s="2"/>
      <c r="O10594" s="2"/>
      <c r="P10594" s="2"/>
      <c r="Q10594" s="13"/>
      <c r="S10594" s="2"/>
    </row>
    <row r="10595" spans="1:19" hidden="1" x14ac:dyDescent="0.3">
      <c r="A10595" s="1"/>
      <c r="B10595" s="1"/>
      <c r="C10595" s="1"/>
      <c r="D10595" s="1"/>
      <c r="E10595" s="2"/>
      <c r="F10595"/>
      <c r="G10595" s="14"/>
      <c r="H10595" s="2"/>
      <c r="I10595" s="2"/>
      <c r="J10595" s="2"/>
      <c r="K10595" s="2"/>
      <c r="L10595" s="2"/>
      <c r="M10595" s="2"/>
      <c r="N10595" s="2"/>
      <c r="O10595" s="2"/>
      <c r="P10595" s="2"/>
      <c r="Q10595" s="13"/>
      <c r="S10595" s="2"/>
    </row>
    <row r="10596" spans="1:19" hidden="1" x14ac:dyDescent="0.3">
      <c r="A10596" s="1"/>
      <c r="B10596" s="1"/>
      <c r="C10596" s="1"/>
      <c r="D10596" s="1"/>
      <c r="E10596" s="2"/>
      <c r="F10596"/>
      <c r="G10596" s="14"/>
      <c r="H10596" s="2"/>
      <c r="I10596" s="2"/>
      <c r="J10596" s="2"/>
      <c r="K10596" s="2"/>
      <c r="L10596" s="2"/>
      <c r="M10596" s="2"/>
      <c r="N10596" s="2"/>
      <c r="O10596" s="2"/>
      <c r="P10596" s="2"/>
      <c r="Q10596" s="13"/>
      <c r="S10596" s="2"/>
    </row>
    <row r="10597" spans="1:19" hidden="1" x14ac:dyDescent="0.3">
      <c r="A10597" s="1"/>
      <c r="B10597" s="1"/>
      <c r="C10597" s="1"/>
      <c r="D10597" s="1"/>
      <c r="E10597" s="2"/>
      <c r="F10597"/>
      <c r="G10597" s="14"/>
      <c r="H10597" s="2"/>
      <c r="I10597" s="2"/>
      <c r="J10597" s="2"/>
      <c r="K10597" s="2"/>
      <c r="L10597" s="2"/>
      <c r="M10597" s="2"/>
      <c r="N10597" s="2"/>
      <c r="O10597" s="2"/>
      <c r="P10597" s="2"/>
      <c r="Q10597" s="13"/>
      <c r="S10597" s="2"/>
    </row>
    <row r="10598" spans="1:19" hidden="1" x14ac:dyDescent="0.3">
      <c r="A10598" s="1"/>
      <c r="B10598" s="1"/>
      <c r="C10598" s="1"/>
      <c r="D10598" s="1"/>
      <c r="E10598" s="2"/>
      <c r="F10598"/>
      <c r="G10598" s="14"/>
      <c r="H10598" s="2"/>
      <c r="I10598" s="2"/>
      <c r="J10598" s="2"/>
      <c r="K10598" s="2"/>
      <c r="L10598" s="2"/>
      <c r="M10598" s="2"/>
      <c r="N10598" s="2"/>
      <c r="O10598" s="2"/>
      <c r="P10598" s="2"/>
      <c r="Q10598" s="13"/>
      <c r="S10598" s="2"/>
    </row>
    <row r="10599" spans="1:19" hidden="1" x14ac:dyDescent="0.3">
      <c r="A10599" s="1"/>
      <c r="B10599" s="1"/>
      <c r="C10599" s="1"/>
      <c r="D10599" s="1"/>
      <c r="E10599" s="2"/>
      <c r="F10599"/>
      <c r="G10599" s="14"/>
      <c r="H10599" s="2"/>
      <c r="I10599" s="2"/>
      <c r="J10599" s="2"/>
      <c r="K10599" s="2"/>
      <c r="L10599" s="2"/>
      <c r="M10599" s="2"/>
      <c r="N10599" s="2"/>
      <c r="O10599" s="2"/>
      <c r="P10599" s="2"/>
      <c r="Q10599" s="13"/>
      <c r="S10599" s="2"/>
    </row>
    <row r="10600" spans="1:19" hidden="1" x14ac:dyDescent="0.3">
      <c r="A10600" s="1"/>
      <c r="B10600" s="1"/>
      <c r="C10600" s="1"/>
      <c r="D10600" s="1"/>
      <c r="E10600" s="2"/>
      <c r="F10600"/>
      <c r="G10600" s="14"/>
      <c r="H10600" s="2"/>
      <c r="I10600" s="2"/>
      <c r="J10600" s="2"/>
      <c r="K10600" s="2"/>
      <c r="L10600" s="2"/>
      <c r="M10600" s="2"/>
      <c r="N10600" s="2"/>
      <c r="O10600" s="2"/>
      <c r="P10600" s="2"/>
      <c r="Q10600" s="13"/>
      <c r="S10600" s="2"/>
    </row>
    <row r="10601" spans="1:19" hidden="1" x14ac:dyDescent="0.3">
      <c r="A10601" s="1"/>
      <c r="B10601" s="1"/>
      <c r="C10601" s="1"/>
      <c r="D10601" s="1"/>
      <c r="E10601" s="2"/>
      <c r="F10601"/>
      <c r="G10601" s="14"/>
      <c r="H10601" s="2"/>
      <c r="I10601" s="2"/>
      <c r="J10601" s="2"/>
      <c r="K10601" s="2"/>
      <c r="L10601" s="2"/>
      <c r="M10601" s="2"/>
      <c r="N10601" s="2"/>
      <c r="O10601" s="2"/>
      <c r="P10601" s="2"/>
      <c r="Q10601" s="13"/>
      <c r="S10601" s="2"/>
    </row>
    <row r="10602" spans="1:19" hidden="1" x14ac:dyDescent="0.3">
      <c r="A10602" s="1"/>
      <c r="B10602" s="1"/>
      <c r="C10602" s="1"/>
      <c r="D10602" s="1"/>
      <c r="E10602" s="2"/>
      <c r="F10602"/>
      <c r="G10602" s="14"/>
      <c r="H10602" s="2"/>
      <c r="I10602" s="2"/>
      <c r="J10602" s="2"/>
      <c r="K10602" s="2"/>
      <c r="L10602" s="2"/>
      <c r="M10602" s="2"/>
      <c r="N10602" s="2"/>
      <c r="O10602" s="2"/>
      <c r="P10602" s="2"/>
      <c r="Q10602" s="13"/>
      <c r="S10602" s="2"/>
    </row>
    <row r="10603" spans="1:19" hidden="1" x14ac:dyDescent="0.3">
      <c r="A10603" s="1"/>
      <c r="B10603" s="1"/>
      <c r="C10603" s="1"/>
      <c r="D10603" s="1"/>
      <c r="E10603" s="2"/>
      <c r="F10603"/>
      <c r="G10603" s="14"/>
      <c r="H10603" s="2"/>
      <c r="I10603" s="2"/>
      <c r="J10603" s="2"/>
      <c r="K10603" s="2"/>
      <c r="L10603" s="2"/>
      <c r="M10603" s="2"/>
      <c r="N10603" s="2"/>
      <c r="O10603" s="2"/>
      <c r="P10603" s="2"/>
      <c r="Q10603" s="13"/>
      <c r="S10603" s="2"/>
    </row>
    <row r="10604" spans="1:19" hidden="1" x14ac:dyDescent="0.3">
      <c r="A10604" s="1"/>
      <c r="B10604" s="1"/>
      <c r="C10604" s="1"/>
      <c r="D10604" s="1"/>
      <c r="E10604" s="2"/>
      <c r="F10604"/>
      <c r="G10604" s="14"/>
      <c r="H10604" s="2"/>
      <c r="I10604" s="2"/>
      <c r="J10604" s="2"/>
      <c r="K10604" s="2"/>
      <c r="L10604" s="2"/>
      <c r="M10604" s="2"/>
      <c r="N10604" s="2"/>
      <c r="O10604" s="2"/>
      <c r="P10604" s="2"/>
      <c r="Q10604" s="13"/>
      <c r="S10604" s="2"/>
    </row>
    <row r="10605" spans="1:19" hidden="1" x14ac:dyDescent="0.3">
      <c r="A10605" s="1"/>
      <c r="B10605" s="1"/>
      <c r="C10605" s="1"/>
      <c r="D10605" s="1"/>
      <c r="E10605" s="2"/>
      <c r="F10605"/>
      <c r="G10605" s="14"/>
      <c r="H10605" s="2"/>
      <c r="I10605" s="2"/>
      <c r="J10605" s="2"/>
      <c r="K10605" s="2"/>
      <c r="L10605" s="2"/>
      <c r="M10605" s="2"/>
      <c r="N10605" s="2"/>
      <c r="O10605" s="2"/>
      <c r="P10605" s="2"/>
      <c r="Q10605" s="13"/>
      <c r="S10605" s="2"/>
    </row>
    <row r="10606" spans="1:19" hidden="1" x14ac:dyDescent="0.3">
      <c r="A10606" s="1"/>
      <c r="B10606" s="1"/>
      <c r="C10606" s="1"/>
      <c r="D10606" s="1"/>
      <c r="E10606" s="2"/>
      <c r="F10606"/>
      <c r="G10606" s="14"/>
      <c r="H10606" s="2"/>
      <c r="I10606" s="2"/>
      <c r="J10606" s="2"/>
      <c r="K10606" s="2"/>
      <c r="L10606" s="2"/>
      <c r="M10606" s="2"/>
      <c r="N10606" s="2"/>
      <c r="O10606" s="2"/>
      <c r="P10606" s="2"/>
      <c r="Q10606" s="13"/>
      <c r="S10606" s="2"/>
    </row>
    <row r="10607" spans="1:19" hidden="1" x14ac:dyDescent="0.3">
      <c r="A10607" s="1"/>
      <c r="B10607" s="1"/>
      <c r="C10607" s="1"/>
      <c r="D10607" s="1"/>
      <c r="E10607" s="2"/>
      <c r="F10607"/>
      <c r="G10607" s="14"/>
      <c r="H10607" s="2"/>
      <c r="I10607" s="2"/>
      <c r="J10607" s="2"/>
      <c r="K10607" s="2"/>
      <c r="L10607" s="2"/>
      <c r="M10607" s="2"/>
      <c r="N10607" s="2"/>
      <c r="O10607" s="2"/>
      <c r="P10607" s="2"/>
      <c r="Q10607" s="13"/>
      <c r="S10607" s="2"/>
    </row>
    <row r="10608" spans="1:19" hidden="1" x14ac:dyDescent="0.3">
      <c r="A10608" s="1"/>
      <c r="B10608" s="1"/>
      <c r="C10608" s="1"/>
      <c r="D10608" s="1"/>
      <c r="E10608" s="2"/>
      <c r="F10608"/>
      <c r="G10608" s="14"/>
      <c r="H10608" s="2"/>
      <c r="I10608" s="2"/>
      <c r="J10608" s="2"/>
      <c r="K10608" s="2"/>
      <c r="L10608" s="2"/>
      <c r="M10608" s="2"/>
      <c r="N10608" s="2"/>
      <c r="O10608" s="2"/>
      <c r="P10608" s="2"/>
      <c r="Q10608" s="13"/>
      <c r="S10608" s="2"/>
    </row>
    <row r="10609" spans="1:19" hidden="1" x14ac:dyDescent="0.3">
      <c r="A10609" s="1"/>
      <c r="B10609" s="1"/>
      <c r="C10609" s="1"/>
      <c r="D10609" s="1"/>
      <c r="E10609" s="2"/>
      <c r="F10609"/>
      <c r="G10609" s="14"/>
      <c r="H10609" s="2"/>
      <c r="I10609" s="2"/>
      <c r="J10609" s="2"/>
      <c r="K10609" s="2"/>
      <c r="L10609" s="2"/>
      <c r="M10609" s="2"/>
      <c r="N10609" s="2"/>
      <c r="O10609" s="2"/>
      <c r="P10609" s="2"/>
      <c r="Q10609" s="13"/>
      <c r="S10609" s="2"/>
    </row>
    <row r="10610" spans="1:19" hidden="1" x14ac:dyDescent="0.3">
      <c r="A10610" s="1"/>
      <c r="B10610" s="1"/>
      <c r="C10610" s="1"/>
      <c r="D10610" s="1"/>
      <c r="E10610" s="2"/>
      <c r="F10610"/>
      <c r="G10610" s="14"/>
      <c r="H10610" s="2"/>
      <c r="I10610" s="2"/>
      <c r="J10610" s="2"/>
      <c r="K10610" s="2"/>
      <c r="L10610" s="2"/>
      <c r="M10610" s="2"/>
      <c r="N10610" s="2"/>
      <c r="O10610" s="2"/>
      <c r="P10610" s="2"/>
      <c r="Q10610" s="13"/>
      <c r="S10610" s="2"/>
    </row>
    <row r="10611" spans="1:19" hidden="1" x14ac:dyDescent="0.3">
      <c r="A10611" s="1"/>
      <c r="B10611" s="1"/>
      <c r="C10611" s="1"/>
      <c r="D10611" s="1"/>
      <c r="E10611" s="2"/>
      <c r="F10611"/>
      <c r="G10611" s="14"/>
      <c r="H10611" s="2"/>
      <c r="I10611" s="2"/>
      <c r="J10611" s="2"/>
      <c r="K10611" s="2"/>
      <c r="L10611" s="2"/>
      <c r="M10611" s="2"/>
      <c r="N10611" s="2"/>
      <c r="O10611" s="2"/>
      <c r="P10611" s="2"/>
      <c r="Q10611" s="13"/>
      <c r="S10611" s="2"/>
    </row>
    <row r="10612" spans="1:19" hidden="1" x14ac:dyDescent="0.3">
      <c r="A10612" s="1"/>
      <c r="B10612" s="1"/>
      <c r="C10612" s="1"/>
      <c r="D10612" s="1"/>
      <c r="E10612" s="2"/>
      <c r="F10612"/>
      <c r="G10612" s="14"/>
      <c r="H10612" s="2"/>
      <c r="I10612" s="2"/>
      <c r="J10612" s="2"/>
      <c r="K10612" s="2"/>
      <c r="L10612" s="2"/>
      <c r="M10612" s="2"/>
      <c r="N10612" s="2"/>
      <c r="O10612" s="2"/>
      <c r="P10612" s="2"/>
      <c r="Q10612" s="13"/>
      <c r="S10612" s="2"/>
    </row>
    <row r="10613" spans="1:19" hidden="1" x14ac:dyDescent="0.3">
      <c r="A10613" s="1"/>
      <c r="B10613" s="1"/>
      <c r="C10613" s="1"/>
      <c r="D10613" s="1"/>
      <c r="E10613" s="2"/>
      <c r="F10613"/>
      <c r="G10613" s="14"/>
      <c r="H10613" s="2"/>
      <c r="I10613" s="2"/>
      <c r="J10613" s="2"/>
      <c r="K10613" s="2"/>
      <c r="L10613" s="2"/>
      <c r="M10613" s="2"/>
      <c r="N10613" s="2"/>
      <c r="O10613" s="2"/>
      <c r="P10613" s="2"/>
      <c r="Q10613" s="13"/>
      <c r="S10613" s="2"/>
    </row>
    <row r="10614" spans="1:19" hidden="1" x14ac:dyDescent="0.3">
      <c r="A10614" s="1"/>
      <c r="B10614" s="1"/>
      <c r="C10614" s="1"/>
      <c r="D10614" s="1"/>
      <c r="E10614" s="2"/>
      <c r="F10614"/>
      <c r="G10614" s="14"/>
      <c r="H10614" s="2"/>
      <c r="I10614" s="2"/>
      <c r="J10614" s="2"/>
      <c r="K10614" s="2"/>
      <c r="L10614" s="2"/>
      <c r="M10614" s="2"/>
      <c r="N10614" s="2"/>
      <c r="O10614" s="2"/>
      <c r="P10614" s="2"/>
      <c r="Q10614" s="13"/>
      <c r="S10614" s="2"/>
    </row>
    <row r="10615" spans="1:19" hidden="1" x14ac:dyDescent="0.3">
      <c r="A10615" s="1"/>
      <c r="B10615" s="1"/>
      <c r="C10615" s="1"/>
      <c r="D10615" s="1"/>
      <c r="E10615" s="2"/>
      <c r="F10615"/>
      <c r="G10615" s="14"/>
      <c r="H10615" s="2"/>
      <c r="I10615" s="2"/>
      <c r="J10615" s="2"/>
      <c r="K10615" s="2"/>
      <c r="L10615" s="2"/>
      <c r="M10615" s="2"/>
      <c r="N10615" s="2"/>
      <c r="O10615" s="2"/>
      <c r="P10615" s="2"/>
      <c r="Q10615" s="13"/>
      <c r="S10615" s="2"/>
    </row>
    <row r="10616" spans="1:19" hidden="1" x14ac:dyDescent="0.3">
      <c r="A10616" s="1"/>
      <c r="B10616" s="1"/>
      <c r="C10616" s="1"/>
      <c r="D10616" s="1"/>
      <c r="E10616" s="2"/>
      <c r="F10616"/>
      <c r="G10616" s="14"/>
      <c r="H10616" s="2"/>
      <c r="I10616" s="2"/>
      <c r="J10616" s="2"/>
      <c r="K10616" s="2"/>
      <c r="L10616" s="2"/>
      <c r="M10616" s="2"/>
      <c r="N10616" s="2"/>
      <c r="O10616" s="2"/>
      <c r="P10616" s="2"/>
      <c r="Q10616" s="13"/>
      <c r="S10616" s="2"/>
    </row>
    <row r="10617" spans="1:19" hidden="1" x14ac:dyDescent="0.3">
      <c r="A10617" s="1"/>
      <c r="B10617" s="1"/>
      <c r="C10617" s="1"/>
      <c r="D10617" s="1"/>
      <c r="E10617" s="2"/>
      <c r="F10617"/>
      <c r="G10617" s="14"/>
      <c r="H10617" s="2"/>
      <c r="I10617" s="2"/>
      <c r="J10617" s="2"/>
      <c r="K10617" s="2"/>
      <c r="L10617" s="2"/>
      <c r="M10617" s="2"/>
      <c r="N10617" s="2"/>
      <c r="O10617" s="2"/>
      <c r="P10617" s="2"/>
      <c r="Q10617" s="13"/>
      <c r="S10617" s="2"/>
    </row>
    <row r="10618" spans="1:19" hidden="1" x14ac:dyDescent="0.3">
      <c r="A10618" s="1"/>
      <c r="B10618" s="1"/>
      <c r="C10618" s="1"/>
      <c r="D10618" s="1"/>
      <c r="E10618" s="2"/>
      <c r="F10618"/>
      <c r="G10618" s="14"/>
      <c r="H10618" s="2"/>
      <c r="I10618" s="2"/>
      <c r="J10618" s="2"/>
      <c r="K10618" s="2"/>
      <c r="L10618" s="2"/>
      <c r="M10618" s="2"/>
      <c r="N10618" s="2"/>
      <c r="O10618" s="2"/>
      <c r="P10618" s="2"/>
      <c r="Q10618" s="13"/>
      <c r="S10618" s="2"/>
    </row>
    <row r="10619" spans="1:19" hidden="1" x14ac:dyDescent="0.3">
      <c r="A10619" s="1"/>
      <c r="B10619" s="1"/>
      <c r="C10619" s="1"/>
      <c r="D10619" s="1"/>
      <c r="E10619" s="2"/>
      <c r="F10619"/>
      <c r="G10619" s="14"/>
      <c r="H10619" s="2"/>
      <c r="I10619" s="2"/>
      <c r="J10619" s="2"/>
      <c r="K10619" s="2"/>
      <c r="L10619" s="2"/>
      <c r="M10619" s="2"/>
      <c r="N10619" s="2"/>
      <c r="O10619" s="2"/>
      <c r="P10619" s="2"/>
      <c r="Q10619" s="13"/>
      <c r="S10619" s="2"/>
    </row>
    <row r="10620" spans="1:19" hidden="1" x14ac:dyDescent="0.3">
      <c r="A10620" s="1"/>
      <c r="B10620" s="1"/>
      <c r="C10620" s="1"/>
      <c r="D10620" s="1"/>
      <c r="E10620" s="2"/>
      <c r="F10620"/>
      <c r="G10620" s="14"/>
      <c r="H10620" s="2"/>
      <c r="I10620" s="2"/>
      <c r="J10620" s="2"/>
      <c r="K10620" s="2"/>
      <c r="L10620" s="2"/>
      <c r="M10620" s="2"/>
      <c r="N10620" s="2"/>
      <c r="O10620" s="2"/>
      <c r="P10620" s="2"/>
      <c r="Q10620" s="13"/>
      <c r="S10620" s="2"/>
    </row>
    <row r="10621" spans="1:19" hidden="1" x14ac:dyDescent="0.3">
      <c r="A10621" s="1"/>
      <c r="B10621" s="1"/>
      <c r="C10621" s="1"/>
      <c r="D10621" s="1"/>
      <c r="E10621" s="2"/>
      <c r="F10621"/>
      <c r="G10621" s="14"/>
      <c r="H10621" s="2"/>
      <c r="I10621" s="2"/>
      <c r="J10621" s="2"/>
      <c r="K10621" s="2"/>
      <c r="L10621" s="2"/>
      <c r="M10621" s="2"/>
      <c r="N10621" s="2"/>
      <c r="O10621" s="2"/>
      <c r="P10621" s="2"/>
      <c r="Q10621" s="13"/>
      <c r="S10621" s="2"/>
    </row>
    <row r="10622" spans="1:19" hidden="1" x14ac:dyDescent="0.3">
      <c r="A10622" s="1"/>
      <c r="B10622" s="1"/>
      <c r="C10622" s="1"/>
      <c r="D10622" s="1"/>
      <c r="E10622" s="2"/>
      <c r="F10622"/>
      <c r="G10622" s="14"/>
      <c r="H10622" s="2"/>
      <c r="I10622" s="2"/>
      <c r="J10622" s="2"/>
      <c r="K10622" s="2"/>
      <c r="L10622" s="2"/>
      <c r="M10622" s="2"/>
      <c r="N10622" s="2"/>
      <c r="O10622" s="2"/>
      <c r="P10622" s="2"/>
      <c r="Q10622" s="13"/>
      <c r="S10622" s="2"/>
    </row>
    <row r="10623" spans="1:19" hidden="1" x14ac:dyDescent="0.3">
      <c r="A10623" s="1"/>
      <c r="B10623" s="1"/>
      <c r="C10623" s="1"/>
      <c r="D10623" s="1"/>
      <c r="E10623" s="2"/>
      <c r="F10623"/>
      <c r="G10623" s="14"/>
      <c r="H10623" s="2"/>
      <c r="I10623" s="2"/>
      <c r="J10623" s="2"/>
      <c r="K10623" s="2"/>
      <c r="L10623" s="2"/>
      <c r="M10623" s="2"/>
      <c r="N10623" s="2"/>
      <c r="O10623" s="2"/>
      <c r="P10623" s="2"/>
      <c r="Q10623" s="13"/>
      <c r="S10623" s="2"/>
    </row>
    <row r="10624" spans="1:19" hidden="1" x14ac:dyDescent="0.3">
      <c r="A10624" s="1"/>
      <c r="B10624" s="1"/>
      <c r="C10624" s="1"/>
      <c r="D10624" s="1"/>
      <c r="E10624" s="2"/>
      <c r="F10624"/>
      <c r="G10624" s="14"/>
      <c r="H10624" s="2"/>
      <c r="I10624" s="2"/>
      <c r="J10624" s="2"/>
      <c r="K10624" s="2"/>
      <c r="L10624" s="2"/>
      <c r="M10624" s="2"/>
      <c r="N10624" s="2"/>
      <c r="O10624" s="2"/>
      <c r="P10624" s="2"/>
      <c r="Q10624" s="13"/>
      <c r="S10624" s="2"/>
    </row>
    <row r="10625" spans="1:19" hidden="1" x14ac:dyDescent="0.3">
      <c r="A10625" s="1"/>
      <c r="B10625" s="1"/>
      <c r="C10625" s="1"/>
      <c r="D10625" s="1"/>
      <c r="E10625" s="2"/>
      <c r="F10625"/>
      <c r="G10625" s="14"/>
      <c r="H10625" s="2"/>
      <c r="I10625" s="2"/>
      <c r="J10625" s="2"/>
      <c r="K10625" s="2"/>
      <c r="L10625" s="2"/>
      <c r="M10625" s="2"/>
      <c r="N10625" s="2"/>
      <c r="O10625" s="2"/>
      <c r="P10625" s="2"/>
      <c r="Q10625" s="13"/>
      <c r="S10625" s="2"/>
    </row>
    <row r="10626" spans="1:19" hidden="1" x14ac:dyDescent="0.3">
      <c r="A10626" s="1"/>
      <c r="B10626" s="1"/>
      <c r="C10626" s="1"/>
      <c r="D10626" s="1"/>
      <c r="E10626" s="2"/>
      <c r="F10626"/>
      <c r="G10626" s="14"/>
      <c r="H10626" s="2"/>
      <c r="I10626" s="2"/>
      <c r="J10626" s="2"/>
      <c r="K10626" s="2"/>
      <c r="L10626" s="2"/>
      <c r="M10626" s="2"/>
      <c r="N10626" s="2"/>
      <c r="O10626" s="2"/>
      <c r="P10626" s="2"/>
      <c r="Q10626" s="13"/>
      <c r="S10626" s="2"/>
    </row>
    <row r="10627" spans="1:19" hidden="1" x14ac:dyDescent="0.3">
      <c r="A10627" s="1"/>
      <c r="B10627" s="1"/>
      <c r="C10627" s="1"/>
      <c r="D10627" s="1"/>
      <c r="E10627" s="2"/>
      <c r="F10627"/>
      <c r="G10627" s="14"/>
      <c r="H10627" s="2"/>
      <c r="I10627" s="2"/>
      <c r="J10627" s="2"/>
      <c r="K10627" s="2"/>
      <c r="L10627" s="2"/>
      <c r="M10627" s="2"/>
      <c r="N10627" s="2"/>
      <c r="O10627" s="2"/>
      <c r="P10627" s="2"/>
      <c r="Q10627" s="13"/>
      <c r="S10627" s="2"/>
    </row>
    <row r="10628" spans="1:19" hidden="1" x14ac:dyDescent="0.3">
      <c r="A10628" s="1"/>
      <c r="B10628" s="1"/>
      <c r="C10628" s="1"/>
      <c r="D10628" s="1"/>
      <c r="E10628" s="2"/>
      <c r="F10628"/>
      <c r="G10628" s="14"/>
      <c r="H10628" s="2"/>
      <c r="I10628" s="2"/>
      <c r="J10628" s="2"/>
      <c r="K10628" s="2"/>
      <c r="L10628" s="2"/>
      <c r="M10628" s="2"/>
      <c r="N10628" s="2"/>
      <c r="O10628" s="2"/>
      <c r="P10628" s="2"/>
      <c r="Q10628" s="13"/>
      <c r="S10628" s="2"/>
    </row>
    <row r="10629" spans="1:19" hidden="1" x14ac:dyDescent="0.3">
      <c r="A10629" s="1"/>
      <c r="B10629" s="1"/>
      <c r="C10629" s="1"/>
      <c r="D10629" s="1"/>
      <c r="E10629" s="2"/>
      <c r="F10629"/>
      <c r="G10629" s="14"/>
      <c r="H10629" s="2"/>
      <c r="I10629" s="2"/>
      <c r="J10629" s="2"/>
      <c r="K10629" s="2"/>
      <c r="L10629" s="2"/>
      <c r="M10629" s="2"/>
      <c r="N10629" s="2"/>
      <c r="O10629" s="2"/>
      <c r="P10629" s="2"/>
      <c r="Q10629" s="13"/>
      <c r="S10629" s="2"/>
    </row>
    <row r="10630" spans="1:19" hidden="1" x14ac:dyDescent="0.3">
      <c r="A10630" s="1"/>
      <c r="B10630" s="1"/>
      <c r="C10630" s="1"/>
      <c r="D10630" s="1"/>
      <c r="E10630" s="2"/>
      <c r="F10630"/>
      <c r="G10630" s="14"/>
      <c r="H10630" s="2"/>
      <c r="I10630" s="2"/>
      <c r="J10630" s="2"/>
      <c r="K10630" s="2"/>
      <c r="L10630" s="2"/>
      <c r="M10630" s="2"/>
      <c r="N10630" s="2"/>
      <c r="O10630" s="2"/>
      <c r="P10630" s="2"/>
      <c r="Q10630" s="13"/>
      <c r="S10630" s="2"/>
    </row>
    <row r="10631" spans="1:19" hidden="1" x14ac:dyDescent="0.3">
      <c r="A10631" s="1"/>
      <c r="B10631" s="1"/>
      <c r="C10631" s="1"/>
      <c r="D10631" s="1"/>
      <c r="E10631" s="2"/>
      <c r="F10631"/>
      <c r="G10631" s="14"/>
      <c r="H10631" s="2"/>
      <c r="I10631" s="2"/>
      <c r="J10631" s="2"/>
      <c r="K10631" s="2"/>
      <c r="L10631" s="2"/>
      <c r="M10631" s="2"/>
      <c r="N10631" s="2"/>
      <c r="O10631" s="2"/>
      <c r="P10631" s="2"/>
      <c r="Q10631" s="13"/>
      <c r="S10631" s="2"/>
    </row>
    <row r="10632" spans="1:19" hidden="1" x14ac:dyDescent="0.3">
      <c r="A10632" s="1"/>
      <c r="B10632" s="1"/>
      <c r="C10632" s="1"/>
      <c r="D10632" s="1"/>
      <c r="E10632" s="2"/>
      <c r="F10632"/>
      <c r="G10632" s="14"/>
      <c r="H10632" s="2"/>
      <c r="I10632" s="2"/>
      <c r="J10632" s="2"/>
      <c r="K10632" s="2"/>
      <c r="L10632" s="2"/>
      <c r="M10632" s="2"/>
      <c r="N10632" s="2"/>
      <c r="O10632" s="2"/>
      <c r="P10632" s="2"/>
      <c r="Q10632" s="13"/>
      <c r="S10632" s="2"/>
    </row>
    <row r="10633" spans="1:19" hidden="1" x14ac:dyDescent="0.3">
      <c r="A10633" s="1"/>
      <c r="B10633" s="1"/>
      <c r="C10633" s="1"/>
      <c r="D10633" s="1"/>
      <c r="E10633" s="2"/>
      <c r="F10633"/>
      <c r="G10633" s="14"/>
      <c r="H10633" s="2"/>
      <c r="I10633" s="2"/>
      <c r="J10633" s="2"/>
      <c r="K10633" s="2"/>
      <c r="L10633" s="2"/>
      <c r="M10633" s="2"/>
      <c r="N10633" s="2"/>
      <c r="O10633" s="2"/>
      <c r="P10633" s="2"/>
      <c r="Q10633" s="13"/>
      <c r="S10633" s="2"/>
    </row>
    <row r="10634" spans="1:19" hidden="1" x14ac:dyDescent="0.3">
      <c r="A10634" s="1"/>
      <c r="B10634" s="1"/>
      <c r="C10634" s="1"/>
      <c r="D10634" s="1"/>
      <c r="E10634" s="2"/>
      <c r="F10634"/>
      <c r="G10634" s="14"/>
      <c r="H10634" s="2"/>
      <c r="I10634" s="2"/>
      <c r="J10634" s="2"/>
      <c r="K10634" s="2"/>
      <c r="L10634" s="2"/>
      <c r="M10634" s="2"/>
      <c r="N10634" s="2"/>
      <c r="O10634" s="2"/>
      <c r="P10634" s="2"/>
      <c r="Q10634" s="13"/>
      <c r="S10634" s="2"/>
    </row>
    <row r="10635" spans="1:19" hidden="1" x14ac:dyDescent="0.3">
      <c r="A10635" s="1"/>
      <c r="B10635" s="1"/>
      <c r="C10635" s="1"/>
      <c r="D10635" s="1"/>
      <c r="E10635" s="2"/>
      <c r="F10635"/>
      <c r="G10635" s="14"/>
      <c r="H10635" s="2"/>
      <c r="I10635" s="2"/>
      <c r="J10635" s="2"/>
      <c r="K10635" s="2"/>
      <c r="L10635" s="2"/>
      <c r="M10635" s="2"/>
      <c r="N10635" s="2"/>
      <c r="O10635" s="2"/>
      <c r="P10635" s="2"/>
      <c r="Q10635" s="13"/>
      <c r="S10635" s="2"/>
    </row>
    <row r="10636" spans="1:19" hidden="1" x14ac:dyDescent="0.3">
      <c r="A10636" s="1"/>
      <c r="B10636" s="1"/>
      <c r="C10636" s="1"/>
      <c r="D10636" s="1"/>
      <c r="E10636" s="2"/>
      <c r="F10636"/>
      <c r="G10636" s="14"/>
      <c r="H10636" s="2"/>
      <c r="I10636" s="2"/>
      <c r="J10636" s="2"/>
      <c r="K10636" s="2"/>
      <c r="L10636" s="2"/>
      <c r="M10636" s="2"/>
      <c r="N10636" s="2"/>
      <c r="O10636" s="2"/>
      <c r="P10636" s="2"/>
      <c r="Q10636" s="13"/>
      <c r="S10636" s="2"/>
    </row>
    <row r="10637" spans="1:19" hidden="1" x14ac:dyDescent="0.3">
      <c r="A10637" s="1"/>
      <c r="B10637" s="1"/>
      <c r="C10637" s="1"/>
      <c r="D10637" s="1"/>
      <c r="E10637" s="2"/>
      <c r="F10637"/>
      <c r="G10637" s="14"/>
      <c r="H10637" s="2"/>
      <c r="I10637" s="2"/>
      <c r="J10637" s="2"/>
      <c r="K10637" s="2"/>
      <c r="L10637" s="2"/>
      <c r="M10637" s="2"/>
      <c r="N10637" s="2"/>
      <c r="O10637" s="2"/>
      <c r="P10637" s="2"/>
      <c r="Q10637" s="13"/>
      <c r="S10637" s="2"/>
    </row>
    <row r="10638" spans="1:19" hidden="1" x14ac:dyDescent="0.3">
      <c r="A10638" s="1"/>
      <c r="B10638" s="1"/>
      <c r="C10638" s="1"/>
      <c r="D10638" s="1"/>
      <c r="E10638" s="2"/>
      <c r="F10638"/>
      <c r="G10638" s="14"/>
      <c r="H10638" s="2"/>
      <c r="I10638" s="2"/>
      <c r="J10638" s="2"/>
      <c r="K10638" s="2"/>
      <c r="L10638" s="2"/>
      <c r="M10638" s="2"/>
      <c r="N10638" s="2"/>
      <c r="O10638" s="2"/>
      <c r="P10638" s="2"/>
      <c r="Q10638" s="13"/>
      <c r="S10638" s="2"/>
    </row>
    <row r="10639" spans="1:19" hidden="1" x14ac:dyDescent="0.3">
      <c r="A10639" s="1"/>
      <c r="B10639" s="1"/>
      <c r="C10639" s="1"/>
      <c r="D10639" s="1"/>
      <c r="E10639" s="2"/>
      <c r="F10639"/>
      <c r="G10639" s="14"/>
      <c r="H10639" s="2"/>
      <c r="I10639" s="2"/>
      <c r="J10639" s="2"/>
      <c r="K10639" s="2"/>
      <c r="L10639" s="2"/>
      <c r="M10639" s="2"/>
      <c r="N10639" s="2"/>
      <c r="O10639" s="2"/>
      <c r="P10639" s="2"/>
      <c r="Q10639" s="13"/>
      <c r="S10639" s="2"/>
    </row>
    <row r="10640" spans="1:19" hidden="1" x14ac:dyDescent="0.3">
      <c r="A10640" s="1"/>
      <c r="B10640" s="1"/>
      <c r="C10640" s="1"/>
      <c r="D10640" s="1"/>
      <c r="E10640" s="2"/>
      <c r="F10640"/>
      <c r="G10640" s="14"/>
      <c r="H10640" s="2"/>
      <c r="I10640" s="2"/>
      <c r="J10640" s="2"/>
      <c r="K10640" s="2"/>
      <c r="L10640" s="2"/>
      <c r="M10640" s="2"/>
      <c r="N10640" s="2"/>
      <c r="O10640" s="2"/>
      <c r="P10640" s="2"/>
      <c r="Q10640" s="13"/>
      <c r="S10640" s="2"/>
    </row>
    <row r="10641" spans="1:19" hidden="1" x14ac:dyDescent="0.3">
      <c r="A10641" s="1"/>
      <c r="B10641" s="1"/>
      <c r="C10641" s="1"/>
      <c r="D10641" s="1"/>
      <c r="E10641" s="2"/>
      <c r="F10641"/>
      <c r="G10641" s="14"/>
      <c r="H10641" s="2"/>
      <c r="I10641" s="2"/>
      <c r="J10641" s="2"/>
      <c r="K10641" s="2"/>
      <c r="L10641" s="2"/>
      <c r="M10641" s="2"/>
      <c r="N10641" s="2"/>
      <c r="O10641" s="2"/>
      <c r="P10641" s="2"/>
      <c r="Q10641" s="13"/>
      <c r="S10641" s="2"/>
    </row>
    <row r="10642" spans="1:19" hidden="1" x14ac:dyDescent="0.3">
      <c r="A10642" s="1"/>
      <c r="B10642" s="1"/>
      <c r="C10642" s="1"/>
      <c r="D10642" s="1"/>
      <c r="E10642" s="2"/>
      <c r="F10642"/>
      <c r="G10642" s="14"/>
      <c r="H10642" s="2"/>
      <c r="I10642" s="2"/>
      <c r="J10642" s="2"/>
      <c r="K10642" s="2"/>
      <c r="L10642" s="2"/>
      <c r="M10642" s="2"/>
      <c r="N10642" s="2"/>
      <c r="O10642" s="2"/>
      <c r="P10642" s="2"/>
      <c r="Q10642" s="13"/>
      <c r="S10642" s="2"/>
    </row>
    <row r="10643" spans="1:19" hidden="1" x14ac:dyDescent="0.3">
      <c r="A10643" s="1"/>
      <c r="B10643" s="1"/>
      <c r="C10643" s="1"/>
      <c r="D10643" s="1"/>
      <c r="E10643" s="2"/>
      <c r="F10643"/>
      <c r="G10643" s="14"/>
      <c r="H10643" s="2"/>
      <c r="I10643" s="2"/>
      <c r="J10643" s="2"/>
      <c r="K10643" s="2"/>
      <c r="L10643" s="2"/>
      <c r="M10643" s="2"/>
      <c r="N10643" s="2"/>
      <c r="O10643" s="2"/>
      <c r="P10643" s="2"/>
      <c r="Q10643" s="13"/>
      <c r="S10643" s="2"/>
    </row>
    <row r="10644" spans="1:19" hidden="1" x14ac:dyDescent="0.3">
      <c r="A10644" s="1"/>
      <c r="B10644" s="1"/>
      <c r="C10644" s="1"/>
      <c r="D10644" s="1"/>
      <c r="E10644" s="2"/>
      <c r="F10644"/>
      <c r="G10644" s="14"/>
      <c r="H10644" s="2"/>
      <c r="I10644" s="2"/>
      <c r="J10644" s="2"/>
      <c r="K10644" s="2"/>
      <c r="L10644" s="2"/>
      <c r="M10644" s="2"/>
      <c r="N10644" s="2"/>
      <c r="O10644" s="2"/>
      <c r="P10644" s="2"/>
      <c r="Q10644" s="13"/>
      <c r="S10644" s="2"/>
    </row>
    <row r="10645" spans="1:19" hidden="1" x14ac:dyDescent="0.3">
      <c r="A10645" s="1"/>
      <c r="B10645" s="1"/>
      <c r="C10645" s="1"/>
      <c r="D10645" s="1"/>
      <c r="E10645" s="2"/>
      <c r="F10645"/>
      <c r="G10645" s="14"/>
      <c r="H10645" s="2"/>
      <c r="I10645" s="2"/>
      <c r="J10645" s="2"/>
      <c r="K10645" s="2"/>
      <c r="L10645" s="2"/>
      <c r="M10645" s="2"/>
      <c r="N10645" s="2"/>
      <c r="O10645" s="2"/>
      <c r="P10645" s="2"/>
      <c r="Q10645" s="13"/>
      <c r="S10645" s="2"/>
    </row>
    <row r="10646" spans="1:19" hidden="1" x14ac:dyDescent="0.3">
      <c r="A10646" s="1"/>
      <c r="B10646" s="1"/>
      <c r="C10646" s="1"/>
      <c r="D10646" s="1"/>
      <c r="E10646" s="2"/>
      <c r="F10646"/>
      <c r="G10646" s="14"/>
      <c r="H10646" s="2"/>
      <c r="I10646" s="2"/>
      <c r="J10646" s="2"/>
      <c r="K10646" s="2"/>
      <c r="L10646" s="2"/>
      <c r="M10646" s="2"/>
      <c r="N10646" s="2"/>
      <c r="O10646" s="2"/>
      <c r="P10646" s="2"/>
      <c r="Q10646" s="13"/>
      <c r="S10646" s="2"/>
    </row>
    <row r="10647" spans="1:19" hidden="1" x14ac:dyDescent="0.3">
      <c r="A10647" s="1"/>
      <c r="B10647" s="1"/>
      <c r="C10647" s="1"/>
      <c r="D10647" s="1"/>
      <c r="E10647" s="2"/>
      <c r="F10647"/>
      <c r="G10647" s="14"/>
      <c r="H10647" s="2"/>
      <c r="I10647" s="2"/>
      <c r="J10647" s="2"/>
      <c r="K10647" s="2"/>
      <c r="L10647" s="2"/>
      <c r="M10647" s="2"/>
      <c r="N10647" s="2"/>
      <c r="O10647" s="2"/>
      <c r="P10647" s="2"/>
      <c r="Q10647" s="13"/>
      <c r="S10647" s="2"/>
    </row>
    <row r="10648" spans="1:19" hidden="1" x14ac:dyDescent="0.3">
      <c r="A10648" s="1"/>
      <c r="B10648" s="1"/>
      <c r="C10648" s="1"/>
      <c r="D10648" s="1"/>
      <c r="E10648" s="2"/>
      <c r="F10648"/>
      <c r="G10648" s="14"/>
      <c r="H10648" s="2"/>
      <c r="I10648" s="2"/>
      <c r="J10648" s="2"/>
      <c r="K10648" s="2"/>
      <c r="L10648" s="2"/>
      <c r="M10648" s="2"/>
      <c r="N10648" s="2"/>
      <c r="O10648" s="2"/>
      <c r="P10648" s="2"/>
      <c r="Q10648" s="13"/>
      <c r="S10648" s="2"/>
    </row>
    <row r="10649" spans="1:19" hidden="1" x14ac:dyDescent="0.3">
      <c r="A10649" s="1"/>
      <c r="B10649" s="1"/>
      <c r="C10649" s="1"/>
      <c r="D10649" s="1"/>
      <c r="E10649" s="2"/>
      <c r="F10649"/>
      <c r="G10649" s="14"/>
      <c r="H10649" s="2"/>
      <c r="I10649" s="2"/>
      <c r="J10649" s="2"/>
      <c r="K10649" s="2"/>
      <c r="L10649" s="2"/>
      <c r="M10649" s="2"/>
      <c r="N10649" s="2"/>
      <c r="O10649" s="2"/>
      <c r="P10649" s="2"/>
      <c r="Q10649" s="13"/>
      <c r="S10649" s="2"/>
    </row>
    <row r="10650" spans="1:19" hidden="1" x14ac:dyDescent="0.3">
      <c r="A10650" s="1"/>
      <c r="B10650" s="1"/>
      <c r="C10650" s="1"/>
      <c r="D10650" s="1"/>
      <c r="E10650" s="2"/>
      <c r="F10650"/>
      <c r="G10650" s="14"/>
      <c r="H10650" s="2"/>
      <c r="I10650" s="2"/>
      <c r="J10650" s="2"/>
      <c r="K10650" s="2"/>
      <c r="L10650" s="2"/>
      <c r="M10650" s="2"/>
      <c r="N10650" s="2"/>
      <c r="O10650" s="2"/>
      <c r="P10650" s="2"/>
      <c r="Q10650" s="13"/>
      <c r="S10650" s="2"/>
    </row>
    <row r="10651" spans="1:19" hidden="1" x14ac:dyDescent="0.3">
      <c r="A10651" s="1"/>
      <c r="B10651" s="1"/>
      <c r="C10651" s="1"/>
      <c r="D10651" s="1"/>
      <c r="E10651" s="2"/>
      <c r="F10651"/>
      <c r="G10651" s="14"/>
      <c r="H10651" s="2"/>
      <c r="I10651" s="2"/>
      <c r="J10651" s="2"/>
      <c r="K10651" s="2"/>
      <c r="L10651" s="2"/>
      <c r="M10651" s="2"/>
      <c r="N10651" s="2"/>
      <c r="O10651" s="2"/>
      <c r="P10651" s="2"/>
      <c r="Q10651" s="13"/>
      <c r="S10651" s="2"/>
    </row>
    <row r="10652" spans="1:19" hidden="1" x14ac:dyDescent="0.3">
      <c r="A10652" s="1"/>
      <c r="B10652" s="1"/>
      <c r="C10652" s="1"/>
      <c r="D10652" s="1"/>
      <c r="E10652" s="2"/>
      <c r="F10652"/>
      <c r="G10652" s="14"/>
      <c r="H10652" s="2"/>
      <c r="I10652" s="2"/>
      <c r="J10652" s="2"/>
      <c r="K10652" s="2"/>
      <c r="L10652" s="2"/>
      <c r="M10652" s="2"/>
      <c r="N10652" s="2"/>
      <c r="O10652" s="2"/>
      <c r="P10652" s="2"/>
      <c r="Q10652" s="13"/>
      <c r="S10652" s="2"/>
    </row>
    <row r="10653" spans="1:19" hidden="1" x14ac:dyDescent="0.3">
      <c r="A10653" s="1"/>
      <c r="B10653" s="1"/>
      <c r="C10653" s="1"/>
      <c r="D10653" s="1"/>
      <c r="E10653" s="2"/>
      <c r="F10653"/>
      <c r="G10653" s="14"/>
      <c r="H10653" s="2"/>
      <c r="I10653" s="2"/>
      <c r="J10653" s="2"/>
      <c r="K10653" s="2"/>
      <c r="L10653" s="2"/>
      <c r="M10653" s="2"/>
      <c r="N10653" s="2"/>
      <c r="O10653" s="2"/>
      <c r="P10653" s="2"/>
      <c r="Q10653" s="13"/>
      <c r="S10653" s="2"/>
    </row>
    <row r="10654" spans="1:19" hidden="1" x14ac:dyDescent="0.3">
      <c r="A10654" s="1"/>
      <c r="B10654" s="1"/>
      <c r="C10654" s="1"/>
      <c r="D10654" s="1"/>
      <c r="E10654" s="2"/>
      <c r="F10654"/>
      <c r="G10654" s="14"/>
      <c r="H10654" s="2"/>
      <c r="I10654" s="2"/>
      <c r="J10654" s="2"/>
      <c r="K10654" s="2"/>
      <c r="L10654" s="2"/>
      <c r="M10654" s="2"/>
      <c r="N10654" s="2"/>
      <c r="O10654" s="2"/>
      <c r="P10654" s="2"/>
      <c r="Q10654" s="13"/>
      <c r="S10654" s="2"/>
    </row>
    <row r="10655" spans="1:19" hidden="1" x14ac:dyDescent="0.3">
      <c r="A10655" s="1"/>
      <c r="B10655" s="1"/>
      <c r="C10655" s="1"/>
      <c r="D10655" s="1"/>
      <c r="E10655" s="2"/>
      <c r="F10655"/>
      <c r="G10655" s="14"/>
      <c r="H10655" s="2"/>
      <c r="I10655" s="2"/>
      <c r="J10655" s="2"/>
      <c r="K10655" s="2"/>
      <c r="L10655" s="2"/>
      <c r="M10655" s="2"/>
      <c r="N10655" s="2"/>
      <c r="O10655" s="2"/>
      <c r="P10655" s="2"/>
      <c r="Q10655" s="13"/>
      <c r="S10655" s="2"/>
    </row>
    <row r="10656" spans="1:19" hidden="1" x14ac:dyDescent="0.3">
      <c r="A10656" s="1"/>
      <c r="B10656" s="1"/>
      <c r="C10656" s="1"/>
      <c r="D10656" s="1"/>
      <c r="E10656" s="2"/>
      <c r="F10656"/>
      <c r="G10656" s="14"/>
      <c r="H10656" s="2"/>
      <c r="I10656" s="2"/>
      <c r="J10656" s="2"/>
      <c r="K10656" s="2"/>
      <c r="L10656" s="2"/>
      <c r="M10656" s="2"/>
      <c r="N10656" s="2"/>
      <c r="O10656" s="2"/>
      <c r="P10656" s="2"/>
      <c r="Q10656" s="13"/>
      <c r="S10656" s="2"/>
    </row>
    <row r="10657" spans="1:19" hidden="1" x14ac:dyDescent="0.3">
      <c r="A10657" s="1"/>
      <c r="B10657" s="1"/>
      <c r="C10657" s="1"/>
      <c r="D10657" s="1"/>
      <c r="E10657" s="2"/>
      <c r="F10657"/>
      <c r="G10657" s="14"/>
      <c r="H10657" s="2"/>
      <c r="I10657" s="2"/>
      <c r="J10657" s="2"/>
      <c r="K10657" s="2"/>
      <c r="L10657" s="2"/>
      <c r="M10657" s="2"/>
      <c r="N10657" s="2"/>
      <c r="O10657" s="2"/>
      <c r="P10657" s="2"/>
      <c r="Q10657" s="13"/>
      <c r="S10657" s="2"/>
    </row>
    <row r="10658" spans="1:19" hidden="1" x14ac:dyDescent="0.3">
      <c r="A10658" s="1"/>
      <c r="B10658" s="1"/>
      <c r="C10658" s="1"/>
      <c r="D10658" s="1"/>
      <c r="E10658" s="2"/>
      <c r="F10658"/>
      <c r="G10658" s="14"/>
      <c r="H10658" s="2"/>
      <c r="I10658" s="2"/>
      <c r="J10658" s="2"/>
      <c r="K10658" s="2"/>
      <c r="L10658" s="2"/>
      <c r="M10658" s="2"/>
      <c r="N10658" s="2"/>
      <c r="O10658" s="2"/>
      <c r="P10658" s="2"/>
      <c r="Q10658" s="13"/>
      <c r="S10658" s="2"/>
    </row>
    <row r="10659" spans="1:19" hidden="1" x14ac:dyDescent="0.3">
      <c r="A10659" s="1"/>
      <c r="B10659" s="1"/>
      <c r="C10659" s="1"/>
      <c r="D10659" s="1"/>
      <c r="E10659" s="2"/>
      <c r="F10659"/>
      <c r="G10659" s="14"/>
      <c r="H10659" s="2"/>
      <c r="I10659" s="2"/>
      <c r="J10659" s="2"/>
      <c r="K10659" s="2"/>
      <c r="L10659" s="2"/>
      <c r="M10659" s="2"/>
      <c r="N10659" s="2"/>
      <c r="O10659" s="2"/>
      <c r="P10659" s="2"/>
      <c r="Q10659" s="13"/>
      <c r="S10659" s="2"/>
    </row>
    <row r="10660" spans="1:19" hidden="1" x14ac:dyDescent="0.3">
      <c r="A10660" s="1"/>
      <c r="B10660" s="1"/>
      <c r="C10660" s="1"/>
      <c r="D10660" s="1"/>
      <c r="E10660" s="2"/>
      <c r="F10660"/>
      <c r="G10660" s="14"/>
      <c r="H10660" s="2"/>
      <c r="I10660" s="2"/>
      <c r="J10660" s="2"/>
      <c r="K10660" s="2"/>
      <c r="L10660" s="2"/>
      <c r="M10660" s="2"/>
      <c r="N10660" s="2"/>
      <c r="O10660" s="2"/>
      <c r="P10660" s="2"/>
      <c r="Q10660" s="13"/>
      <c r="S10660" s="2"/>
    </row>
    <row r="10661" spans="1:19" hidden="1" x14ac:dyDescent="0.3">
      <c r="A10661" s="1"/>
      <c r="B10661" s="1"/>
      <c r="C10661" s="1"/>
      <c r="D10661" s="1"/>
      <c r="E10661" s="2"/>
      <c r="F10661"/>
      <c r="G10661" s="14"/>
      <c r="H10661" s="2"/>
      <c r="I10661" s="2"/>
      <c r="J10661" s="2"/>
      <c r="K10661" s="2"/>
      <c r="L10661" s="2"/>
      <c r="M10661" s="2"/>
      <c r="N10661" s="2"/>
      <c r="O10661" s="2"/>
      <c r="P10661" s="2"/>
      <c r="Q10661" s="13"/>
      <c r="S10661" s="2"/>
    </row>
    <row r="10662" spans="1:19" hidden="1" x14ac:dyDescent="0.3">
      <c r="A10662" s="1"/>
      <c r="B10662" s="1"/>
      <c r="C10662" s="1"/>
      <c r="D10662" s="1"/>
      <c r="E10662" s="2"/>
      <c r="F10662"/>
      <c r="G10662" s="14"/>
      <c r="H10662" s="2"/>
      <c r="I10662" s="2"/>
      <c r="J10662" s="2"/>
      <c r="K10662" s="2"/>
      <c r="L10662" s="2"/>
      <c r="M10662" s="2"/>
      <c r="N10662" s="2"/>
      <c r="O10662" s="2"/>
      <c r="P10662" s="2"/>
      <c r="Q10662" s="13"/>
      <c r="S10662" s="2"/>
    </row>
    <row r="10663" spans="1:19" hidden="1" x14ac:dyDescent="0.3">
      <c r="A10663" s="1"/>
      <c r="B10663" s="1"/>
      <c r="C10663" s="1"/>
      <c r="D10663" s="1"/>
      <c r="E10663" s="2"/>
      <c r="F10663"/>
      <c r="G10663" s="14"/>
      <c r="H10663" s="2"/>
      <c r="I10663" s="2"/>
      <c r="J10663" s="2"/>
      <c r="K10663" s="2"/>
      <c r="L10663" s="2"/>
      <c r="M10663" s="2"/>
      <c r="N10663" s="2"/>
      <c r="O10663" s="2"/>
      <c r="P10663" s="2"/>
      <c r="Q10663" s="13"/>
      <c r="S10663" s="2"/>
    </row>
    <row r="10664" spans="1:19" hidden="1" x14ac:dyDescent="0.3">
      <c r="A10664" s="1"/>
      <c r="B10664" s="1"/>
      <c r="C10664" s="1"/>
      <c r="D10664" s="1"/>
      <c r="E10664" s="2"/>
      <c r="F10664"/>
      <c r="G10664" s="14"/>
      <c r="H10664" s="2"/>
      <c r="I10664" s="2"/>
      <c r="J10664" s="2"/>
      <c r="K10664" s="2"/>
      <c r="L10664" s="2"/>
      <c r="M10664" s="2"/>
      <c r="N10664" s="2"/>
      <c r="O10664" s="2"/>
      <c r="P10664" s="2"/>
      <c r="Q10664" s="13"/>
      <c r="S10664" s="2"/>
    </row>
    <row r="10665" spans="1:19" hidden="1" x14ac:dyDescent="0.3">
      <c r="A10665" s="1"/>
      <c r="B10665" s="1"/>
      <c r="C10665" s="1"/>
      <c r="D10665" s="1"/>
      <c r="E10665" s="2"/>
      <c r="F10665"/>
      <c r="G10665" s="14"/>
      <c r="H10665" s="2"/>
      <c r="I10665" s="2"/>
      <c r="J10665" s="2"/>
      <c r="K10665" s="2"/>
      <c r="L10665" s="2"/>
      <c r="M10665" s="2"/>
      <c r="N10665" s="2"/>
      <c r="O10665" s="2"/>
      <c r="P10665" s="2"/>
      <c r="Q10665" s="13"/>
      <c r="S10665" s="2"/>
    </row>
    <row r="10666" spans="1:19" hidden="1" x14ac:dyDescent="0.3">
      <c r="A10666" s="1"/>
      <c r="B10666" s="1"/>
      <c r="C10666" s="1"/>
      <c r="D10666" s="1"/>
      <c r="E10666" s="2"/>
      <c r="F10666"/>
      <c r="G10666" s="14"/>
      <c r="H10666" s="2"/>
      <c r="I10666" s="2"/>
      <c r="J10666" s="2"/>
      <c r="K10666" s="2"/>
      <c r="L10666" s="2"/>
      <c r="M10666" s="2"/>
      <c r="N10666" s="2"/>
      <c r="O10666" s="2"/>
      <c r="P10666" s="2"/>
      <c r="Q10666" s="13"/>
      <c r="S10666" s="2"/>
    </row>
    <row r="10667" spans="1:19" hidden="1" x14ac:dyDescent="0.3">
      <c r="A10667" s="1"/>
      <c r="B10667" s="1"/>
      <c r="C10667" s="1"/>
      <c r="D10667" s="1"/>
      <c r="E10667" s="2"/>
      <c r="F10667"/>
      <c r="G10667" s="14"/>
      <c r="H10667" s="2"/>
      <c r="I10667" s="2"/>
      <c r="J10667" s="2"/>
      <c r="K10667" s="2"/>
      <c r="L10667" s="2"/>
      <c r="M10667" s="2"/>
      <c r="N10667" s="2"/>
      <c r="O10667" s="2"/>
      <c r="P10667" s="2"/>
      <c r="Q10667" s="13"/>
      <c r="S10667" s="2"/>
    </row>
    <row r="10668" spans="1:19" hidden="1" x14ac:dyDescent="0.3">
      <c r="A10668" s="1"/>
      <c r="B10668" s="1"/>
      <c r="C10668" s="1"/>
      <c r="D10668" s="1"/>
      <c r="E10668" s="2"/>
      <c r="F10668"/>
      <c r="G10668" s="14"/>
      <c r="H10668" s="2"/>
      <c r="I10668" s="2"/>
      <c r="J10668" s="2"/>
      <c r="K10668" s="2"/>
      <c r="L10668" s="2"/>
      <c r="M10668" s="2"/>
      <c r="N10668" s="2"/>
      <c r="O10668" s="2"/>
      <c r="P10668" s="2"/>
      <c r="Q10668" s="13"/>
      <c r="S10668" s="2"/>
    </row>
    <row r="10669" spans="1:19" hidden="1" x14ac:dyDescent="0.3">
      <c r="A10669" s="1"/>
      <c r="B10669" s="1"/>
      <c r="C10669" s="1"/>
      <c r="D10669" s="1"/>
      <c r="E10669" s="2"/>
      <c r="F10669"/>
      <c r="G10669" s="14"/>
      <c r="H10669" s="2"/>
      <c r="I10669" s="2"/>
      <c r="J10669" s="2"/>
      <c r="K10669" s="2"/>
      <c r="L10669" s="2"/>
      <c r="M10669" s="2"/>
      <c r="N10669" s="2"/>
      <c r="O10669" s="2"/>
      <c r="P10669" s="2"/>
      <c r="Q10669" s="13"/>
      <c r="S10669" s="2"/>
    </row>
    <row r="10670" spans="1:19" hidden="1" x14ac:dyDescent="0.3">
      <c r="A10670" s="1"/>
      <c r="B10670" s="1"/>
      <c r="C10670" s="1"/>
      <c r="D10670" s="1"/>
      <c r="E10670" s="2"/>
      <c r="F10670"/>
      <c r="G10670" s="14"/>
      <c r="H10670" s="2"/>
      <c r="I10670" s="2"/>
      <c r="J10670" s="2"/>
      <c r="K10670" s="2"/>
      <c r="L10670" s="2"/>
      <c r="M10670" s="2"/>
      <c r="N10670" s="2"/>
      <c r="O10670" s="2"/>
      <c r="P10670" s="2"/>
      <c r="Q10670" s="13"/>
      <c r="S10670" s="2"/>
    </row>
    <row r="10671" spans="1:19" hidden="1" x14ac:dyDescent="0.3">
      <c r="A10671" s="1"/>
      <c r="B10671" s="1"/>
      <c r="C10671" s="1"/>
      <c r="D10671" s="1"/>
      <c r="E10671" s="2"/>
      <c r="F10671"/>
      <c r="G10671" s="14"/>
      <c r="H10671" s="2"/>
      <c r="I10671" s="2"/>
      <c r="J10671" s="2"/>
      <c r="K10671" s="2"/>
      <c r="L10671" s="2"/>
      <c r="M10671" s="2"/>
      <c r="N10671" s="2"/>
      <c r="O10671" s="2"/>
      <c r="P10671" s="2"/>
      <c r="Q10671" s="13"/>
      <c r="S10671" s="2"/>
    </row>
    <row r="10672" spans="1:19" hidden="1" x14ac:dyDescent="0.3">
      <c r="A10672" s="1"/>
      <c r="B10672" s="1"/>
      <c r="C10672" s="1"/>
      <c r="D10672" s="1"/>
      <c r="E10672" s="2"/>
      <c r="F10672"/>
      <c r="G10672" s="14"/>
      <c r="H10672" s="2"/>
      <c r="I10672" s="2"/>
      <c r="J10672" s="2"/>
      <c r="K10672" s="2"/>
      <c r="L10672" s="2"/>
      <c r="M10672" s="2"/>
      <c r="N10672" s="2"/>
      <c r="O10672" s="2"/>
      <c r="P10672" s="2"/>
      <c r="Q10672" s="13"/>
      <c r="S10672" s="2"/>
    </row>
    <row r="10673" spans="1:19" hidden="1" x14ac:dyDescent="0.3">
      <c r="A10673" s="1"/>
      <c r="B10673" s="1"/>
      <c r="C10673" s="1"/>
      <c r="D10673" s="1"/>
      <c r="E10673" s="2"/>
      <c r="F10673"/>
      <c r="G10673" s="14"/>
      <c r="H10673" s="2"/>
      <c r="I10673" s="2"/>
      <c r="J10673" s="2"/>
      <c r="K10673" s="2"/>
      <c r="L10673" s="2"/>
      <c r="M10673" s="2"/>
      <c r="N10673" s="2"/>
      <c r="O10673" s="2"/>
      <c r="P10673" s="2"/>
      <c r="Q10673" s="13"/>
      <c r="S10673" s="2"/>
    </row>
    <row r="10674" spans="1:19" hidden="1" x14ac:dyDescent="0.3">
      <c r="A10674" s="1"/>
      <c r="B10674" s="1"/>
      <c r="C10674" s="1"/>
      <c r="D10674" s="1"/>
      <c r="E10674" s="2"/>
      <c r="F10674"/>
      <c r="G10674" s="14"/>
      <c r="H10674" s="2"/>
      <c r="I10674" s="2"/>
      <c r="J10674" s="2"/>
      <c r="K10674" s="2"/>
      <c r="L10674" s="2"/>
      <c r="M10674" s="2"/>
      <c r="N10674" s="2"/>
      <c r="O10674" s="2"/>
      <c r="P10674" s="2"/>
      <c r="Q10674" s="13"/>
      <c r="S10674" s="2"/>
    </row>
    <row r="10675" spans="1:19" hidden="1" x14ac:dyDescent="0.3">
      <c r="A10675" s="1"/>
      <c r="B10675" s="1"/>
      <c r="C10675" s="1"/>
      <c r="D10675" s="1"/>
      <c r="E10675" s="2"/>
      <c r="F10675"/>
      <c r="G10675" s="14"/>
      <c r="H10675" s="2"/>
      <c r="I10675" s="2"/>
      <c r="J10675" s="2"/>
      <c r="K10675" s="2"/>
      <c r="L10675" s="2"/>
      <c r="M10675" s="2"/>
      <c r="N10675" s="2"/>
      <c r="O10675" s="2"/>
      <c r="P10675" s="2"/>
      <c r="Q10675" s="13"/>
      <c r="S10675" s="2"/>
    </row>
    <row r="10676" spans="1:19" hidden="1" x14ac:dyDescent="0.3">
      <c r="A10676" s="1"/>
      <c r="B10676" s="1"/>
      <c r="C10676" s="1"/>
      <c r="D10676" s="1"/>
      <c r="E10676" s="2"/>
      <c r="F10676"/>
      <c r="G10676" s="14"/>
      <c r="H10676" s="2"/>
      <c r="I10676" s="2"/>
      <c r="J10676" s="2"/>
      <c r="K10676" s="2"/>
      <c r="L10676" s="2"/>
      <c r="M10676" s="2"/>
      <c r="N10676" s="2"/>
      <c r="O10676" s="2"/>
      <c r="P10676" s="2"/>
      <c r="Q10676" s="13"/>
      <c r="S10676" s="2"/>
    </row>
    <row r="10677" spans="1:19" hidden="1" x14ac:dyDescent="0.3">
      <c r="A10677" s="1"/>
      <c r="B10677" s="1"/>
      <c r="C10677" s="1"/>
      <c r="D10677" s="1"/>
      <c r="E10677" s="2"/>
      <c r="F10677"/>
      <c r="G10677" s="14"/>
      <c r="H10677" s="2"/>
      <c r="I10677" s="2"/>
      <c r="J10677" s="2"/>
      <c r="K10677" s="2"/>
      <c r="L10677" s="2"/>
      <c r="M10677" s="2"/>
      <c r="N10677" s="2"/>
      <c r="O10677" s="2"/>
      <c r="P10677" s="2"/>
      <c r="Q10677" s="13"/>
      <c r="S10677" s="2"/>
    </row>
    <row r="10678" spans="1:19" hidden="1" x14ac:dyDescent="0.3">
      <c r="A10678" s="1"/>
      <c r="B10678" s="1"/>
      <c r="C10678" s="1"/>
      <c r="D10678" s="1"/>
      <c r="E10678" s="2"/>
      <c r="F10678"/>
      <c r="G10678" s="14"/>
      <c r="H10678" s="2"/>
      <c r="I10678" s="2"/>
      <c r="J10678" s="2"/>
      <c r="K10678" s="2"/>
      <c r="L10678" s="2"/>
      <c r="M10678" s="2"/>
      <c r="N10678" s="2"/>
      <c r="O10678" s="2"/>
      <c r="P10678" s="2"/>
      <c r="Q10678" s="13"/>
      <c r="S10678" s="2"/>
    </row>
    <row r="10679" spans="1:19" hidden="1" x14ac:dyDescent="0.3">
      <c r="A10679" s="1"/>
      <c r="B10679" s="1"/>
      <c r="C10679" s="1"/>
      <c r="D10679" s="1"/>
      <c r="E10679" s="2"/>
      <c r="F10679"/>
      <c r="G10679" s="14"/>
      <c r="H10679" s="2"/>
      <c r="I10679" s="2"/>
      <c r="J10679" s="2"/>
      <c r="K10679" s="2"/>
      <c r="L10679" s="2"/>
      <c r="M10679" s="2"/>
      <c r="N10679" s="2"/>
      <c r="O10679" s="2"/>
      <c r="P10679" s="2"/>
      <c r="Q10679" s="13"/>
      <c r="S10679" s="2"/>
    </row>
    <row r="10680" spans="1:19" hidden="1" x14ac:dyDescent="0.3">
      <c r="A10680" s="1"/>
      <c r="B10680" s="1"/>
      <c r="C10680" s="1"/>
      <c r="D10680" s="1"/>
      <c r="E10680" s="2"/>
      <c r="F10680"/>
      <c r="G10680" s="14"/>
      <c r="H10680" s="2"/>
      <c r="I10680" s="2"/>
      <c r="J10680" s="2"/>
      <c r="K10680" s="2"/>
      <c r="L10680" s="2"/>
      <c r="M10680" s="2"/>
      <c r="N10680" s="2"/>
      <c r="O10680" s="2"/>
      <c r="P10680" s="2"/>
      <c r="Q10680" s="13"/>
      <c r="S10680" s="2"/>
    </row>
    <row r="10681" spans="1:19" hidden="1" x14ac:dyDescent="0.3">
      <c r="A10681" s="1"/>
      <c r="B10681" s="1"/>
      <c r="C10681" s="1"/>
      <c r="D10681" s="1"/>
      <c r="E10681" s="2"/>
      <c r="F10681"/>
      <c r="G10681" s="14"/>
      <c r="H10681" s="2"/>
      <c r="I10681" s="2"/>
      <c r="J10681" s="2"/>
      <c r="K10681" s="2"/>
      <c r="L10681" s="2"/>
      <c r="M10681" s="2"/>
      <c r="N10681" s="2"/>
      <c r="O10681" s="2"/>
      <c r="P10681" s="2"/>
      <c r="Q10681" s="13"/>
      <c r="S10681" s="2"/>
    </row>
    <row r="10682" spans="1:19" hidden="1" x14ac:dyDescent="0.3">
      <c r="A10682" s="1"/>
      <c r="B10682" s="1"/>
      <c r="C10682" s="1"/>
      <c r="D10682" s="1"/>
      <c r="E10682" s="2"/>
      <c r="F10682"/>
      <c r="G10682" s="14"/>
      <c r="H10682" s="2"/>
      <c r="I10682" s="2"/>
      <c r="J10682" s="2"/>
      <c r="K10682" s="2"/>
      <c r="L10682" s="2"/>
      <c r="M10682" s="2"/>
      <c r="N10682" s="2"/>
      <c r="O10682" s="2"/>
      <c r="P10682" s="2"/>
      <c r="Q10682" s="13"/>
      <c r="S10682" s="2"/>
    </row>
    <row r="10683" spans="1:19" hidden="1" x14ac:dyDescent="0.3">
      <c r="A10683" s="1"/>
      <c r="B10683" s="1"/>
      <c r="C10683" s="1"/>
      <c r="D10683" s="1"/>
      <c r="E10683" s="2"/>
      <c r="F10683"/>
      <c r="G10683" s="14"/>
      <c r="H10683" s="2"/>
      <c r="I10683" s="2"/>
      <c r="J10683" s="2"/>
      <c r="K10683" s="2"/>
      <c r="L10683" s="2"/>
      <c r="M10683" s="2"/>
      <c r="N10683" s="2"/>
      <c r="O10683" s="2"/>
      <c r="P10683" s="2"/>
      <c r="Q10683" s="13"/>
      <c r="S10683" s="2"/>
    </row>
    <row r="10684" spans="1:19" hidden="1" x14ac:dyDescent="0.3">
      <c r="A10684" s="1"/>
      <c r="B10684" s="1"/>
      <c r="C10684" s="1"/>
      <c r="D10684" s="1"/>
      <c r="E10684" s="2"/>
      <c r="F10684"/>
      <c r="G10684" s="14"/>
      <c r="H10684" s="2"/>
      <c r="I10684" s="2"/>
      <c r="J10684" s="2"/>
      <c r="K10684" s="2"/>
      <c r="L10684" s="2"/>
      <c r="M10684" s="2"/>
      <c r="N10684" s="2"/>
      <c r="O10684" s="2"/>
      <c r="P10684" s="2"/>
      <c r="Q10684" s="13"/>
      <c r="S10684" s="2"/>
    </row>
    <row r="10685" spans="1:19" hidden="1" x14ac:dyDescent="0.3">
      <c r="A10685" s="1"/>
      <c r="B10685" s="1"/>
      <c r="C10685" s="1"/>
      <c r="D10685" s="1"/>
      <c r="E10685" s="2"/>
      <c r="F10685"/>
      <c r="G10685" s="14"/>
      <c r="H10685" s="2"/>
      <c r="I10685" s="2"/>
      <c r="J10685" s="2"/>
      <c r="K10685" s="2"/>
      <c r="L10685" s="2"/>
      <c r="M10685" s="2"/>
      <c r="N10685" s="2"/>
      <c r="O10685" s="2"/>
      <c r="P10685" s="2"/>
      <c r="Q10685" s="13"/>
      <c r="S10685" s="2"/>
    </row>
    <row r="10686" spans="1:19" hidden="1" x14ac:dyDescent="0.3">
      <c r="A10686" s="1"/>
      <c r="B10686" s="1"/>
      <c r="C10686" s="1"/>
      <c r="D10686" s="1"/>
      <c r="E10686" s="2"/>
      <c r="F10686"/>
      <c r="G10686" s="14"/>
      <c r="H10686" s="2"/>
      <c r="I10686" s="2"/>
      <c r="J10686" s="2"/>
      <c r="K10686" s="2"/>
      <c r="L10686" s="2"/>
      <c r="M10686" s="2"/>
      <c r="N10686" s="2"/>
      <c r="O10686" s="2"/>
      <c r="P10686" s="2"/>
      <c r="Q10686" s="13"/>
      <c r="S10686" s="2"/>
    </row>
    <row r="10687" spans="1:19" hidden="1" x14ac:dyDescent="0.3">
      <c r="A10687" s="1"/>
      <c r="B10687" s="1"/>
      <c r="C10687" s="1"/>
      <c r="D10687" s="1"/>
      <c r="E10687" s="2"/>
      <c r="F10687"/>
      <c r="G10687" s="14"/>
      <c r="H10687" s="2"/>
      <c r="I10687" s="2"/>
      <c r="J10687" s="2"/>
      <c r="K10687" s="2"/>
      <c r="L10687" s="2"/>
      <c r="M10687" s="2"/>
      <c r="N10687" s="2"/>
      <c r="O10687" s="2"/>
      <c r="P10687" s="2"/>
      <c r="Q10687" s="13"/>
      <c r="S10687" s="2"/>
    </row>
    <row r="10688" spans="1:19" hidden="1" x14ac:dyDescent="0.3">
      <c r="A10688" s="1"/>
      <c r="B10688" s="1"/>
      <c r="C10688" s="1"/>
      <c r="D10688" s="1"/>
      <c r="E10688" s="2"/>
      <c r="F10688"/>
      <c r="G10688" s="14"/>
      <c r="H10688" s="2"/>
      <c r="I10688" s="2"/>
      <c r="J10688" s="2"/>
      <c r="K10688" s="2"/>
      <c r="L10688" s="2"/>
      <c r="M10688" s="2"/>
      <c r="N10688" s="2"/>
      <c r="O10688" s="2"/>
      <c r="P10688" s="2"/>
      <c r="Q10688" s="13"/>
      <c r="S10688" s="2"/>
    </row>
    <row r="10689" spans="1:19" hidden="1" x14ac:dyDescent="0.3">
      <c r="A10689" s="1"/>
      <c r="B10689" s="1"/>
      <c r="C10689" s="1"/>
      <c r="D10689" s="1"/>
      <c r="E10689" s="2"/>
      <c r="F10689"/>
      <c r="G10689" s="14"/>
      <c r="H10689" s="2"/>
      <c r="I10689" s="2"/>
      <c r="J10689" s="2"/>
      <c r="K10689" s="2"/>
      <c r="L10689" s="2"/>
      <c r="M10689" s="2"/>
      <c r="N10689" s="2"/>
      <c r="O10689" s="2"/>
      <c r="P10689" s="2"/>
      <c r="Q10689" s="13"/>
      <c r="S10689" s="2"/>
    </row>
    <row r="10690" spans="1:19" hidden="1" x14ac:dyDescent="0.3">
      <c r="A10690" s="1"/>
      <c r="B10690" s="1"/>
      <c r="C10690" s="1"/>
      <c r="D10690" s="1"/>
      <c r="E10690" s="2"/>
      <c r="F10690"/>
      <c r="G10690" s="14"/>
      <c r="H10690" s="2"/>
      <c r="I10690" s="2"/>
      <c r="J10690" s="2"/>
      <c r="K10690" s="2"/>
      <c r="L10690" s="2"/>
      <c r="M10690" s="2"/>
      <c r="N10690" s="2"/>
      <c r="O10690" s="2"/>
      <c r="P10690" s="2"/>
      <c r="Q10690" s="13"/>
      <c r="S10690" s="2"/>
    </row>
    <row r="10691" spans="1:19" hidden="1" x14ac:dyDescent="0.3">
      <c r="A10691" s="1"/>
      <c r="B10691" s="1"/>
      <c r="C10691" s="1"/>
      <c r="D10691" s="1"/>
      <c r="E10691" s="2"/>
      <c r="F10691"/>
      <c r="G10691" s="14"/>
      <c r="H10691" s="2"/>
      <c r="I10691" s="2"/>
      <c r="J10691" s="2"/>
      <c r="K10691" s="2"/>
      <c r="L10691" s="2"/>
      <c r="M10691" s="2"/>
      <c r="N10691" s="2"/>
      <c r="O10691" s="2"/>
      <c r="P10691" s="2"/>
      <c r="Q10691" s="13"/>
      <c r="S10691" s="2"/>
    </row>
    <row r="10692" spans="1:19" hidden="1" x14ac:dyDescent="0.3">
      <c r="A10692" s="1"/>
      <c r="B10692" s="1"/>
      <c r="C10692" s="1"/>
      <c r="D10692" s="1"/>
      <c r="E10692" s="2"/>
      <c r="F10692"/>
      <c r="G10692" s="14"/>
      <c r="H10692" s="2"/>
      <c r="I10692" s="2"/>
      <c r="J10692" s="2"/>
      <c r="K10692" s="2"/>
      <c r="L10692" s="2"/>
      <c r="M10692" s="2"/>
      <c r="N10692" s="2"/>
      <c r="O10692" s="2"/>
      <c r="P10692" s="2"/>
      <c r="Q10692" s="13"/>
      <c r="S10692" s="2"/>
    </row>
    <row r="10693" spans="1:19" hidden="1" x14ac:dyDescent="0.3">
      <c r="A10693" s="1"/>
      <c r="B10693" s="1"/>
      <c r="C10693" s="1"/>
      <c r="D10693" s="1"/>
      <c r="E10693" s="2"/>
      <c r="F10693"/>
      <c r="G10693" s="14"/>
      <c r="H10693" s="2"/>
      <c r="I10693" s="2"/>
      <c r="J10693" s="2"/>
      <c r="K10693" s="2"/>
      <c r="L10693" s="2"/>
      <c r="M10693" s="2"/>
      <c r="N10693" s="2"/>
      <c r="O10693" s="2"/>
      <c r="P10693" s="2"/>
      <c r="Q10693" s="13"/>
      <c r="S10693" s="2"/>
    </row>
    <row r="10694" spans="1:19" hidden="1" x14ac:dyDescent="0.3">
      <c r="A10694" s="1"/>
      <c r="B10694" s="1"/>
      <c r="C10694" s="1"/>
      <c r="D10694" s="1"/>
      <c r="E10694" s="2"/>
      <c r="F10694"/>
      <c r="G10694" s="14"/>
      <c r="H10694" s="2"/>
      <c r="I10694" s="2"/>
      <c r="J10694" s="2"/>
      <c r="K10694" s="2"/>
      <c r="L10694" s="2"/>
      <c r="M10694" s="2"/>
      <c r="N10694" s="2"/>
      <c r="O10694" s="2"/>
      <c r="P10694" s="2"/>
      <c r="Q10694" s="13"/>
      <c r="S10694" s="2"/>
    </row>
    <row r="10695" spans="1:19" hidden="1" x14ac:dyDescent="0.3">
      <c r="A10695" s="1"/>
      <c r="B10695" s="1"/>
      <c r="C10695" s="1"/>
      <c r="D10695" s="1"/>
      <c r="E10695" s="2"/>
      <c r="F10695"/>
      <c r="G10695" s="14"/>
      <c r="H10695" s="2"/>
      <c r="I10695" s="2"/>
      <c r="J10695" s="2"/>
      <c r="K10695" s="2"/>
      <c r="L10695" s="2"/>
      <c r="M10695" s="2"/>
      <c r="N10695" s="2"/>
      <c r="O10695" s="2"/>
      <c r="P10695" s="2"/>
      <c r="Q10695" s="13"/>
      <c r="S10695" s="2"/>
    </row>
    <row r="10696" spans="1:19" hidden="1" x14ac:dyDescent="0.3">
      <c r="A10696" s="1"/>
      <c r="B10696" s="1"/>
      <c r="C10696" s="1"/>
      <c r="D10696" s="1"/>
      <c r="E10696" s="2"/>
      <c r="F10696"/>
      <c r="G10696" s="14"/>
      <c r="H10696" s="2"/>
      <c r="I10696" s="2"/>
      <c r="J10696" s="2"/>
      <c r="K10696" s="2"/>
      <c r="L10696" s="2"/>
      <c r="M10696" s="2"/>
      <c r="N10696" s="2"/>
      <c r="O10696" s="2"/>
      <c r="P10696" s="2"/>
      <c r="Q10696" s="13"/>
      <c r="S10696" s="2"/>
    </row>
    <row r="10697" spans="1:19" hidden="1" x14ac:dyDescent="0.3">
      <c r="A10697" s="1"/>
      <c r="B10697" s="1"/>
      <c r="C10697" s="1"/>
      <c r="D10697" s="1"/>
      <c r="E10697" s="2"/>
      <c r="F10697"/>
      <c r="G10697" s="14"/>
      <c r="H10697" s="2"/>
      <c r="I10697" s="2"/>
      <c r="J10697" s="2"/>
      <c r="K10697" s="2"/>
      <c r="L10697" s="2"/>
      <c r="M10697" s="2"/>
      <c r="N10697" s="2"/>
      <c r="O10697" s="2"/>
      <c r="P10697" s="2"/>
      <c r="Q10697" s="13"/>
      <c r="S10697" s="2"/>
    </row>
    <row r="10698" spans="1:19" hidden="1" x14ac:dyDescent="0.3">
      <c r="A10698" s="1"/>
      <c r="B10698" s="1"/>
      <c r="C10698" s="1"/>
      <c r="D10698" s="1"/>
      <c r="E10698" s="2"/>
      <c r="F10698"/>
      <c r="G10698" s="14"/>
      <c r="H10698" s="2"/>
      <c r="I10698" s="2"/>
      <c r="J10698" s="2"/>
      <c r="K10698" s="2"/>
      <c r="L10698" s="2"/>
      <c r="M10698" s="2"/>
      <c r="N10698" s="2"/>
      <c r="O10698" s="2"/>
      <c r="P10698" s="2"/>
      <c r="Q10698" s="13"/>
      <c r="S10698" s="2"/>
    </row>
    <row r="10699" spans="1:19" hidden="1" x14ac:dyDescent="0.3">
      <c r="A10699" s="1"/>
      <c r="B10699" s="1"/>
      <c r="C10699" s="1"/>
      <c r="D10699" s="1"/>
      <c r="E10699" s="2"/>
      <c r="F10699"/>
      <c r="G10699" s="14"/>
      <c r="H10699" s="2"/>
      <c r="I10699" s="2"/>
      <c r="J10699" s="2"/>
      <c r="K10699" s="2"/>
      <c r="L10699" s="2"/>
      <c r="M10699" s="2"/>
      <c r="N10699" s="2"/>
      <c r="O10699" s="2"/>
      <c r="P10699" s="2"/>
      <c r="Q10699" s="13"/>
      <c r="S10699" s="2"/>
    </row>
    <row r="10700" spans="1:19" hidden="1" x14ac:dyDescent="0.3">
      <c r="A10700" s="1"/>
      <c r="B10700" s="1"/>
      <c r="C10700" s="1"/>
      <c r="D10700" s="1"/>
      <c r="E10700" s="2"/>
      <c r="F10700"/>
      <c r="G10700" s="14"/>
      <c r="H10700" s="2"/>
      <c r="I10700" s="2"/>
      <c r="J10700" s="2"/>
      <c r="K10700" s="2"/>
      <c r="L10700" s="2"/>
      <c r="M10700" s="2"/>
      <c r="N10700" s="2"/>
      <c r="O10700" s="2"/>
      <c r="P10700" s="2"/>
      <c r="Q10700" s="13"/>
      <c r="S10700" s="2"/>
    </row>
    <row r="10701" spans="1:19" hidden="1" x14ac:dyDescent="0.3">
      <c r="A10701" s="1"/>
      <c r="B10701" s="1"/>
      <c r="C10701" s="1"/>
      <c r="D10701" s="1"/>
      <c r="E10701" s="2"/>
      <c r="F10701"/>
      <c r="G10701" s="14"/>
      <c r="H10701" s="2"/>
      <c r="I10701" s="2"/>
      <c r="J10701" s="2"/>
      <c r="K10701" s="2"/>
      <c r="L10701" s="2"/>
      <c r="M10701" s="2"/>
      <c r="N10701" s="2"/>
      <c r="O10701" s="2"/>
      <c r="P10701" s="2"/>
      <c r="Q10701" s="13"/>
      <c r="S10701" s="2"/>
    </row>
    <row r="10702" spans="1:19" hidden="1" x14ac:dyDescent="0.3">
      <c r="A10702" s="1"/>
      <c r="B10702" s="1"/>
      <c r="C10702" s="1"/>
      <c r="D10702" s="1"/>
      <c r="E10702" s="2"/>
      <c r="F10702"/>
      <c r="G10702" s="14"/>
      <c r="H10702" s="2"/>
      <c r="I10702" s="2"/>
      <c r="J10702" s="2"/>
      <c r="K10702" s="2"/>
      <c r="L10702" s="2"/>
      <c r="M10702" s="2"/>
      <c r="N10702" s="2"/>
      <c r="O10702" s="2"/>
      <c r="P10702" s="2"/>
      <c r="Q10702" s="13"/>
      <c r="S10702" s="2"/>
    </row>
    <row r="10703" spans="1:19" hidden="1" x14ac:dyDescent="0.3">
      <c r="A10703" s="1"/>
      <c r="B10703" s="1"/>
      <c r="C10703" s="1"/>
      <c r="D10703" s="1"/>
      <c r="E10703" s="2"/>
      <c r="F10703"/>
      <c r="G10703" s="14"/>
      <c r="H10703" s="2"/>
      <c r="I10703" s="2"/>
      <c r="J10703" s="2"/>
      <c r="K10703" s="2"/>
      <c r="L10703" s="2"/>
      <c r="M10703" s="2"/>
      <c r="N10703" s="2"/>
      <c r="O10703" s="2"/>
      <c r="P10703" s="2"/>
      <c r="Q10703" s="13"/>
      <c r="S10703" s="2"/>
    </row>
    <row r="10704" spans="1:19" hidden="1" x14ac:dyDescent="0.3">
      <c r="A10704" s="1"/>
      <c r="B10704" s="1"/>
      <c r="C10704" s="1"/>
      <c r="D10704" s="1"/>
      <c r="E10704" s="2"/>
      <c r="F10704"/>
      <c r="G10704" s="14"/>
      <c r="H10704" s="2"/>
      <c r="I10704" s="2"/>
      <c r="J10704" s="2"/>
      <c r="K10704" s="2"/>
      <c r="L10704" s="2"/>
      <c r="M10704" s="2"/>
      <c r="N10704" s="2"/>
      <c r="O10704" s="2"/>
      <c r="P10704" s="2"/>
      <c r="Q10704" s="13"/>
      <c r="S10704" s="2"/>
    </row>
    <row r="10705" spans="1:19" hidden="1" x14ac:dyDescent="0.3">
      <c r="A10705" s="1"/>
      <c r="B10705" s="1"/>
      <c r="C10705" s="1"/>
      <c r="D10705" s="1"/>
      <c r="E10705" s="2"/>
      <c r="F10705"/>
      <c r="G10705" s="14"/>
      <c r="H10705" s="2"/>
      <c r="I10705" s="2"/>
      <c r="J10705" s="2"/>
      <c r="K10705" s="2"/>
      <c r="L10705" s="2"/>
      <c r="M10705" s="2"/>
      <c r="N10705" s="2"/>
      <c r="O10705" s="2"/>
      <c r="P10705" s="2"/>
      <c r="Q10705" s="13"/>
      <c r="S10705" s="2"/>
    </row>
    <row r="10706" spans="1:19" hidden="1" x14ac:dyDescent="0.3">
      <c r="A10706" s="1"/>
      <c r="B10706" s="1"/>
      <c r="C10706" s="1"/>
      <c r="D10706" s="1"/>
      <c r="E10706" s="2"/>
      <c r="F10706"/>
      <c r="G10706" s="14"/>
      <c r="H10706" s="2"/>
      <c r="I10706" s="2"/>
      <c r="J10706" s="2"/>
      <c r="K10706" s="2"/>
      <c r="L10706" s="2"/>
      <c r="M10706" s="2"/>
      <c r="N10706" s="2"/>
      <c r="O10706" s="2"/>
      <c r="P10706" s="2"/>
      <c r="Q10706" s="13"/>
      <c r="S10706" s="2"/>
    </row>
    <row r="10707" spans="1:19" hidden="1" x14ac:dyDescent="0.3">
      <c r="A10707" s="1"/>
      <c r="B10707" s="1"/>
      <c r="C10707" s="1"/>
      <c r="D10707" s="1"/>
      <c r="E10707" s="2"/>
      <c r="F10707"/>
      <c r="G10707" s="14"/>
      <c r="H10707" s="2"/>
      <c r="I10707" s="2"/>
      <c r="J10707" s="2"/>
      <c r="K10707" s="2"/>
      <c r="L10707" s="2"/>
      <c r="M10707" s="2"/>
      <c r="N10707" s="2"/>
      <c r="O10707" s="2"/>
      <c r="P10707" s="2"/>
      <c r="Q10707" s="13"/>
      <c r="S10707" s="2"/>
    </row>
    <row r="10708" spans="1:19" hidden="1" x14ac:dyDescent="0.3">
      <c r="A10708" s="1"/>
      <c r="B10708" s="1"/>
      <c r="C10708" s="1"/>
      <c r="D10708" s="1"/>
      <c r="E10708" s="2"/>
      <c r="F10708"/>
      <c r="G10708" s="14"/>
      <c r="H10708" s="2"/>
      <c r="I10708" s="2"/>
      <c r="J10708" s="2"/>
      <c r="K10708" s="2"/>
      <c r="L10708" s="2"/>
      <c r="M10708" s="2"/>
      <c r="N10708" s="2"/>
      <c r="O10708" s="2"/>
      <c r="P10708" s="2"/>
      <c r="Q10708" s="13"/>
      <c r="S10708" s="2"/>
    </row>
    <row r="10709" spans="1:19" hidden="1" x14ac:dyDescent="0.3">
      <c r="A10709" s="1"/>
      <c r="B10709" s="1"/>
      <c r="C10709" s="1"/>
      <c r="D10709" s="1"/>
      <c r="E10709" s="2"/>
      <c r="F10709"/>
      <c r="G10709" s="14"/>
      <c r="H10709" s="2"/>
      <c r="I10709" s="2"/>
      <c r="J10709" s="2"/>
      <c r="K10709" s="2"/>
      <c r="L10709" s="2"/>
      <c r="M10709" s="2"/>
      <c r="N10709" s="2"/>
      <c r="O10709" s="2"/>
      <c r="P10709" s="2"/>
      <c r="Q10709" s="13"/>
      <c r="S10709" s="2"/>
    </row>
    <row r="10710" spans="1:19" hidden="1" x14ac:dyDescent="0.3">
      <c r="A10710" s="1"/>
      <c r="B10710" s="1"/>
      <c r="C10710" s="1"/>
      <c r="D10710" s="1"/>
      <c r="E10710" s="2"/>
      <c r="F10710"/>
      <c r="G10710" s="14"/>
      <c r="H10710" s="2"/>
      <c r="I10710" s="2"/>
      <c r="J10710" s="2"/>
      <c r="K10710" s="2"/>
      <c r="L10710" s="2"/>
      <c r="M10710" s="2"/>
      <c r="N10710" s="2"/>
      <c r="O10710" s="2"/>
      <c r="P10710" s="2"/>
      <c r="Q10710" s="13"/>
      <c r="S10710" s="2"/>
    </row>
    <row r="10711" spans="1:19" hidden="1" x14ac:dyDescent="0.3">
      <c r="A10711" s="1"/>
      <c r="B10711" s="1"/>
      <c r="C10711" s="1"/>
      <c r="D10711" s="1"/>
      <c r="E10711" s="2"/>
      <c r="F10711"/>
      <c r="G10711" s="14"/>
      <c r="H10711" s="2"/>
      <c r="I10711" s="2"/>
      <c r="J10711" s="2"/>
      <c r="K10711" s="2"/>
      <c r="L10711" s="2"/>
      <c r="M10711" s="2"/>
      <c r="N10711" s="2"/>
      <c r="O10711" s="2"/>
      <c r="P10711" s="2"/>
      <c r="Q10711" s="13"/>
      <c r="S10711" s="2"/>
    </row>
    <row r="10712" spans="1:19" hidden="1" x14ac:dyDescent="0.3">
      <c r="A10712" s="1"/>
      <c r="B10712" s="1"/>
      <c r="C10712" s="1"/>
      <c r="D10712" s="1"/>
      <c r="E10712" s="2"/>
      <c r="F10712"/>
      <c r="G10712" s="14"/>
      <c r="H10712" s="2"/>
      <c r="I10712" s="2"/>
      <c r="J10712" s="2"/>
      <c r="K10712" s="2"/>
      <c r="L10712" s="2"/>
      <c r="M10712" s="2"/>
      <c r="N10712" s="2"/>
      <c r="O10712" s="2"/>
      <c r="P10712" s="2"/>
      <c r="Q10712" s="13"/>
      <c r="S10712" s="2"/>
    </row>
    <row r="10713" spans="1:19" hidden="1" x14ac:dyDescent="0.3">
      <c r="A10713" s="1"/>
      <c r="B10713" s="1"/>
      <c r="C10713" s="1"/>
      <c r="D10713" s="1"/>
      <c r="E10713" s="2"/>
      <c r="F10713"/>
      <c r="G10713" s="14"/>
      <c r="H10713" s="2"/>
      <c r="I10713" s="2"/>
      <c r="J10713" s="2"/>
      <c r="K10713" s="2"/>
      <c r="L10713" s="2"/>
      <c r="M10713" s="2"/>
      <c r="N10713" s="2"/>
      <c r="O10713" s="2"/>
      <c r="P10713" s="2"/>
      <c r="Q10713" s="13"/>
      <c r="S10713" s="2"/>
    </row>
    <row r="10714" spans="1:19" hidden="1" x14ac:dyDescent="0.3">
      <c r="A10714" s="1"/>
      <c r="B10714" s="1"/>
      <c r="C10714" s="1"/>
      <c r="D10714" s="1"/>
      <c r="E10714" s="2"/>
      <c r="F10714"/>
      <c r="G10714" s="14"/>
      <c r="H10714" s="2"/>
      <c r="I10714" s="2"/>
      <c r="J10714" s="2"/>
      <c r="K10714" s="2"/>
      <c r="L10714" s="2"/>
      <c r="M10714" s="2"/>
      <c r="N10714" s="2"/>
      <c r="O10714" s="2"/>
      <c r="P10714" s="2"/>
      <c r="Q10714" s="13"/>
      <c r="S10714" s="2"/>
    </row>
    <row r="10715" spans="1:19" hidden="1" x14ac:dyDescent="0.3">
      <c r="A10715" s="1"/>
      <c r="B10715" s="1"/>
      <c r="C10715" s="1"/>
      <c r="D10715" s="1"/>
      <c r="E10715" s="2"/>
      <c r="F10715"/>
      <c r="G10715" s="14"/>
      <c r="H10715" s="2"/>
      <c r="I10715" s="2"/>
      <c r="J10715" s="2"/>
      <c r="K10715" s="2"/>
      <c r="L10715" s="2"/>
      <c r="M10715" s="2"/>
      <c r="N10715" s="2"/>
      <c r="O10715" s="2"/>
      <c r="P10715" s="2"/>
      <c r="Q10715" s="13"/>
      <c r="S10715" s="2"/>
    </row>
    <row r="10716" spans="1:19" hidden="1" x14ac:dyDescent="0.3">
      <c r="A10716" s="1"/>
      <c r="B10716" s="1"/>
      <c r="C10716" s="1"/>
      <c r="D10716" s="1"/>
      <c r="E10716" s="2"/>
      <c r="F10716"/>
      <c r="G10716" s="14"/>
      <c r="H10716" s="2"/>
      <c r="I10716" s="2"/>
      <c r="J10716" s="2"/>
      <c r="K10716" s="2"/>
      <c r="L10716" s="2"/>
      <c r="M10716" s="2"/>
      <c r="N10716" s="2"/>
      <c r="O10716" s="2"/>
      <c r="P10716" s="2"/>
      <c r="Q10716" s="13"/>
      <c r="S10716" s="2"/>
    </row>
    <row r="10717" spans="1:19" hidden="1" x14ac:dyDescent="0.3">
      <c r="A10717" s="1"/>
      <c r="B10717" s="1"/>
      <c r="C10717" s="1"/>
      <c r="D10717" s="1"/>
      <c r="E10717" s="2"/>
      <c r="F10717"/>
      <c r="G10717" s="14"/>
      <c r="H10717" s="2"/>
      <c r="I10717" s="2"/>
      <c r="J10717" s="2"/>
      <c r="K10717" s="2"/>
      <c r="L10717" s="2"/>
      <c r="M10717" s="2"/>
      <c r="N10717" s="2"/>
      <c r="O10717" s="2"/>
      <c r="P10717" s="2"/>
      <c r="Q10717" s="13"/>
      <c r="S10717" s="2"/>
    </row>
    <row r="10718" spans="1:19" hidden="1" x14ac:dyDescent="0.3">
      <c r="A10718" s="1"/>
      <c r="B10718" s="1"/>
      <c r="C10718" s="1"/>
      <c r="D10718" s="1"/>
      <c r="E10718" s="2"/>
      <c r="F10718"/>
      <c r="G10718" s="14"/>
      <c r="H10718" s="2"/>
      <c r="I10718" s="2"/>
      <c r="J10718" s="2"/>
      <c r="K10718" s="2"/>
      <c r="L10718" s="2"/>
      <c r="M10718" s="2"/>
      <c r="N10718" s="2"/>
      <c r="O10718" s="2"/>
      <c r="P10718" s="2"/>
      <c r="Q10718" s="13"/>
      <c r="S10718" s="2"/>
    </row>
    <row r="10719" spans="1:19" hidden="1" x14ac:dyDescent="0.3">
      <c r="A10719" s="1"/>
      <c r="B10719" s="1"/>
      <c r="C10719" s="1"/>
      <c r="D10719" s="1"/>
      <c r="E10719" s="2"/>
      <c r="F10719"/>
      <c r="G10719" s="14"/>
      <c r="H10719" s="2"/>
      <c r="I10719" s="2"/>
      <c r="J10719" s="2"/>
      <c r="K10719" s="2"/>
      <c r="L10719" s="2"/>
      <c r="M10719" s="2"/>
      <c r="N10719" s="2"/>
      <c r="O10719" s="2"/>
      <c r="P10719" s="2"/>
      <c r="Q10719" s="13"/>
      <c r="S10719" s="2"/>
    </row>
    <row r="10720" spans="1:19" hidden="1" x14ac:dyDescent="0.3">
      <c r="A10720" s="1"/>
      <c r="B10720" s="1"/>
      <c r="C10720" s="1"/>
      <c r="D10720" s="1"/>
      <c r="E10720" s="2"/>
      <c r="F10720"/>
      <c r="G10720" s="14"/>
      <c r="H10720" s="2"/>
      <c r="I10720" s="2"/>
      <c r="J10720" s="2"/>
      <c r="K10720" s="2"/>
      <c r="L10720" s="2"/>
      <c r="M10720" s="2"/>
      <c r="N10720" s="2"/>
      <c r="O10720" s="2"/>
      <c r="P10720" s="2"/>
      <c r="Q10720" s="13"/>
      <c r="S10720" s="2"/>
    </row>
    <row r="10721" spans="1:19" hidden="1" x14ac:dyDescent="0.3">
      <c r="A10721" s="1"/>
      <c r="B10721" s="1"/>
      <c r="C10721" s="1"/>
      <c r="D10721" s="1"/>
      <c r="E10721" s="2"/>
      <c r="F10721"/>
      <c r="G10721" s="14"/>
      <c r="H10721" s="2"/>
      <c r="I10721" s="2"/>
      <c r="J10721" s="2"/>
      <c r="K10721" s="2"/>
      <c r="L10721" s="2"/>
      <c r="M10721" s="2"/>
      <c r="N10721" s="2"/>
      <c r="O10721" s="2"/>
      <c r="P10721" s="2"/>
      <c r="Q10721" s="13"/>
      <c r="S10721" s="2"/>
    </row>
    <row r="10722" spans="1:19" hidden="1" x14ac:dyDescent="0.3">
      <c r="A10722" s="1"/>
      <c r="B10722" s="1"/>
      <c r="C10722" s="1"/>
      <c r="D10722" s="1"/>
      <c r="E10722" s="2"/>
      <c r="F10722"/>
      <c r="G10722" s="14"/>
      <c r="H10722" s="2"/>
      <c r="I10722" s="2"/>
      <c r="J10722" s="2"/>
      <c r="K10722" s="2"/>
      <c r="L10722" s="2"/>
      <c r="M10722" s="2"/>
      <c r="N10722" s="2"/>
      <c r="O10722" s="2"/>
      <c r="P10722" s="2"/>
      <c r="Q10722" s="13"/>
      <c r="S10722" s="2"/>
    </row>
    <row r="10723" spans="1:19" hidden="1" x14ac:dyDescent="0.3">
      <c r="A10723" s="1"/>
      <c r="B10723" s="1"/>
      <c r="C10723" s="1"/>
      <c r="D10723" s="1"/>
      <c r="E10723" s="2"/>
      <c r="F10723"/>
      <c r="G10723" s="14"/>
      <c r="H10723" s="2"/>
      <c r="I10723" s="2"/>
      <c r="J10723" s="2"/>
      <c r="K10723" s="2"/>
      <c r="L10723" s="2"/>
      <c r="M10723" s="2"/>
      <c r="N10723" s="2"/>
      <c r="O10723" s="2"/>
      <c r="P10723" s="2"/>
      <c r="Q10723" s="13"/>
      <c r="S10723" s="2"/>
    </row>
    <row r="10724" spans="1:19" hidden="1" x14ac:dyDescent="0.3">
      <c r="A10724" s="1"/>
      <c r="B10724" s="1"/>
      <c r="C10724" s="1"/>
      <c r="D10724" s="1"/>
      <c r="E10724" s="2"/>
      <c r="F10724"/>
      <c r="G10724" s="14"/>
      <c r="H10724" s="2"/>
      <c r="I10724" s="2"/>
      <c r="J10724" s="2"/>
      <c r="K10724" s="2"/>
      <c r="L10724" s="2"/>
      <c r="M10724" s="2"/>
      <c r="N10724" s="2"/>
      <c r="O10724" s="2"/>
      <c r="P10724" s="2"/>
      <c r="Q10724" s="13"/>
      <c r="S10724" s="2"/>
    </row>
    <row r="10725" spans="1:19" hidden="1" x14ac:dyDescent="0.3">
      <c r="A10725" s="1"/>
      <c r="B10725" s="1"/>
      <c r="C10725" s="1"/>
      <c r="D10725" s="1"/>
      <c r="E10725" s="2"/>
      <c r="F10725"/>
      <c r="G10725" s="14"/>
      <c r="H10725" s="2"/>
      <c r="I10725" s="2"/>
      <c r="J10725" s="2"/>
      <c r="K10725" s="2"/>
      <c r="L10725" s="2"/>
      <c r="M10725" s="2"/>
      <c r="N10725" s="2"/>
      <c r="O10725" s="2"/>
      <c r="P10725" s="2"/>
      <c r="Q10725" s="13"/>
      <c r="S10725" s="2"/>
    </row>
    <row r="10726" spans="1:19" hidden="1" x14ac:dyDescent="0.3">
      <c r="A10726" s="1"/>
      <c r="B10726" s="1"/>
      <c r="C10726" s="1"/>
      <c r="D10726" s="1"/>
      <c r="E10726" s="2"/>
      <c r="F10726"/>
      <c r="G10726" s="14"/>
      <c r="H10726" s="2"/>
      <c r="I10726" s="2"/>
      <c r="J10726" s="2"/>
      <c r="K10726" s="2"/>
      <c r="L10726" s="2"/>
      <c r="M10726" s="2"/>
      <c r="N10726" s="2"/>
      <c r="O10726" s="2"/>
      <c r="P10726" s="2"/>
      <c r="Q10726" s="13"/>
      <c r="S10726" s="2"/>
    </row>
    <row r="10727" spans="1:19" hidden="1" x14ac:dyDescent="0.3">
      <c r="A10727" s="1"/>
      <c r="B10727" s="1"/>
      <c r="C10727" s="1"/>
      <c r="D10727" s="1"/>
      <c r="E10727" s="2"/>
      <c r="F10727"/>
      <c r="G10727" s="14"/>
      <c r="H10727" s="2"/>
      <c r="I10727" s="2"/>
      <c r="J10727" s="2"/>
      <c r="K10727" s="2"/>
      <c r="L10727" s="2"/>
      <c r="M10727" s="2"/>
      <c r="N10727" s="2"/>
      <c r="O10727" s="2"/>
      <c r="P10727" s="2"/>
      <c r="Q10727" s="13"/>
      <c r="S10727" s="2"/>
    </row>
    <row r="10728" spans="1:19" hidden="1" x14ac:dyDescent="0.3">
      <c r="A10728" s="1"/>
      <c r="B10728" s="1"/>
      <c r="C10728" s="1"/>
      <c r="D10728" s="1"/>
      <c r="E10728" s="2"/>
      <c r="F10728"/>
      <c r="G10728" s="14"/>
      <c r="H10728" s="2"/>
      <c r="I10728" s="2"/>
      <c r="J10728" s="2"/>
      <c r="K10728" s="2"/>
      <c r="L10728" s="2"/>
      <c r="M10728" s="2"/>
      <c r="N10728" s="2"/>
      <c r="O10728" s="2"/>
      <c r="P10728" s="2"/>
      <c r="Q10728" s="13"/>
      <c r="S10728" s="2"/>
    </row>
    <row r="10729" spans="1:19" hidden="1" x14ac:dyDescent="0.3">
      <c r="A10729" s="1"/>
      <c r="B10729" s="1"/>
      <c r="C10729" s="1"/>
      <c r="D10729" s="1"/>
      <c r="E10729" s="2"/>
      <c r="F10729"/>
      <c r="G10729" s="14"/>
      <c r="H10729" s="2"/>
      <c r="I10729" s="2"/>
      <c r="J10729" s="2"/>
      <c r="K10729" s="2"/>
      <c r="L10729" s="2"/>
      <c r="M10729" s="2"/>
      <c r="N10729" s="2"/>
      <c r="O10729" s="2"/>
      <c r="P10729" s="2"/>
      <c r="Q10729" s="13"/>
      <c r="S10729" s="2"/>
    </row>
    <row r="10730" spans="1:19" hidden="1" x14ac:dyDescent="0.3">
      <c r="A10730" s="1"/>
      <c r="B10730" s="1"/>
      <c r="C10730" s="1"/>
      <c r="D10730" s="1"/>
      <c r="E10730" s="2"/>
      <c r="F10730"/>
      <c r="G10730" s="14"/>
      <c r="H10730" s="2"/>
      <c r="I10730" s="2"/>
      <c r="J10730" s="2"/>
      <c r="K10730" s="2"/>
      <c r="L10730" s="2"/>
      <c r="M10730" s="2"/>
      <c r="N10730" s="2"/>
      <c r="O10730" s="2"/>
      <c r="P10730" s="2"/>
      <c r="Q10730" s="13"/>
      <c r="S10730" s="2"/>
    </row>
    <row r="10731" spans="1:19" hidden="1" x14ac:dyDescent="0.3">
      <c r="A10731" s="1"/>
      <c r="B10731" s="1"/>
      <c r="C10731" s="1"/>
      <c r="D10731" s="1"/>
      <c r="E10731" s="2"/>
      <c r="F10731"/>
      <c r="G10731" s="14"/>
      <c r="H10731" s="2"/>
      <c r="I10731" s="2"/>
      <c r="J10731" s="2"/>
      <c r="K10731" s="2"/>
      <c r="L10731" s="2"/>
      <c r="M10731" s="2"/>
      <c r="N10731" s="2"/>
      <c r="O10731" s="2"/>
      <c r="P10731" s="2"/>
      <c r="Q10731" s="13"/>
      <c r="S10731" s="2"/>
    </row>
    <row r="10732" spans="1:19" hidden="1" x14ac:dyDescent="0.3">
      <c r="A10732" s="1"/>
      <c r="B10732" s="1"/>
      <c r="C10732" s="1"/>
      <c r="D10732" s="1"/>
      <c r="E10732" s="2"/>
      <c r="F10732"/>
      <c r="G10732" s="14"/>
      <c r="H10732" s="2"/>
      <c r="I10732" s="2"/>
      <c r="J10732" s="2"/>
      <c r="K10732" s="2"/>
      <c r="L10732" s="2"/>
      <c r="M10732" s="2"/>
      <c r="N10732" s="2"/>
      <c r="O10732" s="2"/>
      <c r="P10732" s="2"/>
      <c r="Q10732" s="13"/>
      <c r="S10732" s="2"/>
    </row>
    <row r="10733" spans="1:19" hidden="1" x14ac:dyDescent="0.3">
      <c r="A10733" s="1"/>
      <c r="B10733" s="1"/>
      <c r="C10733" s="1"/>
      <c r="D10733" s="1"/>
      <c r="E10733" s="2"/>
      <c r="F10733"/>
      <c r="G10733" s="14"/>
      <c r="H10733" s="2"/>
      <c r="I10733" s="2"/>
      <c r="J10733" s="2"/>
      <c r="K10733" s="2"/>
      <c r="L10733" s="2"/>
      <c r="M10733" s="2"/>
      <c r="N10733" s="2"/>
      <c r="O10733" s="2"/>
      <c r="P10733" s="2"/>
      <c r="Q10733" s="13"/>
      <c r="S10733" s="2"/>
    </row>
    <row r="10734" spans="1:19" hidden="1" x14ac:dyDescent="0.3">
      <c r="A10734" s="1"/>
      <c r="B10734" s="1"/>
      <c r="C10734" s="1"/>
      <c r="D10734" s="1"/>
      <c r="E10734" s="2"/>
      <c r="F10734"/>
      <c r="G10734" s="14"/>
      <c r="H10734" s="2"/>
      <c r="I10734" s="2"/>
      <c r="J10734" s="2"/>
      <c r="K10734" s="2"/>
      <c r="L10734" s="2"/>
      <c r="M10734" s="2"/>
      <c r="N10734" s="2"/>
      <c r="O10734" s="2"/>
      <c r="P10734" s="2"/>
      <c r="Q10734" s="13"/>
      <c r="S10734" s="2"/>
    </row>
    <row r="10735" spans="1:19" hidden="1" x14ac:dyDescent="0.3">
      <c r="A10735" s="1"/>
      <c r="B10735" s="1"/>
      <c r="C10735" s="1"/>
      <c r="D10735" s="1"/>
      <c r="E10735" s="2"/>
      <c r="F10735"/>
      <c r="G10735" s="14"/>
      <c r="H10735" s="2"/>
      <c r="I10735" s="2"/>
      <c r="J10735" s="2"/>
      <c r="K10735" s="2"/>
      <c r="L10735" s="2"/>
      <c r="M10735" s="2"/>
      <c r="N10735" s="2"/>
      <c r="O10735" s="2"/>
      <c r="P10735" s="2"/>
      <c r="Q10735" s="13"/>
      <c r="S10735" s="2"/>
    </row>
    <row r="10736" spans="1:19" hidden="1" x14ac:dyDescent="0.3">
      <c r="A10736" s="1"/>
      <c r="B10736" s="1"/>
      <c r="C10736" s="1"/>
      <c r="D10736" s="1"/>
      <c r="E10736" s="2"/>
      <c r="F10736"/>
      <c r="G10736" s="14"/>
      <c r="H10736" s="2"/>
      <c r="I10736" s="2"/>
      <c r="J10736" s="2"/>
      <c r="K10736" s="2"/>
      <c r="L10736" s="2"/>
      <c r="M10736" s="2"/>
      <c r="N10736" s="2"/>
      <c r="O10736" s="2"/>
      <c r="P10736" s="2"/>
      <c r="Q10736" s="13"/>
      <c r="S10736" s="2"/>
    </row>
    <row r="10737" spans="1:19" hidden="1" x14ac:dyDescent="0.3">
      <c r="A10737" s="1"/>
      <c r="B10737" s="1"/>
      <c r="C10737" s="1"/>
      <c r="D10737" s="1"/>
      <c r="E10737" s="2"/>
      <c r="F10737"/>
      <c r="G10737" s="14"/>
      <c r="H10737" s="2"/>
      <c r="I10737" s="2"/>
      <c r="J10737" s="2"/>
      <c r="K10737" s="2"/>
      <c r="L10737" s="2"/>
      <c r="M10737" s="2"/>
      <c r="N10737" s="2"/>
      <c r="O10737" s="2"/>
      <c r="P10737" s="2"/>
      <c r="Q10737" s="13"/>
      <c r="S10737" s="2"/>
    </row>
    <row r="10738" spans="1:19" hidden="1" x14ac:dyDescent="0.3">
      <c r="A10738" s="1"/>
      <c r="B10738" s="1"/>
      <c r="C10738" s="1"/>
      <c r="D10738" s="1"/>
      <c r="E10738" s="2"/>
      <c r="F10738"/>
      <c r="G10738" s="14"/>
      <c r="H10738" s="2"/>
      <c r="I10738" s="2"/>
      <c r="J10738" s="2"/>
      <c r="K10738" s="2"/>
      <c r="L10738" s="2"/>
      <c r="M10738" s="2"/>
      <c r="N10738" s="2"/>
      <c r="O10738" s="2"/>
      <c r="P10738" s="2"/>
      <c r="Q10738" s="13"/>
      <c r="S10738" s="2"/>
    </row>
    <row r="10739" spans="1:19" hidden="1" x14ac:dyDescent="0.3">
      <c r="A10739" s="1"/>
      <c r="B10739" s="1"/>
      <c r="C10739" s="1"/>
      <c r="D10739" s="1"/>
      <c r="E10739" s="2"/>
      <c r="F10739"/>
      <c r="G10739" s="14"/>
      <c r="H10739" s="2"/>
      <c r="I10739" s="2"/>
      <c r="J10739" s="2"/>
      <c r="K10739" s="2"/>
      <c r="L10739" s="2"/>
      <c r="M10739" s="2"/>
      <c r="N10739" s="2"/>
      <c r="O10739" s="2"/>
      <c r="P10739" s="2"/>
      <c r="Q10739" s="13"/>
      <c r="S10739" s="2"/>
    </row>
    <row r="10740" spans="1:19" hidden="1" x14ac:dyDescent="0.3">
      <c r="A10740" s="1"/>
      <c r="B10740" s="1"/>
      <c r="C10740" s="1"/>
      <c r="D10740" s="1"/>
      <c r="E10740" s="2"/>
      <c r="F10740"/>
      <c r="G10740" s="14"/>
      <c r="H10740" s="2"/>
      <c r="I10740" s="2"/>
      <c r="J10740" s="2"/>
      <c r="K10740" s="2"/>
      <c r="L10740" s="2"/>
      <c r="M10740" s="2"/>
      <c r="N10740" s="2"/>
      <c r="O10740" s="2"/>
      <c r="P10740" s="2"/>
      <c r="Q10740" s="13"/>
      <c r="S10740" s="2"/>
    </row>
    <row r="10741" spans="1:19" hidden="1" x14ac:dyDescent="0.3">
      <c r="A10741" s="1"/>
      <c r="B10741" s="1"/>
      <c r="C10741" s="1"/>
      <c r="D10741" s="1"/>
      <c r="E10741" s="2"/>
      <c r="F10741"/>
      <c r="G10741" s="14"/>
      <c r="H10741" s="2"/>
      <c r="I10741" s="2"/>
      <c r="J10741" s="2"/>
      <c r="K10741" s="2"/>
      <c r="L10741" s="2"/>
      <c r="M10741" s="2"/>
      <c r="N10741" s="2"/>
      <c r="O10741" s="2"/>
      <c r="P10741" s="2"/>
      <c r="Q10741" s="13"/>
      <c r="S10741" s="2"/>
    </row>
    <row r="10742" spans="1:19" hidden="1" x14ac:dyDescent="0.3">
      <c r="A10742" s="1"/>
      <c r="B10742" s="1"/>
      <c r="C10742" s="1"/>
      <c r="D10742" s="1"/>
      <c r="E10742" s="2"/>
      <c r="F10742"/>
      <c r="G10742" s="14"/>
      <c r="H10742" s="2"/>
      <c r="I10742" s="2"/>
      <c r="J10742" s="2"/>
      <c r="K10742" s="2"/>
      <c r="L10742" s="2"/>
      <c r="M10742" s="2"/>
      <c r="N10742" s="2"/>
      <c r="O10742" s="2"/>
      <c r="P10742" s="2"/>
      <c r="Q10742" s="13"/>
      <c r="S10742" s="2"/>
    </row>
    <row r="10743" spans="1:19" hidden="1" x14ac:dyDescent="0.3">
      <c r="A10743" s="1"/>
      <c r="B10743" s="1"/>
      <c r="C10743" s="1"/>
      <c r="D10743" s="1"/>
      <c r="E10743" s="2"/>
      <c r="F10743"/>
      <c r="G10743" s="14"/>
      <c r="H10743" s="2"/>
      <c r="I10743" s="2"/>
      <c r="J10743" s="2"/>
      <c r="K10743" s="2"/>
      <c r="L10743" s="2"/>
      <c r="M10743" s="2"/>
      <c r="N10743" s="2"/>
      <c r="O10743" s="2"/>
      <c r="P10743" s="2"/>
      <c r="Q10743" s="13"/>
      <c r="S10743" s="2"/>
    </row>
    <row r="10744" spans="1:19" hidden="1" x14ac:dyDescent="0.3">
      <c r="A10744" s="1"/>
      <c r="B10744" s="1"/>
      <c r="C10744" s="1"/>
      <c r="D10744" s="1"/>
      <c r="E10744" s="2"/>
      <c r="F10744"/>
      <c r="G10744" s="14"/>
      <c r="H10744" s="2"/>
      <c r="I10744" s="2"/>
      <c r="J10744" s="2"/>
      <c r="K10744" s="2"/>
      <c r="L10744" s="2"/>
      <c r="M10744" s="2"/>
      <c r="N10744" s="2"/>
      <c r="O10744" s="2"/>
      <c r="P10744" s="2"/>
      <c r="Q10744" s="13"/>
      <c r="S10744" s="2"/>
    </row>
    <row r="10745" spans="1:19" hidden="1" x14ac:dyDescent="0.3">
      <c r="A10745" s="1"/>
      <c r="B10745" s="1"/>
      <c r="C10745" s="1"/>
      <c r="D10745" s="1"/>
      <c r="E10745" s="2"/>
      <c r="F10745"/>
      <c r="G10745" s="14"/>
      <c r="H10745" s="2"/>
      <c r="I10745" s="2"/>
      <c r="J10745" s="2"/>
      <c r="K10745" s="2"/>
      <c r="L10745" s="2"/>
      <c r="M10745" s="2"/>
      <c r="N10745" s="2"/>
      <c r="O10745" s="2"/>
      <c r="P10745" s="2"/>
      <c r="Q10745" s="13"/>
      <c r="S10745" s="2"/>
    </row>
    <row r="10746" spans="1:19" hidden="1" x14ac:dyDescent="0.3">
      <c r="A10746" s="1"/>
      <c r="B10746" s="1"/>
      <c r="C10746" s="1"/>
      <c r="D10746" s="1"/>
      <c r="E10746" s="2"/>
      <c r="F10746"/>
      <c r="G10746" s="14"/>
      <c r="H10746" s="2"/>
      <c r="I10746" s="2"/>
      <c r="J10746" s="2"/>
      <c r="K10746" s="2"/>
      <c r="L10746" s="2"/>
      <c r="M10746" s="2"/>
      <c r="N10746" s="2"/>
      <c r="O10746" s="2"/>
      <c r="P10746" s="2"/>
      <c r="Q10746" s="13"/>
      <c r="S10746" s="2"/>
    </row>
    <row r="10747" spans="1:19" hidden="1" x14ac:dyDescent="0.3">
      <c r="A10747" s="1"/>
      <c r="B10747" s="1"/>
      <c r="C10747" s="1"/>
      <c r="D10747" s="1"/>
      <c r="E10747" s="2"/>
      <c r="F10747"/>
      <c r="G10747" s="14"/>
      <c r="H10747" s="2"/>
      <c r="I10747" s="2"/>
      <c r="J10747" s="2"/>
      <c r="K10747" s="2"/>
      <c r="L10747" s="2"/>
      <c r="M10747" s="2"/>
      <c r="N10747" s="2"/>
      <c r="O10747" s="2"/>
      <c r="P10747" s="2"/>
      <c r="Q10747" s="13"/>
      <c r="S10747" s="2"/>
    </row>
    <row r="10748" spans="1:19" hidden="1" x14ac:dyDescent="0.3">
      <c r="A10748" s="1"/>
      <c r="B10748" s="1"/>
      <c r="C10748" s="1"/>
      <c r="D10748" s="1"/>
      <c r="E10748" s="2"/>
      <c r="F10748"/>
      <c r="G10748" s="14"/>
      <c r="H10748" s="2"/>
      <c r="I10748" s="2"/>
      <c r="J10748" s="2"/>
      <c r="K10748" s="2"/>
      <c r="L10748" s="2"/>
      <c r="M10748" s="2"/>
      <c r="N10748" s="2"/>
      <c r="O10748" s="2"/>
      <c r="P10748" s="2"/>
      <c r="Q10748" s="13"/>
      <c r="S10748" s="2"/>
    </row>
    <row r="10749" spans="1:19" hidden="1" x14ac:dyDescent="0.3">
      <c r="A10749" s="1"/>
      <c r="B10749" s="1"/>
      <c r="C10749" s="1"/>
      <c r="D10749" s="1"/>
      <c r="E10749" s="2"/>
      <c r="F10749"/>
      <c r="G10749" s="14"/>
      <c r="H10749" s="2"/>
      <c r="I10749" s="2"/>
      <c r="J10749" s="2"/>
      <c r="K10749" s="2"/>
      <c r="L10749" s="2"/>
      <c r="M10749" s="2"/>
      <c r="N10749" s="2"/>
      <c r="O10749" s="2"/>
      <c r="P10749" s="2"/>
      <c r="Q10749" s="13"/>
      <c r="S10749" s="2"/>
    </row>
    <row r="10750" spans="1:19" hidden="1" x14ac:dyDescent="0.3">
      <c r="A10750" s="1"/>
      <c r="B10750" s="1"/>
      <c r="C10750" s="1"/>
      <c r="D10750" s="1"/>
      <c r="E10750" s="2"/>
      <c r="F10750"/>
      <c r="G10750" s="14"/>
      <c r="H10750" s="2"/>
      <c r="I10750" s="2"/>
      <c r="J10750" s="2"/>
      <c r="K10750" s="2"/>
      <c r="L10750" s="2"/>
      <c r="M10750" s="2"/>
      <c r="N10750" s="2"/>
      <c r="O10750" s="2"/>
      <c r="P10750" s="2"/>
      <c r="Q10750" s="13"/>
      <c r="S10750" s="2"/>
    </row>
    <row r="10751" spans="1:19" hidden="1" x14ac:dyDescent="0.3">
      <c r="A10751" s="1"/>
      <c r="B10751" s="1"/>
      <c r="C10751" s="1"/>
      <c r="D10751" s="1"/>
      <c r="E10751" s="2"/>
      <c r="F10751"/>
      <c r="G10751" s="14"/>
      <c r="H10751" s="2"/>
      <c r="I10751" s="2"/>
      <c r="J10751" s="2"/>
      <c r="K10751" s="2"/>
      <c r="L10751" s="2"/>
      <c r="M10751" s="2"/>
      <c r="N10751" s="2"/>
      <c r="O10751" s="2"/>
      <c r="P10751" s="2"/>
      <c r="Q10751" s="13"/>
      <c r="S10751" s="2"/>
    </row>
    <row r="10752" spans="1:19" hidden="1" x14ac:dyDescent="0.3">
      <c r="A10752" s="1"/>
      <c r="B10752" s="1"/>
      <c r="C10752" s="1"/>
      <c r="D10752" s="1"/>
      <c r="E10752" s="2"/>
      <c r="F10752"/>
      <c r="G10752" s="14"/>
      <c r="H10752" s="2"/>
      <c r="I10752" s="2"/>
      <c r="J10752" s="2"/>
      <c r="K10752" s="2"/>
      <c r="L10752" s="2"/>
      <c r="M10752" s="2"/>
      <c r="N10752" s="2"/>
      <c r="O10752" s="2"/>
      <c r="P10752" s="2"/>
      <c r="Q10752" s="13"/>
      <c r="S10752" s="2"/>
    </row>
    <row r="10753" spans="1:19" hidden="1" x14ac:dyDescent="0.3">
      <c r="A10753" s="1"/>
      <c r="B10753" s="1"/>
      <c r="C10753" s="1"/>
      <c r="D10753" s="1"/>
      <c r="E10753" s="2"/>
      <c r="F10753"/>
      <c r="G10753" s="14"/>
      <c r="H10753" s="2"/>
      <c r="I10753" s="2"/>
      <c r="J10753" s="2"/>
      <c r="K10753" s="2"/>
      <c r="L10753" s="2"/>
      <c r="M10753" s="2"/>
      <c r="N10753" s="2"/>
      <c r="O10753" s="2"/>
      <c r="P10753" s="2"/>
      <c r="Q10753" s="13"/>
      <c r="S10753" s="2"/>
    </row>
    <row r="10754" spans="1:19" hidden="1" x14ac:dyDescent="0.3">
      <c r="A10754" s="1"/>
      <c r="B10754" s="1"/>
      <c r="C10754" s="1"/>
      <c r="D10754" s="1"/>
      <c r="E10754" s="2"/>
      <c r="F10754"/>
      <c r="G10754" s="14"/>
      <c r="H10754" s="2"/>
      <c r="I10754" s="2"/>
      <c r="J10754" s="2"/>
      <c r="K10754" s="2"/>
      <c r="L10754" s="2"/>
      <c r="M10754" s="2"/>
      <c r="N10754" s="2"/>
      <c r="O10754" s="2"/>
      <c r="P10754" s="2"/>
      <c r="Q10754" s="13"/>
      <c r="S10754" s="2"/>
    </row>
    <row r="10755" spans="1:19" hidden="1" x14ac:dyDescent="0.3">
      <c r="A10755" s="1"/>
      <c r="B10755" s="1"/>
      <c r="C10755" s="1"/>
      <c r="D10755" s="1"/>
      <c r="E10755" s="2"/>
      <c r="F10755"/>
      <c r="G10755" s="14"/>
      <c r="H10755" s="2"/>
      <c r="I10755" s="2"/>
      <c r="J10755" s="2"/>
      <c r="K10755" s="2"/>
      <c r="L10755" s="2"/>
      <c r="M10755" s="2"/>
      <c r="N10755" s="2"/>
      <c r="O10755" s="2"/>
      <c r="P10755" s="2"/>
      <c r="Q10755" s="13"/>
      <c r="S10755" s="2"/>
    </row>
    <row r="10756" spans="1:19" hidden="1" x14ac:dyDescent="0.3">
      <c r="A10756" s="1"/>
      <c r="B10756" s="1"/>
      <c r="C10756" s="1"/>
      <c r="D10756" s="1"/>
      <c r="E10756" s="2"/>
      <c r="F10756"/>
      <c r="G10756" s="14"/>
      <c r="H10756" s="2"/>
      <c r="I10756" s="2"/>
      <c r="J10756" s="2"/>
      <c r="K10756" s="2"/>
      <c r="L10756" s="2"/>
      <c r="M10756" s="2"/>
      <c r="N10756" s="2"/>
      <c r="O10756" s="2"/>
      <c r="P10756" s="2"/>
      <c r="Q10756" s="13"/>
      <c r="S10756" s="2"/>
    </row>
    <row r="10757" spans="1:19" hidden="1" x14ac:dyDescent="0.3">
      <c r="A10757" s="1"/>
      <c r="B10757" s="1"/>
      <c r="C10757" s="1"/>
      <c r="D10757" s="1"/>
      <c r="E10757" s="2"/>
      <c r="F10757"/>
      <c r="G10757" s="14"/>
      <c r="H10757" s="2"/>
      <c r="I10757" s="2"/>
      <c r="J10757" s="2"/>
      <c r="K10757" s="2"/>
      <c r="L10757" s="2"/>
      <c r="M10757" s="2"/>
      <c r="N10757" s="2"/>
      <c r="O10757" s="2"/>
      <c r="P10757" s="2"/>
      <c r="Q10757" s="13"/>
      <c r="S10757" s="2"/>
    </row>
    <row r="10758" spans="1:19" hidden="1" x14ac:dyDescent="0.3">
      <c r="A10758" s="1"/>
      <c r="B10758" s="1"/>
      <c r="C10758" s="1"/>
      <c r="D10758" s="1"/>
      <c r="E10758" s="2"/>
      <c r="F10758"/>
      <c r="G10758" s="14"/>
      <c r="H10758" s="2"/>
      <c r="I10758" s="2"/>
      <c r="J10758" s="2"/>
      <c r="K10758" s="2"/>
      <c r="L10758" s="2"/>
      <c r="M10758" s="2"/>
      <c r="N10758" s="2"/>
      <c r="O10758" s="2"/>
      <c r="P10758" s="2"/>
      <c r="Q10758" s="13"/>
      <c r="S10758" s="2"/>
    </row>
    <row r="10759" spans="1:19" hidden="1" x14ac:dyDescent="0.3">
      <c r="A10759" s="1"/>
      <c r="B10759" s="1"/>
      <c r="C10759" s="1"/>
      <c r="D10759" s="1"/>
      <c r="E10759" s="2"/>
      <c r="F10759"/>
      <c r="G10759" s="14"/>
      <c r="H10759" s="2"/>
      <c r="I10759" s="2"/>
      <c r="J10759" s="2"/>
      <c r="K10759" s="2"/>
      <c r="L10759" s="2"/>
      <c r="M10759" s="2"/>
      <c r="N10759" s="2"/>
      <c r="O10759" s="2"/>
      <c r="P10759" s="2"/>
      <c r="Q10759" s="13"/>
      <c r="S10759" s="2"/>
    </row>
    <row r="10760" spans="1:19" hidden="1" x14ac:dyDescent="0.3">
      <c r="A10760" s="1"/>
      <c r="B10760" s="1"/>
      <c r="C10760" s="1"/>
      <c r="D10760" s="1"/>
      <c r="E10760" s="2"/>
      <c r="F10760"/>
      <c r="G10760" s="14"/>
      <c r="H10760" s="2"/>
      <c r="I10760" s="2"/>
      <c r="J10760" s="2"/>
      <c r="K10760" s="2"/>
      <c r="L10760" s="2"/>
      <c r="M10760" s="2"/>
      <c r="N10760" s="2"/>
      <c r="O10760" s="2"/>
      <c r="P10760" s="2"/>
      <c r="Q10760" s="13"/>
      <c r="S10760" s="2"/>
    </row>
    <row r="10761" spans="1:19" hidden="1" x14ac:dyDescent="0.3">
      <c r="A10761" s="1"/>
      <c r="B10761" s="1"/>
      <c r="C10761" s="1"/>
      <c r="D10761" s="1"/>
      <c r="E10761" s="2"/>
      <c r="F10761"/>
      <c r="G10761" s="14"/>
      <c r="H10761" s="2"/>
      <c r="I10761" s="2"/>
      <c r="J10761" s="2"/>
      <c r="K10761" s="2"/>
      <c r="L10761" s="2"/>
      <c r="M10761" s="2"/>
      <c r="N10761" s="2"/>
      <c r="O10761" s="2"/>
      <c r="P10761" s="2"/>
      <c r="Q10761" s="13"/>
      <c r="S10761" s="2"/>
    </row>
    <row r="10762" spans="1:19" hidden="1" x14ac:dyDescent="0.3">
      <c r="A10762" s="1"/>
      <c r="B10762" s="1"/>
      <c r="C10762" s="1"/>
      <c r="D10762" s="1"/>
      <c r="E10762" s="2"/>
      <c r="F10762"/>
      <c r="G10762" s="14"/>
      <c r="H10762" s="2"/>
      <c r="I10762" s="2"/>
      <c r="J10762" s="2"/>
      <c r="K10762" s="2"/>
      <c r="L10762" s="2"/>
      <c r="M10762" s="2"/>
      <c r="N10762" s="2"/>
      <c r="O10762" s="2"/>
      <c r="P10762" s="2"/>
      <c r="Q10762" s="13"/>
      <c r="S10762" s="2"/>
    </row>
    <row r="10763" spans="1:19" hidden="1" x14ac:dyDescent="0.3">
      <c r="A10763" s="1"/>
      <c r="B10763" s="1"/>
      <c r="C10763" s="1"/>
      <c r="D10763" s="1"/>
      <c r="E10763" s="2"/>
      <c r="F10763"/>
      <c r="G10763" s="14"/>
      <c r="H10763" s="2"/>
      <c r="I10763" s="2"/>
      <c r="J10763" s="2"/>
      <c r="K10763" s="2"/>
      <c r="L10763" s="2"/>
      <c r="M10763" s="2"/>
      <c r="N10763" s="2"/>
      <c r="O10763" s="2"/>
      <c r="P10763" s="2"/>
      <c r="Q10763" s="13"/>
      <c r="S10763" s="2"/>
    </row>
    <row r="10764" spans="1:19" hidden="1" x14ac:dyDescent="0.3">
      <c r="A10764" s="1"/>
      <c r="B10764" s="1"/>
      <c r="C10764" s="1"/>
      <c r="D10764" s="1"/>
      <c r="E10764" s="2"/>
      <c r="F10764"/>
      <c r="G10764" s="14"/>
      <c r="H10764" s="2"/>
      <c r="I10764" s="2"/>
      <c r="J10764" s="2"/>
      <c r="K10764" s="2"/>
      <c r="L10764" s="2"/>
      <c r="M10764" s="2"/>
      <c r="N10764" s="2"/>
      <c r="O10764" s="2"/>
      <c r="P10764" s="2"/>
      <c r="Q10764" s="13"/>
      <c r="S10764" s="2"/>
    </row>
    <row r="10765" spans="1:19" hidden="1" x14ac:dyDescent="0.3">
      <c r="A10765" s="1"/>
      <c r="B10765" s="1"/>
      <c r="C10765" s="1"/>
      <c r="D10765" s="1"/>
      <c r="E10765" s="2"/>
      <c r="F10765"/>
      <c r="G10765" s="14"/>
      <c r="H10765" s="2"/>
      <c r="I10765" s="2"/>
      <c r="J10765" s="2"/>
      <c r="K10765" s="2"/>
      <c r="L10765" s="2"/>
      <c r="M10765" s="2"/>
      <c r="N10765" s="2"/>
      <c r="O10765" s="2"/>
      <c r="P10765" s="2"/>
      <c r="Q10765" s="13"/>
      <c r="S10765" s="2"/>
    </row>
    <row r="10766" spans="1:19" hidden="1" x14ac:dyDescent="0.3">
      <c r="A10766" s="1"/>
      <c r="B10766" s="1"/>
      <c r="C10766" s="1"/>
      <c r="D10766" s="1"/>
      <c r="E10766" s="2"/>
      <c r="F10766"/>
      <c r="G10766" s="14"/>
      <c r="H10766" s="2"/>
      <c r="I10766" s="2"/>
      <c r="J10766" s="2"/>
      <c r="K10766" s="2"/>
      <c r="L10766" s="2"/>
      <c r="M10766" s="2"/>
      <c r="N10766" s="2"/>
      <c r="O10766" s="2"/>
      <c r="P10766" s="2"/>
      <c r="Q10766" s="13"/>
      <c r="S10766" s="2"/>
    </row>
    <row r="10767" spans="1:19" hidden="1" x14ac:dyDescent="0.3">
      <c r="A10767" s="1"/>
      <c r="B10767" s="1"/>
      <c r="C10767" s="1"/>
      <c r="D10767" s="1"/>
      <c r="E10767" s="2"/>
      <c r="F10767"/>
      <c r="G10767" s="14"/>
      <c r="H10767" s="2"/>
      <c r="I10767" s="2"/>
      <c r="J10767" s="2"/>
      <c r="K10767" s="2"/>
      <c r="L10767" s="2"/>
      <c r="M10767" s="2"/>
      <c r="N10767" s="2"/>
      <c r="O10767" s="2"/>
      <c r="P10767" s="2"/>
      <c r="Q10767" s="13"/>
      <c r="S10767" s="2"/>
    </row>
    <row r="10768" spans="1:19" hidden="1" x14ac:dyDescent="0.3">
      <c r="A10768" s="1"/>
      <c r="B10768" s="1"/>
      <c r="C10768" s="1"/>
      <c r="D10768" s="1"/>
      <c r="E10768" s="2"/>
      <c r="F10768"/>
      <c r="G10768" s="14"/>
      <c r="H10768" s="2"/>
      <c r="I10768" s="2"/>
      <c r="J10768" s="2"/>
      <c r="K10768" s="2"/>
      <c r="L10768" s="2"/>
      <c r="M10768" s="2"/>
      <c r="N10768" s="2"/>
      <c r="O10768" s="2"/>
      <c r="P10768" s="2"/>
      <c r="Q10768" s="13"/>
      <c r="S10768" s="2"/>
    </row>
    <row r="10769" spans="1:19" hidden="1" x14ac:dyDescent="0.3">
      <c r="A10769" s="1"/>
      <c r="B10769" s="1"/>
      <c r="C10769" s="1"/>
      <c r="D10769" s="1"/>
      <c r="E10769" s="2"/>
      <c r="F10769"/>
      <c r="G10769" s="14"/>
      <c r="H10769" s="2"/>
      <c r="I10769" s="2"/>
      <c r="J10769" s="2"/>
      <c r="K10769" s="2"/>
      <c r="L10769" s="2"/>
      <c r="M10769" s="2"/>
      <c r="N10769" s="2"/>
      <c r="O10769" s="2"/>
      <c r="P10769" s="2"/>
      <c r="Q10769" s="13"/>
      <c r="S10769" s="2"/>
    </row>
    <row r="10770" spans="1:19" hidden="1" x14ac:dyDescent="0.3">
      <c r="A10770" s="1"/>
      <c r="B10770" s="1"/>
      <c r="C10770" s="1"/>
      <c r="D10770" s="1"/>
      <c r="E10770" s="2"/>
      <c r="F10770"/>
      <c r="G10770" s="14"/>
      <c r="H10770" s="2"/>
      <c r="I10770" s="2"/>
      <c r="J10770" s="2"/>
      <c r="K10770" s="2"/>
      <c r="L10770" s="2"/>
      <c r="M10770" s="2"/>
      <c r="N10770" s="2"/>
      <c r="O10770" s="2"/>
      <c r="P10770" s="2"/>
      <c r="Q10770" s="13"/>
      <c r="S10770" s="2"/>
    </row>
    <row r="10771" spans="1:19" hidden="1" x14ac:dyDescent="0.3">
      <c r="A10771" s="1"/>
      <c r="B10771" s="1"/>
      <c r="C10771" s="1"/>
      <c r="D10771" s="1"/>
      <c r="E10771" s="2"/>
      <c r="F10771"/>
      <c r="G10771" s="14"/>
      <c r="H10771" s="2"/>
      <c r="I10771" s="2"/>
      <c r="J10771" s="2"/>
      <c r="K10771" s="2"/>
      <c r="L10771" s="2"/>
      <c r="M10771" s="2"/>
      <c r="N10771" s="2"/>
      <c r="O10771" s="2"/>
      <c r="P10771" s="2"/>
      <c r="Q10771" s="13"/>
      <c r="S10771" s="2"/>
    </row>
    <row r="10772" spans="1:19" hidden="1" x14ac:dyDescent="0.3">
      <c r="A10772" s="1"/>
      <c r="B10772" s="1"/>
      <c r="C10772" s="1"/>
      <c r="D10772" s="1"/>
      <c r="E10772" s="2"/>
      <c r="F10772"/>
      <c r="G10772" s="14"/>
      <c r="H10772" s="2"/>
      <c r="I10772" s="2"/>
      <c r="J10772" s="2"/>
      <c r="K10772" s="2"/>
      <c r="L10772" s="2"/>
      <c r="M10772" s="2"/>
      <c r="N10772" s="2"/>
      <c r="O10772" s="2"/>
      <c r="P10772" s="2"/>
      <c r="Q10772" s="13"/>
      <c r="S10772" s="2"/>
    </row>
    <row r="10773" spans="1:19" hidden="1" x14ac:dyDescent="0.3">
      <c r="A10773" s="1"/>
      <c r="B10773" s="1"/>
      <c r="C10773" s="1"/>
      <c r="D10773" s="1"/>
      <c r="E10773" s="2"/>
      <c r="F10773"/>
      <c r="G10773" s="14"/>
      <c r="H10773" s="2"/>
      <c r="I10773" s="2"/>
      <c r="J10773" s="2"/>
      <c r="K10773" s="2"/>
      <c r="L10773" s="2"/>
      <c r="M10773" s="2"/>
      <c r="N10773" s="2"/>
      <c r="O10773" s="2"/>
      <c r="P10773" s="2"/>
      <c r="Q10773" s="13"/>
      <c r="S10773" s="2"/>
    </row>
    <row r="10774" spans="1:19" hidden="1" x14ac:dyDescent="0.3">
      <c r="A10774" s="1"/>
      <c r="B10774" s="1"/>
      <c r="C10774" s="1"/>
      <c r="D10774" s="1"/>
      <c r="E10774" s="2"/>
      <c r="F10774"/>
      <c r="G10774" s="14"/>
      <c r="H10774" s="2"/>
      <c r="I10774" s="2"/>
      <c r="J10774" s="2"/>
      <c r="K10774" s="2"/>
      <c r="L10774" s="2"/>
      <c r="M10774" s="2"/>
      <c r="N10774" s="2"/>
      <c r="O10774" s="2"/>
      <c r="P10774" s="2"/>
      <c r="Q10774" s="13"/>
      <c r="S10774" s="2"/>
    </row>
    <row r="10775" spans="1:19" hidden="1" x14ac:dyDescent="0.3">
      <c r="A10775" s="1"/>
      <c r="B10775" s="1"/>
      <c r="C10775" s="1"/>
      <c r="D10775" s="1"/>
      <c r="E10775" s="2"/>
      <c r="F10775"/>
      <c r="G10775" s="14"/>
      <c r="H10775" s="2"/>
      <c r="I10775" s="2"/>
      <c r="J10775" s="2"/>
      <c r="K10775" s="2"/>
      <c r="L10775" s="2"/>
      <c r="M10775" s="2"/>
      <c r="N10775" s="2"/>
      <c r="O10775" s="2"/>
      <c r="P10775" s="2"/>
      <c r="Q10775" s="13"/>
      <c r="S10775" s="2"/>
    </row>
    <row r="10776" spans="1:19" hidden="1" x14ac:dyDescent="0.3">
      <c r="A10776" s="1"/>
      <c r="B10776" s="1"/>
      <c r="C10776" s="1"/>
      <c r="D10776" s="1"/>
      <c r="E10776" s="2"/>
      <c r="F10776"/>
      <c r="G10776" s="14"/>
      <c r="H10776" s="2"/>
      <c r="I10776" s="2"/>
      <c r="J10776" s="2"/>
      <c r="K10776" s="2"/>
      <c r="L10776" s="2"/>
      <c r="M10776" s="2"/>
      <c r="N10776" s="2"/>
      <c r="O10776" s="2"/>
      <c r="P10776" s="2"/>
      <c r="Q10776" s="13"/>
      <c r="S10776" s="2"/>
    </row>
    <row r="10777" spans="1:19" hidden="1" x14ac:dyDescent="0.3">
      <c r="A10777" s="1"/>
      <c r="B10777" s="1"/>
      <c r="C10777" s="1"/>
      <c r="D10777" s="1"/>
      <c r="E10777" s="2"/>
      <c r="F10777"/>
      <c r="G10777" s="14"/>
      <c r="H10777" s="2"/>
      <c r="I10777" s="2"/>
      <c r="J10777" s="2"/>
      <c r="K10777" s="2"/>
      <c r="L10777" s="2"/>
      <c r="M10777" s="2"/>
      <c r="N10777" s="2"/>
      <c r="O10777" s="2"/>
      <c r="P10777" s="2"/>
      <c r="Q10777" s="13"/>
      <c r="S10777" s="2"/>
    </row>
    <row r="10778" spans="1:19" hidden="1" x14ac:dyDescent="0.3">
      <c r="A10778" s="1"/>
      <c r="B10778" s="1"/>
      <c r="C10778" s="1"/>
      <c r="D10778" s="1"/>
      <c r="E10778" s="2"/>
      <c r="F10778"/>
      <c r="G10778" s="14"/>
      <c r="H10778" s="2"/>
      <c r="I10778" s="2"/>
      <c r="J10778" s="2"/>
      <c r="K10778" s="2"/>
      <c r="L10778" s="2"/>
      <c r="M10778" s="2"/>
      <c r="N10778" s="2"/>
      <c r="O10778" s="2"/>
      <c r="P10778" s="2"/>
      <c r="Q10778" s="13"/>
      <c r="S10778" s="2"/>
    </row>
    <row r="10779" spans="1:19" hidden="1" x14ac:dyDescent="0.3">
      <c r="A10779" s="1"/>
      <c r="B10779" s="1"/>
      <c r="C10779" s="1"/>
      <c r="D10779" s="1"/>
      <c r="E10779" s="2"/>
      <c r="F10779"/>
      <c r="G10779" s="14"/>
      <c r="H10779" s="2"/>
      <c r="I10779" s="2"/>
      <c r="J10779" s="2"/>
      <c r="K10779" s="2"/>
      <c r="L10779" s="2"/>
      <c r="M10779" s="2"/>
      <c r="N10779" s="2"/>
      <c r="O10779" s="2"/>
      <c r="P10779" s="2"/>
      <c r="Q10779" s="13"/>
      <c r="S10779" s="2"/>
    </row>
    <row r="10780" spans="1:19" hidden="1" x14ac:dyDescent="0.3">
      <c r="A10780" s="1"/>
      <c r="B10780" s="1"/>
      <c r="C10780" s="1"/>
      <c r="D10780" s="1"/>
      <c r="E10780" s="2"/>
      <c r="F10780"/>
      <c r="G10780" s="14"/>
      <c r="H10780" s="2"/>
      <c r="I10780" s="2"/>
      <c r="J10780" s="2"/>
      <c r="K10780" s="2"/>
      <c r="L10780" s="2"/>
      <c r="M10780" s="2"/>
      <c r="N10780" s="2"/>
      <c r="O10780" s="2"/>
      <c r="P10780" s="2"/>
      <c r="Q10780" s="13"/>
      <c r="S10780" s="2"/>
    </row>
    <row r="10781" spans="1:19" hidden="1" x14ac:dyDescent="0.3">
      <c r="A10781" s="1"/>
      <c r="B10781" s="1"/>
      <c r="C10781" s="1"/>
      <c r="D10781" s="1"/>
      <c r="E10781" s="2"/>
      <c r="F10781"/>
      <c r="G10781" s="14"/>
      <c r="H10781" s="2"/>
      <c r="I10781" s="2"/>
      <c r="J10781" s="2"/>
      <c r="K10781" s="2"/>
      <c r="L10781" s="2"/>
      <c r="M10781" s="2"/>
      <c r="N10781" s="2"/>
      <c r="O10781" s="2"/>
      <c r="P10781" s="2"/>
      <c r="Q10781" s="13"/>
      <c r="S10781" s="2"/>
    </row>
    <row r="10782" spans="1:19" hidden="1" x14ac:dyDescent="0.3">
      <c r="A10782" s="1"/>
      <c r="B10782" s="1"/>
      <c r="C10782" s="1"/>
      <c r="D10782" s="1"/>
      <c r="E10782" s="2"/>
      <c r="F10782"/>
      <c r="G10782" s="14"/>
      <c r="H10782" s="2"/>
      <c r="I10782" s="2"/>
      <c r="J10782" s="2"/>
      <c r="K10782" s="2"/>
      <c r="L10782" s="2"/>
      <c r="M10782" s="2"/>
      <c r="N10782" s="2"/>
      <c r="O10782" s="2"/>
      <c r="P10782" s="2"/>
      <c r="Q10782" s="13"/>
      <c r="S10782" s="2"/>
    </row>
    <row r="10783" spans="1:19" hidden="1" x14ac:dyDescent="0.3">
      <c r="A10783" s="1"/>
      <c r="B10783" s="1"/>
      <c r="C10783" s="1"/>
      <c r="D10783" s="1"/>
      <c r="E10783" s="2"/>
      <c r="F10783"/>
      <c r="G10783" s="14"/>
      <c r="H10783" s="2"/>
      <c r="I10783" s="2"/>
      <c r="J10783" s="2"/>
      <c r="K10783" s="2"/>
      <c r="L10783" s="2"/>
      <c r="M10783" s="2"/>
      <c r="N10783" s="2"/>
      <c r="O10783" s="2"/>
      <c r="P10783" s="2"/>
      <c r="Q10783" s="13"/>
      <c r="S10783" s="2"/>
    </row>
    <row r="10784" spans="1:19" hidden="1" x14ac:dyDescent="0.3">
      <c r="A10784" s="1"/>
      <c r="B10784" s="1"/>
      <c r="C10784" s="1"/>
      <c r="D10784" s="1"/>
      <c r="E10784" s="2"/>
      <c r="F10784"/>
      <c r="G10784" s="14"/>
      <c r="H10784" s="2"/>
      <c r="I10784" s="2"/>
      <c r="J10784" s="2"/>
      <c r="K10784" s="2"/>
      <c r="L10784" s="2"/>
      <c r="M10784" s="2"/>
      <c r="N10784" s="2"/>
      <c r="O10784" s="2"/>
      <c r="P10784" s="2"/>
      <c r="Q10784" s="13"/>
      <c r="S10784" s="2"/>
    </row>
    <row r="10785" spans="1:19" hidden="1" x14ac:dyDescent="0.3">
      <c r="A10785" s="1"/>
      <c r="B10785" s="1"/>
      <c r="C10785" s="1"/>
      <c r="D10785" s="1"/>
      <c r="E10785" s="2"/>
      <c r="F10785"/>
      <c r="G10785" s="14"/>
      <c r="H10785" s="2"/>
      <c r="I10785" s="2"/>
      <c r="J10785" s="2"/>
      <c r="K10785" s="2"/>
      <c r="L10785" s="2"/>
      <c r="M10785" s="2"/>
      <c r="N10785" s="2"/>
      <c r="O10785" s="2"/>
      <c r="P10785" s="2"/>
      <c r="Q10785" s="13"/>
      <c r="S10785" s="2"/>
    </row>
    <row r="10786" spans="1:19" hidden="1" x14ac:dyDescent="0.3">
      <c r="A10786" s="1"/>
      <c r="B10786" s="1"/>
      <c r="C10786" s="1"/>
      <c r="D10786" s="1"/>
      <c r="E10786" s="2"/>
      <c r="F10786"/>
      <c r="G10786" s="14"/>
      <c r="H10786" s="2"/>
      <c r="I10786" s="2"/>
      <c r="J10786" s="2"/>
      <c r="K10786" s="2"/>
      <c r="L10786" s="2"/>
      <c r="M10786" s="2"/>
      <c r="N10786" s="2"/>
      <c r="O10786" s="2"/>
      <c r="P10786" s="2"/>
      <c r="Q10786" s="13"/>
      <c r="S10786" s="2"/>
    </row>
    <row r="10787" spans="1:19" hidden="1" x14ac:dyDescent="0.3">
      <c r="A10787" s="1"/>
      <c r="B10787" s="1"/>
      <c r="C10787" s="1"/>
      <c r="D10787" s="1"/>
      <c r="E10787" s="2"/>
      <c r="F10787"/>
      <c r="G10787" s="14"/>
      <c r="H10787" s="2"/>
      <c r="I10787" s="2"/>
      <c r="J10787" s="2"/>
      <c r="K10787" s="2"/>
      <c r="L10787" s="2"/>
      <c r="M10787" s="2"/>
      <c r="N10787" s="2"/>
      <c r="O10787" s="2"/>
      <c r="P10787" s="2"/>
      <c r="Q10787" s="13"/>
      <c r="S10787" s="2"/>
    </row>
    <row r="10788" spans="1:19" hidden="1" x14ac:dyDescent="0.3">
      <c r="A10788" s="1"/>
      <c r="B10788" s="1"/>
      <c r="C10788" s="1"/>
      <c r="D10788" s="1"/>
      <c r="E10788" s="2"/>
      <c r="F10788"/>
      <c r="G10788" s="14"/>
      <c r="H10788" s="2"/>
      <c r="I10788" s="2"/>
      <c r="J10788" s="2"/>
      <c r="K10788" s="2"/>
      <c r="L10788" s="2"/>
      <c r="M10788" s="2"/>
      <c r="N10788" s="2"/>
      <c r="O10788" s="2"/>
      <c r="P10788" s="2"/>
      <c r="Q10788" s="13"/>
      <c r="S10788" s="2"/>
    </row>
    <row r="10789" spans="1:19" hidden="1" x14ac:dyDescent="0.3">
      <c r="A10789" s="1"/>
      <c r="B10789" s="1"/>
      <c r="C10789" s="1"/>
      <c r="D10789" s="1"/>
      <c r="E10789" s="2"/>
      <c r="F10789"/>
      <c r="G10789" s="14"/>
      <c r="H10789" s="2"/>
      <c r="I10789" s="2"/>
      <c r="J10789" s="2"/>
      <c r="K10789" s="2"/>
      <c r="L10789" s="2"/>
      <c r="M10789" s="2"/>
      <c r="N10789" s="2"/>
      <c r="O10789" s="2"/>
      <c r="P10789" s="2"/>
      <c r="Q10789" s="13"/>
      <c r="S10789" s="2"/>
    </row>
    <row r="10790" spans="1:19" hidden="1" x14ac:dyDescent="0.3">
      <c r="A10790" s="1"/>
      <c r="B10790" s="1"/>
      <c r="C10790" s="1"/>
      <c r="D10790" s="1"/>
      <c r="E10790" s="2"/>
      <c r="F10790"/>
      <c r="G10790" s="14"/>
      <c r="H10790" s="2"/>
      <c r="I10790" s="2"/>
      <c r="J10790" s="2"/>
      <c r="K10790" s="2"/>
      <c r="L10790" s="2"/>
      <c r="M10790" s="2"/>
      <c r="N10790" s="2"/>
      <c r="O10790" s="2"/>
      <c r="P10790" s="2"/>
      <c r="Q10790" s="13"/>
      <c r="S10790" s="2"/>
    </row>
    <row r="10791" spans="1:19" hidden="1" x14ac:dyDescent="0.3">
      <c r="A10791" s="1"/>
      <c r="B10791" s="1"/>
      <c r="C10791" s="1"/>
      <c r="D10791" s="1"/>
      <c r="E10791" s="2"/>
      <c r="F10791"/>
      <c r="G10791" s="14"/>
      <c r="H10791" s="2"/>
      <c r="I10791" s="2"/>
      <c r="J10791" s="2"/>
      <c r="K10791" s="2"/>
      <c r="L10791" s="2"/>
      <c r="M10791" s="2"/>
      <c r="N10791" s="2"/>
      <c r="O10791" s="2"/>
      <c r="P10791" s="2"/>
      <c r="Q10791" s="13"/>
      <c r="S10791" s="2"/>
    </row>
    <row r="10792" spans="1:19" hidden="1" x14ac:dyDescent="0.3">
      <c r="A10792" s="1"/>
      <c r="B10792" s="1"/>
      <c r="C10792" s="1"/>
      <c r="D10792" s="1"/>
      <c r="E10792" s="2"/>
      <c r="F10792"/>
      <c r="G10792" s="14"/>
      <c r="H10792" s="2"/>
      <c r="I10792" s="2"/>
      <c r="J10792" s="2"/>
      <c r="K10792" s="2"/>
      <c r="L10792" s="2"/>
      <c r="M10792" s="2"/>
      <c r="N10792" s="2"/>
      <c r="O10792" s="2"/>
      <c r="P10792" s="2"/>
      <c r="Q10792" s="13"/>
      <c r="S10792" s="2"/>
    </row>
    <row r="10793" spans="1:19" hidden="1" x14ac:dyDescent="0.3">
      <c r="A10793" s="1"/>
      <c r="B10793" s="1"/>
      <c r="C10793" s="1"/>
      <c r="D10793" s="1"/>
      <c r="E10793" s="2"/>
      <c r="F10793"/>
      <c r="G10793" s="14"/>
      <c r="H10793" s="2"/>
      <c r="I10793" s="2"/>
      <c r="J10793" s="2"/>
      <c r="K10793" s="2"/>
      <c r="L10793" s="2"/>
      <c r="M10793" s="2"/>
      <c r="N10793" s="2"/>
      <c r="O10793" s="2"/>
      <c r="P10793" s="2"/>
      <c r="Q10793" s="13"/>
      <c r="S10793" s="2"/>
    </row>
    <row r="10794" spans="1:19" hidden="1" x14ac:dyDescent="0.3">
      <c r="A10794" s="1"/>
      <c r="B10794" s="1"/>
      <c r="C10794" s="1"/>
      <c r="D10794" s="1"/>
      <c r="E10794" s="2"/>
      <c r="F10794"/>
      <c r="G10794" s="14"/>
      <c r="H10794" s="2"/>
      <c r="I10794" s="2"/>
      <c r="J10794" s="2"/>
      <c r="K10794" s="2"/>
      <c r="L10794" s="2"/>
      <c r="M10794" s="2"/>
      <c r="N10794" s="2"/>
      <c r="O10794" s="2"/>
      <c r="P10794" s="2"/>
      <c r="Q10794" s="13"/>
      <c r="S10794" s="2"/>
    </row>
    <row r="10795" spans="1:19" hidden="1" x14ac:dyDescent="0.3">
      <c r="A10795" s="1"/>
      <c r="B10795" s="1"/>
      <c r="C10795" s="1"/>
      <c r="D10795" s="1"/>
      <c r="E10795" s="2"/>
      <c r="F10795"/>
      <c r="G10795" s="14"/>
      <c r="H10795" s="2"/>
      <c r="I10795" s="2"/>
      <c r="J10795" s="2"/>
      <c r="K10795" s="2"/>
      <c r="L10795" s="2"/>
      <c r="M10795" s="2"/>
      <c r="N10795" s="2"/>
      <c r="O10795" s="2"/>
      <c r="P10795" s="2"/>
      <c r="Q10795" s="13"/>
      <c r="S10795" s="2"/>
    </row>
    <row r="10796" spans="1:19" hidden="1" x14ac:dyDescent="0.3">
      <c r="A10796" s="1"/>
      <c r="B10796" s="1"/>
      <c r="C10796" s="1"/>
      <c r="D10796" s="1"/>
      <c r="E10796" s="2"/>
      <c r="F10796"/>
      <c r="G10796" s="14"/>
      <c r="H10796" s="2"/>
      <c r="I10796" s="2"/>
      <c r="J10796" s="2"/>
      <c r="K10796" s="2"/>
      <c r="L10796" s="2"/>
      <c r="M10796" s="2"/>
      <c r="N10796" s="2"/>
      <c r="O10796" s="2"/>
      <c r="P10796" s="2"/>
      <c r="Q10796" s="13"/>
      <c r="S10796" s="2"/>
    </row>
    <row r="10797" spans="1:19" hidden="1" x14ac:dyDescent="0.3">
      <c r="A10797" s="1"/>
      <c r="B10797" s="1"/>
      <c r="C10797" s="1"/>
      <c r="D10797" s="1"/>
      <c r="E10797" s="2"/>
      <c r="F10797"/>
      <c r="G10797" s="14"/>
      <c r="H10797" s="2"/>
      <c r="I10797" s="2"/>
      <c r="J10797" s="2"/>
      <c r="K10797" s="2"/>
      <c r="L10797" s="2"/>
      <c r="M10797" s="2"/>
      <c r="N10797" s="2"/>
      <c r="O10797" s="2"/>
      <c r="P10797" s="2"/>
      <c r="Q10797" s="13"/>
      <c r="S10797" s="2"/>
    </row>
    <row r="10798" spans="1:19" hidden="1" x14ac:dyDescent="0.3">
      <c r="A10798" s="1"/>
      <c r="B10798" s="1"/>
      <c r="C10798" s="1"/>
      <c r="D10798" s="1"/>
      <c r="E10798" s="2"/>
      <c r="F10798"/>
      <c r="G10798" s="14"/>
      <c r="H10798" s="2"/>
      <c r="I10798" s="2"/>
      <c r="J10798" s="2"/>
      <c r="K10798" s="2"/>
      <c r="L10798" s="2"/>
      <c r="M10798" s="2"/>
      <c r="N10798" s="2"/>
      <c r="O10798" s="2"/>
      <c r="P10798" s="2"/>
      <c r="Q10798" s="13"/>
      <c r="S10798" s="2"/>
    </row>
    <row r="10799" spans="1:19" hidden="1" x14ac:dyDescent="0.3">
      <c r="A10799" s="1"/>
      <c r="B10799" s="1"/>
      <c r="C10799" s="1"/>
      <c r="D10799" s="1"/>
      <c r="E10799" s="2"/>
      <c r="F10799"/>
      <c r="G10799" s="14"/>
      <c r="H10799" s="2"/>
      <c r="I10799" s="2"/>
      <c r="J10799" s="2"/>
      <c r="K10799" s="2"/>
      <c r="L10799" s="2"/>
      <c r="M10799" s="2"/>
      <c r="N10799" s="2"/>
      <c r="O10799" s="2"/>
      <c r="P10799" s="2"/>
      <c r="Q10799" s="13"/>
      <c r="S10799" s="2"/>
    </row>
    <row r="10800" spans="1:19" hidden="1" x14ac:dyDescent="0.3">
      <c r="A10800" s="1"/>
      <c r="B10800" s="1"/>
      <c r="C10800" s="1"/>
      <c r="D10800" s="1"/>
      <c r="E10800" s="2"/>
      <c r="F10800"/>
      <c r="G10800" s="14"/>
      <c r="H10800" s="2"/>
      <c r="I10800" s="2"/>
      <c r="J10800" s="2"/>
      <c r="K10800" s="2"/>
      <c r="L10800" s="2"/>
      <c r="M10800" s="2"/>
      <c r="N10800" s="2"/>
      <c r="O10800" s="2"/>
      <c r="P10800" s="2"/>
      <c r="Q10800" s="13"/>
      <c r="S10800" s="2"/>
    </row>
    <row r="10801" spans="1:19" hidden="1" x14ac:dyDescent="0.3">
      <c r="A10801" s="1"/>
      <c r="B10801" s="1"/>
      <c r="C10801" s="1"/>
      <c r="D10801" s="1"/>
      <c r="E10801" s="2"/>
      <c r="F10801"/>
      <c r="G10801" s="14"/>
      <c r="H10801" s="2"/>
      <c r="I10801" s="2"/>
      <c r="J10801" s="2"/>
      <c r="K10801" s="2"/>
      <c r="L10801" s="2"/>
      <c r="M10801" s="2"/>
      <c r="N10801" s="2"/>
      <c r="O10801" s="2"/>
      <c r="P10801" s="2"/>
      <c r="Q10801" s="13"/>
      <c r="S10801" s="2"/>
    </row>
    <row r="10802" spans="1:19" hidden="1" x14ac:dyDescent="0.3">
      <c r="A10802" s="1"/>
      <c r="B10802" s="1"/>
      <c r="C10802" s="1"/>
      <c r="D10802" s="1"/>
      <c r="E10802" s="2"/>
      <c r="F10802"/>
      <c r="G10802" s="14"/>
      <c r="H10802" s="2"/>
      <c r="I10802" s="2"/>
      <c r="J10802" s="2"/>
      <c r="K10802" s="2"/>
      <c r="L10802" s="2"/>
      <c r="M10802" s="2"/>
      <c r="N10802" s="2"/>
      <c r="O10802" s="2"/>
      <c r="P10802" s="2"/>
      <c r="Q10802" s="13"/>
      <c r="S10802" s="2"/>
    </row>
    <row r="10803" spans="1:19" hidden="1" x14ac:dyDescent="0.3">
      <c r="A10803" s="1"/>
      <c r="B10803" s="1"/>
      <c r="C10803" s="1"/>
      <c r="D10803" s="1"/>
      <c r="E10803" s="2"/>
      <c r="F10803"/>
      <c r="G10803" s="14"/>
      <c r="H10803" s="2"/>
      <c r="I10803" s="2"/>
      <c r="J10803" s="2"/>
      <c r="K10803" s="2"/>
      <c r="L10803" s="2"/>
      <c r="M10803" s="2"/>
      <c r="N10803" s="2"/>
      <c r="O10803" s="2"/>
      <c r="P10803" s="2"/>
      <c r="Q10803" s="13"/>
      <c r="S10803" s="2"/>
    </row>
    <row r="10804" spans="1:19" hidden="1" x14ac:dyDescent="0.3">
      <c r="A10804" s="1"/>
      <c r="B10804" s="1"/>
      <c r="C10804" s="1"/>
      <c r="D10804" s="1"/>
      <c r="E10804" s="2"/>
      <c r="F10804"/>
      <c r="G10804" s="14"/>
      <c r="H10804" s="2"/>
      <c r="I10804" s="2"/>
      <c r="J10804" s="2"/>
      <c r="K10804" s="2"/>
      <c r="L10804" s="2"/>
      <c r="M10804" s="2"/>
      <c r="N10804" s="2"/>
      <c r="O10804" s="2"/>
      <c r="P10804" s="2"/>
      <c r="Q10804" s="13"/>
      <c r="S10804" s="2"/>
    </row>
    <row r="10805" spans="1:19" hidden="1" x14ac:dyDescent="0.3">
      <c r="A10805" s="1"/>
      <c r="B10805" s="1"/>
      <c r="C10805" s="1"/>
      <c r="D10805" s="1"/>
      <c r="E10805" s="2"/>
      <c r="F10805"/>
      <c r="G10805" s="14"/>
      <c r="H10805" s="2"/>
      <c r="I10805" s="2"/>
      <c r="J10805" s="2"/>
      <c r="K10805" s="2"/>
      <c r="L10805" s="2"/>
      <c r="M10805" s="2"/>
      <c r="N10805" s="2"/>
      <c r="O10805" s="2"/>
      <c r="P10805" s="2"/>
      <c r="Q10805" s="13"/>
      <c r="S10805" s="2"/>
    </row>
    <row r="10806" spans="1:19" hidden="1" x14ac:dyDescent="0.3">
      <c r="A10806" s="1"/>
      <c r="B10806" s="1"/>
      <c r="C10806" s="1"/>
      <c r="D10806" s="1"/>
      <c r="E10806" s="2"/>
      <c r="F10806"/>
      <c r="G10806" s="14"/>
      <c r="H10806" s="2"/>
      <c r="I10806" s="2"/>
      <c r="J10806" s="2"/>
      <c r="K10806" s="2"/>
      <c r="L10806" s="2"/>
      <c r="M10806" s="2"/>
      <c r="N10806" s="2"/>
      <c r="O10806" s="2"/>
      <c r="P10806" s="2"/>
      <c r="Q10806" s="13"/>
      <c r="S10806" s="2"/>
    </row>
    <row r="10807" spans="1:19" hidden="1" x14ac:dyDescent="0.3">
      <c r="A10807" s="1"/>
      <c r="B10807" s="1"/>
      <c r="C10807" s="1"/>
      <c r="D10807" s="1"/>
      <c r="E10807" s="2"/>
      <c r="F10807"/>
      <c r="G10807" s="14"/>
      <c r="H10807" s="2"/>
      <c r="I10807" s="2"/>
      <c r="J10807" s="2"/>
      <c r="K10807" s="2"/>
      <c r="L10807" s="2"/>
      <c r="M10807" s="2"/>
      <c r="N10807" s="2"/>
      <c r="O10807" s="2"/>
      <c r="P10807" s="2"/>
      <c r="Q10807" s="13"/>
      <c r="S10807" s="2"/>
    </row>
    <row r="10808" spans="1:19" hidden="1" x14ac:dyDescent="0.3">
      <c r="A10808" s="1"/>
      <c r="B10808" s="1"/>
      <c r="C10808" s="1"/>
      <c r="D10808" s="1"/>
      <c r="E10808" s="2"/>
      <c r="F10808"/>
      <c r="G10808" s="14"/>
      <c r="H10808" s="2"/>
      <c r="I10808" s="2"/>
      <c r="J10808" s="2"/>
      <c r="K10808" s="2"/>
      <c r="L10808" s="2"/>
      <c r="M10808" s="2"/>
      <c r="N10808" s="2"/>
      <c r="O10808" s="2"/>
      <c r="P10808" s="2"/>
      <c r="Q10808" s="13"/>
      <c r="S10808" s="2"/>
    </row>
    <row r="10809" spans="1:19" hidden="1" x14ac:dyDescent="0.3">
      <c r="A10809" s="1"/>
      <c r="B10809" s="1"/>
      <c r="C10809" s="1"/>
      <c r="D10809" s="1"/>
      <c r="E10809" s="2"/>
      <c r="F10809"/>
      <c r="G10809" s="14"/>
      <c r="H10809" s="2"/>
      <c r="I10809" s="2"/>
      <c r="J10809" s="2"/>
      <c r="K10809" s="2"/>
      <c r="L10809" s="2"/>
      <c r="M10809" s="2"/>
      <c r="N10809" s="2"/>
      <c r="O10809" s="2"/>
      <c r="P10809" s="2"/>
      <c r="Q10809" s="13"/>
      <c r="S10809" s="2"/>
    </row>
    <row r="10810" spans="1:19" hidden="1" x14ac:dyDescent="0.3">
      <c r="A10810" s="1"/>
      <c r="B10810" s="1"/>
      <c r="C10810" s="1"/>
      <c r="D10810" s="1"/>
      <c r="E10810" s="2"/>
      <c r="F10810"/>
      <c r="G10810" s="14"/>
      <c r="H10810" s="2"/>
      <c r="I10810" s="2"/>
      <c r="J10810" s="2"/>
      <c r="K10810" s="2"/>
      <c r="L10810" s="2"/>
      <c r="M10810" s="2"/>
      <c r="N10810" s="2"/>
      <c r="O10810" s="2"/>
      <c r="P10810" s="2"/>
      <c r="Q10810" s="13"/>
      <c r="S10810" s="2"/>
    </row>
    <row r="10811" spans="1:19" hidden="1" x14ac:dyDescent="0.3">
      <c r="A10811" s="1"/>
      <c r="B10811" s="1"/>
      <c r="C10811" s="1"/>
      <c r="D10811" s="1"/>
      <c r="E10811" s="2"/>
      <c r="F10811"/>
      <c r="G10811" s="14"/>
      <c r="H10811" s="2"/>
      <c r="I10811" s="2"/>
      <c r="J10811" s="2"/>
      <c r="K10811" s="2"/>
      <c r="L10811" s="2"/>
      <c r="M10811" s="2"/>
      <c r="N10811" s="2"/>
      <c r="O10811" s="2"/>
      <c r="P10811" s="2"/>
      <c r="Q10811" s="13"/>
      <c r="S10811" s="2"/>
    </row>
    <row r="10812" spans="1:19" hidden="1" x14ac:dyDescent="0.3">
      <c r="A10812" s="1"/>
      <c r="B10812" s="1"/>
      <c r="C10812" s="1"/>
      <c r="D10812" s="1"/>
      <c r="E10812" s="2"/>
      <c r="F10812"/>
      <c r="G10812" s="14"/>
      <c r="H10812" s="2"/>
      <c r="I10812" s="2"/>
      <c r="J10812" s="2"/>
      <c r="K10812" s="2"/>
      <c r="L10812" s="2"/>
      <c r="M10812" s="2"/>
      <c r="N10812" s="2"/>
      <c r="O10812" s="2"/>
      <c r="P10812" s="2"/>
      <c r="Q10812" s="13"/>
      <c r="S10812" s="2"/>
    </row>
    <row r="10813" spans="1:19" hidden="1" x14ac:dyDescent="0.3">
      <c r="A10813" s="1"/>
      <c r="B10813" s="1"/>
      <c r="C10813" s="1"/>
      <c r="D10813" s="1"/>
      <c r="E10813" s="2"/>
      <c r="F10813"/>
      <c r="G10813" s="14"/>
      <c r="H10813" s="2"/>
      <c r="I10813" s="2"/>
      <c r="J10813" s="2"/>
      <c r="K10813" s="2"/>
      <c r="L10813" s="2"/>
      <c r="M10813" s="2"/>
      <c r="N10813" s="2"/>
      <c r="O10813" s="2"/>
      <c r="P10813" s="2"/>
      <c r="Q10813" s="13"/>
      <c r="S10813" s="2"/>
    </row>
    <row r="10814" spans="1:19" hidden="1" x14ac:dyDescent="0.3">
      <c r="A10814" s="1"/>
      <c r="B10814" s="1"/>
      <c r="C10814" s="1"/>
      <c r="D10814" s="1"/>
      <c r="E10814" s="2"/>
      <c r="F10814"/>
      <c r="G10814" s="14"/>
      <c r="H10814" s="2"/>
      <c r="I10814" s="2"/>
      <c r="J10814" s="2"/>
      <c r="K10814" s="2"/>
      <c r="L10814" s="2"/>
      <c r="M10814" s="2"/>
      <c r="N10814" s="2"/>
      <c r="O10814" s="2"/>
      <c r="P10814" s="2"/>
      <c r="Q10814" s="13"/>
      <c r="S10814" s="2"/>
    </row>
    <row r="10815" spans="1:19" hidden="1" x14ac:dyDescent="0.3">
      <c r="A10815" s="1"/>
      <c r="B10815" s="1"/>
      <c r="C10815" s="1"/>
      <c r="D10815" s="1"/>
      <c r="E10815" s="2"/>
      <c r="F10815"/>
      <c r="G10815" s="14"/>
      <c r="H10815" s="2"/>
      <c r="I10815" s="2"/>
      <c r="J10815" s="2"/>
      <c r="K10815" s="2"/>
      <c r="L10815" s="2"/>
      <c r="M10815" s="2"/>
      <c r="N10815" s="2"/>
      <c r="O10815" s="2"/>
      <c r="P10815" s="2"/>
      <c r="Q10815" s="13"/>
      <c r="S10815" s="2"/>
    </row>
    <row r="10816" spans="1:19" hidden="1" x14ac:dyDescent="0.3">
      <c r="A10816" s="1"/>
      <c r="B10816" s="1"/>
      <c r="C10816" s="1"/>
      <c r="D10816" s="1"/>
      <c r="E10816" s="2"/>
      <c r="F10816"/>
      <c r="G10816" s="14"/>
      <c r="H10816" s="2"/>
      <c r="I10816" s="2"/>
      <c r="J10816" s="2"/>
      <c r="K10816" s="2"/>
      <c r="L10816" s="2"/>
      <c r="M10816" s="2"/>
      <c r="N10816" s="2"/>
      <c r="O10816" s="2"/>
      <c r="P10816" s="2"/>
      <c r="Q10816" s="13"/>
      <c r="S10816" s="2"/>
    </row>
    <row r="10817" spans="1:19" hidden="1" x14ac:dyDescent="0.3">
      <c r="A10817" s="1"/>
      <c r="B10817" s="1"/>
      <c r="C10817" s="1"/>
      <c r="D10817" s="1"/>
      <c r="E10817" s="2"/>
      <c r="F10817"/>
      <c r="G10817" s="14"/>
      <c r="H10817" s="2"/>
      <c r="I10817" s="2"/>
      <c r="J10817" s="2"/>
      <c r="K10817" s="2"/>
      <c r="L10817" s="2"/>
      <c r="M10817" s="2"/>
      <c r="N10817" s="2"/>
      <c r="O10817" s="2"/>
      <c r="P10817" s="2"/>
      <c r="Q10817" s="13"/>
      <c r="S10817" s="2"/>
    </row>
    <row r="10818" spans="1:19" hidden="1" x14ac:dyDescent="0.3">
      <c r="A10818" s="1"/>
      <c r="B10818" s="1"/>
      <c r="C10818" s="1"/>
      <c r="D10818" s="1"/>
      <c r="E10818" s="2"/>
      <c r="F10818"/>
      <c r="G10818" s="14"/>
      <c r="H10818" s="2"/>
      <c r="I10818" s="2"/>
      <c r="J10818" s="2"/>
      <c r="K10818" s="2"/>
      <c r="L10818" s="2"/>
      <c r="M10818" s="2"/>
      <c r="N10818" s="2"/>
      <c r="O10818" s="2"/>
      <c r="P10818" s="2"/>
      <c r="Q10818" s="13"/>
      <c r="S10818" s="2"/>
    </row>
    <row r="10819" spans="1:19" hidden="1" x14ac:dyDescent="0.3">
      <c r="A10819" s="1"/>
      <c r="B10819" s="1"/>
      <c r="C10819" s="1"/>
      <c r="D10819" s="1"/>
      <c r="E10819" s="2"/>
      <c r="F10819"/>
      <c r="G10819" s="14"/>
      <c r="H10819" s="2"/>
      <c r="I10819" s="2"/>
      <c r="J10819" s="2"/>
      <c r="K10819" s="2"/>
      <c r="L10819" s="2"/>
      <c r="M10819" s="2"/>
      <c r="N10819" s="2"/>
      <c r="O10819" s="2"/>
      <c r="P10819" s="2"/>
      <c r="Q10819" s="13"/>
      <c r="S10819" s="2"/>
    </row>
    <row r="10820" spans="1:19" hidden="1" x14ac:dyDescent="0.3">
      <c r="A10820" s="1"/>
      <c r="B10820" s="1"/>
      <c r="C10820" s="1"/>
      <c r="D10820" s="1"/>
      <c r="E10820" s="2"/>
      <c r="F10820"/>
      <c r="G10820" s="14"/>
      <c r="H10820" s="2"/>
      <c r="I10820" s="2"/>
      <c r="J10820" s="2"/>
      <c r="K10820" s="2"/>
      <c r="L10820" s="2"/>
      <c r="M10820" s="2"/>
      <c r="N10820" s="2"/>
      <c r="O10820" s="2"/>
      <c r="P10820" s="2"/>
      <c r="Q10820" s="13"/>
      <c r="S10820" s="2"/>
    </row>
    <row r="10821" spans="1:19" hidden="1" x14ac:dyDescent="0.3">
      <c r="A10821" s="1"/>
      <c r="B10821" s="1"/>
      <c r="C10821" s="1"/>
      <c r="D10821" s="1"/>
      <c r="E10821" s="2"/>
      <c r="F10821"/>
      <c r="G10821" s="14"/>
      <c r="H10821" s="2"/>
      <c r="I10821" s="2"/>
      <c r="J10821" s="2"/>
      <c r="K10821" s="2"/>
      <c r="L10821" s="2"/>
      <c r="M10821" s="2"/>
      <c r="N10821" s="2"/>
      <c r="O10821" s="2"/>
      <c r="P10821" s="2"/>
      <c r="Q10821" s="13"/>
      <c r="S10821" s="2"/>
    </row>
    <row r="10822" spans="1:19" hidden="1" x14ac:dyDescent="0.3">
      <c r="A10822" s="1"/>
      <c r="B10822" s="1"/>
      <c r="C10822" s="1"/>
      <c r="D10822" s="1"/>
      <c r="E10822" s="2"/>
      <c r="F10822"/>
      <c r="G10822" s="14"/>
      <c r="H10822" s="2"/>
      <c r="I10822" s="2"/>
      <c r="J10822" s="2"/>
      <c r="K10822" s="2"/>
      <c r="L10822" s="2"/>
      <c r="M10822" s="2"/>
      <c r="N10822" s="2"/>
      <c r="O10822" s="2"/>
      <c r="P10822" s="2"/>
      <c r="Q10822" s="13"/>
      <c r="S10822" s="2"/>
    </row>
    <row r="10823" spans="1:19" hidden="1" x14ac:dyDescent="0.3">
      <c r="A10823" s="1"/>
      <c r="B10823" s="1"/>
      <c r="C10823" s="1"/>
      <c r="D10823" s="1"/>
      <c r="E10823" s="2"/>
      <c r="F10823"/>
      <c r="G10823" s="14"/>
      <c r="H10823" s="2"/>
      <c r="I10823" s="2"/>
      <c r="J10823" s="2"/>
      <c r="K10823" s="2"/>
      <c r="L10823" s="2"/>
      <c r="M10823" s="2"/>
      <c r="N10823" s="2"/>
      <c r="O10823" s="2"/>
      <c r="P10823" s="2"/>
      <c r="Q10823" s="13"/>
      <c r="S10823" s="2"/>
    </row>
    <row r="10824" spans="1:19" hidden="1" x14ac:dyDescent="0.3">
      <c r="A10824" s="1"/>
      <c r="B10824" s="1"/>
      <c r="C10824" s="1"/>
      <c r="D10824" s="1"/>
      <c r="E10824" s="2"/>
      <c r="F10824"/>
      <c r="G10824" s="14"/>
      <c r="H10824" s="2"/>
      <c r="I10824" s="2"/>
      <c r="J10824" s="2"/>
      <c r="K10824" s="2"/>
      <c r="L10824" s="2"/>
      <c r="M10824" s="2"/>
      <c r="N10824" s="2"/>
      <c r="O10824" s="2"/>
      <c r="P10824" s="2"/>
      <c r="Q10824" s="13"/>
      <c r="S10824" s="2"/>
    </row>
    <row r="10825" spans="1:19" hidden="1" x14ac:dyDescent="0.3">
      <c r="A10825" s="1"/>
      <c r="B10825" s="1"/>
      <c r="C10825" s="1"/>
      <c r="D10825" s="1"/>
      <c r="E10825" s="2"/>
      <c r="F10825"/>
      <c r="G10825" s="14"/>
      <c r="H10825" s="2"/>
      <c r="I10825" s="2"/>
      <c r="J10825" s="2"/>
      <c r="K10825" s="2"/>
      <c r="L10825" s="2"/>
      <c r="M10825" s="2"/>
      <c r="N10825" s="2"/>
      <c r="O10825" s="2"/>
      <c r="P10825" s="2"/>
      <c r="Q10825" s="13"/>
      <c r="S10825" s="2"/>
    </row>
    <row r="10826" spans="1:19" hidden="1" x14ac:dyDescent="0.3">
      <c r="A10826" s="1"/>
      <c r="B10826" s="1"/>
      <c r="C10826" s="1"/>
      <c r="D10826" s="1"/>
      <c r="E10826" s="2"/>
      <c r="F10826"/>
      <c r="G10826" s="14"/>
      <c r="H10826" s="2"/>
      <c r="I10826" s="2"/>
      <c r="J10826" s="2"/>
      <c r="K10826" s="2"/>
      <c r="L10826" s="2"/>
      <c r="M10826" s="2"/>
      <c r="N10826" s="2"/>
      <c r="O10826" s="2"/>
      <c r="P10826" s="2"/>
      <c r="Q10826" s="13"/>
      <c r="S10826" s="2"/>
    </row>
    <row r="10827" spans="1:19" hidden="1" x14ac:dyDescent="0.3">
      <c r="A10827" s="1"/>
      <c r="B10827" s="1"/>
      <c r="C10827" s="1"/>
      <c r="D10827" s="1"/>
      <c r="E10827" s="2"/>
      <c r="F10827"/>
      <c r="G10827" s="14"/>
      <c r="H10827" s="2"/>
      <c r="I10827" s="2"/>
      <c r="J10827" s="2"/>
      <c r="K10827" s="2"/>
      <c r="L10827" s="2"/>
      <c r="M10827" s="2"/>
      <c r="N10827" s="2"/>
      <c r="O10827" s="2"/>
      <c r="P10827" s="2"/>
      <c r="Q10827" s="13"/>
      <c r="S10827" s="2"/>
    </row>
    <row r="10828" spans="1:19" hidden="1" x14ac:dyDescent="0.3">
      <c r="A10828" s="1"/>
      <c r="B10828" s="1"/>
      <c r="C10828" s="1"/>
      <c r="D10828" s="1"/>
      <c r="E10828" s="2"/>
      <c r="F10828"/>
      <c r="G10828" s="14"/>
      <c r="H10828" s="2"/>
      <c r="I10828" s="2"/>
      <c r="J10828" s="2"/>
      <c r="K10828" s="2"/>
      <c r="L10828" s="2"/>
      <c r="M10828" s="2"/>
      <c r="N10828" s="2"/>
      <c r="O10828" s="2"/>
      <c r="P10828" s="2"/>
      <c r="Q10828" s="13"/>
      <c r="S10828" s="2"/>
    </row>
    <row r="10829" spans="1:19" hidden="1" x14ac:dyDescent="0.3">
      <c r="A10829" s="1"/>
      <c r="B10829" s="1"/>
      <c r="C10829" s="1"/>
      <c r="D10829" s="1"/>
      <c r="E10829" s="2"/>
      <c r="F10829"/>
      <c r="G10829" s="14"/>
      <c r="H10829" s="2"/>
      <c r="I10829" s="2"/>
      <c r="J10829" s="2"/>
      <c r="K10829" s="2"/>
      <c r="L10829" s="2"/>
      <c r="M10829" s="2"/>
      <c r="N10829" s="2"/>
      <c r="O10829" s="2"/>
      <c r="P10829" s="2"/>
      <c r="Q10829" s="13"/>
      <c r="S10829" s="2"/>
    </row>
    <row r="10830" spans="1:19" hidden="1" x14ac:dyDescent="0.3">
      <c r="A10830" s="1"/>
      <c r="B10830" s="1"/>
      <c r="C10830" s="1"/>
      <c r="D10830" s="1"/>
      <c r="E10830" s="2"/>
      <c r="F10830"/>
      <c r="G10830" s="14"/>
      <c r="H10830" s="2"/>
      <c r="I10830" s="2"/>
      <c r="J10830" s="2"/>
      <c r="K10830" s="2"/>
      <c r="L10830" s="2"/>
      <c r="M10830" s="2"/>
      <c r="N10830" s="2"/>
      <c r="O10830" s="2"/>
      <c r="P10830" s="2"/>
      <c r="Q10830" s="13"/>
      <c r="S10830" s="2"/>
    </row>
    <row r="10831" spans="1:19" hidden="1" x14ac:dyDescent="0.3">
      <c r="A10831" s="1"/>
      <c r="B10831" s="1"/>
      <c r="C10831" s="1"/>
      <c r="D10831" s="1"/>
      <c r="E10831" s="2"/>
      <c r="F10831"/>
      <c r="G10831" s="14"/>
      <c r="H10831" s="2"/>
      <c r="I10831" s="2"/>
      <c r="J10831" s="2"/>
      <c r="K10831" s="2"/>
      <c r="L10831" s="2"/>
      <c r="M10831" s="2"/>
      <c r="N10831" s="2"/>
      <c r="O10831" s="2"/>
      <c r="P10831" s="2"/>
      <c r="Q10831" s="13"/>
      <c r="S10831" s="2"/>
    </row>
    <row r="10832" spans="1:19" hidden="1" x14ac:dyDescent="0.3">
      <c r="A10832" s="1"/>
      <c r="B10832" s="1"/>
      <c r="C10832" s="1"/>
      <c r="D10832" s="1"/>
      <c r="E10832" s="2"/>
      <c r="F10832"/>
      <c r="G10832" s="14"/>
      <c r="H10832" s="2"/>
      <c r="I10832" s="2"/>
      <c r="J10832" s="2"/>
      <c r="K10832" s="2"/>
      <c r="L10832" s="2"/>
      <c r="M10832" s="2"/>
      <c r="N10832" s="2"/>
      <c r="O10832" s="2"/>
      <c r="P10832" s="2"/>
      <c r="Q10832" s="13"/>
      <c r="S10832" s="2"/>
    </row>
    <row r="10833" spans="1:19" hidden="1" x14ac:dyDescent="0.3">
      <c r="A10833" s="1"/>
      <c r="B10833" s="1"/>
      <c r="C10833" s="1"/>
      <c r="D10833" s="1"/>
      <c r="E10833" s="2"/>
      <c r="F10833"/>
      <c r="G10833" s="14"/>
      <c r="H10833" s="2"/>
      <c r="I10833" s="2"/>
      <c r="J10833" s="2"/>
      <c r="K10833" s="2"/>
      <c r="L10833" s="2"/>
      <c r="M10833" s="2"/>
      <c r="N10833" s="2"/>
      <c r="O10833" s="2"/>
      <c r="P10833" s="2"/>
      <c r="Q10833" s="13"/>
      <c r="S10833" s="2"/>
    </row>
    <row r="10834" spans="1:19" hidden="1" x14ac:dyDescent="0.3">
      <c r="A10834" s="1"/>
      <c r="B10834" s="1"/>
      <c r="C10834" s="1"/>
      <c r="D10834" s="1"/>
      <c r="E10834" s="2"/>
      <c r="F10834"/>
      <c r="G10834" s="14"/>
      <c r="H10834" s="2"/>
      <c r="I10834" s="2"/>
      <c r="J10834" s="2"/>
      <c r="K10834" s="2"/>
      <c r="L10834" s="2"/>
      <c r="M10834" s="2"/>
      <c r="N10834" s="2"/>
      <c r="O10834" s="2"/>
      <c r="P10834" s="2"/>
      <c r="Q10834" s="13"/>
      <c r="S10834" s="2"/>
    </row>
    <row r="10835" spans="1:19" hidden="1" x14ac:dyDescent="0.3">
      <c r="A10835" s="1"/>
      <c r="B10835" s="1"/>
      <c r="C10835" s="1"/>
      <c r="D10835" s="1"/>
      <c r="E10835" s="2"/>
      <c r="F10835"/>
      <c r="G10835" s="14"/>
      <c r="H10835" s="2"/>
      <c r="I10835" s="2"/>
      <c r="J10835" s="2"/>
      <c r="K10835" s="2"/>
      <c r="L10835" s="2"/>
      <c r="M10835" s="2"/>
      <c r="N10835" s="2"/>
      <c r="O10835" s="2"/>
      <c r="P10835" s="2"/>
      <c r="Q10835" s="13"/>
      <c r="S10835" s="2"/>
    </row>
    <row r="10836" spans="1:19" hidden="1" x14ac:dyDescent="0.3">
      <c r="A10836" s="1"/>
      <c r="B10836" s="1"/>
      <c r="C10836" s="1"/>
      <c r="D10836" s="1"/>
      <c r="E10836" s="2"/>
      <c r="F10836"/>
      <c r="G10836" s="14"/>
      <c r="H10836" s="2"/>
      <c r="I10836" s="2"/>
      <c r="J10836" s="2"/>
      <c r="K10836" s="2"/>
      <c r="L10836" s="2"/>
      <c r="M10836" s="2"/>
      <c r="N10836" s="2"/>
      <c r="O10836" s="2"/>
      <c r="P10836" s="2"/>
      <c r="Q10836" s="13"/>
      <c r="S10836" s="2"/>
    </row>
    <row r="10837" spans="1:19" hidden="1" x14ac:dyDescent="0.3">
      <c r="A10837" s="1"/>
      <c r="B10837" s="1"/>
      <c r="C10837" s="1"/>
      <c r="D10837" s="1"/>
      <c r="E10837" s="2"/>
      <c r="F10837"/>
      <c r="G10837" s="14"/>
      <c r="H10837" s="2"/>
      <c r="I10837" s="2"/>
      <c r="J10837" s="2"/>
      <c r="K10837" s="2"/>
      <c r="L10837" s="2"/>
      <c r="M10837" s="2"/>
      <c r="N10837" s="2"/>
      <c r="O10837" s="2"/>
      <c r="P10837" s="2"/>
      <c r="Q10837" s="13"/>
      <c r="S10837" s="2"/>
    </row>
    <row r="10838" spans="1:19" hidden="1" x14ac:dyDescent="0.3">
      <c r="A10838" s="1"/>
      <c r="B10838" s="1"/>
      <c r="C10838" s="1"/>
      <c r="D10838" s="1"/>
      <c r="E10838" s="2"/>
      <c r="F10838"/>
      <c r="G10838" s="14"/>
      <c r="H10838" s="2"/>
      <c r="I10838" s="2"/>
      <c r="J10838" s="2"/>
      <c r="K10838" s="2"/>
      <c r="L10838" s="2"/>
      <c r="M10838" s="2"/>
      <c r="N10838" s="2"/>
      <c r="O10838" s="2"/>
      <c r="P10838" s="2"/>
      <c r="Q10838" s="13"/>
      <c r="S10838" s="2"/>
    </row>
    <row r="10839" spans="1:19" hidden="1" x14ac:dyDescent="0.3">
      <c r="A10839" s="1"/>
      <c r="B10839" s="1"/>
      <c r="C10839" s="1"/>
      <c r="D10839" s="1"/>
      <c r="E10839" s="2"/>
      <c r="F10839"/>
      <c r="G10839" s="14"/>
      <c r="H10839" s="2"/>
      <c r="I10839" s="2"/>
      <c r="J10839" s="2"/>
      <c r="K10839" s="2"/>
      <c r="L10839" s="2"/>
      <c r="M10839" s="2"/>
      <c r="N10839" s="2"/>
      <c r="O10839" s="2"/>
      <c r="P10839" s="2"/>
      <c r="Q10839" s="13"/>
      <c r="S10839" s="2"/>
    </row>
    <row r="10840" spans="1:19" hidden="1" x14ac:dyDescent="0.3">
      <c r="A10840" s="1"/>
      <c r="B10840" s="1"/>
      <c r="C10840" s="1"/>
      <c r="D10840" s="1"/>
      <c r="E10840" s="2"/>
      <c r="F10840"/>
      <c r="G10840" s="14"/>
      <c r="H10840" s="2"/>
      <c r="I10840" s="2"/>
      <c r="J10840" s="2"/>
      <c r="K10840" s="2"/>
      <c r="L10840" s="2"/>
      <c r="M10840" s="2"/>
      <c r="N10840" s="2"/>
      <c r="O10840" s="2"/>
      <c r="P10840" s="2"/>
      <c r="Q10840" s="13"/>
      <c r="S10840" s="2"/>
    </row>
    <row r="10841" spans="1:19" hidden="1" x14ac:dyDescent="0.3">
      <c r="A10841" s="1"/>
      <c r="B10841" s="1"/>
      <c r="C10841" s="1"/>
      <c r="D10841" s="1"/>
      <c r="E10841" s="2"/>
      <c r="F10841"/>
      <c r="G10841" s="14"/>
      <c r="H10841" s="2"/>
      <c r="I10841" s="2"/>
      <c r="J10841" s="2"/>
      <c r="K10841" s="2"/>
      <c r="L10841" s="2"/>
      <c r="M10841" s="2"/>
      <c r="N10841" s="2"/>
      <c r="O10841" s="2"/>
      <c r="P10841" s="2"/>
      <c r="Q10841" s="13"/>
      <c r="S10841" s="2"/>
    </row>
    <row r="10842" spans="1:19" hidden="1" x14ac:dyDescent="0.3">
      <c r="A10842" s="1"/>
      <c r="B10842" s="1"/>
      <c r="C10842" s="1"/>
      <c r="D10842" s="1"/>
      <c r="E10842" s="2"/>
      <c r="F10842"/>
      <c r="G10842" s="14"/>
      <c r="H10842" s="2"/>
      <c r="I10842" s="2"/>
      <c r="J10842" s="2"/>
      <c r="K10842" s="2"/>
      <c r="L10842" s="2"/>
      <c r="M10842" s="2"/>
      <c r="N10842" s="2"/>
      <c r="O10842" s="2"/>
      <c r="P10842" s="2"/>
      <c r="Q10842" s="13"/>
      <c r="S10842" s="2"/>
    </row>
    <row r="10843" spans="1:19" hidden="1" x14ac:dyDescent="0.3">
      <c r="A10843" s="1"/>
      <c r="B10843" s="1"/>
      <c r="C10843" s="1"/>
      <c r="D10843" s="1"/>
      <c r="E10843" s="2"/>
      <c r="F10843"/>
      <c r="G10843" s="14"/>
      <c r="H10843" s="2"/>
      <c r="I10843" s="2"/>
      <c r="J10843" s="2"/>
      <c r="K10843" s="2"/>
      <c r="L10843" s="2"/>
      <c r="M10843" s="2"/>
      <c r="N10843" s="2"/>
      <c r="O10843" s="2"/>
      <c r="P10843" s="2"/>
      <c r="Q10843" s="13"/>
      <c r="S10843" s="2"/>
    </row>
    <row r="10844" spans="1:19" hidden="1" x14ac:dyDescent="0.3">
      <c r="A10844" s="1"/>
      <c r="B10844" s="1"/>
      <c r="C10844" s="1"/>
      <c r="D10844" s="1"/>
      <c r="E10844" s="2"/>
      <c r="F10844"/>
      <c r="G10844" s="14"/>
      <c r="H10844" s="2"/>
      <c r="I10844" s="2"/>
      <c r="J10844" s="2"/>
      <c r="K10844" s="2"/>
      <c r="L10844" s="2"/>
      <c r="M10844" s="2"/>
      <c r="N10844" s="2"/>
      <c r="O10844" s="2"/>
      <c r="P10844" s="2"/>
      <c r="Q10844" s="13"/>
      <c r="S10844" s="2"/>
    </row>
    <row r="10845" spans="1:19" hidden="1" x14ac:dyDescent="0.3">
      <c r="A10845" s="1"/>
      <c r="B10845" s="1"/>
      <c r="C10845" s="1"/>
      <c r="D10845" s="1"/>
      <c r="E10845" s="2"/>
      <c r="F10845"/>
      <c r="G10845" s="14"/>
      <c r="H10845" s="2"/>
      <c r="I10845" s="2"/>
      <c r="J10845" s="2"/>
      <c r="K10845" s="2"/>
      <c r="L10845" s="2"/>
      <c r="M10845" s="2"/>
      <c r="N10845" s="2"/>
      <c r="O10845" s="2"/>
      <c r="P10845" s="2"/>
      <c r="Q10845" s="13"/>
      <c r="S10845" s="2"/>
    </row>
    <row r="10846" spans="1:19" hidden="1" x14ac:dyDescent="0.3">
      <c r="A10846" s="1"/>
      <c r="B10846" s="1"/>
      <c r="C10846" s="1"/>
      <c r="D10846" s="1"/>
      <c r="E10846" s="2"/>
      <c r="F10846"/>
      <c r="G10846" s="14"/>
      <c r="H10846" s="2"/>
      <c r="I10846" s="2"/>
      <c r="J10846" s="2"/>
      <c r="K10846" s="2"/>
      <c r="L10846" s="2"/>
      <c r="M10846" s="2"/>
      <c r="N10846" s="2"/>
      <c r="O10846" s="2"/>
      <c r="P10846" s="2"/>
      <c r="Q10846" s="13"/>
      <c r="S10846" s="2"/>
    </row>
    <row r="10847" spans="1:19" hidden="1" x14ac:dyDescent="0.3">
      <c r="A10847" s="1"/>
      <c r="B10847" s="1"/>
      <c r="C10847" s="1"/>
      <c r="D10847" s="1"/>
      <c r="E10847" s="2"/>
      <c r="F10847"/>
      <c r="G10847" s="14"/>
      <c r="H10847" s="2"/>
      <c r="I10847" s="2"/>
      <c r="J10847" s="2"/>
      <c r="K10847" s="2"/>
      <c r="L10847" s="2"/>
      <c r="M10847" s="2"/>
      <c r="N10847" s="2"/>
      <c r="O10847" s="2"/>
      <c r="P10847" s="2"/>
      <c r="Q10847" s="13"/>
      <c r="S10847" s="2"/>
    </row>
    <row r="10848" spans="1:19" hidden="1" x14ac:dyDescent="0.3">
      <c r="A10848" s="1"/>
      <c r="B10848" s="1"/>
      <c r="C10848" s="1"/>
      <c r="D10848" s="1"/>
      <c r="E10848" s="2"/>
      <c r="F10848"/>
      <c r="G10848" s="14"/>
      <c r="H10848" s="2"/>
      <c r="I10848" s="2"/>
      <c r="J10848" s="2"/>
      <c r="K10848" s="2"/>
      <c r="L10848" s="2"/>
      <c r="M10848" s="2"/>
      <c r="N10848" s="2"/>
      <c r="O10848" s="2"/>
      <c r="P10848" s="2"/>
      <c r="Q10848" s="13"/>
      <c r="S10848" s="2"/>
    </row>
    <row r="10849" spans="1:19" hidden="1" x14ac:dyDescent="0.3">
      <c r="A10849" s="1"/>
      <c r="B10849" s="1"/>
      <c r="C10849" s="1"/>
      <c r="D10849" s="1"/>
      <c r="E10849" s="2"/>
      <c r="F10849"/>
      <c r="G10849" s="14"/>
      <c r="H10849" s="2"/>
      <c r="I10849" s="2"/>
      <c r="J10849" s="2"/>
      <c r="K10849" s="2"/>
      <c r="L10849" s="2"/>
      <c r="M10849" s="2"/>
      <c r="N10849" s="2"/>
      <c r="O10849" s="2"/>
      <c r="P10849" s="2"/>
      <c r="Q10849" s="13"/>
      <c r="S10849" s="2"/>
    </row>
    <row r="10850" spans="1:19" hidden="1" x14ac:dyDescent="0.3">
      <c r="A10850" s="1"/>
      <c r="B10850" s="1"/>
      <c r="C10850" s="1"/>
      <c r="D10850" s="1"/>
      <c r="E10850" s="2"/>
      <c r="F10850"/>
      <c r="G10850" s="14"/>
      <c r="H10850" s="2"/>
      <c r="I10850" s="2"/>
      <c r="J10850" s="2"/>
      <c r="K10850" s="2"/>
      <c r="L10850" s="2"/>
      <c r="M10850" s="2"/>
      <c r="N10850" s="2"/>
      <c r="O10850" s="2"/>
      <c r="P10850" s="2"/>
      <c r="Q10850" s="13"/>
      <c r="S10850" s="2"/>
    </row>
    <row r="10851" spans="1:19" hidden="1" x14ac:dyDescent="0.3">
      <c r="A10851" s="1"/>
      <c r="B10851" s="1"/>
      <c r="C10851" s="1"/>
      <c r="D10851" s="1"/>
      <c r="E10851" s="2"/>
      <c r="F10851"/>
      <c r="G10851" s="14"/>
      <c r="H10851" s="2"/>
      <c r="I10851" s="2"/>
      <c r="J10851" s="2"/>
      <c r="K10851" s="2"/>
      <c r="L10851" s="2"/>
      <c r="M10851" s="2"/>
      <c r="N10851" s="2"/>
      <c r="O10851" s="2"/>
      <c r="P10851" s="2"/>
      <c r="Q10851" s="13"/>
      <c r="S10851" s="2"/>
    </row>
    <row r="10852" spans="1:19" hidden="1" x14ac:dyDescent="0.3">
      <c r="A10852" s="1"/>
      <c r="B10852" s="1"/>
      <c r="C10852" s="1"/>
      <c r="D10852" s="1"/>
      <c r="E10852" s="2"/>
      <c r="F10852"/>
      <c r="G10852" s="14"/>
      <c r="H10852" s="2"/>
      <c r="I10852" s="2"/>
      <c r="J10852" s="2"/>
      <c r="K10852" s="2"/>
      <c r="L10852" s="2"/>
      <c r="M10852" s="2"/>
      <c r="N10852" s="2"/>
      <c r="O10852" s="2"/>
      <c r="P10852" s="2"/>
      <c r="Q10852" s="13"/>
      <c r="S10852" s="2"/>
    </row>
    <row r="10853" spans="1:19" hidden="1" x14ac:dyDescent="0.3">
      <c r="A10853" s="1"/>
      <c r="B10853" s="1"/>
      <c r="C10853" s="1"/>
      <c r="D10853" s="1"/>
      <c r="E10853" s="2"/>
      <c r="F10853"/>
      <c r="G10853" s="14"/>
      <c r="H10853" s="2"/>
      <c r="I10853" s="2"/>
      <c r="J10853" s="2"/>
      <c r="K10853" s="2"/>
      <c r="L10853" s="2"/>
      <c r="M10853" s="2"/>
      <c r="N10853" s="2"/>
      <c r="O10853" s="2"/>
      <c r="P10853" s="2"/>
      <c r="Q10853" s="13"/>
      <c r="S10853" s="2"/>
    </row>
    <row r="10854" spans="1:19" hidden="1" x14ac:dyDescent="0.3">
      <c r="A10854" s="1"/>
      <c r="B10854" s="1"/>
      <c r="C10854" s="1"/>
      <c r="D10854" s="1"/>
      <c r="E10854" s="2"/>
      <c r="F10854"/>
      <c r="G10854" s="14"/>
      <c r="H10854" s="2"/>
      <c r="I10854" s="2"/>
      <c r="J10854" s="2"/>
      <c r="K10854" s="2"/>
      <c r="L10854" s="2"/>
      <c r="M10854" s="2"/>
      <c r="N10854" s="2"/>
      <c r="O10854" s="2"/>
      <c r="P10854" s="2"/>
      <c r="Q10854" s="13"/>
      <c r="S10854" s="2"/>
    </row>
    <row r="10855" spans="1:19" hidden="1" x14ac:dyDescent="0.3">
      <c r="A10855" s="1"/>
      <c r="B10855" s="1"/>
      <c r="C10855" s="1"/>
      <c r="D10855" s="1"/>
      <c r="E10855" s="2"/>
      <c r="F10855"/>
      <c r="G10855" s="14"/>
      <c r="H10855" s="2"/>
      <c r="I10855" s="2"/>
      <c r="J10855" s="2"/>
      <c r="K10855" s="2"/>
      <c r="L10855" s="2"/>
      <c r="M10855" s="2"/>
      <c r="N10855" s="2"/>
      <c r="O10855" s="2"/>
      <c r="P10855" s="2"/>
      <c r="Q10855" s="13"/>
      <c r="S10855" s="2"/>
    </row>
    <row r="10856" spans="1:19" hidden="1" x14ac:dyDescent="0.3">
      <c r="A10856" s="1"/>
      <c r="B10856" s="1"/>
      <c r="C10856" s="1"/>
      <c r="D10856" s="1"/>
      <c r="E10856" s="2"/>
      <c r="F10856"/>
      <c r="G10856" s="14"/>
      <c r="H10856" s="2"/>
      <c r="I10856" s="2"/>
      <c r="J10856" s="2"/>
      <c r="K10856" s="2"/>
      <c r="L10856" s="2"/>
      <c r="M10856" s="2"/>
      <c r="N10856" s="2"/>
      <c r="O10856" s="2"/>
      <c r="P10856" s="2"/>
      <c r="Q10856" s="13"/>
      <c r="S10856" s="2"/>
    </row>
    <row r="10857" spans="1:19" hidden="1" x14ac:dyDescent="0.3">
      <c r="A10857" s="1"/>
      <c r="B10857" s="1"/>
      <c r="C10857" s="1"/>
      <c r="D10857" s="1"/>
      <c r="E10857" s="2"/>
      <c r="F10857"/>
      <c r="G10857" s="14"/>
      <c r="H10857" s="2"/>
      <c r="I10857" s="2"/>
      <c r="J10857" s="2"/>
      <c r="K10857" s="2"/>
      <c r="L10857" s="2"/>
      <c r="M10857" s="2"/>
      <c r="N10857" s="2"/>
      <c r="O10857" s="2"/>
      <c r="P10857" s="2"/>
      <c r="Q10857" s="13"/>
      <c r="S10857" s="2"/>
    </row>
    <row r="10858" spans="1:19" hidden="1" x14ac:dyDescent="0.3">
      <c r="A10858" s="1"/>
      <c r="B10858" s="1"/>
      <c r="C10858" s="1"/>
      <c r="D10858" s="1"/>
      <c r="E10858" s="2"/>
      <c r="F10858"/>
      <c r="G10858" s="14"/>
      <c r="H10858" s="2"/>
      <c r="I10858" s="2"/>
      <c r="J10858" s="2"/>
      <c r="K10858" s="2"/>
      <c r="L10858" s="2"/>
      <c r="M10858" s="2"/>
      <c r="N10858" s="2"/>
      <c r="O10858" s="2"/>
      <c r="P10858" s="2"/>
      <c r="Q10858" s="13"/>
      <c r="S10858" s="2"/>
    </row>
    <row r="10859" spans="1:19" hidden="1" x14ac:dyDescent="0.3">
      <c r="A10859" s="1"/>
      <c r="B10859" s="1"/>
      <c r="C10859" s="1"/>
      <c r="D10859" s="1"/>
      <c r="E10859" s="2"/>
      <c r="F10859"/>
      <c r="G10859" s="14"/>
      <c r="H10859" s="2"/>
      <c r="I10859" s="2"/>
      <c r="J10859" s="2"/>
      <c r="K10859" s="2"/>
      <c r="L10859" s="2"/>
      <c r="M10859" s="2"/>
      <c r="N10859" s="2"/>
      <c r="O10859" s="2"/>
      <c r="P10859" s="2"/>
      <c r="Q10859" s="13"/>
      <c r="S10859" s="2"/>
    </row>
    <row r="10860" spans="1:19" hidden="1" x14ac:dyDescent="0.3">
      <c r="A10860" s="1"/>
      <c r="B10860" s="1"/>
      <c r="C10860" s="1"/>
      <c r="D10860" s="1"/>
      <c r="E10860" s="2"/>
      <c r="F10860"/>
      <c r="G10860" s="14"/>
      <c r="H10860" s="2"/>
      <c r="I10860" s="2"/>
      <c r="J10860" s="2"/>
      <c r="K10860" s="2"/>
      <c r="L10860" s="2"/>
      <c r="M10860" s="2"/>
      <c r="N10860" s="2"/>
      <c r="O10860" s="2"/>
      <c r="P10860" s="2"/>
      <c r="Q10860" s="13"/>
      <c r="S10860" s="2"/>
    </row>
    <row r="10861" spans="1:19" hidden="1" x14ac:dyDescent="0.3">
      <c r="A10861" s="1"/>
      <c r="B10861" s="1"/>
      <c r="C10861" s="1"/>
      <c r="D10861" s="1"/>
      <c r="E10861" s="2"/>
      <c r="F10861"/>
      <c r="G10861" s="14"/>
      <c r="H10861" s="2"/>
      <c r="I10861" s="2"/>
      <c r="J10861" s="2"/>
      <c r="K10861" s="2"/>
      <c r="L10861" s="2"/>
      <c r="M10861" s="2"/>
      <c r="N10861" s="2"/>
      <c r="O10861" s="2"/>
      <c r="P10861" s="2"/>
      <c r="Q10861" s="13"/>
      <c r="S10861" s="2"/>
    </row>
    <row r="10862" spans="1:19" hidden="1" x14ac:dyDescent="0.3">
      <c r="A10862" s="1"/>
      <c r="B10862" s="1"/>
      <c r="C10862" s="1"/>
      <c r="D10862" s="1"/>
      <c r="E10862" s="2"/>
      <c r="F10862"/>
      <c r="G10862" s="14"/>
      <c r="H10862" s="2"/>
      <c r="I10862" s="2"/>
      <c r="J10862" s="2"/>
      <c r="K10862" s="2"/>
      <c r="L10862" s="2"/>
      <c r="M10862" s="2"/>
      <c r="N10862" s="2"/>
      <c r="O10862" s="2"/>
      <c r="P10862" s="2"/>
      <c r="Q10862" s="13"/>
      <c r="S10862" s="2"/>
    </row>
    <row r="10863" spans="1:19" hidden="1" x14ac:dyDescent="0.3">
      <c r="A10863" s="1"/>
      <c r="B10863" s="1"/>
      <c r="C10863" s="1"/>
      <c r="D10863" s="1"/>
      <c r="E10863" s="2"/>
      <c r="F10863"/>
      <c r="G10863" s="14"/>
      <c r="H10863" s="2"/>
      <c r="I10863" s="2"/>
      <c r="J10863" s="2"/>
      <c r="K10863" s="2"/>
      <c r="L10863" s="2"/>
      <c r="M10863" s="2"/>
      <c r="N10863" s="2"/>
      <c r="O10863" s="2"/>
      <c r="P10863" s="2"/>
      <c r="Q10863" s="13"/>
      <c r="S10863" s="2"/>
    </row>
    <row r="10864" spans="1:19" hidden="1" x14ac:dyDescent="0.3">
      <c r="A10864" s="1"/>
      <c r="B10864" s="1"/>
      <c r="C10864" s="1"/>
      <c r="D10864" s="1"/>
      <c r="E10864" s="2"/>
      <c r="F10864"/>
      <c r="G10864" s="14"/>
      <c r="H10864" s="2"/>
      <c r="I10864" s="2"/>
      <c r="J10864" s="2"/>
      <c r="K10864" s="2"/>
      <c r="L10864" s="2"/>
      <c r="M10864" s="2"/>
      <c r="N10864" s="2"/>
      <c r="O10864" s="2"/>
      <c r="P10864" s="2"/>
      <c r="Q10864" s="13"/>
      <c r="S10864" s="2"/>
    </row>
    <row r="10865" spans="1:19" hidden="1" x14ac:dyDescent="0.3">
      <c r="A10865" s="1"/>
      <c r="B10865" s="1"/>
      <c r="C10865" s="1"/>
      <c r="D10865" s="1"/>
      <c r="E10865" s="2"/>
      <c r="F10865"/>
      <c r="G10865" s="14"/>
      <c r="H10865" s="2"/>
      <c r="I10865" s="2"/>
      <c r="J10865" s="2"/>
      <c r="K10865" s="2"/>
      <c r="L10865" s="2"/>
      <c r="M10865" s="2"/>
      <c r="N10865" s="2"/>
      <c r="O10865" s="2"/>
      <c r="P10865" s="2"/>
      <c r="Q10865" s="13"/>
      <c r="S10865" s="2"/>
    </row>
    <row r="10866" spans="1:19" hidden="1" x14ac:dyDescent="0.3">
      <c r="A10866" s="1"/>
      <c r="B10866" s="1"/>
      <c r="C10866" s="1"/>
      <c r="D10866" s="1"/>
      <c r="E10866" s="2"/>
      <c r="F10866"/>
      <c r="G10866" s="14"/>
      <c r="H10866" s="2"/>
      <c r="I10866" s="2"/>
      <c r="J10866" s="2"/>
      <c r="K10866" s="2"/>
      <c r="L10866" s="2"/>
      <c r="M10866" s="2"/>
      <c r="N10866" s="2"/>
      <c r="O10866" s="2"/>
      <c r="P10866" s="2"/>
      <c r="Q10866" s="13"/>
      <c r="S10866" s="2"/>
    </row>
    <row r="10867" spans="1:19" hidden="1" x14ac:dyDescent="0.3">
      <c r="A10867" s="1"/>
      <c r="B10867" s="1"/>
      <c r="C10867" s="1"/>
      <c r="D10867" s="1"/>
      <c r="E10867" s="2"/>
      <c r="F10867"/>
      <c r="G10867" s="14"/>
      <c r="H10867" s="2"/>
      <c r="I10867" s="2"/>
      <c r="J10867" s="2"/>
      <c r="K10867" s="2"/>
      <c r="L10867" s="2"/>
      <c r="M10867" s="2"/>
      <c r="N10867" s="2"/>
      <c r="O10867" s="2"/>
      <c r="P10867" s="2"/>
      <c r="Q10867" s="13"/>
      <c r="S10867" s="2"/>
    </row>
    <row r="10868" spans="1:19" hidden="1" x14ac:dyDescent="0.3">
      <c r="A10868" s="1"/>
      <c r="B10868" s="1"/>
      <c r="C10868" s="1"/>
      <c r="D10868" s="1"/>
      <c r="E10868" s="2"/>
      <c r="F10868"/>
      <c r="G10868" s="14"/>
      <c r="H10868" s="2"/>
      <c r="I10868" s="2"/>
      <c r="J10868" s="2"/>
      <c r="K10868" s="2"/>
      <c r="L10868" s="2"/>
      <c r="M10868" s="2"/>
      <c r="N10868" s="2"/>
      <c r="O10868" s="2"/>
      <c r="P10868" s="2"/>
      <c r="Q10868" s="13"/>
      <c r="S10868" s="2"/>
    </row>
    <row r="10869" spans="1:19" hidden="1" x14ac:dyDescent="0.3">
      <c r="A10869" s="1"/>
      <c r="B10869" s="1"/>
      <c r="C10869" s="1"/>
      <c r="D10869" s="1"/>
      <c r="E10869" s="2"/>
      <c r="F10869"/>
      <c r="G10869" s="14"/>
      <c r="H10869" s="2"/>
      <c r="I10869" s="2"/>
      <c r="J10869" s="2"/>
      <c r="K10869" s="2"/>
      <c r="L10869" s="2"/>
      <c r="M10869" s="2"/>
      <c r="N10869" s="2"/>
      <c r="O10869" s="2"/>
      <c r="P10869" s="2"/>
      <c r="Q10869" s="13"/>
      <c r="S10869" s="2"/>
    </row>
    <row r="10870" spans="1:19" hidden="1" x14ac:dyDescent="0.3">
      <c r="A10870" s="1"/>
      <c r="B10870" s="1"/>
      <c r="C10870" s="1"/>
      <c r="D10870" s="1"/>
      <c r="E10870" s="2"/>
      <c r="F10870"/>
      <c r="G10870" s="14"/>
      <c r="H10870" s="2"/>
      <c r="I10870" s="2"/>
      <c r="J10870" s="2"/>
      <c r="K10870" s="2"/>
      <c r="L10870" s="2"/>
      <c r="M10870" s="2"/>
      <c r="N10870" s="2"/>
      <c r="O10870" s="2"/>
      <c r="P10870" s="2"/>
      <c r="Q10870" s="13"/>
      <c r="S10870" s="2"/>
    </row>
    <row r="10871" spans="1:19" hidden="1" x14ac:dyDescent="0.3">
      <c r="A10871" s="1"/>
      <c r="B10871" s="1"/>
      <c r="C10871" s="1"/>
      <c r="D10871" s="1"/>
      <c r="E10871" s="2"/>
      <c r="F10871"/>
      <c r="G10871" s="14"/>
      <c r="H10871" s="2"/>
      <c r="I10871" s="2"/>
      <c r="J10871" s="2"/>
      <c r="K10871" s="2"/>
      <c r="L10871" s="2"/>
      <c r="M10871" s="2"/>
      <c r="N10871" s="2"/>
      <c r="O10871" s="2"/>
      <c r="P10871" s="2"/>
      <c r="Q10871" s="13"/>
      <c r="S10871" s="2"/>
    </row>
    <row r="10872" spans="1:19" hidden="1" x14ac:dyDescent="0.3">
      <c r="A10872" s="1"/>
      <c r="B10872" s="1"/>
      <c r="C10872" s="1"/>
      <c r="D10872" s="1"/>
      <c r="E10872" s="2"/>
      <c r="F10872"/>
      <c r="G10872" s="14"/>
      <c r="H10872" s="2"/>
      <c r="I10872" s="2"/>
      <c r="J10872" s="2"/>
      <c r="K10872" s="2"/>
      <c r="L10872" s="2"/>
      <c r="M10872" s="2"/>
      <c r="N10872" s="2"/>
      <c r="O10872" s="2"/>
      <c r="P10872" s="2"/>
      <c r="Q10872" s="13"/>
      <c r="S10872" s="2"/>
    </row>
    <row r="10873" spans="1:19" hidden="1" x14ac:dyDescent="0.3">
      <c r="A10873" s="1"/>
      <c r="B10873" s="1"/>
      <c r="C10873" s="1"/>
      <c r="D10873" s="1"/>
      <c r="E10873" s="2"/>
      <c r="F10873"/>
      <c r="G10873" s="14"/>
      <c r="H10873" s="2"/>
      <c r="I10873" s="2"/>
      <c r="J10873" s="2"/>
      <c r="K10873" s="2"/>
      <c r="L10873" s="2"/>
      <c r="M10873" s="2"/>
      <c r="N10873" s="2"/>
      <c r="O10873" s="2"/>
      <c r="P10873" s="2"/>
      <c r="Q10873" s="13"/>
      <c r="S10873" s="2"/>
    </row>
    <row r="10874" spans="1:19" hidden="1" x14ac:dyDescent="0.3">
      <c r="A10874" s="1"/>
      <c r="B10874" s="1"/>
      <c r="C10874" s="1"/>
      <c r="D10874" s="1"/>
      <c r="E10874" s="2"/>
      <c r="F10874"/>
      <c r="G10874" s="14"/>
      <c r="H10874" s="2"/>
      <c r="I10874" s="2"/>
      <c r="J10874" s="2"/>
      <c r="K10874" s="2"/>
      <c r="L10874" s="2"/>
      <c r="M10874" s="2"/>
      <c r="N10874" s="2"/>
      <c r="O10874" s="2"/>
      <c r="P10874" s="2"/>
      <c r="Q10874" s="13"/>
      <c r="S10874" s="2"/>
    </row>
    <row r="10875" spans="1:19" hidden="1" x14ac:dyDescent="0.3">
      <c r="A10875" s="1"/>
      <c r="B10875" s="1"/>
      <c r="C10875" s="1"/>
      <c r="D10875" s="1"/>
      <c r="E10875" s="2"/>
      <c r="F10875"/>
      <c r="G10875" s="14"/>
      <c r="H10875" s="2"/>
      <c r="I10875" s="2"/>
      <c r="J10875" s="2"/>
      <c r="K10875" s="2"/>
      <c r="L10875" s="2"/>
      <c r="M10875" s="2"/>
      <c r="N10875" s="2"/>
      <c r="O10875" s="2"/>
      <c r="P10875" s="2"/>
      <c r="Q10875" s="13"/>
      <c r="S10875" s="2"/>
    </row>
    <row r="10876" spans="1:19" hidden="1" x14ac:dyDescent="0.3">
      <c r="A10876" s="1"/>
      <c r="B10876" s="1"/>
      <c r="C10876" s="1"/>
      <c r="D10876" s="1"/>
      <c r="E10876" s="2"/>
      <c r="F10876"/>
      <c r="G10876" s="14"/>
      <c r="H10876" s="2"/>
      <c r="I10876" s="2"/>
      <c r="J10876" s="2"/>
      <c r="K10876" s="2"/>
      <c r="L10876" s="2"/>
      <c r="M10876" s="2"/>
      <c r="N10876" s="2"/>
      <c r="O10876" s="2"/>
      <c r="P10876" s="2"/>
      <c r="Q10876" s="13"/>
      <c r="S10876" s="2"/>
    </row>
    <row r="10877" spans="1:19" hidden="1" x14ac:dyDescent="0.3">
      <c r="A10877" s="1"/>
      <c r="B10877" s="1"/>
      <c r="C10877" s="1"/>
      <c r="D10877" s="1"/>
      <c r="E10877" s="2"/>
      <c r="F10877"/>
      <c r="G10877" s="14"/>
      <c r="H10877" s="2"/>
      <c r="I10877" s="2"/>
      <c r="J10877" s="2"/>
      <c r="K10877" s="2"/>
      <c r="L10877" s="2"/>
      <c r="M10877" s="2"/>
      <c r="N10877" s="2"/>
      <c r="O10877" s="2"/>
      <c r="P10877" s="2"/>
      <c r="Q10877" s="13"/>
      <c r="S10877" s="2"/>
    </row>
    <row r="10878" spans="1:19" hidden="1" x14ac:dyDescent="0.3">
      <c r="A10878" s="1"/>
      <c r="B10878" s="1"/>
      <c r="C10878" s="1"/>
      <c r="D10878" s="1"/>
      <c r="E10878" s="2"/>
      <c r="F10878"/>
      <c r="G10878" s="14"/>
      <c r="H10878" s="2"/>
      <c r="I10878" s="2"/>
      <c r="J10878" s="2"/>
      <c r="K10878" s="2"/>
      <c r="L10878" s="2"/>
      <c r="M10878" s="2"/>
      <c r="N10878" s="2"/>
      <c r="O10878" s="2"/>
      <c r="P10878" s="2"/>
      <c r="Q10878" s="13"/>
      <c r="S10878" s="2"/>
    </row>
    <row r="10879" spans="1:19" hidden="1" x14ac:dyDescent="0.3">
      <c r="A10879" s="1"/>
      <c r="B10879" s="1"/>
      <c r="C10879" s="1"/>
      <c r="D10879" s="1"/>
      <c r="E10879" s="2"/>
      <c r="F10879"/>
      <c r="G10879" s="14"/>
      <c r="H10879" s="2"/>
      <c r="I10879" s="2"/>
      <c r="J10879" s="2"/>
      <c r="K10879" s="2"/>
      <c r="L10879" s="2"/>
      <c r="M10879" s="2"/>
      <c r="N10879" s="2"/>
      <c r="O10879" s="2"/>
      <c r="P10879" s="2"/>
      <c r="Q10879" s="13"/>
      <c r="S10879" s="2"/>
    </row>
    <row r="10880" spans="1:19" hidden="1" x14ac:dyDescent="0.3">
      <c r="A10880" s="1"/>
      <c r="B10880" s="1"/>
      <c r="C10880" s="1"/>
      <c r="D10880" s="1"/>
      <c r="E10880" s="2"/>
      <c r="F10880"/>
      <c r="G10880" s="14"/>
      <c r="H10880" s="2"/>
      <c r="I10880" s="2"/>
      <c r="J10880" s="2"/>
      <c r="K10880" s="2"/>
      <c r="L10880" s="2"/>
      <c r="M10880" s="2"/>
      <c r="N10880" s="2"/>
      <c r="O10880" s="2"/>
      <c r="P10880" s="2"/>
      <c r="Q10880" s="13"/>
      <c r="S10880" s="2"/>
    </row>
    <row r="10881" spans="1:19" hidden="1" x14ac:dyDescent="0.3">
      <c r="A10881" s="1"/>
      <c r="B10881" s="1"/>
      <c r="C10881" s="1"/>
      <c r="D10881" s="1"/>
      <c r="E10881" s="2"/>
      <c r="F10881"/>
      <c r="G10881" s="14"/>
      <c r="H10881" s="2"/>
      <c r="I10881" s="2"/>
      <c r="J10881" s="2"/>
      <c r="K10881" s="2"/>
      <c r="L10881" s="2"/>
      <c r="M10881" s="2"/>
      <c r="N10881" s="2"/>
      <c r="O10881" s="2"/>
      <c r="P10881" s="2"/>
      <c r="Q10881" s="13"/>
      <c r="S10881" s="2"/>
    </row>
    <row r="10882" spans="1:19" hidden="1" x14ac:dyDescent="0.3">
      <c r="A10882" s="1"/>
      <c r="B10882" s="1"/>
      <c r="C10882" s="1"/>
      <c r="D10882" s="1"/>
      <c r="E10882" s="2"/>
      <c r="F10882"/>
      <c r="G10882" s="14"/>
      <c r="H10882" s="2"/>
      <c r="I10882" s="2"/>
      <c r="J10882" s="2"/>
      <c r="K10882" s="2"/>
      <c r="L10882" s="2"/>
      <c r="M10882" s="2"/>
      <c r="N10882" s="2"/>
      <c r="O10882" s="2"/>
      <c r="P10882" s="2"/>
      <c r="Q10882" s="13"/>
      <c r="S10882" s="2"/>
    </row>
    <row r="10883" spans="1:19" hidden="1" x14ac:dyDescent="0.3">
      <c r="A10883" s="1"/>
      <c r="B10883" s="1"/>
      <c r="C10883" s="1"/>
      <c r="D10883" s="1"/>
      <c r="E10883" s="2"/>
      <c r="F10883"/>
      <c r="G10883" s="14"/>
      <c r="H10883" s="2"/>
      <c r="I10883" s="2"/>
      <c r="J10883" s="2"/>
      <c r="K10883" s="2"/>
      <c r="L10883" s="2"/>
      <c r="M10883" s="2"/>
      <c r="N10883" s="2"/>
      <c r="O10883" s="2"/>
      <c r="P10883" s="2"/>
      <c r="Q10883" s="13"/>
      <c r="S10883" s="2"/>
    </row>
    <row r="10884" spans="1:19" hidden="1" x14ac:dyDescent="0.3">
      <c r="A10884" s="1"/>
      <c r="B10884" s="1"/>
      <c r="C10884" s="1"/>
      <c r="D10884" s="1"/>
      <c r="E10884" s="2"/>
      <c r="F10884"/>
      <c r="G10884" s="14"/>
      <c r="H10884" s="2"/>
      <c r="I10884" s="2"/>
      <c r="J10884" s="2"/>
      <c r="K10884" s="2"/>
      <c r="L10884" s="2"/>
      <c r="M10884" s="2"/>
      <c r="N10884" s="2"/>
      <c r="O10884" s="2"/>
      <c r="P10884" s="2"/>
      <c r="Q10884" s="13"/>
      <c r="S10884" s="2"/>
    </row>
    <row r="10885" spans="1:19" hidden="1" x14ac:dyDescent="0.3">
      <c r="A10885" s="1"/>
      <c r="B10885" s="1"/>
      <c r="C10885" s="1"/>
      <c r="D10885" s="1"/>
      <c r="E10885" s="2"/>
      <c r="F10885"/>
      <c r="G10885" s="14"/>
      <c r="H10885" s="2"/>
      <c r="I10885" s="2"/>
      <c r="J10885" s="2"/>
      <c r="K10885" s="2"/>
      <c r="L10885" s="2"/>
      <c r="M10885" s="2"/>
      <c r="N10885" s="2"/>
      <c r="O10885" s="2"/>
      <c r="P10885" s="2"/>
      <c r="Q10885" s="13"/>
      <c r="S10885" s="2"/>
    </row>
    <row r="10886" spans="1:19" hidden="1" x14ac:dyDescent="0.3">
      <c r="A10886" s="1"/>
      <c r="B10886" s="1"/>
      <c r="C10886" s="1"/>
      <c r="D10886" s="1"/>
      <c r="E10886" s="2"/>
      <c r="F10886"/>
      <c r="G10886" s="14"/>
      <c r="H10886" s="2"/>
      <c r="I10886" s="2"/>
      <c r="J10886" s="2"/>
      <c r="K10886" s="2"/>
      <c r="L10886" s="2"/>
      <c r="M10886" s="2"/>
      <c r="N10886" s="2"/>
      <c r="O10886" s="2"/>
      <c r="P10886" s="2"/>
      <c r="Q10886" s="13"/>
      <c r="S10886" s="2"/>
    </row>
    <row r="10887" spans="1:19" hidden="1" x14ac:dyDescent="0.3">
      <c r="A10887" s="1"/>
      <c r="B10887" s="1"/>
      <c r="C10887" s="1"/>
      <c r="D10887" s="1"/>
      <c r="E10887" s="2"/>
      <c r="F10887"/>
      <c r="G10887" s="14"/>
      <c r="H10887" s="2"/>
      <c r="I10887" s="2"/>
      <c r="J10887" s="2"/>
      <c r="K10887" s="2"/>
      <c r="L10887" s="2"/>
      <c r="M10887" s="2"/>
      <c r="N10887" s="2"/>
      <c r="O10887" s="2"/>
      <c r="P10887" s="2"/>
      <c r="Q10887" s="13"/>
      <c r="S10887" s="2"/>
    </row>
    <row r="10888" spans="1:19" hidden="1" x14ac:dyDescent="0.3">
      <c r="A10888" s="1"/>
      <c r="B10888" s="1"/>
      <c r="C10888" s="1"/>
      <c r="D10888" s="1"/>
      <c r="E10888" s="2"/>
      <c r="F10888"/>
      <c r="G10888" s="14"/>
      <c r="H10888" s="2"/>
      <c r="I10888" s="2"/>
      <c r="J10888" s="2"/>
      <c r="K10888" s="2"/>
      <c r="L10888" s="2"/>
      <c r="M10888" s="2"/>
      <c r="N10888" s="2"/>
      <c r="O10888" s="2"/>
      <c r="P10888" s="2"/>
      <c r="Q10888" s="13"/>
      <c r="S10888" s="2"/>
    </row>
    <row r="10889" spans="1:19" hidden="1" x14ac:dyDescent="0.3">
      <c r="A10889" s="1"/>
      <c r="B10889" s="1"/>
      <c r="C10889" s="1"/>
      <c r="D10889" s="1"/>
      <c r="E10889" s="2"/>
      <c r="F10889"/>
      <c r="G10889" s="14"/>
      <c r="H10889" s="2"/>
      <c r="I10889" s="2"/>
      <c r="J10889" s="2"/>
      <c r="K10889" s="2"/>
      <c r="L10889" s="2"/>
      <c r="M10889" s="2"/>
      <c r="N10889" s="2"/>
      <c r="O10889" s="2"/>
      <c r="P10889" s="2"/>
      <c r="Q10889" s="13"/>
      <c r="S10889" s="2"/>
    </row>
    <row r="10890" spans="1:19" hidden="1" x14ac:dyDescent="0.3">
      <c r="A10890" s="1"/>
      <c r="B10890" s="1"/>
      <c r="C10890" s="1"/>
      <c r="D10890" s="1"/>
      <c r="E10890" s="2"/>
      <c r="F10890"/>
      <c r="G10890" s="14"/>
      <c r="H10890" s="2"/>
      <c r="I10890" s="2"/>
      <c r="J10890" s="2"/>
      <c r="K10890" s="2"/>
      <c r="L10890" s="2"/>
      <c r="M10890" s="2"/>
      <c r="N10890" s="2"/>
      <c r="O10890" s="2"/>
      <c r="P10890" s="2"/>
      <c r="Q10890" s="13"/>
      <c r="S10890" s="2"/>
    </row>
    <row r="10891" spans="1:19" hidden="1" x14ac:dyDescent="0.3">
      <c r="A10891" s="1"/>
      <c r="B10891" s="1"/>
      <c r="C10891" s="1"/>
      <c r="D10891" s="1"/>
      <c r="E10891" s="2"/>
      <c r="F10891"/>
      <c r="G10891" s="14"/>
      <c r="H10891" s="2"/>
      <c r="I10891" s="2"/>
      <c r="J10891" s="2"/>
      <c r="K10891" s="2"/>
      <c r="L10891" s="2"/>
      <c r="M10891" s="2"/>
      <c r="N10891" s="2"/>
      <c r="O10891" s="2"/>
      <c r="P10891" s="2"/>
      <c r="Q10891" s="13"/>
      <c r="S10891" s="2"/>
    </row>
    <row r="10892" spans="1:19" hidden="1" x14ac:dyDescent="0.3">
      <c r="A10892" s="1"/>
      <c r="B10892" s="1"/>
      <c r="C10892" s="1"/>
      <c r="D10892" s="1"/>
      <c r="E10892" s="2"/>
      <c r="F10892"/>
      <c r="G10892" s="14"/>
      <c r="H10892" s="2"/>
      <c r="I10892" s="2"/>
      <c r="J10892" s="2"/>
      <c r="K10892" s="2"/>
      <c r="L10892" s="2"/>
      <c r="M10892" s="2"/>
      <c r="N10892" s="2"/>
      <c r="O10892" s="2"/>
      <c r="P10892" s="2"/>
      <c r="Q10892" s="13"/>
      <c r="S10892" s="2"/>
    </row>
    <row r="10893" spans="1:19" hidden="1" x14ac:dyDescent="0.3">
      <c r="A10893" s="1"/>
      <c r="B10893" s="1"/>
      <c r="C10893" s="1"/>
      <c r="D10893" s="1"/>
      <c r="E10893" s="2"/>
      <c r="F10893"/>
      <c r="G10893" s="14"/>
      <c r="H10893" s="2"/>
      <c r="I10893" s="2"/>
      <c r="J10893" s="2"/>
      <c r="K10893" s="2"/>
      <c r="L10893" s="2"/>
      <c r="M10893" s="2"/>
      <c r="N10893" s="2"/>
      <c r="O10893" s="2"/>
      <c r="P10893" s="2"/>
      <c r="Q10893" s="13"/>
      <c r="S10893" s="2"/>
    </row>
    <row r="10894" spans="1:19" hidden="1" x14ac:dyDescent="0.3">
      <c r="A10894" s="1"/>
      <c r="B10894" s="1"/>
      <c r="C10894" s="1"/>
      <c r="D10894" s="1"/>
      <c r="E10894" s="2"/>
      <c r="F10894"/>
      <c r="G10894" s="14"/>
      <c r="H10894" s="2"/>
      <c r="I10894" s="2"/>
      <c r="J10894" s="2"/>
      <c r="K10894" s="2"/>
      <c r="L10894" s="2"/>
      <c r="M10894" s="2"/>
      <c r="N10894" s="2"/>
      <c r="O10894" s="2"/>
      <c r="P10894" s="2"/>
      <c r="Q10894" s="13"/>
      <c r="S10894" s="2"/>
    </row>
    <row r="10895" spans="1:19" hidden="1" x14ac:dyDescent="0.3">
      <c r="A10895" s="1"/>
      <c r="B10895" s="1"/>
      <c r="C10895" s="1"/>
      <c r="D10895" s="1"/>
      <c r="E10895" s="2"/>
      <c r="F10895"/>
      <c r="G10895" s="14"/>
      <c r="H10895" s="2"/>
      <c r="I10895" s="2"/>
      <c r="J10895" s="2"/>
      <c r="K10895" s="2"/>
      <c r="L10895" s="2"/>
      <c r="M10895" s="2"/>
      <c r="N10895" s="2"/>
      <c r="O10895" s="2"/>
      <c r="P10895" s="2"/>
      <c r="Q10895" s="13"/>
      <c r="S10895" s="2"/>
    </row>
    <row r="10896" spans="1:19" hidden="1" x14ac:dyDescent="0.3">
      <c r="A10896" s="1"/>
      <c r="B10896" s="1"/>
      <c r="C10896" s="1"/>
      <c r="D10896" s="1"/>
      <c r="E10896" s="2"/>
      <c r="F10896"/>
      <c r="G10896" s="14"/>
      <c r="H10896" s="2"/>
      <c r="I10896" s="2"/>
      <c r="J10896" s="2"/>
      <c r="K10896" s="2"/>
      <c r="L10896" s="2"/>
      <c r="M10896" s="2"/>
      <c r="N10896" s="2"/>
      <c r="O10896" s="2"/>
      <c r="P10896" s="2"/>
      <c r="Q10896" s="13"/>
      <c r="S10896" s="2"/>
    </row>
    <row r="10897" spans="1:19" hidden="1" x14ac:dyDescent="0.3">
      <c r="A10897" s="1"/>
      <c r="B10897" s="1"/>
      <c r="C10897" s="1"/>
      <c r="D10897" s="1"/>
      <c r="E10897" s="2"/>
      <c r="F10897"/>
      <c r="G10897" s="14"/>
      <c r="H10897" s="2"/>
      <c r="I10897" s="2"/>
      <c r="J10897" s="2"/>
      <c r="K10897" s="2"/>
      <c r="L10897" s="2"/>
      <c r="M10897" s="2"/>
      <c r="N10897" s="2"/>
      <c r="O10897" s="2"/>
      <c r="P10897" s="2"/>
      <c r="Q10897" s="13"/>
      <c r="S10897" s="2"/>
    </row>
    <row r="10898" spans="1:19" hidden="1" x14ac:dyDescent="0.3">
      <c r="A10898" s="1"/>
      <c r="B10898" s="1"/>
      <c r="C10898" s="1"/>
      <c r="D10898" s="1"/>
      <c r="E10898" s="2"/>
      <c r="F10898"/>
      <c r="G10898" s="14"/>
      <c r="H10898" s="2"/>
      <c r="I10898" s="2"/>
      <c r="J10898" s="2"/>
      <c r="K10898" s="2"/>
      <c r="L10898" s="2"/>
      <c r="M10898" s="2"/>
      <c r="N10898" s="2"/>
      <c r="O10898" s="2"/>
      <c r="P10898" s="2"/>
      <c r="Q10898" s="13"/>
      <c r="S10898" s="2"/>
    </row>
    <row r="10899" spans="1:19" hidden="1" x14ac:dyDescent="0.3">
      <c r="A10899" s="1"/>
      <c r="B10899" s="1"/>
      <c r="C10899" s="1"/>
      <c r="D10899" s="1"/>
      <c r="E10899" s="2"/>
      <c r="F10899"/>
      <c r="G10899" s="14"/>
      <c r="H10899" s="2"/>
      <c r="I10899" s="2"/>
      <c r="J10899" s="2"/>
      <c r="K10899" s="2"/>
      <c r="L10899" s="2"/>
      <c r="M10899" s="2"/>
      <c r="N10899" s="2"/>
      <c r="O10899" s="2"/>
      <c r="P10899" s="2"/>
      <c r="Q10899" s="13"/>
      <c r="S10899" s="2"/>
    </row>
    <row r="10900" spans="1:19" hidden="1" x14ac:dyDescent="0.3">
      <c r="A10900" s="1"/>
      <c r="B10900" s="1"/>
      <c r="C10900" s="1"/>
      <c r="D10900" s="1"/>
      <c r="E10900" s="2"/>
      <c r="F10900"/>
      <c r="G10900" s="14"/>
      <c r="H10900" s="2"/>
      <c r="I10900" s="2"/>
      <c r="J10900" s="2"/>
      <c r="K10900" s="2"/>
      <c r="L10900" s="2"/>
      <c r="M10900" s="2"/>
      <c r="N10900" s="2"/>
      <c r="O10900" s="2"/>
      <c r="P10900" s="2"/>
      <c r="Q10900" s="13"/>
      <c r="S10900" s="2"/>
    </row>
    <row r="10901" spans="1:19" hidden="1" x14ac:dyDescent="0.3">
      <c r="A10901" s="1"/>
      <c r="B10901" s="1"/>
      <c r="C10901" s="1"/>
      <c r="D10901" s="1"/>
      <c r="E10901" s="2"/>
      <c r="F10901"/>
      <c r="G10901" s="14"/>
      <c r="H10901" s="2"/>
      <c r="I10901" s="2"/>
      <c r="J10901" s="2"/>
      <c r="K10901" s="2"/>
      <c r="L10901" s="2"/>
      <c r="M10901" s="2"/>
      <c r="N10901" s="2"/>
      <c r="O10901" s="2"/>
      <c r="P10901" s="2"/>
      <c r="Q10901" s="13"/>
      <c r="S10901" s="2"/>
    </row>
    <row r="10902" spans="1:19" hidden="1" x14ac:dyDescent="0.3">
      <c r="A10902" s="1"/>
      <c r="B10902" s="1"/>
      <c r="C10902" s="1"/>
      <c r="D10902" s="1"/>
      <c r="E10902" s="2"/>
      <c r="F10902"/>
      <c r="G10902" s="14"/>
      <c r="H10902" s="2"/>
      <c r="I10902" s="2"/>
      <c r="J10902" s="2"/>
      <c r="K10902" s="2"/>
      <c r="L10902" s="2"/>
      <c r="M10902" s="2"/>
      <c r="N10902" s="2"/>
      <c r="O10902" s="2"/>
      <c r="P10902" s="2"/>
      <c r="Q10902" s="13"/>
      <c r="S10902" s="2"/>
    </row>
    <row r="10903" spans="1:19" hidden="1" x14ac:dyDescent="0.3">
      <c r="A10903" s="1"/>
      <c r="B10903" s="1"/>
      <c r="C10903" s="1"/>
      <c r="D10903" s="1"/>
      <c r="E10903" s="2"/>
      <c r="F10903"/>
      <c r="G10903" s="14"/>
      <c r="H10903" s="2"/>
      <c r="I10903" s="2"/>
      <c r="J10903" s="2"/>
      <c r="K10903" s="2"/>
      <c r="L10903" s="2"/>
      <c r="M10903" s="2"/>
      <c r="N10903" s="2"/>
      <c r="O10903" s="2"/>
      <c r="P10903" s="2"/>
      <c r="Q10903" s="13"/>
      <c r="S10903" s="2"/>
    </row>
    <row r="10904" spans="1:19" hidden="1" x14ac:dyDescent="0.3">
      <c r="A10904" s="1"/>
      <c r="B10904" s="1"/>
      <c r="C10904" s="1"/>
      <c r="D10904" s="1"/>
      <c r="E10904" s="2"/>
      <c r="F10904"/>
      <c r="G10904" s="14"/>
      <c r="H10904" s="2"/>
      <c r="I10904" s="2"/>
      <c r="J10904" s="2"/>
      <c r="K10904" s="2"/>
      <c r="L10904" s="2"/>
      <c r="M10904" s="2"/>
      <c r="N10904" s="2"/>
      <c r="O10904" s="2"/>
      <c r="P10904" s="2"/>
      <c r="Q10904" s="13"/>
      <c r="S10904" s="2"/>
    </row>
    <row r="10905" spans="1:19" hidden="1" x14ac:dyDescent="0.3">
      <c r="A10905" s="1"/>
      <c r="B10905" s="1"/>
      <c r="C10905" s="1"/>
      <c r="D10905" s="1"/>
      <c r="E10905" s="2"/>
      <c r="F10905"/>
      <c r="G10905" s="14"/>
      <c r="H10905" s="2"/>
      <c r="I10905" s="2"/>
      <c r="J10905" s="2"/>
      <c r="K10905" s="2"/>
      <c r="L10905" s="2"/>
      <c r="M10905" s="2"/>
      <c r="N10905" s="2"/>
      <c r="O10905" s="2"/>
      <c r="P10905" s="2"/>
      <c r="Q10905" s="13"/>
      <c r="S10905" s="2"/>
    </row>
    <row r="10906" spans="1:19" hidden="1" x14ac:dyDescent="0.3">
      <c r="A10906" s="1"/>
      <c r="B10906" s="1"/>
      <c r="C10906" s="1"/>
      <c r="D10906" s="1"/>
      <c r="E10906" s="2"/>
      <c r="F10906"/>
      <c r="G10906" s="14"/>
      <c r="H10906" s="2"/>
      <c r="I10906" s="2"/>
      <c r="J10906" s="2"/>
      <c r="K10906" s="2"/>
      <c r="L10906" s="2"/>
      <c r="M10906" s="2"/>
      <c r="N10906" s="2"/>
      <c r="O10906" s="2"/>
      <c r="P10906" s="2"/>
      <c r="Q10906" s="13"/>
      <c r="S10906" s="2"/>
    </row>
    <row r="10907" spans="1:19" hidden="1" x14ac:dyDescent="0.3">
      <c r="A10907" s="1"/>
      <c r="B10907" s="1"/>
      <c r="C10907" s="1"/>
      <c r="D10907" s="1"/>
      <c r="E10907" s="2"/>
      <c r="F10907"/>
      <c r="G10907" s="14"/>
      <c r="H10907" s="2"/>
      <c r="I10907" s="2"/>
      <c r="J10907" s="2"/>
      <c r="K10907" s="2"/>
      <c r="L10907" s="2"/>
      <c r="M10907" s="2"/>
      <c r="N10907" s="2"/>
      <c r="O10907" s="2"/>
      <c r="P10907" s="2"/>
      <c r="Q10907" s="13"/>
      <c r="S10907" s="2"/>
    </row>
    <row r="10908" spans="1:19" hidden="1" x14ac:dyDescent="0.3">
      <c r="A10908" s="1"/>
      <c r="B10908" s="1"/>
      <c r="C10908" s="1"/>
      <c r="D10908" s="1"/>
      <c r="E10908" s="2"/>
      <c r="F10908"/>
      <c r="G10908" s="14"/>
      <c r="H10908" s="2"/>
      <c r="I10908" s="2"/>
      <c r="J10908" s="2"/>
      <c r="K10908" s="2"/>
      <c r="L10908" s="2"/>
      <c r="M10908" s="2"/>
      <c r="N10908" s="2"/>
      <c r="O10908" s="2"/>
      <c r="P10908" s="2"/>
      <c r="Q10908" s="13"/>
      <c r="S10908" s="2"/>
    </row>
    <row r="10909" spans="1:19" hidden="1" x14ac:dyDescent="0.3">
      <c r="A10909" s="1"/>
      <c r="B10909" s="1"/>
      <c r="C10909" s="1"/>
      <c r="D10909" s="1"/>
      <c r="E10909" s="2"/>
      <c r="F10909"/>
      <c r="G10909" s="14"/>
      <c r="H10909" s="2"/>
      <c r="I10909" s="2"/>
      <c r="J10909" s="2"/>
      <c r="K10909" s="2"/>
      <c r="L10909" s="2"/>
      <c r="M10909" s="2"/>
      <c r="N10909" s="2"/>
      <c r="O10909" s="2"/>
      <c r="P10909" s="2"/>
      <c r="Q10909" s="13"/>
      <c r="S10909" s="2"/>
    </row>
    <row r="10910" spans="1:19" hidden="1" x14ac:dyDescent="0.3">
      <c r="A10910" s="1"/>
      <c r="B10910" s="1"/>
      <c r="C10910" s="1"/>
      <c r="D10910" s="1"/>
      <c r="E10910" s="2"/>
      <c r="F10910"/>
      <c r="G10910" s="14"/>
      <c r="H10910" s="2"/>
      <c r="I10910" s="2"/>
      <c r="J10910" s="2"/>
      <c r="K10910" s="2"/>
      <c r="L10910" s="2"/>
      <c r="M10910" s="2"/>
      <c r="N10910" s="2"/>
      <c r="O10910" s="2"/>
      <c r="P10910" s="2"/>
      <c r="Q10910" s="13"/>
      <c r="S10910" s="2"/>
    </row>
    <row r="10911" spans="1:19" hidden="1" x14ac:dyDescent="0.3">
      <c r="A10911" s="1"/>
      <c r="B10911" s="1"/>
      <c r="C10911" s="1"/>
      <c r="D10911" s="1"/>
      <c r="E10911" s="2"/>
      <c r="F10911"/>
      <c r="G10911" s="14"/>
      <c r="H10911" s="2"/>
      <c r="I10911" s="2"/>
      <c r="J10911" s="2"/>
      <c r="K10911" s="2"/>
      <c r="L10911" s="2"/>
      <c r="M10911" s="2"/>
      <c r="N10911" s="2"/>
      <c r="O10911" s="2"/>
      <c r="P10911" s="2"/>
      <c r="Q10911" s="13"/>
      <c r="S10911" s="2"/>
    </row>
    <row r="10912" spans="1:19" hidden="1" x14ac:dyDescent="0.3">
      <c r="A10912" s="1"/>
      <c r="B10912" s="1"/>
      <c r="C10912" s="1"/>
      <c r="D10912" s="1"/>
      <c r="E10912" s="2"/>
      <c r="F10912"/>
      <c r="G10912" s="14"/>
      <c r="H10912" s="2"/>
      <c r="I10912" s="2"/>
      <c r="J10912" s="2"/>
      <c r="K10912" s="2"/>
      <c r="L10912" s="2"/>
      <c r="M10912" s="2"/>
      <c r="N10912" s="2"/>
      <c r="O10912" s="2"/>
      <c r="P10912" s="2"/>
      <c r="Q10912" s="13"/>
      <c r="S10912" s="2"/>
    </row>
    <row r="10913" spans="1:19" hidden="1" x14ac:dyDescent="0.3">
      <c r="A10913" s="1"/>
      <c r="B10913" s="1"/>
      <c r="C10913" s="1"/>
      <c r="D10913" s="1"/>
      <c r="E10913" s="2"/>
      <c r="F10913"/>
      <c r="G10913" s="14"/>
      <c r="H10913" s="2"/>
      <c r="I10913" s="2"/>
      <c r="J10913" s="2"/>
      <c r="K10913" s="2"/>
      <c r="L10913" s="2"/>
      <c r="M10913" s="2"/>
      <c r="N10913" s="2"/>
      <c r="O10913" s="2"/>
      <c r="P10913" s="2"/>
      <c r="Q10913" s="13"/>
      <c r="S10913" s="2"/>
    </row>
    <row r="10914" spans="1:19" hidden="1" x14ac:dyDescent="0.3">
      <c r="A10914" s="1"/>
      <c r="B10914" s="1"/>
      <c r="C10914" s="1"/>
      <c r="D10914" s="1"/>
      <c r="E10914" s="2"/>
      <c r="F10914"/>
      <c r="G10914" s="14"/>
      <c r="H10914" s="2"/>
      <c r="I10914" s="2"/>
      <c r="J10914" s="2"/>
      <c r="K10914" s="2"/>
      <c r="L10914" s="2"/>
      <c r="M10914" s="2"/>
      <c r="N10914" s="2"/>
      <c r="O10914" s="2"/>
      <c r="P10914" s="2"/>
      <c r="Q10914" s="13"/>
      <c r="S10914" s="2"/>
    </row>
    <row r="10915" spans="1:19" hidden="1" x14ac:dyDescent="0.3">
      <c r="A10915" s="1"/>
      <c r="B10915" s="1"/>
      <c r="C10915" s="1"/>
      <c r="D10915" s="1"/>
      <c r="E10915" s="2"/>
      <c r="F10915"/>
      <c r="G10915" s="14"/>
      <c r="H10915" s="2"/>
      <c r="I10915" s="2"/>
      <c r="J10915" s="2"/>
      <c r="K10915" s="2"/>
      <c r="L10915" s="2"/>
      <c r="M10915" s="2"/>
      <c r="N10915" s="2"/>
      <c r="O10915" s="2"/>
      <c r="P10915" s="2"/>
      <c r="Q10915" s="13"/>
      <c r="S10915" s="2"/>
    </row>
    <row r="10916" spans="1:19" hidden="1" x14ac:dyDescent="0.3">
      <c r="A10916" s="1"/>
      <c r="B10916" s="1"/>
      <c r="C10916" s="1"/>
      <c r="D10916" s="1"/>
      <c r="E10916" s="2"/>
      <c r="F10916"/>
      <c r="G10916" s="14"/>
      <c r="H10916" s="2"/>
      <c r="I10916" s="2"/>
      <c r="J10916" s="2"/>
      <c r="K10916" s="2"/>
      <c r="L10916" s="2"/>
      <c r="M10916" s="2"/>
      <c r="N10916" s="2"/>
      <c r="O10916" s="2"/>
      <c r="P10916" s="2"/>
      <c r="Q10916" s="13"/>
      <c r="S10916" s="2"/>
    </row>
    <row r="10917" spans="1:19" hidden="1" x14ac:dyDescent="0.3">
      <c r="A10917" s="1"/>
      <c r="B10917" s="1"/>
      <c r="C10917" s="1"/>
      <c r="D10917" s="1"/>
      <c r="E10917" s="2"/>
      <c r="F10917"/>
      <c r="G10917" s="14"/>
      <c r="H10917" s="2"/>
      <c r="I10917" s="2"/>
      <c r="J10917" s="2"/>
      <c r="K10917" s="2"/>
      <c r="L10917" s="2"/>
      <c r="M10917" s="2"/>
      <c r="N10917" s="2"/>
      <c r="O10917" s="2"/>
      <c r="P10917" s="2"/>
      <c r="Q10917" s="13"/>
      <c r="S10917" s="2"/>
    </row>
    <row r="10918" spans="1:19" hidden="1" x14ac:dyDescent="0.3">
      <c r="A10918" s="1"/>
      <c r="B10918" s="1"/>
      <c r="C10918" s="1"/>
      <c r="D10918" s="1"/>
      <c r="E10918" s="2"/>
      <c r="F10918"/>
      <c r="G10918" s="14"/>
      <c r="H10918" s="2"/>
      <c r="I10918" s="2"/>
      <c r="J10918" s="2"/>
      <c r="K10918" s="2"/>
      <c r="L10918" s="2"/>
      <c r="M10918" s="2"/>
      <c r="N10918" s="2"/>
      <c r="O10918" s="2"/>
      <c r="P10918" s="2"/>
      <c r="Q10918" s="13"/>
      <c r="S10918" s="2"/>
    </row>
    <row r="10919" spans="1:19" hidden="1" x14ac:dyDescent="0.3">
      <c r="A10919" s="1"/>
      <c r="B10919" s="1"/>
      <c r="C10919" s="1"/>
      <c r="D10919" s="1"/>
      <c r="E10919" s="2"/>
      <c r="F10919"/>
      <c r="G10919" s="14"/>
      <c r="H10919" s="2"/>
      <c r="I10919" s="2"/>
      <c r="J10919" s="2"/>
      <c r="K10919" s="2"/>
      <c r="L10919" s="2"/>
      <c r="M10919" s="2"/>
      <c r="N10919" s="2"/>
      <c r="O10919" s="2"/>
      <c r="P10919" s="2"/>
      <c r="Q10919" s="13"/>
      <c r="S10919" s="2"/>
    </row>
    <row r="10920" spans="1:19" hidden="1" x14ac:dyDescent="0.3">
      <c r="A10920" s="1"/>
      <c r="B10920" s="1"/>
      <c r="C10920" s="1"/>
      <c r="D10920" s="1"/>
      <c r="E10920" s="2"/>
      <c r="F10920"/>
      <c r="G10920" s="14"/>
      <c r="H10920" s="2"/>
      <c r="I10920" s="2"/>
      <c r="J10920" s="2"/>
      <c r="K10920" s="2"/>
      <c r="L10920" s="2"/>
      <c r="M10920" s="2"/>
      <c r="N10920" s="2"/>
      <c r="O10920" s="2"/>
      <c r="P10920" s="2"/>
      <c r="Q10920" s="13"/>
      <c r="S10920" s="2"/>
    </row>
    <row r="10921" spans="1:19" hidden="1" x14ac:dyDescent="0.3">
      <c r="A10921" s="1"/>
      <c r="B10921" s="1"/>
      <c r="C10921" s="1"/>
      <c r="D10921" s="1"/>
      <c r="E10921" s="2"/>
      <c r="F10921"/>
      <c r="G10921" s="14"/>
      <c r="H10921" s="2"/>
      <c r="I10921" s="2"/>
      <c r="J10921" s="2"/>
      <c r="K10921" s="2"/>
      <c r="L10921" s="2"/>
      <c r="M10921" s="2"/>
      <c r="N10921" s="2"/>
      <c r="O10921" s="2"/>
      <c r="P10921" s="2"/>
      <c r="Q10921" s="13"/>
      <c r="S10921" s="2"/>
    </row>
    <row r="10922" spans="1:19" hidden="1" x14ac:dyDescent="0.3">
      <c r="A10922" s="1"/>
      <c r="B10922" s="1"/>
      <c r="C10922" s="1"/>
      <c r="D10922" s="1"/>
      <c r="E10922" s="2"/>
      <c r="F10922"/>
      <c r="G10922" s="14"/>
      <c r="H10922" s="2"/>
      <c r="I10922" s="2"/>
      <c r="J10922" s="2"/>
      <c r="K10922" s="2"/>
      <c r="L10922" s="2"/>
      <c r="M10922" s="2"/>
      <c r="N10922" s="2"/>
      <c r="O10922" s="2"/>
      <c r="P10922" s="2"/>
      <c r="Q10922" s="13"/>
      <c r="S10922" s="2"/>
    </row>
    <row r="10923" spans="1:19" hidden="1" x14ac:dyDescent="0.3">
      <c r="A10923" s="1"/>
      <c r="B10923" s="1"/>
      <c r="C10923" s="1"/>
      <c r="D10923" s="1"/>
      <c r="E10923" s="2"/>
      <c r="F10923"/>
      <c r="G10923" s="14"/>
      <c r="H10923" s="2"/>
      <c r="I10923" s="2"/>
      <c r="J10923" s="2"/>
      <c r="K10923" s="2"/>
      <c r="L10923" s="2"/>
      <c r="M10923" s="2"/>
      <c r="N10923" s="2"/>
      <c r="O10923" s="2"/>
      <c r="P10923" s="2"/>
      <c r="Q10923" s="13"/>
      <c r="S10923" s="2"/>
    </row>
    <row r="10924" spans="1:19" hidden="1" x14ac:dyDescent="0.3">
      <c r="A10924" s="1"/>
      <c r="B10924" s="1"/>
      <c r="C10924" s="1"/>
      <c r="D10924" s="1"/>
      <c r="E10924" s="2"/>
      <c r="F10924"/>
      <c r="G10924" s="14"/>
      <c r="H10924" s="2"/>
      <c r="I10924" s="2"/>
      <c r="J10924" s="2"/>
      <c r="K10924" s="2"/>
      <c r="L10924" s="2"/>
      <c r="M10924" s="2"/>
      <c r="N10924" s="2"/>
      <c r="O10924" s="2"/>
      <c r="P10924" s="2"/>
      <c r="Q10924" s="13"/>
      <c r="S10924" s="2"/>
    </row>
    <row r="10925" spans="1:19" hidden="1" x14ac:dyDescent="0.3">
      <c r="A10925" s="1"/>
      <c r="B10925" s="1"/>
      <c r="C10925" s="1"/>
      <c r="D10925" s="1"/>
      <c r="E10925" s="2"/>
      <c r="F10925"/>
      <c r="G10925" s="14"/>
      <c r="H10925" s="2"/>
      <c r="I10925" s="2"/>
      <c r="J10925" s="2"/>
      <c r="K10925" s="2"/>
      <c r="L10925" s="2"/>
      <c r="M10925" s="2"/>
      <c r="N10925" s="2"/>
      <c r="O10925" s="2"/>
      <c r="P10925" s="2"/>
      <c r="Q10925" s="13"/>
      <c r="S10925" s="2"/>
    </row>
    <row r="10926" spans="1:19" hidden="1" x14ac:dyDescent="0.3">
      <c r="A10926" s="1"/>
      <c r="B10926" s="1"/>
      <c r="C10926" s="1"/>
      <c r="D10926" s="1"/>
      <c r="E10926" s="2"/>
      <c r="F10926"/>
      <c r="G10926" s="14"/>
      <c r="H10926" s="2"/>
      <c r="I10926" s="2"/>
      <c r="J10926" s="2"/>
      <c r="K10926" s="2"/>
      <c r="L10926" s="2"/>
      <c r="M10926" s="2"/>
      <c r="N10926" s="2"/>
      <c r="O10926" s="2"/>
      <c r="P10926" s="2"/>
      <c r="Q10926" s="13"/>
      <c r="S10926" s="2"/>
    </row>
    <row r="10927" spans="1:19" hidden="1" x14ac:dyDescent="0.3">
      <c r="A10927" s="1"/>
      <c r="B10927" s="1"/>
      <c r="C10927" s="1"/>
      <c r="D10927" s="1"/>
      <c r="E10927" s="2"/>
      <c r="F10927"/>
      <c r="G10927" s="14"/>
      <c r="H10927" s="2"/>
      <c r="I10927" s="2"/>
      <c r="J10927" s="2"/>
      <c r="K10927" s="2"/>
      <c r="L10927" s="2"/>
      <c r="M10927" s="2"/>
      <c r="N10927" s="2"/>
      <c r="O10927" s="2"/>
      <c r="P10927" s="2"/>
      <c r="Q10927" s="13"/>
      <c r="S10927" s="2"/>
    </row>
    <row r="10928" spans="1:19" hidden="1" x14ac:dyDescent="0.3">
      <c r="A10928" s="1"/>
      <c r="B10928" s="1"/>
      <c r="C10928" s="1"/>
      <c r="D10928" s="1"/>
      <c r="E10928" s="2"/>
      <c r="F10928"/>
      <c r="G10928" s="14"/>
      <c r="H10928" s="2"/>
      <c r="I10928" s="2"/>
      <c r="J10928" s="2"/>
      <c r="K10928" s="2"/>
      <c r="L10928" s="2"/>
      <c r="M10928" s="2"/>
      <c r="N10928" s="2"/>
      <c r="O10928" s="2"/>
      <c r="P10928" s="2"/>
      <c r="Q10928" s="13"/>
      <c r="S10928" s="2"/>
    </row>
    <row r="10929" spans="1:19" hidden="1" x14ac:dyDescent="0.3">
      <c r="A10929" s="1"/>
      <c r="B10929" s="1"/>
      <c r="C10929" s="1"/>
      <c r="D10929" s="1"/>
      <c r="E10929" s="2"/>
      <c r="F10929"/>
      <c r="G10929" s="14"/>
      <c r="H10929" s="2"/>
      <c r="I10929" s="2"/>
      <c r="J10929" s="2"/>
      <c r="K10929" s="2"/>
      <c r="L10929" s="2"/>
      <c r="M10929" s="2"/>
      <c r="N10929" s="2"/>
      <c r="O10929" s="2"/>
      <c r="P10929" s="2"/>
      <c r="Q10929" s="13"/>
      <c r="S10929" s="2"/>
    </row>
    <row r="10930" spans="1:19" hidden="1" x14ac:dyDescent="0.3">
      <c r="A10930" s="1"/>
      <c r="B10930" s="1"/>
      <c r="C10930" s="1"/>
      <c r="D10930" s="1"/>
      <c r="E10930" s="2"/>
      <c r="F10930"/>
      <c r="G10930" s="14"/>
      <c r="H10930" s="2"/>
      <c r="I10930" s="2"/>
      <c r="J10930" s="2"/>
      <c r="K10930" s="2"/>
      <c r="L10930" s="2"/>
      <c r="M10930" s="2"/>
      <c r="N10930" s="2"/>
      <c r="O10930" s="2"/>
      <c r="P10930" s="2"/>
      <c r="Q10930" s="13"/>
      <c r="S10930" s="2"/>
    </row>
    <row r="10931" spans="1:19" hidden="1" x14ac:dyDescent="0.3">
      <c r="A10931" s="1"/>
      <c r="B10931" s="1"/>
      <c r="C10931" s="1"/>
      <c r="D10931" s="1"/>
      <c r="E10931" s="2"/>
      <c r="F10931"/>
      <c r="G10931" s="14"/>
      <c r="H10931" s="2"/>
      <c r="I10931" s="2"/>
      <c r="J10931" s="2"/>
      <c r="K10931" s="2"/>
      <c r="L10931" s="2"/>
      <c r="M10931" s="2"/>
      <c r="N10931" s="2"/>
      <c r="O10931" s="2"/>
      <c r="P10931" s="2"/>
      <c r="Q10931" s="13"/>
      <c r="S10931" s="2"/>
    </row>
    <row r="10932" spans="1:19" hidden="1" x14ac:dyDescent="0.3">
      <c r="A10932" s="1"/>
      <c r="B10932" s="1"/>
      <c r="C10932" s="1"/>
      <c r="D10932" s="1"/>
      <c r="E10932" s="2"/>
      <c r="F10932"/>
      <c r="G10932" s="14"/>
      <c r="H10932" s="2"/>
      <c r="I10932" s="2"/>
      <c r="J10932" s="2"/>
      <c r="K10932" s="2"/>
      <c r="L10932" s="2"/>
      <c r="M10932" s="2"/>
      <c r="N10932" s="2"/>
      <c r="O10932" s="2"/>
      <c r="P10932" s="2"/>
      <c r="Q10932" s="13"/>
      <c r="S10932" s="2"/>
    </row>
    <row r="10933" spans="1:19" hidden="1" x14ac:dyDescent="0.3">
      <c r="A10933" s="1"/>
      <c r="B10933" s="1"/>
      <c r="C10933" s="1"/>
      <c r="D10933" s="1"/>
      <c r="E10933" s="2"/>
      <c r="F10933"/>
      <c r="G10933" s="14"/>
      <c r="H10933" s="2"/>
      <c r="I10933" s="2"/>
      <c r="J10933" s="2"/>
      <c r="K10933" s="2"/>
      <c r="L10933" s="2"/>
      <c r="M10933" s="2"/>
      <c r="N10933" s="2"/>
      <c r="O10933" s="2"/>
      <c r="P10933" s="2"/>
      <c r="Q10933" s="13"/>
      <c r="S10933" s="2"/>
    </row>
    <row r="10934" spans="1:19" hidden="1" x14ac:dyDescent="0.3">
      <c r="A10934" s="1"/>
      <c r="B10934" s="1"/>
      <c r="C10934" s="1"/>
      <c r="D10934" s="1"/>
      <c r="E10934" s="2"/>
      <c r="F10934"/>
      <c r="G10934" s="14"/>
      <c r="H10934" s="2"/>
      <c r="I10934" s="2"/>
      <c r="J10934" s="2"/>
      <c r="K10934" s="2"/>
      <c r="L10934" s="2"/>
      <c r="M10934" s="2"/>
      <c r="N10934" s="2"/>
      <c r="O10934" s="2"/>
      <c r="P10934" s="2"/>
      <c r="Q10934" s="13"/>
      <c r="S10934" s="2"/>
    </row>
    <row r="10935" spans="1:19" hidden="1" x14ac:dyDescent="0.3">
      <c r="A10935" s="1"/>
      <c r="B10935" s="1"/>
      <c r="C10935" s="1"/>
      <c r="D10935" s="1"/>
      <c r="E10935" s="2"/>
      <c r="F10935"/>
      <c r="G10935" s="14"/>
      <c r="H10935" s="2"/>
      <c r="I10935" s="2"/>
      <c r="J10935" s="2"/>
      <c r="K10935" s="2"/>
      <c r="L10935" s="2"/>
      <c r="M10935" s="2"/>
      <c r="N10935" s="2"/>
      <c r="O10935" s="2"/>
      <c r="P10935" s="2"/>
      <c r="Q10935" s="13"/>
      <c r="S10935" s="2"/>
    </row>
    <row r="10936" spans="1:19" hidden="1" x14ac:dyDescent="0.3">
      <c r="A10936" s="1"/>
      <c r="B10936" s="1"/>
      <c r="C10936" s="1"/>
      <c r="D10936" s="1"/>
      <c r="E10936" s="2"/>
      <c r="F10936"/>
      <c r="G10936" s="14"/>
      <c r="H10936" s="2"/>
      <c r="I10936" s="2"/>
      <c r="J10936" s="2"/>
      <c r="K10936" s="2"/>
      <c r="L10936" s="2"/>
      <c r="M10936" s="2"/>
      <c r="N10936" s="2"/>
      <c r="O10936" s="2"/>
      <c r="P10936" s="2"/>
      <c r="Q10936" s="13"/>
      <c r="S10936" s="2"/>
    </row>
    <row r="10937" spans="1:19" hidden="1" x14ac:dyDescent="0.3">
      <c r="A10937" s="1"/>
      <c r="B10937" s="1"/>
      <c r="C10937" s="1"/>
      <c r="D10937" s="1"/>
      <c r="E10937" s="2"/>
      <c r="F10937"/>
      <c r="G10937" s="14"/>
      <c r="H10937" s="2"/>
      <c r="I10937" s="2"/>
      <c r="J10937" s="2"/>
      <c r="K10937" s="2"/>
      <c r="L10937" s="2"/>
      <c r="M10937" s="2"/>
      <c r="N10937" s="2"/>
      <c r="O10937" s="2"/>
      <c r="P10937" s="2"/>
      <c r="Q10937" s="13"/>
      <c r="S10937" s="2"/>
    </row>
    <row r="10938" spans="1:19" hidden="1" x14ac:dyDescent="0.3">
      <c r="A10938" s="1"/>
      <c r="B10938" s="1"/>
      <c r="C10938" s="1"/>
      <c r="D10938" s="1"/>
      <c r="E10938" s="2"/>
      <c r="F10938"/>
      <c r="G10938" s="14"/>
      <c r="H10938" s="2"/>
      <c r="I10938" s="2"/>
      <c r="J10938" s="2"/>
      <c r="K10938" s="2"/>
      <c r="L10938" s="2"/>
      <c r="M10938" s="2"/>
      <c r="N10938" s="2"/>
      <c r="O10938" s="2"/>
      <c r="P10938" s="2"/>
      <c r="Q10938" s="13"/>
      <c r="S10938" s="2"/>
    </row>
    <row r="10939" spans="1:19" hidden="1" x14ac:dyDescent="0.3">
      <c r="A10939" s="1"/>
      <c r="B10939" s="1"/>
      <c r="C10939" s="1"/>
      <c r="D10939" s="1"/>
      <c r="E10939" s="2"/>
      <c r="F10939"/>
      <c r="G10939" s="14"/>
      <c r="H10939" s="2"/>
      <c r="I10939" s="2"/>
      <c r="J10939" s="2"/>
      <c r="K10939" s="2"/>
      <c r="L10939" s="2"/>
      <c r="M10939" s="2"/>
      <c r="N10939" s="2"/>
      <c r="O10939" s="2"/>
      <c r="P10939" s="2"/>
      <c r="Q10939" s="13"/>
      <c r="S10939" s="2"/>
    </row>
    <row r="10940" spans="1:19" hidden="1" x14ac:dyDescent="0.3">
      <c r="A10940" s="1"/>
      <c r="B10940" s="1"/>
      <c r="C10940" s="1"/>
      <c r="D10940" s="1"/>
      <c r="E10940" s="2"/>
      <c r="F10940"/>
      <c r="G10940" s="14"/>
      <c r="H10940" s="2"/>
      <c r="I10940" s="2"/>
      <c r="J10940" s="2"/>
      <c r="K10940" s="2"/>
      <c r="L10940" s="2"/>
      <c r="M10940" s="2"/>
      <c r="N10940" s="2"/>
      <c r="O10940" s="2"/>
      <c r="P10940" s="2"/>
      <c r="Q10940" s="13"/>
      <c r="S10940" s="2"/>
    </row>
    <row r="10941" spans="1:19" hidden="1" x14ac:dyDescent="0.3">
      <c r="A10941" s="1"/>
      <c r="B10941" s="1"/>
      <c r="C10941" s="1"/>
      <c r="D10941" s="1"/>
      <c r="E10941" s="2"/>
      <c r="F10941"/>
      <c r="G10941" s="14"/>
      <c r="H10941" s="2"/>
      <c r="I10941" s="2"/>
      <c r="J10941" s="2"/>
      <c r="K10941" s="2"/>
      <c r="L10941" s="2"/>
      <c r="M10941" s="2"/>
      <c r="N10941" s="2"/>
      <c r="O10941" s="2"/>
      <c r="P10941" s="2"/>
      <c r="Q10941" s="13"/>
      <c r="S10941" s="2"/>
    </row>
    <row r="10942" spans="1:19" hidden="1" x14ac:dyDescent="0.3">
      <c r="A10942" s="1"/>
      <c r="B10942" s="1"/>
      <c r="C10942" s="1"/>
      <c r="D10942" s="1"/>
      <c r="E10942" s="2"/>
      <c r="F10942"/>
      <c r="G10942" s="14"/>
      <c r="H10942" s="2"/>
      <c r="I10942" s="2"/>
      <c r="J10942" s="2"/>
      <c r="K10942" s="2"/>
      <c r="L10942" s="2"/>
      <c r="M10942" s="2"/>
      <c r="N10942" s="2"/>
      <c r="O10942" s="2"/>
      <c r="P10942" s="2"/>
      <c r="Q10942" s="13"/>
      <c r="S10942" s="2"/>
    </row>
    <row r="10943" spans="1:19" hidden="1" x14ac:dyDescent="0.3">
      <c r="A10943" s="1"/>
      <c r="B10943" s="1"/>
      <c r="C10943" s="1"/>
      <c r="D10943" s="1"/>
      <c r="E10943" s="2"/>
      <c r="F10943"/>
      <c r="G10943" s="14"/>
      <c r="H10943" s="2"/>
      <c r="I10943" s="2"/>
      <c r="J10943" s="2"/>
      <c r="K10943" s="2"/>
      <c r="L10943" s="2"/>
      <c r="M10943" s="2"/>
      <c r="N10943" s="2"/>
      <c r="O10943" s="2"/>
      <c r="P10943" s="2"/>
      <c r="Q10943" s="13"/>
      <c r="S10943" s="2"/>
    </row>
    <row r="10944" spans="1:19" hidden="1" x14ac:dyDescent="0.3">
      <c r="A10944" s="1"/>
      <c r="B10944" s="1"/>
      <c r="C10944" s="1"/>
      <c r="D10944" s="1"/>
      <c r="E10944" s="2"/>
      <c r="F10944"/>
      <c r="G10944" s="14"/>
      <c r="H10944" s="2"/>
      <c r="I10944" s="2"/>
      <c r="J10944" s="2"/>
      <c r="K10944" s="2"/>
      <c r="L10944" s="2"/>
      <c r="M10944" s="2"/>
      <c r="N10944" s="2"/>
      <c r="O10944" s="2"/>
      <c r="P10944" s="2"/>
      <c r="Q10944" s="13"/>
      <c r="S10944" s="2"/>
    </row>
    <row r="10945" spans="1:19" hidden="1" x14ac:dyDescent="0.3">
      <c r="A10945" s="1"/>
      <c r="B10945" s="1"/>
      <c r="C10945" s="1"/>
      <c r="D10945" s="1"/>
      <c r="E10945" s="2"/>
      <c r="F10945"/>
      <c r="G10945" s="14"/>
      <c r="H10945" s="2"/>
      <c r="I10945" s="2"/>
      <c r="J10945" s="2"/>
      <c r="K10945" s="2"/>
      <c r="L10945" s="2"/>
      <c r="M10945" s="2"/>
      <c r="N10945" s="2"/>
      <c r="O10945" s="2"/>
      <c r="P10945" s="2"/>
      <c r="Q10945" s="13"/>
      <c r="S10945" s="2"/>
    </row>
    <row r="10946" spans="1:19" hidden="1" x14ac:dyDescent="0.3">
      <c r="A10946" s="1"/>
      <c r="B10946" s="1"/>
      <c r="C10946" s="1"/>
      <c r="D10946" s="1"/>
      <c r="E10946" s="2"/>
      <c r="F10946"/>
      <c r="G10946" s="14"/>
      <c r="H10946" s="2"/>
      <c r="I10946" s="2"/>
      <c r="J10946" s="2"/>
      <c r="K10946" s="2"/>
      <c r="L10946" s="2"/>
      <c r="M10946" s="2"/>
      <c r="N10946" s="2"/>
      <c r="O10946" s="2"/>
      <c r="P10946" s="2"/>
      <c r="Q10946" s="13"/>
      <c r="S10946" s="2"/>
    </row>
    <row r="10947" spans="1:19" hidden="1" x14ac:dyDescent="0.3">
      <c r="A10947" s="1"/>
      <c r="B10947" s="1"/>
      <c r="C10947" s="1"/>
      <c r="D10947" s="1"/>
      <c r="E10947" s="2"/>
      <c r="F10947"/>
      <c r="G10947" s="14"/>
      <c r="H10947" s="2"/>
      <c r="I10947" s="2"/>
      <c r="J10947" s="2"/>
      <c r="K10947" s="2"/>
      <c r="L10947" s="2"/>
      <c r="M10947" s="2"/>
      <c r="N10947" s="2"/>
      <c r="O10947" s="2"/>
      <c r="P10947" s="2"/>
      <c r="Q10947" s="13"/>
      <c r="S10947" s="2"/>
    </row>
    <row r="10948" spans="1:19" hidden="1" x14ac:dyDescent="0.3">
      <c r="A10948" s="1"/>
      <c r="B10948" s="1"/>
      <c r="C10948" s="1"/>
      <c r="D10948" s="1"/>
      <c r="E10948" s="2"/>
      <c r="F10948"/>
      <c r="G10948" s="14"/>
      <c r="H10948" s="2"/>
      <c r="I10948" s="2"/>
      <c r="J10948" s="2"/>
      <c r="K10948" s="2"/>
      <c r="L10948" s="2"/>
      <c r="M10948" s="2"/>
      <c r="N10948" s="2"/>
      <c r="O10948" s="2"/>
      <c r="P10948" s="2"/>
      <c r="Q10948" s="13"/>
      <c r="S10948" s="2"/>
    </row>
    <row r="10949" spans="1:19" hidden="1" x14ac:dyDescent="0.3">
      <c r="A10949" s="1"/>
      <c r="B10949" s="1"/>
      <c r="C10949" s="1"/>
      <c r="D10949" s="1"/>
      <c r="E10949" s="2"/>
      <c r="F10949"/>
      <c r="G10949" s="14"/>
      <c r="H10949" s="2"/>
      <c r="I10949" s="2"/>
      <c r="J10949" s="2"/>
      <c r="K10949" s="2"/>
      <c r="L10949" s="2"/>
      <c r="M10949" s="2"/>
      <c r="N10949" s="2"/>
      <c r="O10949" s="2"/>
      <c r="P10949" s="2"/>
      <c r="Q10949" s="13"/>
      <c r="S10949" s="2"/>
    </row>
    <row r="10950" spans="1:19" hidden="1" x14ac:dyDescent="0.3">
      <c r="A10950" s="1"/>
      <c r="B10950" s="1"/>
      <c r="C10950" s="1"/>
      <c r="D10950" s="1"/>
      <c r="E10950" s="2"/>
      <c r="F10950"/>
      <c r="G10950" s="14"/>
      <c r="H10950" s="2"/>
      <c r="I10950" s="2"/>
      <c r="J10950" s="2"/>
      <c r="K10950" s="2"/>
      <c r="L10950" s="2"/>
      <c r="M10950" s="2"/>
      <c r="N10950" s="2"/>
      <c r="O10950" s="2"/>
      <c r="P10950" s="2"/>
      <c r="Q10950" s="13"/>
      <c r="S10950" s="2"/>
    </row>
    <row r="10951" spans="1:19" hidden="1" x14ac:dyDescent="0.3">
      <c r="A10951" s="1"/>
      <c r="B10951" s="1"/>
      <c r="C10951" s="1"/>
      <c r="D10951" s="1"/>
      <c r="E10951" s="2"/>
      <c r="F10951"/>
      <c r="G10951" s="14"/>
      <c r="H10951" s="2"/>
      <c r="I10951" s="2"/>
      <c r="J10951" s="2"/>
      <c r="K10951" s="2"/>
      <c r="L10951" s="2"/>
      <c r="M10951" s="2"/>
      <c r="N10951" s="2"/>
      <c r="O10951" s="2"/>
      <c r="P10951" s="2"/>
      <c r="Q10951" s="13"/>
      <c r="S10951" s="2"/>
    </row>
    <row r="10952" spans="1:19" hidden="1" x14ac:dyDescent="0.3">
      <c r="A10952" s="1"/>
      <c r="B10952" s="1"/>
      <c r="C10952" s="1"/>
      <c r="D10952" s="1"/>
      <c r="E10952" s="2"/>
      <c r="F10952"/>
      <c r="G10952" s="14"/>
      <c r="H10952" s="2"/>
      <c r="I10952" s="2"/>
      <c r="J10952" s="2"/>
      <c r="K10952" s="2"/>
      <c r="L10952" s="2"/>
      <c r="M10952" s="2"/>
      <c r="N10952" s="2"/>
      <c r="O10952" s="2"/>
      <c r="P10952" s="2"/>
      <c r="Q10952" s="13"/>
      <c r="S10952" s="2"/>
    </row>
    <row r="10953" spans="1:19" hidden="1" x14ac:dyDescent="0.3">
      <c r="A10953" s="1"/>
      <c r="B10953" s="1"/>
      <c r="C10953" s="1"/>
      <c r="D10953" s="1"/>
      <c r="E10953" s="2"/>
      <c r="F10953"/>
      <c r="G10953" s="14"/>
      <c r="H10953" s="2"/>
      <c r="I10953" s="2"/>
      <c r="J10953" s="2"/>
      <c r="K10953" s="2"/>
      <c r="L10953" s="2"/>
      <c r="M10953" s="2"/>
      <c r="N10953" s="2"/>
      <c r="O10953" s="2"/>
      <c r="P10953" s="2"/>
      <c r="Q10953" s="13"/>
      <c r="S10953" s="2"/>
    </row>
    <row r="10954" spans="1:19" hidden="1" x14ac:dyDescent="0.3">
      <c r="A10954" s="1"/>
      <c r="B10954" s="1"/>
      <c r="C10954" s="1"/>
      <c r="D10954" s="1"/>
      <c r="E10954" s="2"/>
      <c r="F10954"/>
      <c r="G10954" s="14"/>
      <c r="H10954" s="2"/>
      <c r="I10954" s="2"/>
      <c r="J10954" s="2"/>
      <c r="K10954" s="2"/>
      <c r="L10954" s="2"/>
      <c r="M10954" s="2"/>
      <c r="N10954" s="2"/>
      <c r="O10954" s="2"/>
      <c r="P10954" s="2"/>
      <c r="Q10954" s="13"/>
      <c r="S10954" s="2"/>
    </row>
    <row r="10955" spans="1:19" hidden="1" x14ac:dyDescent="0.3">
      <c r="A10955" s="1"/>
      <c r="B10955" s="1"/>
      <c r="C10955" s="1"/>
      <c r="D10955" s="1"/>
      <c r="E10955" s="2"/>
      <c r="F10955"/>
      <c r="G10955" s="14"/>
      <c r="H10955" s="2"/>
      <c r="I10955" s="2"/>
      <c r="J10955" s="2"/>
      <c r="K10955" s="2"/>
      <c r="L10955" s="2"/>
      <c r="M10955" s="2"/>
      <c r="N10955" s="2"/>
      <c r="O10955" s="2"/>
      <c r="P10955" s="2"/>
      <c r="Q10955" s="13"/>
      <c r="S10955" s="2"/>
    </row>
    <row r="10956" spans="1:19" hidden="1" x14ac:dyDescent="0.3">
      <c r="A10956" s="1"/>
      <c r="B10956" s="1"/>
      <c r="C10956" s="1"/>
      <c r="D10956" s="1"/>
      <c r="E10956" s="2"/>
      <c r="F10956"/>
      <c r="G10956" s="14"/>
      <c r="H10956" s="2"/>
      <c r="I10956" s="2"/>
      <c r="J10956" s="2"/>
      <c r="K10956" s="2"/>
      <c r="L10956" s="2"/>
      <c r="M10956" s="2"/>
      <c r="N10956" s="2"/>
      <c r="O10956" s="2"/>
      <c r="P10956" s="2"/>
      <c r="Q10956" s="13"/>
      <c r="S10956" s="2"/>
    </row>
    <row r="10957" spans="1:19" hidden="1" x14ac:dyDescent="0.3">
      <c r="A10957" s="1"/>
      <c r="B10957" s="1"/>
      <c r="C10957" s="1"/>
      <c r="D10957" s="1"/>
      <c r="E10957" s="2"/>
      <c r="F10957"/>
      <c r="G10957" s="14"/>
      <c r="H10957" s="2"/>
      <c r="I10957" s="2"/>
      <c r="J10957" s="2"/>
      <c r="K10957" s="2"/>
      <c r="L10957" s="2"/>
      <c r="M10957" s="2"/>
      <c r="N10957" s="2"/>
      <c r="O10957" s="2"/>
      <c r="P10957" s="2"/>
      <c r="Q10957" s="13"/>
      <c r="S10957" s="2"/>
    </row>
    <row r="10958" spans="1:19" hidden="1" x14ac:dyDescent="0.3">
      <c r="A10958" s="1"/>
      <c r="B10958" s="1"/>
      <c r="C10958" s="1"/>
      <c r="D10958" s="1"/>
      <c r="E10958" s="2"/>
      <c r="F10958"/>
      <c r="G10958" s="14"/>
      <c r="H10958" s="2"/>
      <c r="I10958" s="2"/>
      <c r="J10958" s="2"/>
      <c r="K10958" s="2"/>
      <c r="L10958" s="2"/>
      <c r="M10958" s="2"/>
      <c r="N10958" s="2"/>
      <c r="O10958" s="2"/>
      <c r="P10958" s="2"/>
      <c r="Q10958" s="13"/>
      <c r="S10958" s="2"/>
    </row>
    <row r="10959" spans="1:19" hidden="1" x14ac:dyDescent="0.3">
      <c r="A10959" s="1"/>
      <c r="B10959" s="1"/>
      <c r="C10959" s="1"/>
      <c r="D10959" s="1"/>
      <c r="E10959" s="2"/>
      <c r="F10959"/>
      <c r="G10959" s="14"/>
      <c r="H10959" s="2"/>
      <c r="I10959" s="2"/>
      <c r="J10959" s="2"/>
      <c r="K10959" s="2"/>
      <c r="L10959" s="2"/>
      <c r="M10959" s="2"/>
      <c r="N10959" s="2"/>
      <c r="O10959" s="2"/>
      <c r="P10959" s="2"/>
      <c r="Q10959" s="13"/>
      <c r="S10959" s="2"/>
    </row>
    <row r="10960" spans="1:19" hidden="1" x14ac:dyDescent="0.3">
      <c r="A10960" s="1"/>
      <c r="B10960" s="1"/>
      <c r="C10960" s="1"/>
      <c r="D10960" s="1"/>
      <c r="E10960" s="2"/>
      <c r="F10960"/>
      <c r="G10960" s="14"/>
      <c r="H10960" s="2"/>
      <c r="I10960" s="2"/>
      <c r="J10960" s="2"/>
      <c r="K10960" s="2"/>
      <c r="L10960" s="2"/>
      <c r="M10960" s="2"/>
      <c r="N10960" s="2"/>
      <c r="O10960" s="2"/>
      <c r="P10960" s="2"/>
      <c r="Q10960" s="13"/>
      <c r="S10960" s="2"/>
    </row>
    <row r="10961" spans="1:19" hidden="1" x14ac:dyDescent="0.3">
      <c r="A10961" s="1"/>
      <c r="B10961" s="1"/>
      <c r="C10961" s="1"/>
      <c r="D10961" s="1"/>
      <c r="E10961" s="2"/>
      <c r="F10961"/>
      <c r="G10961" s="14"/>
      <c r="H10961" s="2"/>
      <c r="I10961" s="2"/>
      <c r="J10961" s="2"/>
      <c r="K10961" s="2"/>
      <c r="L10961" s="2"/>
      <c r="M10961" s="2"/>
      <c r="N10961" s="2"/>
      <c r="O10961" s="2"/>
      <c r="P10961" s="2"/>
      <c r="Q10961" s="13"/>
      <c r="S10961" s="2"/>
    </row>
    <row r="10962" spans="1:19" hidden="1" x14ac:dyDescent="0.3">
      <c r="A10962" s="1"/>
      <c r="B10962" s="1"/>
      <c r="C10962" s="1"/>
      <c r="D10962" s="1"/>
      <c r="E10962" s="2"/>
      <c r="F10962"/>
      <c r="G10962" s="14"/>
      <c r="H10962" s="2"/>
      <c r="I10962" s="2"/>
      <c r="J10962" s="2"/>
      <c r="K10962" s="2"/>
      <c r="L10962" s="2"/>
      <c r="M10962" s="2"/>
      <c r="N10962" s="2"/>
      <c r="O10962" s="2"/>
      <c r="P10962" s="2"/>
      <c r="Q10962" s="13"/>
      <c r="S10962" s="2"/>
    </row>
    <row r="10963" spans="1:19" hidden="1" x14ac:dyDescent="0.3">
      <c r="A10963" s="1"/>
      <c r="B10963" s="1"/>
      <c r="C10963" s="1"/>
      <c r="D10963" s="1"/>
      <c r="E10963" s="2"/>
      <c r="F10963"/>
      <c r="G10963" s="14"/>
      <c r="H10963" s="2"/>
      <c r="I10963" s="2"/>
      <c r="J10963" s="2"/>
      <c r="K10963" s="2"/>
      <c r="L10963" s="2"/>
      <c r="M10963" s="2"/>
      <c r="N10963" s="2"/>
      <c r="O10963" s="2"/>
      <c r="P10963" s="2"/>
      <c r="Q10963" s="13"/>
      <c r="S10963" s="2"/>
    </row>
    <row r="10964" spans="1:19" hidden="1" x14ac:dyDescent="0.3">
      <c r="A10964" s="1"/>
      <c r="B10964" s="1"/>
      <c r="C10964" s="1"/>
      <c r="D10964" s="1"/>
      <c r="E10964" s="2"/>
      <c r="F10964"/>
      <c r="G10964" s="14"/>
      <c r="H10964" s="2"/>
      <c r="I10964" s="2"/>
      <c r="J10964" s="2"/>
      <c r="K10964" s="2"/>
      <c r="L10964" s="2"/>
      <c r="M10964" s="2"/>
      <c r="N10964" s="2"/>
      <c r="O10964" s="2"/>
      <c r="P10964" s="2"/>
      <c r="Q10964" s="13"/>
      <c r="S10964" s="2"/>
    </row>
    <row r="10965" spans="1:19" hidden="1" x14ac:dyDescent="0.3">
      <c r="A10965" s="1"/>
      <c r="B10965" s="1"/>
      <c r="C10965" s="1"/>
      <c r="D10965" s="1"/>
      <c r="E10965" s="2"/>
      <c r="F10965"/>
      <c r="G10965" s="14"/>
      <c r="H10965" s="2"/>
      <c r="I10965" s="2"/>
      <c r="J10965" s="2"/>
      <c r="K10965" s="2"/>
      <c r="L10965" s="2"/>
      <c r="M10965" s="2"/>
      <c r="N10965" s="2"/>
      <c r="O10965" s="2"/>
      <c r="P10965" s="2"/>
      <c r="Q10965" s="13"/>
      <c r="S10965" s="2"/>
    </row>
    <row r="10966" spans="1:19" hidden="1" x14ac:dyDescent="0.3">
      <c r="A10966" s="1"/>
      <c r="B10966" s="1"/>
      <c r="C10966" s="1"/>
      <c r="D10966" s="1"/>
      <c r="E10966" s="2"/>
      <c r="F10966"/>
      <c r="G10966" s="14"/>
      <c r="H10966" s="2"/>
      <c r="I10966" s="2"/>
      <c r="J10966" s="2"/>
      <c r="K10966" s="2"/>
      <c r="L10966" s="2"/>
      <c r="M10966" s="2"/>
      <c r="N10966" s="2"/>
      <c r="O10966" s="2"/>
      <c r="P10966" s="2"/>
      <c r="Q10966" s="13"/>
      <c r="S10966" s="2"/>
    </row>
    <row r="10967" spans="1:19" hidden="1" x14ac:dyDescent="0.3">
      <c r="A10967" s="1"/>
      <c r="B10967" s="1"/>
      <c r="C10967" s="1"/>
      <c r="D10967" s="1"/>
      <c r="E10967" s="2"/>
      <c r="F10967"/>
      <c r="G10967" s="14"/>
      <c r="H10967" s="2"/>
      <c r="I10967" s="2"/>
      <c r="J10967" s="2"/>
      <c r="K10967" s="2"/>
      <c r="L10967" s="2"/>
      <c r="M10967" s="2"/>
      <c r="N10967" s="2"/>
      <c r="O10967" s="2"/>
      <c r="P10967" s="2"/>
      <c r="Q10967" s="13"/>
      <c r="S10967" s="2"/>
    </row>
    <row r="10968" spans="1:19" hidden="1" x14ac:dyDescent="0.3">
      <c r="A10968" s="1"/>
      <c r="B10968" s="1"/>
      <c r="C10968" s="1"/>
      <c r="D10968" s="1"/>
      <c r="E10968" s="2"/>
      <c r="F10968"/>
      <c r="G10968" s="14"/>
      <c r="H10968" s="2"/>
      <c r="I10968" s="2"/>
      <c r="J10968" s="2"/>
      <c r="K10968" s="2"/>
      <c r="L10968" s="2"/>
      <c r="M10968" s="2"/>
      <c r="N10968" s="2"/>
      <c r="O10968" s="2"/>
      <c r="P10968" s="2"/>
      <c r="Q10968" s="13"/>
      <c r="S10968" s="2"/>
    </row>
    <row r="10969" spans="1:19" hidden="1" x14ac:dyDescent="0.3">
      <c r="A10969" s="1"/>
      <c r="B10969" s="1"/>
      <c r="C10969" s="1"/>
      <c r="D10969" s="1"/>
      <c r="E10969" s="2"/>
      <c r="F10969"/>
      <c r="G10969" s="14"/>
      <c r="H10969" s="2"/>
      <c r="I10969" s="2"/>
      <c r="J10969" s="2"/>
      <c r="K10969" s="2"/>
      <c r="L10969" s="2"/>
      <c r="M10969" s="2"/>
      <c r="N10969" s="2"/>
      <c r="O10969" s="2"/>
      <c r="P10969" s="2"/>
      <c r="Q10969" s="13"/>
      <c r="S10969" s="2"/>
    </row>
    <row r="10970" spans="1:19" hidden="1" x14ac:dyDescent="0.3">
      <c r="A10970" s="1"/>
      <c r="B10970" s="1"/>
      <c r="C10970" s="1"/>
      <c r="D10970" s="1"/>
      <c r="E10970" s="2"/>
      <c r="F10970"/>
      <c r="G10970" s="14"/>
      <c r="H10970" s="2"/>
      <c r="I10970" s="2"/>
      <c r="J10970" s="2"/>
      <c r="K10970" s="2"/>
      <c r="L10970" s="2"/>
      <c r="M10970" s="2"/>
      <c r="N10970" s="2"/>
      <c r="O10970" s="2"/>
      <c r="P10970" s="2"/>
      <c r="Q10970" s="13"/>
      <c r="S10970" s="2"/>
    </row>
    <row r="10971" spans="1:19" hidden="1" x14ac:dyDescent="0.3">
      <c r="A10971" s="1"/>
      <c r="B10971" s="1"/>
      <c r="C10971" s="1"/>
      <c r="D10971" s="1"/>
      <c r="E10971" s="2"/>
      <c r="F10971"/>
      <c r="G10971" s="14"/>
      <c r="H10971" s="2"/>
      <c r="I10971" s="2"/>
      <c r="J10971" s="2"/>
      <c r="K10971" s="2"/>
      <c r="L10971" s="2"/>
      <c r="M10971" s="2"/>
      <c r="N10971" s="2"/>
      <c r="O10971" s="2"/>
      <c r="P10971" s="2"/>
      <c r="Q10971" s="13"/>
      <c r="S10971" s="2"/>
    </row>
    <row r="10972" spans="1:19" hidden="1" x14ac:dyDescent="0.3">
      <c r="A10972" s="1"/>
      <c r="B10972" s="1"/>
      <c r="C10972" s="1"/>
      <c r="D10972" s="1"/>
      <c r="E10972" s="2"/>
      <c r="F10972"/>
      <c r="G10972" s="14"/>
      <c r="H10972" s="2"/>
      <c r="I10972" s="2"/>
      <c r="J10972" s="2"/>
      <c r="K10972" s="2"/>
      <c r="L10972" s="2"/>
      <c r="M10972" s="2"/>
      <c r="N10972" s="2"/>
      <c r="O10972" s="2"/>
      <c r="P10972" s="2"/>
      <c r="Q10972" s="13"/>
      <c r="S10972" s="2"/>
    </row>
    <row r="10973" spans="1:19" hidden="1" x14ac:dyDescent="0.3">
      <c r="A10973" s="1"/>
      <c r="B10973" s="1"/>
      <c r="C10973" s="1"/>
      <c r="D10973" s="1"/>
      <c r="E10973" s="2"/>
      <c r="F10973"/>
      <c r="G10973" s="14"/>
      <c r="H10973" s="2"/>
      <c r="I10973" s="2"/>
      <c r="J10973" s="2"/>
      <c r="K10973" s="2"/>
      <c r="L10973" s="2"/>
      <c r="M10973" s="2"/>
      <c r="N10973" s="2"/>
      <c r="O10973" s="2"/>
      <c r="P10973" s="2"/>
      <c r="Q10973" s="13"/>
      <c r="S10973" s="2"/>
    </row>
    <row r="10974" spans="1:19" hidden="1" x14ac:dyDescent="0.3">
      <c r="A10974" s="1"/>
      <c r="B10974" s="1"/>
      <c r="C10974" s="1"/>
      <c r="D10974" s="1"/>
      <c r="E10974" s="2"/>
      <c r="F10974"/>
      <c r="G10974" s="14"/>
      <c r="H10974" s="2"/>
      <c r="I10974" s="2"/>
      <c r="J10974" s="2"/>
      <c r="K10974" s="2"/>
      <c r="L10974" s="2"/>
      <c r="M10974" s="2"/>
      <c r="N10974" s="2"/>
      <c r="O10974" s="2"/>
      <c r="P10974" s="2"/>
      <c r="Q10974" s="13"/>
      <c r="S10974" s="2"/>
    </row>
    <row r="10975" spans="1:19" hidden="1" x14ac:dyDescent="0.3">
      <c r="A10975" s="1"/>
      <c r="B10975" s="1"/>
      <c r="C10975" s="1"/>
      <c r="D10975" s="1"/>
      <c r="E10975" s="2"/>
      <c r="F10975"/>
      <c r="G10975" s="14"/>
      <c r="H10975" s="2"/>
      <c r="I10975" s="2"/>
      <c r="J10975" s="2"/>
      <c r="K10975" s="2"/>
      <c r="L10975" s="2"/>
      <c r="M10975" s="2"/>
      <c r="N10975" s="2"/>
      <c r="O10975" s="2"/>
      <c r="P10975" s="2"/>
      <c r="Q10975" s="13"/>
      <c r="S10975" s="2"/>
    </row>
    <row r="10976" spans="1:19" hidden="1" x14ac:dyDescent="0.3">
      <c r="A10976" s="1"/>
      <c r="B10976" s="1"/>
      <c r="C10976" s="1"/>
      <c r="D10976" s="1"/>
      <c r="E10976" s="2"/>
      <c r="F10976"/>
      <c r="G10976" s="14"/>
      <c r="H10976" s="2"/>
      <c r="I10976" s="2"/>
      <c r="J10976" s="2"/>
      <c r="K10976" s="2"/>
      <c r="L10976" s="2"/>
      <c r="M10976" s="2"/>
      <c r="N10976" s="2"/>
      <c r="O10976" s="2"/>
      <c r="P10976" s="2"/>
      <c r="Q10976" s="13"/>
      <c r="S10976" s="2"/>
    </row>
    <row r="10977" spans="1:19" hidden="1" x14ac:dyDescent="0.3">
      <c r="A10977" s="1"/>
      <c r="B10977" s="1"/>
      <c r="C10977" s="1"/>
      <c r="D10977" s="1"/>
      <c r="E10977" s="2"/>
      <c r="F10977"/>
      <c r="G10977" s="14"/>
      <c r="H10977" s="2"/>
      <c r="I10977" s="2"/>
      <c r="J10977" s="2"/>
      <c r="K10977" s="2"/>
      <c r="L10977" s="2"/>
      <c r="M10977" s="2"/>
      <c r="N10977" s="2"/>
      <c r="O10977" s="2"/>
      <c r="P10977" s="2"/>
      <c r="Q10977" s="13"/>
      <c r="S10977" s="2"/>
    </row>
    <row r="10978" spans="1:19" hidden="1" x14ac:dyDescent="0.3">
      <c r="A10978" s="1"/>
      <c r="B10978" s="1"/>
      <c r="C10978" s="1"/>
      <c r="D10978" s="1"/>
      <c r="E10978" s="2"/>
      <c r="F10978"/>
      <c r="G10978" s="14"/>
      <c r="H10978" s="2"/>
      <c r="I10978" s="2"/>
      <c r="J10978" s="2"/>
      <c r="K10978" s="2"/>
      <c r="L10978" s="2"/>
      <c r="M10978" s="2"/>
      <c r="N10978" s="2"/>
      <c r="O10978" s="2"/>
      <c r="P10978" s="2"/>
      <c r="Q10978" s="13"/>
      <c r="S10978" s="2"/>
    </row>
    <row r="10979" spans="1:19" hidden="1" x14ac:dyDescent="0.3">
      <c r="A10979" s="1"/>
      <c r="B10979" s="1"/>
      <c r="C10979" s="1"/>
      <c r="D10979" s="1"/>
      <c r="E10979" s="2"/>
      <c r="F10979"/>
      <c r="G10979" s="14"/>
      <c r="H10979" s="2"/>
      <c r="I10979" s="2"/>
      <c r="J10979" s="2"/>
      <c r="K10979" s="2"/>
      <c r="L10979" s="2"/>
      <c r="M10979" s="2"/>
      <c r="N10979" s="2"/>
      <c r="O10979" s="2"/>
      <c r="P10979" s="2"/>
      <c r="Q10979" s="13"/>
      <c r="S10979" s="2"/>
    </row>
    <row r="10980" spans="1:19" hidden="1" x14ac:dyDescent="0.3">
      <c r="A10980" s="1"/>
      <c r="B10980" s="1"/>
      <c r="C10980" s="1"/>
      <c r="D10980" s="1"/>
      <c r="E10980" s="2"/>
      <c r="F10980"/>
      <c r="G10980" s="14"/>
      <c r="H10980" s="2"/>
      <c r="I10980" s="2"/>
      <c r="J10980" s="2"/>
      <c r="K10980" s="2"/>
      <c r="L10980" s="2"/>
      <c r="M10980" s="2"/>
      <c r="N10980" s="2"/>
      <c r="O10980" s="2"/>
      <c r="P10980" s="2"/>
      <c r="Q10980" s="13"/>
      <c r="S10980" s="2"/>
    </row>
    <row r="10981" spans="1:19" hidden="1" x14ac:dyDescent="0.3">
      <c r="A10981" s="1"/>
      <c r="B10981" s="1"/>
      <c r="C10981" s="1"/>
      <c r="D10981" s="1"/>
      <c r="E10981" s="2"/>
      <c r="F10981"/>
      <c r="G10981" s="14"/>
      <c r="H10981" s="2"/>
      <c r="I10981" s="2"/>
      <c r="J10981" s="2"/>
      <c r="K10981" s="2"/>
      <c r="L10981" s="2"/>
      <c r="M10981" s="2"/>
      <c r="N10981" s="2"/>
      <c r="O10981" s="2"/>
      <c r="P10981" s="2"/>
      <c r="Q10981" s="13"/>
      <c r="S10981" s="2"/>
    </row>
    <row r="10982" spans="1:19" hidden="1" x14ac:dyDescent="0.3">
      <c r="A10982" s="1"/>
      <c r="B10982" s="1"/>
      <c r="C10982" s="1"/>
      <c r="D10982" s="1"/>
      <c r="E10982" s="2"/>
      <c r="F10982"/>
      <c r="G10982" s="14"/>
      <c r="H10982" s="2"/>
      <c r="I10982" s="2"/>
      <c r="J10982" s="2"/>
      <c r="K10982" s="2"/>
      <c r="L10982" s="2"/>
      <c r="M10982" s="2"/>
      <c r="N10982" s="2"/>
      <c r="O10982" s="2"/>
      <c r="P10982" s="2"/>
      <c r="Q10982" s="13"/>
      <c r="S10982" s="2"/>
    </row>
    <row r="10983" spans="1:19" hidden="1" x14ac:dyDescent="0.3">
      <c r="A10983" s="1"/>
      <c r="B10983" s="1"/>
      <c r="C10983" s="1"/>
      <c r="D10983" s="1"/>
      <c r="E10983" s="2"/>
      <c r="F10983"/>
      <c r="G10983" s="14"/>
      <c r="H10983" s="2"/>
      <c r="I10983" s="2"/>
      <c r="J10983" s="2"/>
      <c r="K10983" s="2"/>
      <c r="L10983" s="2"/>
      <c r="M10983" s="2"/>
      <c r="N10983" s="2"/>
      <c r="O10983" s="2"/>
      <c r="P10983" s="2"/>
      <c r="Q10983" s="13"/>
      <c r="S10983" s="2"/>
    </row>
    <row r="10984" spans="1:19" hidden="1" x14ac:dyDescent="0.3">
      <c r="A10984" s="1"/>
      <c r="B10984" s="1"/>
      <c r="C10984" s="1"/>
      <c r="D10984" s="1"/>
      <c r="E10984" s="2"/>
      <c r="F10984"/>
      <c r="G10984" s="14"/>
      <c r="H10984" s="2"/>
      <c r="I10984" s="2"/>
      <c r="J10984" s="2"/>
      <c r="K10984" s="2"/>
      <c r="L10984" s="2"/>
      <c r="M10984" s="2"/>
      <c r="N10984" s="2"/>
      <c r="O10984" s="2"/>
      <c r="P10984" s="2"/>
      <c r="Q10984" s="13"/>
      <c r="S10984" s="2"/>
    </row>
    <row r="10985" spans="1:19" hidden="1" x14ac:dyDescent="0.3">
      <c r="A10985" s="1"/>
      <c r="B10985" s="1"/>
      <c r="C10985" s="1"/>
      <c r="D10985" s="1"/>
      <c r="E10985" s="2"/>
      <c r="F10985"/>
      <c r="G10985" s="14"/>
      <c r="H10985" s="2"/>
      <c r="I10985" s="2"/>
      <c r="J10985" s="2"/>
      <c r="K10985" s="2"/>
      <c r="L10985" s="2"/>
      <c r="M10985" s="2"/>
      <c r="N10985" s="2"/>
      <c r="O10985" s="2"/>
      <c r="P10985" s="2"/>
      <c r="Q10985" s="13"/>
      <c r="S10985" s="2"/>
    </row>
    <row r="10986" spans="1:19" hidden="1" x14ac:dyDescent="0.3">
      <c r="A10986" s="1"/>
      <c r="B10986" s="1"/>
      <c r="C10986" s="1"/>
      <c r="D10986" s="1"/>
      <c r="E10986" s="2"/>
      <c r="F10986"/>
      <c r="G10986" s="14"/>
      <c r="H10986" s="2"/>
      <c r="I10986" s="2"/>
      <c r="J10986" s="2"/>
      <c r="K10986" s="2"/>
      <c r="L10986" s="2"/>
      <c r="M10986" s="2"/>
      <c r="N10986" s="2"/>
      <c r="O10986" s="2"/>
      <c r="P10986" s="2"/>
      <c r="Q10986" s="13"/>
      <c r="S10986" s="2"/>
    </row>
    <row r="10987" spans="1:19" hidden="1" x14ac:dyDescent="0.3">
      <c r="A10987" s="1"/>
      <c r="B10987" s="1"/>
      <c r="C10987" s="1"/>
      <c r="D10987" s="1"/>
      <c r="E10987" s="2"/>
      <c r="F10987"/>
      <c r="G10987" s="14"/>
      <c r="H10987" s="2"/>
      <c r="I10987" s="2"/>
      <c r="J10987" s="2"/>
      <c r="K10987" s="2"/>
      <c r="L10987" s="2"/>
      <c r="M10987" s="2"/>
      <c r="N10987" s="2"/>
      <c r="O10987" s="2"/>
      <c r="P10987" s="2"/>
      <c r="Q10987" s="13"/>
      <c r="S10987" s="2"/>
    </row>
    <row r="10988" spans="1:19" hidden="1" x14ac:dyDescent="0.3">
      <c r="A10988" s="1"/>
      <c r="B10988" s="1"/>
      <c r="C10988" s="1"/>
      <c r="D10988" s="1"/>
      <c r="E10988" s="2"/>
      <c r="F10988"/>
      <c r="G10988" s="14"/>
      <c r="H10988" s="2"/>
      <c r="I10988" s="2"/>
      <c r="J10988" s="2"/>
      <c r="K10988" s="2"/>
      <c r="L10988" s="2"/>
      <c r="M10988" s="2"/>
      <c r="N10988" s="2"/>
      <c r="O10988" s="2"/>
      <c r="P10988" s="2"/>
      <c r="Q10988" s="13"/>
      <c r="S10988" s="2"/>
    </row>
    <row r="10989" spans="1:19" hidden="1" x14ac:dyDescent="0.3">
      <c r="A10989" s="1"/>
      <c r="B10989" s="1"/>
      <c r="C10989" s="1"/>
      <c r="D10989" s="1"/>
      <c r="E10989" s="2"/>
      <c r="F10989"/>
      <c r="G10989" s="14"/>
      <c r="H10989" s="2"/>
      <c r="I10989" s="2"/>
      <c r="J10989" s="2"/>
      <c r="K10989" s="2"/>
      <c r="L10989" s="2"/>
      <c r="M10989" s="2"/>
      <c r="N10989" s="2"/>
      <c r="O10989" s="2"/>
      <c r="P10989" s="2"/>
      <c r="Q10989" s="13"/>
      <c r="S10989" s="2"/>
    </row>
    <row r="10990" spans="1:19" hidden="1" x14ac:dyDescent="0.3">
      <c r="A10990" s="1"/>
      <c r="B10990" s="1"/>
      <c r="C10990" s="1"/>
      <c r="D10990" s="1"/>
      <c r="E10990" s="2"/>
      <c r="F10990"/>
      <c r="G10990" s="14"/>
      <c r="H10990" s="2"/>
      <c r="I10990" s="2"/>
      <c r="J10990" s="2"/>
      <c r="K10990" s="2"/>
      <c r="L10990" s="2"/>
      <c r="M10990" s="2"/>
      <c r="N10990" s="2"/>
      <c r="O10990" s="2"/>
      <c r="P10990" s="2"/>
      <c r="Q10990" s="13"/>
      <c r="S10990" s="2"/>
    </row>
    <row r="10991" spans="1:19" hidden="1" x14ac:dyDescent="0.3">
      <c r="A10991" s="1"/>
      <c r="B10991" s="1"/>
      <c r="C10991" s="1"/>
      <c r="D10991" s="1"/>
      <c r="E10991" s="2"/>
      <c r="F10991"/>
      <c r="G10991" s="14"/>
      <c r="H10991" s="2"/>
      <c r="I10991" s="2"/>
      <c r="J10991" s="2"/>
      <c r="K10991" s="2"/>
      <c r="L10991" s="2"/>
      <c r="M10991" s="2"/>
      <c r="N10991" s="2"/>
      <c r="O10991" s="2"/>
      <c r="P10991" s="2"/>
      <c r="Q10991" s="13"/>
      <c r="S10991" s="2"/>
    </row>
    <row r="10992" spans="1:19" hidden="1" x14ac:dyDescent="0.3">
      <c r="A10992" s="1"/>
      <c r="B10992" s="1"/>
      <c r="C10992" s="1"/>
      <c r="D10992" s="1"/>
      <c r="E10992" s="2"/>
      <c r="F10992"/>
      <c r="G10992" s="14"/>
      <c r="H10992" s="2"/>
      <c r="I10992" s="2"/>
      <c r="J10992" s="2"/>
      <c r="K10992" s="2"/>
      <c r="L10992" s="2"/>
      <c r="M10992" s="2"/>
      <c r="N10992" s="2"/>
      <c r="O10992" s="2"/>
      <c r="P10992" s="2"/>
      <c r="Q10992" s="13"/>
      <c r="S10992" s="2"/>
    </row>
    <row r="10993" spans="1:19" hidden="1" x14ac:dyDescent="0.3">
      <c r="A10993" s="1"/>
      <c r="B10993" s="1"/>
      <c r="C10993" s="1"/>
      <c r="D10993" s="1"/>
      <c r="E10993" s="2"/>
      <c r="F10993"/>
      <c r="G10993" s="14"/>
      <c r="H10993" s="2"/>
      <c r="I10993" s="2"/>
      <c r="J10993" s="2"/>
      <c r="K10993" s="2"/>
      <c r="L10993" s="2"/>
      <c r="M10993" s="2"/>
      <c r="N10993" s="2"/>
      <c r="O10993" s="2"/>
      <c r="P10993" s="2"/>
      <c r="Q10993" s="13"/>
      <c r="S10993" s="2"/>
    </row>
    <row r="10994" spans="1:19" hidden="1" x14ac:dyDescent="0.3">
      <c r="A10994" s="1"/>
      <c r="B10994" s="1"/>
      <c r="C10994" s="1"/>
      <c r="D10994" s="1"/>
      <c r="E10994" s="2"/>
      <c r="F10994"/>
      <c r="G10994" s="14"/>
      <c r="H10994" s="2"/>
      <c r="I10994" s="2"/>
      <c r="J10994" s="2"/>
      <c r="K10994" s="2"/>
      <c r="L10994" s="2"/>
      <c r="M10994" s="2"/>
      <c r="N10994" s="2"/>
      <c r="O10994" s="2"/>
      <c r="P10994" s="2"/>
      <c r="Q10994" s="13"/>
      <c r="S10994" s="2"/>
    </row>
    <row r="10995" spans="1:19" hidden="1" x14ac:dyDescent="0.3">
      <c r="A10995" s="1"/>
      <c r="B10995" s="1"/>
      <c r="C10995" s="1"/>
      <c r="D10995" s="1"/>
      <c r="E10995" s="2"/>
      <c r="F10995"/>
      <c r="G10995" s="14"/>
      <c r="H10995" s="2"/>
      <c r="I10995" s="2"/>
      <c r="J10995" s="2"/>
      <c r="K10995" s="2"/>
      <c r="L10995" s="2"/>
      <c r="M10995" s="2"/>
      <c r="N10995" s="2"/>
      <c r="O10995" s="2"/>
      <c r="P10995" s="2"/>
      <c r="Q10995" s="13"/>
      <c r="S10995" s="2"/>
    </row>
    <row r="10996" spans="1:19" hidden="1" x14ac:dyDescent="0.3">
      <c r="A10996" s="1"/>
      <c r="B10996" s="1"/>
      <c r="C10996" s="1"/>
      <c r="D10996" s="1"/>
      <c r="E10996" s="2"/>
      <c r="F10996"/>
      <c r="G10996" s="14"/>
      <c r="H10996" s="2"/>
      <c r="I10996" s="2"/>
      <c r="J10996" s="2"/>
      <c r="K10996" s="2"/>
      <c r="L10996" s="2"/>
      <c r="M10996" s="2"/>
      <c r="N10996" s="2"/>
      <c r="O10996" s="2"/>
      <c r="P10996" s="2"/>
      <c r="Q10996" s="13"/>
      <c r="S10996" s="2"/>
    </row>
    <row r="10997" spans="1:19" hidden="1" x14ac:dyDescent="0.3">
      <c r="A10997" s="1"/>
      <c r="B10997" s="1"/>
      <c r="C10997" s="1"/>
      <c r="D10997" s="1"/>
      <c r="E10997" s="2"/>
      <c r="F10997"/>
      <c r="G10997" s="14"/>
      <c r="H10997" s="2"/>
      <c r="I10997" s="2"/>
      <c r="J10997" s="2"/>
      <c r="K10997" s="2"/>
      <c r="L10997" s="2"/>
      <c r="M10997" s="2"/>
      <c r="N10997" s="2"/>
      <c r="O10997" s="2"/>
      <c r="P10997" s="2"/>
      <c r="Q10997" s="13"/>
      <c r="S10997" s="2"/>
    </row>
    <row r="10998" spans="1:19" hidden="1" x14ac:dyDescent="0.3">
      <c r="A10998" s="1"/>
      <c r="B10998" s="1"/>
      <c r="C10998" s="1"/>
      <c r="D10998" s="1"/>
      <c r="E10998" s="2"/>
      <c r="F10998"/>
      <c r="G10998" s="14"/>
      <c r="H10998" s="2"/>
      <c r="I10998" s="2"/>
      <c r="J10998" s="2"/>
      <c r="K10998" s="2"/>
      <c r="L10998" s="2"/>
      <c r="M10998" s="2"/>
      <c r="N10998" s="2"/>
      <c r="O10998" s="2"/>
      <c r="P10998" s="2"/>
      <c r="Q10998" s="13"/>
      <c r="S10998" s="2"/>
    </row>
    <row r="10999" spans="1:19" hidden="1" x14ac:dyDescent="0.3">
      <c r="A10999" s="1"/>
      <c r="B10999" s="1"/>
      <c r="C10999" s="1"/>
      <c r="D10999" s="1"/>
      <c r="E10999" s="2"/>
      <c r="F10999"/>
      <c r="G10999" s="14"/>
      <c r="H10999" s="2"/>
      <c r="I10999" s="2"/>
      <c r="J10999" s="2"/>
      <c r="K10999" s="2"/>
      <c r="L10999" s="2"/>
      <c r="M10999" s="2"/>
      <c r="N10999" s="2"/>
      <c r="O10999" s="2"/>
      <c r="P10999" s="2"/>
      <c r="Q10999" s="13"/>
      <c r="S10999" s="2"/>
    </row>
    <row r="11000" spans="1:19" hidden="1" x14ac:dyDescent="0.3">
      <c r="A11000" s="1"/>
      <c r="B11000" s="1"/>
      <c r="C11000" s="1"/>
      <c r="D11000" s="1"/>
      <c r="E11000" s="2"/>
      <c r="F11000"/>
      <c r="G11000" s="14"/>
      <c r="H11000" s="2"/>
      <c r="I11000" s="2"/>
      <c r="J11000" s="2"/>
      <c r="K11000" s="2"/>
      <c r="L11000" s="2"/>
      <c r="M11000" s="2"/>
      <c r="N11000" s="2"/>
      <c r="O11000" s="2"/>
      <c r="P11000" s="2"/>
      <c r="Q11000" s="13"/>
      <c r="S11000" s="2"/>
    </row>
    <row r="11001" spans="1:19" hidden="1" x14ac:dyDescent="0.3">
      <c r="A11001" s="1"/>
      <c r="B11001" s="1"/>
      <c r="C11001" s="1"/>
      <c r="D11001" s="1"/>
      <c r="E11001" s="2"/>
      <c r="F11001"/>
      <c r="G11001" s="14"/>
      <c r="H11001" s="2"/>
      <c r="I11001" s="2"/>
      <c r="J11001" s="2"/>
      <c r="K11001" s="2"/>
      <c r="L11001" s="2"/>
      <c r="M11001" s="2"/>
      <c r="N11001" s="2"/>
      <c r="O11001" s="2"/>
      <c r="P11001" s="2"/>
      <c r="Q11001" s="13"/>
      <c r="S11001" s="2"/>
    </row>
    <row r="11002" spans="1:19" hidden="1" x14ac:dyDescent="0.3">
      <c r="A11002" s="1"/>
      <c r="B11002" s="1"/>
      <c r="C11002" s="1"/>
      <c r="D11002" s="1"/>
      <c r="E11002" s="2"/>
      <c r="F11002"/>
      <c r="G11002" s="14"/>
      <c r="H11002" s="2"/>
      <c r="I11002" s="2"/>
      <c r="J11002" s="2"/>
      <c r="K11002" s="2"/>
      <c r="L11002" s="2"/>
      <c r="M11002" s="2"/>
      <c r="N11002" s="2"/>
      <c r="O11002" s="2"/>
      <c r="P11002" s="2"/>
      <c r="Q11002" s="13"/>
      <c r="S11002" s="2"/>
    </row>
    <row r="11003" spans="1:19" hidden="1" x14ac:dyDescent="0.3">
      <c r="A11003" s="1"/>
      <c r="B11003" s="1"/>
      <c r="C11003" s="1"/>
      <c r="D11003" s="1"/>
      <c r="E11003" s="2"/>
      <c r="F11003"/>
      <c r="G11003" s="14"/>
      <c r="H11003" s="2"/>
      <c r="I11003" s="2"/>
      <c r="J11003" s="2"/>
      <c r="K11003" s="2"/>
      <c r="L11003" s="2"/>
      <c r="M11003" s="2"/>
      <c r="N11003" s="2"/>
      <c r="O11003" s="2"/>
      <c r="P11003" s="2"/>
      <c r="Q11003" s="13"/>
      <c r="S11003" s="2"/>
    </row>
    <row r="11004" spans="1:19" hidden="1" x14ac:dyDescent="0.3">
      <c r="A11004" s="1"/>
      <c r="B11004" s="1"/>
      <c r="C11004" s="1"/>
      <c r="D11004" s="1"/>
      <c r="E11004" s="2"/>
      <c r="F11004"/>
      <c r="G11004" s="14"/>
      <c r="H11004" s="2"/>
      <c r="I11004" s="2"/>
      <c r="J11004" s="2"/>
      <c r="K11004" s="2"/>
      <c r="L11004" s="2"/>
      <c r="M11004" s="2"/>
      <c r="N11004" s="2"/>
      <c r="O11004" s="2"/>
      <c r="P11004" s="2"/>
      <c r="Q11004" s="13"/>
      <c r="S11004" s="2"/>
    </row>
    <row r="11005" spans="1:19" hidden="1" x14ac:dyDescent="0.3">
      <c r="A11005" s="1"/>
      <c r="B11005" s="1"/>
      <c r="C11005" s="1"/>
      <c r="D11005" s="1"/>
      <c r="E11005" s="2"/>
      <c r="F11005"/>
      <c r="G11005" s="14"/>
      <c r="H11005" s="2"/>
      <c r="I11005" s="2"/>
      <c r="J11005" s="2"/>
      <c r="K11005" s="2"/>
      <c r="L11005" s="2"/>
      <c r="M11005" s="2"/>
      <c r="N11005" s="2"/>
      <c r="O11005" s="2"/>
      <c r="P11005" s="2"/>
      <c r="Q11005" s="13"/>
      <c r="S11005" s="2"/>
    </row>
    <row r="11006" spans="1:19" hidden="1" x14ac:dyDescent="0.3">
      <c r="A11006" s="1"/>
      <c r="B11006" s="1"/>
      <c r="C11006" s="1"/>
      <c r="D11006" s="1"/>
      <c r="E11006" s="2"/>
      <c r="F11006"/>
      <c r="G11006" s="14"/>
      <c r="H11006" s="2"/>
      <c r="I11006" s="2"/>
      <c r="J11006" s="2"/>
      <c r="K11006" s="2"/>
      <c r="L11006" s="2"/>
      <c r="M11006" s="2"/>
      <c r="N11006" s="2"/>
      <c r="O11006" s="2"/>
      <c r="P11006" s="2"/>
      <c r="Q11006" s="13"/>
      <c r="S11006" s="2"/>
    </row>
    <row r="11007" spans="1:19" hidden="1" x14ac:dyDescent="0.3">
      <c r="A11007" s="1"/>
      <c r="B11007" s="1"/>
      <c r="C11007" s="1"/>
      <c r="D11007" s="1"/>
      <c r="E11007" s="2"/>
      <c r="F11007"/>
      <c r="G11007" s="14"/>
      <c r="H11007" s="2"/>
      <c r="I11007" s="2"/>
      <c r="J11007" s="2"/>
      <c r="K11007" s="2"/>
      <c r="L11007" s="2"/>
      <c r="M11007" s="2"/>
      <c r="N11007" s="2"/>
      <c r="O11007" s="2"/>
      <c r="P11007" s="2"/>
      <c r="Q11007" s="13"/>
      <c r="S11007" s="2"/>
    </row>
    <row r="11008" spans="1:19" hidden="1" x14ac:dyDescent="0.3">
      <c r="A11008" s="1"/>
      <c r="B11008" s="1"/>
      <c r="C11008" s="1"/>
      <c r="D11008" s="1"/>
      <c r="E11008" s="2"/>
      <c r="F11008"/>
      <c r="G11008" s="14"/>
      <c r="H11008" s="2"/>
      <c r="I11008" s="2"/>
      <c r="J11008" s="2"/>
      <c r="K11008" s="2"/>
      <c r="L11008" s="2"/>
      <c r="M11008" s="2"/>
      <c r="N11008" s="2"/>
      <c r="O11008" s="2"/>
      <c r="P11008" s="2"/>
      <c r="Q11008" s="13"/>
      <c r="S11008" s="2"/>
    </row>
    <row r="11009" spans="1:19" hidden="1" x14ac:dyDescent="0.3">
      <c r="A11009" s="1"/>
      <c r="B11009" s="1"/>
      <c r="C11009" s="1"/>
      <c r="D11009" s="1"/>
      <c r="E11009" s="2"/>
      <c r="F11009"/>
      <c r="G11009" s="14"/>
      <c r="H11009" s="2"/>
      <c r="I11009" s="2"/>
      <c r="J11009" s="2"/>
      <c r="K11009" s="2"/>
      <c r="L11009" s="2"/>
      <c r="M11009" s="2"/>
      <c r="N11009" s="2"/>
      <c r="O11009" s="2"/>
      <c r="P11009" s="2"/>
      <c r="Q11009" s="13"/>
      <c r="S11009" s="2"/>
    </row>
    <row r="11010" spans="1:19" hidden="1" x14ac:dyDescent="0.3">
      <c r="A11010" s="1"/>
      <c r="B11010" s="1"/>
      <c r="C11010" s="1"/>
      <c r="D11010" s="1"/>
      <c r="E11010" s="2"/>
      <c r="F11010"/>
      <c r="G11010" s="14"/>
      <c r="H11010" s="2"/>
      <c r="I11010" s="2"/>
      <c r="J11010" s="2"/>
      <c r="K11010" s="2"/>
      <c r="L11010" s="2"/>
      <c r="M11010" s="2"/>
      <c r="N11010" s="2"/>
      <c r="O11010" s="2"/>
      <c r="P11010" s="2"/>
      <c r="Q11010" s="13"/>
      <c r="S11010" s="2"/>
    </row>
    <row r="11011" spans="1:19" hidden="1" x14ac:dyDescent="0.3">
      <c r="A11011" s="1"/>
      <c r="B11011" s="1"/>
      <c r="C11011" s="1"/>
      <c r="D11011" s="1"/>
      <c r="E11011" s="2"/>
      <c r="F11011"/>
      <c r="G11011" s="14"/>
      <c r="H11011" s="2"/>
      <c r="I11011" s="2"/>
      <c r="J11011" s="2"/>
      <c r="K11011" s="2"/>
      <c r="L11011" s="2"/>
      <c r="M11011" s="2"/>
      <c r="N11011" s="2"/>
      <c r="O11011" s="2"/>
      <c r="P11011" s="2"/>
      <c r="Q11011" s="13"/>
      <c r="S11011" s="2"/>
    </row>
    <row r="11012" spans="1:19" hidden="1" x14ac:dyDescent="0.3">
      <c r="A11012" s="1"/>
      <c r="B11012" s="1"/>
      <c r="C11012" s="1"/>
      <c r="D11012" s="1"/>
      <c r="E11012" s="2"/>
      <c r="F11012"/>
      <c r="G11012" s="14"/>
      <c r="H11012" s="2"/>
      <c r="I11012" s="2"/>
      <c r="J11012" s="2"/>
      <c r="K11012" s="2"/>
      <c r="L11012" s="2"/>
      <c r="M11012" s="2"/>
      <c r="N11012" s="2"/>
      <c r="O11012" s="2"/>
      <c r="P11012" s="2"/>
      <c r="Q11012" s="13"/>
      <c r="S11012" s="2"/>
    </row>
    <row r="11013" spans="1:19" hidden="1" x14ac:dyDescent="0.3">
      <c r="A11013" s="1"/>
      <c r="B11013" s="1"/>
      <c r="C11013" s="1"/>
      <c r="D11013" s="1"/>
      <c r="E11013" s="2"/>
      <c r="F11013"/>
      <c r="G11013" s="14"/>
      <c r="H11013" s="2"/>
      <c r="I11013" s="2"/>
      <c r="J11013" s="2"/>
      <c r="K11013" s="2"/>
      <c r="L11013" s="2"/>
      <c r="M11013" s="2"/>
      <c r="N11013" s="2"/>
      <c r="O11013" s="2"/>
      <c r="P11013" s="2"/>
      <c r="Q11013" s="13"/>
      <c r="S11013" s="2"/>
    </row>
    <row r="11014" spans="1:19" hidden="1" x14ac:dyDescent="0.3">
      <c r="A11014" s="1"/>
      <c r="B11014" s="1"/>
      <c r="C11014" s="1"/>
      <c r="D11014" s="1"/>
      <c r="E11014" s="2"/>
      <c r="F11014"/>
      <c r="G11014" s="14"/>
      <c r="H11014" s="2"/>
      <c r="I11014" s="2"/>
      <c r="J11014" s="2"/>
      <c r="K11014" s="2"/>
      <c r="L11014" s="2"/>
      <c r="M11014" s="2"/>
      <c r="N11014" s="2"/>
      <c r="O11014" s="2"/>
      <c r="P11014" s="2"/>
      <c r="Q11014" s="13"/>
      <c r="S11014" s="2"/>
    </row>
    <row r="11015" spans="1:19" hidden="1" x14ac:dyDescent="0.3">
      <c r="A11015" s="1"/>
      <c r="B11015" s="1"/>
      <c r="C11015" s="1"/>
      <c r="D11015" s="1"/>
      <c r="E11015" s="2"/>
      <c r="F11015"/>
      <c r="G11015" s="14"/>
      <c r="H11015" s="2"/>
      <c r="I11015" s="2"/>
      <c r="J11015" s="2"/>
      <c r="K11015" s="2"/>
      <c r="L11015" s="2"/>
      <c r="M11015" s="2"/>
      <c r="N11015" s="2"/>
      <c r="O11015" s="2"/>
      <c r="P11015" s="2"/>
      <c r="Q11015" s="13"/>
      <c r="S11015" s="2"/>
    </row>
    <row r="11016" spans="1:19" hidden="1" x14ac:dyDescent="0.3">
      <c r="A11016" s="1"/>
      <c r="B11016" s="1"/>
      <c r="C11016" s="1"/>
      <c r="D11016" s="1"/>
      <c r="E11016" s="2"/>
      <c r="F11016"/>
      <c r="G11016" s="14"/>
      <c r="H11016" s="2"/>
      <c r="I11016" s="2"/>
      <c r="J11016" s="2"/>
      <c r="K11016" s="2"/>
      <c r="L11016" s="2"/>
      <c r="M11016" s="2"/>
      <c r="N11016" s="2"/>
      <c r="O11016" s="2"/>
      <c r="P11016" s="2"/>
      <c r="Q11016" s="13"/>
      <c r="S11016" s="2"/>
    </row>
    <row r="11017" spans="1:19" hidden="1" x14ac:dyDescent="0.3">
      <c r="A11017" s="1"/>
      <c r="B11017" s="1"/>
      <c r="C11017" s="1"/>
      <c r="D11017" s="1"/>
      <c r="E11017" s="2"/>
      <c r="F11017"/>
      <c r="G11017" s="14"/>
      <c r="H11017" s="2"/>
      <c r="I11017" s="2"/>
      <c r="J11017" s="2"/>
      <c r="K11017" s="2"/>
      <c r="L11017" s="2"/>
      <c r="M11017" s="2"/>
      <c r="N11017" s="2"/>
      <c r="O11017" s="2"/>
      <c r="P11017" s="2"/>
      <c r="Q11017" s="13"/>
      <c r="S11017" s="2"/>
    </row>
    <row r="11018" spans="1:19" hidden="1" x14ac:dyDescent="0.3">
      <c r="A11018" s="1"/>
      <c r="B11018" s="1"/>
      <c r="C11018" s="1"/>
      <c r="D11018" s="1"/>
      <c r="E11018" s="2"/>
      <c r="F11018"/>
      <c r="G11018" s="14"/>
      <c r="H11018" s="2"/>
      <c r="I11018" s="2"/>
      <c r="J11018" s="2"/>
      <c r="K11018" s="2"/>
      <c r="L11018" s="2"/>
      <c r="M11018" s="2"/>
      <c r="N11018" s="2"/>
      <c r="O11018" s="2"/>
      <c r="P11018" s="2"/>
      <c r="Q11018" s="13"/>
      <c r="S11018" s="2"/>
    </row>
    <row r="11019" spans="1:19" hidden="1" x14ac:dyDescent="0.3">
      <c r="A11019" s="1"/>
      <c r="B11019" s="1"/>
      <c r="C11019" s="1"/>
      <c r="D11019" s="1"/>
      <c r="E11019" s="2"/>
      <c r="F11019"/>
      <c r="G11019" s="14"/>
      <c r="H11019" s="2"/>
      <c r="I11019" s="2"/>
      <c r="J11019" s="2"/>
      <c r="K11019" s="2"/>
      <c r="L11019" s="2"/>
      <c r="M11019" s="2"/>
      <c r="N11019" s="2"/>
      <c r="O11019" s="2"/>
      <c r="P11019" s="2"/>
      <c r="Q11019" s="13"/>
      <c r="S11019" s="2"/>
    </row>
    <row r="11020" spans="1:19" hidden="1" x14ac:dyDescent="0.3">
      <c r="A11020" s="1"/>
      <c r="B11020" s="1"/>
      <c r="C11020" s="1"/>
      <c r="D11020" s="1"/>
      <c r="E11020" s="2"/>
      <c r="F11020"/>
      <c r="G11020" s="14"/>
      <c r="H11020" s="2"/>
      <c r="I11020" s="2"/>
      <c r="J11020" s="2"/>
      <c r="K11020" s="2"/>
      <c r="L11020" s="2"/>
      <c r="M11020" s="2"/>
      <c r="N11020" s="2"/>
      <c r="O11020" s="2"/>
      <c r="P11020" s="2"/>
      <c r="Q11020" s="13"/>
      <c r="S11020" s="2"/>
    </row>
    <row r="11021" spans="1:19" hidden="1" x14ac:dyDescent="0.3">
      <c r="A11021" s="1"/>
      <c r="B11021" s="1"/>
      <c r="C11021" s="1"/>
      <c r="D11021" s="1"/>
      <c r="E11021" s="2"/>
      <c r="F11021"/>
      <c r="G11021" s="14"/>
      <c r="H11021" s="2"/>
      <c r="I11021" s="2"/>
      <c r="J11021" s="2"/>
      <c r="K11021" s="2"/>
      <c r="L11021" s="2"/>
      <c r="M11021" s="2"/>
      <c r="N11021" s="2"/>
      <c r="O11021" s="2"/>
      <c r="P11021" s="2"/>
      <c r="Q11021" s="13"/>
      <c r="S11021" s="2"/>
    </row>
    <row r="11022" spans="1:19" hidden="1" x14ac:dyDescent="0.3">
      <c r="A11022" s="1"/>
      <c r="B11022" s="1"/>
      <c r="C11022" s="1"/>
      <c r="D11022" s="1"/>
      <c r="E11022" s="2"/>
      <c r="F11022"/>
      <c r="G11022" s="14"/>
      <c r="H11022" s="2"/>
      <c r="I11022" s="2"/>
      <c r="J11022" s="2"/>
      <c r="K11022" s="2"/>
      <c r="L11022" s="2"/>
      <c r="M11022" s="2"/>
      <c r="N11022" s="2"/>
      <c r="O11022" s="2"/>
      <c r="P11022" s="2"/>
      <c r="Q11022" s="13"/>
      <c r="S11022" s="2"/>
    </row>
    <row r="11023" spans="1:19" hidden="1" x14ac:dyDescent="0.3">
      <c r="A11023" s="1"/>
      <c r="B11023" s="1"/>
      <c r="C11023" s="1"/>
      <c r="D11023" s="1"/>
      <c r="E11023" s="2"/>
      <c r="F11023"/>
      <c r="G11023" s="14"/>
      <c r="H11023" s="2"/>
      <c r="I11023" s="2"/>
      <c r="J11023" s="2"/>
      <c r="K11023" s="2"/>
      <c r="L11023" s="2"/>
      <c r="M11023" s="2"/>
      <c r="N11023" s="2"/>
      <c r="O11023" s="2"/>
      <c r="P11023" s="2"/>
      <c r="Q11023" s="13"/>
      <c r="S11023" s="2"/>
    </row>
    <row r="11024" spans="1:19" hidden="1" x14ac:dyDescent="0.3">
      <c r="A11024" s="1"/>
      <c r="B11024" s="1"/>
      <c r="C11024" s="1"/>
      <c r="D11024" s="1"/>
      <c r="E11024" s="2"/>
      <c r="F11024"/>
      <c r="G11024" s="14"/>
      <c r="H11024" s="2"/>
      <c r="I11024" s="2"/>
      <c r="J11024" s="2"/>
      <c r="K11024" s="2"/>
      <c r="L11024" s="2"/>
      <c r="M11024" s="2"/>
      <c r="N11024" s="2"/>
      <c r="O11024" s="2"/>
      <c r="P11024" s="2"/>
      <c r="Q11024" s="13"/>
      <c r="S11024" s="2"/>
    </row>
    <row r="11025" spans="1:19" hidden="1" x14ac:dyDescent="0.3">
      <c r="A11025" s="1"/>
      <c r="B11025" s="1"/>
      <c r="C11025" s="1"/>
      <c r="D11025" s="1"/>
      <c r="E11025" s="2"/>
      <c r="F11025"/>
      <c r="G11025" s="14"/>
      <c r="H11025" s="2"/>
      <c r="I11025" s="2"/>
      <c r="J11025" s="2"/>
      <c r="K11025" s="2"/>
      <c r="L11025" s="2"/>
      <c r="M11025" s="2"/>
      <c r="N11025" s="2"/>
      <c r="O11025" s="2"/>
      <c r="P11025" s="2"/>
      <c r="Q11025" s="13"/>
      <c r="S11025" s="2"/>
    </row>
    <row r="11026" spans="1:19" hidden="1" x14ac:dyDescent="0.3">
      <c r="A11026" s="1"/>
      <c r="B11026" s="1"/>
      <c r="C11026" s="1"/>
      <c r="D11026" s="1"/>
      <c r="E11026" s="2"/>
      <c r="F11026"/>
      <c r="G11026" s="14"/>
      <c r="H11026" s="2"/>
      <c r="I11026" s="2"/>
      <c r="J11026" s="2"/>
      <c r="K11026" s="2"/>
      <c r="L11026" s="2"/>
      <c r="M11026" s="2"/>
      <c r="N11026" s="2"/>
      <c r="O11026" s="2"/>
      <c r="P11026" s="2"/>
      <c r="Q11026" s="13"/>
      <c r="S11026" s="2"/>
    </row>
    <row r="11027" spans="1:19" hidden="1" x14ac:dyDescent="0.3">
      <c r="A11027" s="1"/>
      <c r="B11027" s="1"/>
      <c r="C11027" s="1"/>
      <c r="D11027" s="1"/>
      <c r="E11027" s="2"/>
      <c r="F11027"/>
      <c r="G11027" s="14"/>
      <c r="H11027" s="2"/>
      <c r="I11027" s="2"/>
      <c r="J11027" s="2"/>
      <c r="K11027" s="2"/>
      <c r="L11027" s="2"/>
      <c r="M11027" s="2"/>
      <c r="N11027" s="2"/>
      <c r="O11027" s="2"/>
      <c r="P11027" s="2"/>
      <c r="Q11027" s="13"/>
      <c r="S11027" s="2"/>
    </row>
    <row r="11028" spans="1:19" hidden="1" x14ac:dyDescent="0.3">
      <c r="A11028" s="1"/>
      <c r="B11028" s="1"/>
      <c r="C11028" s="1"/>
      <c r="D11028" s="1"/>
      <c r="E11028" s="2"/>
      <c r="F11028"/>
      <c r="G11028" s="14"/>
      <c r="H11028" s="2"/>
      <c r="I11028" s="2"/>
      <c r="J11028" s="2"/>
      <c r="K11028" s="2"/>
      <c r="L11028" s="2"/>
      <c r="M11028" s="2"/>
      <c r="N11028" s="2"/>
      <c r="O11028" s="2"/>
      <c r="P11028" s="2"/>
      <c r="Q11028" s="13"/>
      <c r="S11028" s="2"/>
    </row>
    <row r="11029" spans="1:19" hidden="1" x14ac:dyDescent="0.3">
      <c r="A11029" s="1"/>
      <c r="B11029" s="1"/>
      <c r="C11029" s="1"/>
      <c r="D11029" s="1"/>
      <c r="E11029" s="2"/>
      <c r="F11029"/>
      <c r="G11029" s="14"/>
      <c r="H11029" s="2"/>
      <c r="I11029" s="2"/>
      <c r="J11029" s="2"/>
      <c r="K11029" s="2"/>
      <c r="L11029" s="2"/>
      <c r="M11029" s="2"/>
      <c r="N11029" s="2"/>
      <c r="O11029" s="2"/>
      <c r="P11029" s="2"/>
      <c r="Q11029" s="13"/>
      <c r="S11029" s="2"/>
    </row>
    <row r="11030" spans="1:19" hidden="1" x14ac:dyDescent="0.3">
      <c r="A11030" s="1"/>
      <c r="B11030" s="1"/>
      <c r="C11030" s="1"/>
      <c r="D11030" s="1"/>
      <c r="E11030" s="2"/>
      <c r="F11030"/>
      <c r="G11030" s="14"/>
      <c r="H11030" s="2"/>
      <c r="I11030" s="2"/>
      <c r="J11030" s="2"/>
      <c r="K11030" s="2"/>
      <c r="L11030" s="2"/>
      <c r="M11030" s="2"/>
      <c r="N11030" s="2"/>
      <c r="O11030" s="2"/>
      <c r="P11030" s="2"/>
      <c r="Q11030" s="13"/>
      <c r="S11030" s="2"/>
    </row>
    <row r="11031" spans="1:19" hidden="1" x14ac:dyDescent="0.3">
      <c r="A11031" s="1"/>
      <c r="B11031" s="1"/>
      <c r="C11031" s="1"/>
      <c r="D11031" s="1"/>
      <c r="E11031" s="2"/>
      <c r="F11031"/>
      <c r="G11031" s="14"/>
      <c r="H11031" s="2"/>
      <c r="I11031" s="2"/>
      <c r="J11031" s="2"/>
      <c r="K11031" s="2"/>
      <c r="L11031" s="2"/>
      <c r="M11031" s="2"/>
      <c r="N11031" s="2"/>
      <c r="O11031" s="2"/>
      <c r="P11031" s="2"/>
      <c r="Q11031" s="13"/>
      <c r="S11031" s="2"/>
    </row>
    <row r="11032" spans="1:19" hidden="1" x14ac:dyDescent="0.3">
      <c r="A11032" s="1"/>
      <c r="B11032" s="1"/>
      <c r="C11032" s="1"/>
      <c r="D11032" s="1"/>
      <c r="E11032" s="2"/>
      <c r="F11032"/>
      <c r="G11032" s="14"/>
      <c r="H11032" s="2"/>
      <c r="I11032" s="2"/>
      <c r="J11032" s="2"/>
      <c r="K11032" s="2"/>
      <c r="L11032" s="2"/>
      <c r="M11032" s="2"/>
      <c r="N11032" s="2"/>
      <c r="O11032" s="2"/>
      <c r="P11032" s="2"/>
      <c r="Q11032" s="13"/>
      <c r="S11032" s="2"/>
    </row>
    <row r="11033" spans="1:19" hidden="1" x14ac:dyDescent="0.3">
      <c r="A11033" s="1"/>
      <c r="B11033" s="1"/>
      <c r="C11033" s="1"/>
      <c r="D11033" s="1"/>
      <c r="E11033" s="2"/>
      <c r="F11033"/>
      <c r="G11033" s="14"/>
      <c r="H11033" s="2"/>
      <c r="I11033" s="2"/>
      <c r="J11033" s="2"/>
      <c r="K11033" s="2"/>
      <c r="L11033" s="2"/>
      <c r="M11033" s="2"/>
      <c r="N11033" s="2"/>
      <c r="O11033" s="2"/>
      <c r="P11033" s="2"/>
      <c r="Q11033" s="13"/>
      <c r="S11033" s="2"/>
    </row>
    <row r="11034" spans="1:19" hidden="1" x14ac:dyDescent="0.3">
      <c r="A11034" s="1"/>
      <c r="B11034" s="1"/>
      <c r="C11034" s="1"/>
      <c r="D11034" s="1"/>
      <c r="E11034" s="2"/>
      <c r="F11034"/>
      <c r="G11034" s="14"/>
      <c r="H11034" s="2"/>
      <c r="I11034" s="2"/>
      <c r="J11034" s="2"/>
      <c r="K11034" s="2"/>
      <c r="L11034" s="2"/>
      <c r="M11034" s="2"/>
      <c r="N11034" s="2"/>
      <c r="O11034" s="2"/>
      <c r="P11034" s="2"/>
      <c r="Q11034" s="13"/>
      <c r="S11034" s="2"/>
    </row>
    <row r="11035" spans="1:19" hidden="1" x14ac:dyDescent="0.3">
      <c r="A11035" s="1"/>
      <c r="B11035" s="1"/>
      <c r="C11035" s="1"/>
      <c r="D11035" s="1"/>
      <c r="E11035" s="2"/>
      <c r="F11035"/>
      <c r="G11035" s="14"/>
      <c r="H11035" s="2"/>
      <c r="I11035" s="2"/>
      <c r="J11035" s="2"/>
      <c r="K11035" s="2"/>
      <c r="L11035" s="2"/>
      <c r="M11035" s="2"/>
      <c r="N11035" s="2"/>
      <c r="O11035" s="2"/>
      <c r="P11035" s="2"/>
      <c r="Q11035" s="13"/>
      <c r="S11035" s="2"/>
    </row>
    <row r="11036" spans="1:19" hidden="1" x14ac:dyDescent="0.3">
      <c r="A11036" s="1"/>
      <c r="B11036" s="1"/>
      <c r="C11036" s="1"/>
      <c r="D11036" s="1"/>
      <c r="E11036" s="2"/>
      <c r="F11036"/>
      <c r="G11036" s="14"/>
      <c r="H11036" s="2"/>
      <c r="I11036" s="2"/>
      <c r="J11036" s="2"/>
      <c r="K11036" s="2"/>
      <c r="L11036" s="2"/>
      <c r="M11036" s="2"/>
      <c r="N11036" s="2"/>
      <c r="O11036" s="2"/>
      <c r="P11036" s="2"/>
      <c r="Q11036" s="13"/>
      <c r="S11036" s="2"/>
    </row>
    <row r="11037" spans="1:19" hidden="1" x14ac:dyDescent="0.3">
      <c r="A11037" s="1"/>
      <c r="B11037" s="1"/>
      <c r="C11037" s="1"/>
      <c r="D11037" s="1"/>
      <c r="E11037" s="2"/>
      <c r="F11037"/>
      <c r="G11037" s="14"/>
      <c r="H11037" s="2"/>
      <c r="I11037" s="2"/>
      <c r="J11037" s="2"/>
      <c r="K11037" s="2"/>
      <c r="L11037" s="2"/>
      <c r="M11037" s="2"/>
      <c r="N11037" s="2"/>
      <c r="O11037" s="2"/>
      <c r="P11037" s="2"/>
      <c r="Q11037" s="13"/>
      <c r="S11037" s="2"/>
    </row>
    <row r="11038" spans="1:19" hidden="1" x14ac:dyDescent="0.3">
      <c r="A11038" s="1"/>
      <c r="B11038" s="1"/>
      <c r="C11038" s="1"/>
      <c r="D11038" s="1"/>
      <c r="E11038" s="2"/>
      <c r="F11038"/>
      <c r="G11038" s="14"/>
      <c r="H11038" s="2"/>
      <c r="I11038" s="2"/>
      <c r="J11038" s="2"/>
      <c r="K11038" s="2"/>
      <c r="L11038" s="2"/>
      <c r="M11038" s="2"/>
      <c r="N11038" s="2"/>
      <c r="O11038" s="2"/>
      <c r="P11038" s="2"/>
      <c r="Q11038" s="13"/>
      <c r="S11038" s="2"/>
    </row>
    <row r="11039" spans="1:19" hidden="1" x14ac:dyDescent="0.3">
      <c r="A11039" s="1"/>
      <c r="B11039" s="1"/>
      <c r="C11039" s="1"/>
      <c r="D11039" s="1"/>
      <c r="E11039" s="2"/>
      <c r="F11039"/>
      <c r="G11039" s="14"/>
      <c r="H11039" s="2"/>
      <c r="I11039" s="2"/>
      <c r="J11039" s="2"/>
      <c r="K11039" s="2"/>
      <c r="L11039" s="2"/>
      <c r="M11039" s="2"/>
      <c r="N11039" s="2"/>
      <c r="O11039" s="2"/>
      <c r="P11039" s="2"/>
      <c r="Q11039" s="13"/>
      <c r="S11039" s="2"/>
    </row>
    <row r="11040" spans="1:19" hidden="1" x14ac:dyDescent="0.3">
      <c r="A11040" s="1"/>
      <c r="B11040" s="1"/>
      <c r="C11040" s="1"/>
      <c r="D11040" s="1"/>
      <c r="E11040" s="2"/>
      <c r="F11040"/>
      <c r="G11040" s="14"/>
      <c r="H11040" s="2"/>
      <c r="I11040" s="2"/>
      <c r="J11040" s="2"/>
      <c r="K11040" s="2"/>
      <c r="L11040" s="2"/>
      <c r="M11040" s="2"/>
      <c r="N11040" s="2"/>
      <c r="O11040" s="2"/>
      <c r="P11040" s="2"/>
      <c r="Q11040" s="13"/>
      <c r="S11040" s="2"/>
    </row>
    <row r="11041" spans="1:19" hidden="1" x14ac:dyDescent="0.3">
      <c r="A11041" s="1"/>
      <c r="B11041" s="1"/>
      <c r="C11041" s="1"/>
      <c r="D11041" s="1"/>
      <c r="E11041" s="2"/>
      <c r="F11041"/>
      <c r="G11041" s="14"/>
      <c r="H11041" s="2"/>
      <c r="I11041" s="2"/>
      <c r="J11041" s="2"/>
      <c r="K11041" s="2"/>
      <c r="L11041" s="2"/>
      <c r="M11041" s="2"/>
      <c r="N11041" s="2"/>
      <c r="O11041" s="2"/>
      <c r="P11041" s="2"/>
      <c r="Q11041" s="13"/>
      <c r="S11041" s="2"/>
    </row>
    <row r="11042" spans="1:19" hidden="1" x14ac:dyDescent="0.3">
      <c r="A11042" s="1"/>
      <c r="B11042" s="1"/>
      <c r="C11042" s="1"/>
      <c r="D11042" s="1"/>
      <c r="E11042" s="2"/>
      <c r="F11042"/>
      <c r="G11042" s="14"/>
      <c r="H11042" s="2"/>
      <c r="I11042" s="2"/>
      <c r="J11042" s="2"/>
      <c r="K11042" s="2"/>
      <c r="L11042" s="2"/>
      <c r="M11042" s="2"/>
      <c r="N11042" s="2"/>
      <c r="O11042" s="2"/>
      <c r="P11042" s="2"/>
      <c r="Q11042" s="13"/>
      <c r="S11042" s="2"/>
    </row>
    <row r="11043" spans="1:19" hidden="1" x14ac:dyDescent="0.3">
      <c r="A11043" s="1"/>
      <c r="B11043" s="1"/>
      <c r="C11043" s="1"/>
      <c r="D11043" s="1"/>
      <c r="E11043" s="2"/>
      <c r="F11043"/>
      <c r="G11043" s="14"/>
      <c r="H11043" s="2"/>
      <c r="I11043" s="2"/>
      <c r="J11043" s="2"/>
      <c r="K11043" s="2"/>
      <c r="L11043" s="2"/>
      <c r="M11043" s="2"/>
      <c r="N11043" s="2"/>
      <c r="O11043" s="2"/>
      <c r="P11043" s="2"/>
      <c r="Q11043" s="13"/>
      <c r="S11043" s="2"/>
    </row>
    <row r="11044" spans="1:19" hidden="1" x14ac:dyDescent="0.3">
      <c r="A11044" s="1"/>
      <c r="B11044" s="1"/>
      <c r="C11044" s="1"/>
      <c r="D11044" s="1"/>
      <c r="E11044" s="2"/>
      <c r="F11044"/>
      <c r="G11044" s="14"/>
      <c r="H11044" s="2"/>
      <c r="I11044" s="2"/>
      <c r="J11044" s="2"/>
      <c r="K11044" s="2"/>
      <c r="L11044" s="2"/>
      <c r="M11044" s="2"/>
      <c r="N11044" s="2"/>
      <c r="O11044" s="2"/>
      <c r="P11044" s="2"/>
      <c r="Q11044" s="13"/>
      <c r="S11044" s="2"/>
    </row>
    <row r="11045" spans="1:19" hidden="1" x14ac:dyDescent="0.3">
      <c r="A11045" s="1"/>
      <c r="B11045" s="1"/>
      <c r="C11045" s="1"/>
      <c r="D11045" s="1"/>
      <c r="E11045" s="2"/>
      <c r="F11045"/>
      <c r="G11045" s="14"/>
      <c r="H11045" s="2"/>
      <c r="I11045" s="2"/>
      <c r="J11045" s="2"/>
      <c r="K11045" s="2"/>
      <c r="L11045" s="2"/>
      <c r="M11045" s="2"/>
      <c r="N11045" s="2"/>
      <c r="O11045" s="2"/>
      <c r="P11045" s="2"/>
      <c r="Q11045" s="13"/>
      <c r="S11045" s="2"/>
    </row>
    <row r="11046" spans="1:19" hidden="1" x14ac:dyDescent="0.3">
      <c r="A11046" s="1"/>
      <c r="B11046" s="1"/>
      <c r="C11046" s="1"/>
      <c r="D11046" s="1"/>
      <c r="E11046" s="2"/>
      <c r="F11046"/>
      <c r="G11046" s="14"/>
      <c r="H11046" s="2"/>
      <c r="I11046" s="2"/>
      <c r="J11046" s="2"/>
      <c r="K11046" s="2"/>
      <c r="L11046" s="2"/>
      <c r="M11046" s="2"/>
      <c r="N11046" s="2"/>
      <c r="O11046" s="2"/>
      <c r="P11046" s="2"/>
      <c r="Q11046" s="13"/>
      <c r="S11046" s="2"/>
    </row>
    <row r="11047" spans="1:19" hidden="1" x14ac:dyDescent="0.3">
      <c r="A11047" s="1"/>
      <c r="B11047" s="1"/>
      <c r="C11047" s="1"/>
      <c r="D11047" s="1"/>
      <c r="E11047" s="2"/>
      <c r="F11047"/>
      <c r="G11047" s="14"/>
      <c r="H11047" s="2"/>
      <c r="I11047" s="2"/>
      <c r="J11047" s="2"/>
      <c r="K11047" s="2"/>
      <c r="L11047" s="2"/>
      <c r="M11047" s="2"/>
      <c r="N11047" s="2"/>
      <c r="O11047" s="2"/>
      <c r="P11047" s="2"/>
      <c r="Q11047" s="13"/>
      <c r="S11047" s="2"/>
    </row>
    <row r="11048" spans="1:19" hidden="1" x14ac:dyDescent="0.3">
      <c r="A11048" s="1"/>
      <c r="B11048" s="1"/>
      <c r="C11048" s="1"/>
      <c r="D11048" s="1"/>
      <c r="E11048" s="2"/>
      <c r="F11048"/>
      <c r="G11048" s="14"/>
      <c r="H11048" s="2"/>
      <c r="I11048" s="2"/>
      <c r="J11048" s="2"/>
      <c r="K11048" s="2"/>
      <c r="L11048" s="2"/>
      <c r="M11048" s="2"/>
      <c r="N11048" s="2"/>
      <c r="O11048" s="2"/>
      <c r="P11048" s="2"/>
      <c r="Q11048" s="13"/>
      <c r="S11048" s="2"/>
    </row>
    <row r="11049" spans="1:19" hidden="1" x14ac:dyDescent="0.3">
      <c r="A11049" s="1"/>
      <c r="B11049" s="1"/>
      <c r="C11049" s="1"/>
      <c r="D11049" s="1"/>
      <c r="E11049" s="2"/>
      <c r="F11049"/>
      <c r="G11049" s="14"/>
      <c r="H11049" s="2"/>
      <c r="I11049" s="2"/>
      <c r="J11049" s="2"/>
      <c r="K11049" s="2"/>
      <c r="L11049" s="2"/>
      <c r="M11049" s="2"/>
      <c r="N11049" s="2"/>
      <c r="O11049" s="2"/>
      <c r="P11049" s="2"/>
      <c r="Q11049" s="13"/>
      <c r="S11049" s="2"/>
    </row>
    <row r="11050" spans="1:19" hidden="1" x14ac:dyDescent="0.3">
      <c r="A11050" s="1"/>
      <c r="B11050" s="1"/>
      <c r="C11050" s="1"/>
      <c r="D11050" s="1"/>
      <c r="E11050" s="2"/>
      <c r="F11050"/>
      <c r="G11050" s="14"/>
      <c r="H11050" s="2"/>
      <c r="I11050" s="2"/>
      <c r="J11050" s="2"/>
      <c r="K11050" s="2"/>
      <c r="L11050" s="2"/>
      <c r="M11050" s="2"/>
      <c r="N11050" s="2"/>
      <c r="O11050" s="2"/>
      <c r="P11050" s="2"/>
      <c r="Q11050" s="13"/>
      <c r="S11050" s="2"/>
    </row>
    <row r="11051" spans="1:19" hidden="1" x14ac:dyDescent="0.3">
      <c r="A11051" s="1"/>
      <c r="B11051" s="1"/>
      <c r="C11051" s="1"/>
      <c r="D11051" s="1"/>
      <c r="E11051" s="2"/>
      <c r="F11051"/>
      <c r="G11051" s="14"/>
      <c r="H11051" s="2"/>
      <c r="I11051" s="2"/>
      <c r="J11051" s="2"/>
      <c r="K11051" s="2"/>
      <c r="L11051" s="2"/>
      <c r="M11051" s="2"/>
      <c r="N11051" s="2"/>
      <c r="O11051" s="2"/>
      <c r="P11051" s="2"/>
      <c r="Q11051" s="13"/>
      <c r="S11051" s="2"/>
    </row>
    <row r="11052" spans="1:19" hidden="1" x14ac:dyDescent="0.3">
      <c r="A11052" s="1"/>
      <c r="B11052" s="1"/>
      <c r="C11052" s="1"/>
      <c r="D11052" s="1"/>
      <c r="E11052" s="2"/>
      <c r="F11052"/>
      <c r="G11052" s="14"/>
      <c r="H11052" s="2"/>
      <c r="I11052" s="2"/>
      <c r="J11052" s="2"/>
      <c r="K11052" s="2"/>
      <c r="L11052" s="2"/>
      <c r="M11052" s="2"/>
      <c r="N11052" s="2"/>
      <c r="O11052" s="2"/>
      <c r="P11052" s="2"/>
      <c r="Q11052" s="13"/>
      <c r="S11052" s="2"/>
    </row>
    <row r="11053" spans="1:19" hidden="1" x14ac:dyDescent="0.3">
      <c r="A11053" s="1"/>
      <c r="B11053" s="1"/>
      <c r="C11053" s="1"/>
      <c r="D11053" s="1"/>
      <c r="E11053" s="2"/>
      <c r="F11053"/>
      <c r="G11053" s="14"/>
      <c r="H11053" s="2"/>
      <c r="I11053" s="2"/>
      <c r="J11053" s="2"/>
      <c r="K11053" s="2"/>
      <c r="L11053" s="2"/>
      <c r="M11053" s="2"/>
      <c r="N11053" s="2"/>
      <c r="O11053" s="2"/>
      <c r="P11053" s="2"/>
      <c r="Q11053" s="13"/>
      <c r="S11053" s="2"/>
    </row>
    <row r="11054" spans="1:19" hidden="1" x14ac:dyDescent="0.3">
      <c r="A11054" s="1"/>
      <c r="B11054" s="1"/>
      <c r="C11054" s="1"/>
      <c r="D11054" s="1"/>
      <c r="E11054" s="2"/>
      <c r="F11054"/>
      <c r="G11054" s="14"/>
      <c r="H11054" s="2"/>
      <c r="I11054" s="2"/>
      <c r="J11054" s="2"/>
      <c r="K11054" s="2"/>
      <c r="L11054" s="2"/>
      <c r="M11054" s="2"/>
      <c r="N11054" s="2"/>
      <c r="O11054" s="2"/>
      <c r="P11054" s="2"/>
      <c r="Q11054" s="13"/>
      <c r="S11054" s="2"/>
    </row>
    <row r="11055" spans="1:19" hidden="1" x14ac:dyDescent="0.3">
      <c r="A11055" s="1"/>
      <c r="B11055" s="1"/>
      <c r="C11055" s="1"/>
      <c r="D11055" s="1"/>
      <c r="E11055" s="2"/>
      <c r="F11055"/>
      <c r="G11055" s="14"/>
      <c r="H11055" s="2"/>
      <c r="I11055" s="2"/>
      <c r="J11055" s="2"/>
      <c r="K11055" s="2"/>
      <c r="L11055" s="2"/>
      <c r="M11055" s="2"/>
      <c r="N11055" s="2"/>
      <c r="O11055" s="2"/>
      <c r="P11055" s="2"/>
      <c r="Q11055" s="13"/>
      <c r="S11055" s="2"/>
    </row>
    <row r="11056" spans="1:19" hidden="1" x14ac:dyDescent="0.3">
      <c r="A11056" s="1"/>
      <c r="B11056" s="1"/>
      <c r="C11056" s="1"/>
      <c r="D11056" s="1"/>
      <c r="E11056" s="2"/>
      <c r="F11056"/>
      <c r="G11056" s="14"/>
      <c r="H11056" s="2"/>
      <c r="I11056" s="2"/>
      <c r="J11056" s="2"/>
      <c r="K11056" s="2"/>
      <c r="L11056" s="2"/>
      <c r="M11056" s="2"/>
      <c r="N11056" s="2"/>
      <c r="O11056" s="2"/>
      <c r="P11056" s="2"/>
      <c r="Q11056" s="13"/>
      <c r="S11056" s="2"/>
    </row>
    <row r="11057" spans="1:19" hidden="1" x14ac:dyDescent="0.3">
      <c r="A11057" s="1"/>
      <c r="B11057" s="1"/>
      <c r="C11057" s="1"/>
      <c r="D11057" s="1"/>
      <c r="E11057" s="2"/>
      <c r="F11057"/>
      <c r="G11057" s="14"/>
      <c r="H11057" s="2"/>
      <c r="I11057" s="2"/>
      <c r="J11057" s="2"/>
      <c r="K11057" s="2"/>
      <c r="L11057" s="2"/>
      <c r="M11057" s="2"/>
      <c r="N11057" s="2"/>
      <c r="O11057" s="2"/>
      <c r="P11057" s="2"/>
      <c r="Q11057" s="13"/>
      <c r="S11057" s="2"/>
    </row>
    <row r="11058" spans="1:19" hidden="1" x14ac:dyDescent="0.3">
      <c r="A11058" s="1"/>
      <c r="B11058" s="1"/>
      <c r="C11058" s="1"/>
      <c r="D11058" s="1"/>
      <c r="E11058" s="2"/>
      <c r="F11058"/>
      <c r="G11058" s="14"/>
      <c r="H11058" s="2"/>
      <c r="I11058" s="2"/>
      <c r="J11058" s="2"/>
      <c r="K11058" s="2"/>
      <c r="L11058" s="2"/>
      <c r="M11058" s="2"/>
      <c r="N11058" s="2"/>
      <c r="O11058" s="2"/>
      <c r="P11058" s="2"/>
      <c r="Q11058" s="13"/>
      <c r="S11058" s="2"/>
    </row>
    <row r="11059" spans="1:19" hidden="1" x14ac:dyDescent="0.3">
      <c r="A11059" s="1"/>
      <c r="B11059" s="1"/>
      <c r="C11059" s="1"/>
      <c r="D11059" s="1"/>
      <c r="E11059" s="2"/>
      <c r="F11059"/>
      <c r="G11059" s="14"/>
      <c r="H11059" s="2"/>
      <c r="I11059" s="2"/>
      <c r="J11059" s="2"/>
      <c r="K11059" s="2"/>
      <c r="L11059" s="2"/>
      <c r="M11059" s="2"/>
      <c r="N11059" s="2"/>
      <c r="O11059" s="2"/>
      <c r="P11059" s="2"/>
      <c r="Q11059" s="13"/>
      <c r="S11059" s="2"/>
    </row>
    <row r="11060" spans="1:19" hidden="1" x14ac:dyDescent="0.3">
      <c r="A11060" s="1"/>
      <c r="B11060" s="1"/>
      <c r="C11060" s="1"/>
      <c r="D11060" s="1"/>
      <c r="E11060" s="2"/>
      <c r="F11060"/>
      <c r="G11060" s="14"/>
      <c r="H11060" s="2"/>
      <c r="I11060" s="2"/>
      <c r="J11060" s="2"/>
      <c r="K11060" s="2"/>
      <c r="L11060" s="2"/>
      <c r="M11060" s="2"/>
      <c r="N11060" s="2"/>
      <c r="O11060" s="2"/>
      <c r="P11060" s="2"/>
      <c r="Q11060" s="13"/>
      <c r="S11060" s="2"/>
    </row>
    <row r="11061" spans="1:19" hidden="1" x14ac:dyDescent="0.3">
      <c r="A11061" s="1"/>
      <c r="B11061" s="1"/>
      <c r="C11061" s="1"/>
      <c r="D11061" s="1"/>
      <c r="E11061" s="2"/>
      <c r="F11061"/>
      <c r="G11061" s="14"/>
      <c r="H11061" s="2"/>
      <c r="I11061" s="2"/>
      <c r="J11061" s="2"/>
      <c r="K11061" s="2"/>
      <c r="L11061" s="2"/>
      <c r="M11061" s="2"/>
      <c r="N11061" s="2"/>
      <c r="O11061" s="2"/>
      <c r="P11061" s="2"/>
      <c r="Q11061" s="13"/>
      <c r="S11061" s="2"/>
    </row>
    <row r="11062" spans="1:19" hidden="1" x14ac:dyDescent="0.3">
      <c r="A11062" s="1"/>
      <c r="B11062" s="1"/>
      <c r="C11062" s="1"/>
      <c r="D11062" s="1"/>
      <c r="E11062" s="2"/>
      <c r="F11062"/>
      <c r="G11062" s="14"/>
      <c r="H11062" s="2"/>
      <c r="I11062" s="2"/>
      <c r="J11062" s="2"/>
      <c r="K11062" s="2"/>
      <c r="L11062" s="2"/>
      <c r="M11062" s="2"/>
      <c r="N11062" s="2"/>
      <c r="O11062" s="2"/>
      <c r="P11062" s="2"/>
      <c r="Q11062" s="13"/>
      <c r="S11062" s="2"/>
    </row>
    <row r="11063" spans="1:19" hidden="1" x14ac:dyDescent="0.3">
      <c r="A11063" s="1"/>
      <c r="B11063" s="1"/>
      <c r="C11063" s="1"/>
      <c r="D11063" s="1"/>
      <c r="E11063" s="2"/>
      <c r="F11063"/>
      <c r="G11063" s="14"/>
      <c r="H11063" s="2"/>
      <c r="I11063" s="2"/>
      <c r="J11063" s="2"/>
      <c r="K11063" s="2"/>
      <c r="L11063" s="2"/>
      <c r="M11063" s="2"/>
      <c r="N11063" s="2"/>
      <c r="O11063" s="2"/>
      <c r="P11063" s="2"/>
      <c r="Q11063" s="13"/>
      <c r="S11063" s="2"/>
    </row>
    <row r="11064" spans="1:19" hidden="1" x14ac:dyDescent="0.3">
      <c r="A11064" s="1"/>
      <c r="B11064" s="1"/>
      <c r="C11064" s="1"/>
      <c r="D11064" s="1"/>
      <c r="E11064" s="2"/>
      <c r="F11064"/>
      <c r="G11064" s="14"/>
      <c r="H11064" s="2"/>
      <c r="I11064" s="2"/>
      <c r="J11064" s="2"/>
      <c r="K11064" s="2"/>
      <c r="L11064" s="2"/>
      <c r="M11064" s="2"/>
      <c r="N11064" s="2"/>
      <c r="O11064" s="2"/>
      <c r="P11064" s="2"/>
      <c r="Q11064" s="13"/>
      <c r="S11064" s="2"/>
    </row>
    <row r="11065" spans="1:19" hidden="1" x14ac:dyDescent="0.3">
      <c r="A11065" s="1"/>
      <c r="B11065" s="1"/>
      <c r="C11065" s="1"/>
      <c r="D11065" s="1"/>
      <c r="E11065" s="2"/>
      <c r="F11065"/>
      <c r="G11065" s="14"/>
      <c r="H11065" s="2"/>
      <c r="I11065" s="2"/>
      <c r="J11065" s="2"/>
      <c r="K11065" s="2"/>
      <c r="L11065" s="2"/>
      <c r="M11065" s="2"/>
      <c r="N11065" s="2"/>
      <c r="O11065" s="2"/>
      <c r="P11065" s="2"/>
      <c r="Q11065" s="13"/>
      <c r="S11065" s="2"/>
    </row>
    <row r="11066" spans="1:19" hidden="1" x14ac:dyDescent="0.3">
      <c r="A11066" s="1"/>
      <c r="B11066" s="1"/>
      <c r="C11066" s="1"/>
      <c r="D11066" s="1"/>
      <c r="E11066" s="2"/>
      <c r="F11066"/>
      <c r="G11066" s="14"/>
      <c r="H11066" s="2"/>
      <c r="I11066" s="2"/>
      <c r="J11066" s="2"/>
      <c r="K11066" s="2"/>
      <c r="L11066" s="2"/>
      <c r="M11066" s="2"/>
      <c r="N11066" s="2"/>
      <c r="O11066" s="2"/>
      <c r="P11066" s="2"/>
      <c r="Q11066" s="13"/>
      <c r="S11066" s="2"/>
    </row>
    <row r="11067" spans="1:19" hidden="1" x14ac:dyDescent="0.3">
      <c r="A11067" s="1"/>
      <c r="B11067" s="1"/>
      <c r="C11067" s="1"/>
      <c r="D11067" s="1"/>
      <c r="E11067" s="2"/>
      <c r="F11067"/>
      <c r="G11067" s="14"/>
      <c r="H11067" s="2"/>
      <c r="I11067" s="2"/>
      <c r="J11067" s="2"/>
      <c r="K11067" s="2"/>
      <c r="L11067" s="2"/>
      <c r="M11067" s="2"/>
      <c r="N11067" s="2"/>
      <c r="O11067" s="2"/>
      <c r="P11067" s="2"/>
      <c r="Q11067" s="13"/>
      <c r="S11067" s="2"/>
    </row>
    <row r="11068" spans="1:19" hidden="1" x14ac:dyDescent="0.3">
      <c r="A11068" s="1"/>
      <c r="B11068" s="1"/>
      <c r="C11068" s="1"/>
      <c r="D11068" s="1"/>
      <c r="E11068" s="2"/>
      <c r="F11068"/>
      <c r="G11068" s="14"/>
      <c r="H11068" s="2"/>
      <c r="I11068" s="2"/>
      <c r="J11068" s="2"/>
      <c r="K11068" s="2"/>
      <c r="L11068" s="2"/>
      <c r="M11068" s="2"/>
      <c r="N11068" s="2"/>
      <c r="O11068" s="2"/>
      <c r="P11068" s="2"/>
      <c r="Q11068" s="13"/>
      <c r="S11068" s="2"/>
    </row>
    <row r="11069" spans="1:19" hidden="1" x14ac:dyDescent="0.3">
      <c r="A11069" s="1"/>
      <c r="B11069" s="1"/>
      <c r="C11069" s="1"/>
      <c r="D11069" s="1"/>
      <c r="E11069" s="2"/>
      <c r="F11069"/>
      <c r="G11069" s="14"/>
      <c r="H11069" s="2"/>
      <c r="I11069" s="2"/>
      <c r="J11069" s="2"/>
      <c r="K11069" s="2"/>
      <c r="L11069" s="2"/>
      <c r="M11069" s="2"/>
      <c r="N11069" s="2"/>
      <c r="O11069" s="2"/>
      <c r="P11069" s="2"/>
      <c r="Q11069" s="13"/>
      <c r="S11069" s="2"/>
    </row>
    <row r="11070" spans="1:19" hidden="1" x14ac:dyDescent="0.3">
      <c r="A11070" s="1"/>
      <c r="B11070" s="1"/>
      <c r="C11070" s="1"/>
      <c r="D11070" s="1"/>
      <c r="E11070" s="2"/>
      <c r="F11070"/>
      <c r="G11070" s="14"/>
      <c r="H11070" s="2"/>
      <c r="I11070" s="2"/>
      <c r="J11070" s="2"/>
      <c r="K11070" s="2"/>
      <c r="L11070" s="2"/>
      <c r="M11070" s="2"/>
      <c r="N11070" s="2"/>
      <c r="O11070" s="2"/>
      <c r="P11070" s="2"/>
      <c r="Q11070" s="13"/>
      <c r="S11070" s="2"/>
    </row>
    <row r="11071" spans="1:19" hidden="1" x14ac:dyDescent="0.3">
      <c r="A11071" s="1"/>
      <c r="B11071" s="1"/>
      <c r="C11071" s="1"/>
      <c r="D11071" s="1"/>
      <c r="E11071" s="2"/>
      <c r="F11071"/>
      <c r="G11071" s="14"/>
      <c r="H11071" s="2"/>
      <c r="I11071" s="2"/>
      <c r="J11071" s="2"/>
      <c r="K11071" s="2"/>
      <c r="L11071" s="2"/>
      <c r="M11071" s="2"/>
      <c r="N11071" s="2"/>
      <c r="O11071" s="2"/>
      <c r="P11071" s="2"/>
      <c r="Q11071" s="13"/>
      <c r="S11071" s="2"/>
    </row>
    <row r="11072" spans="1:19" hidden="1" x14ac:dyDescent="0.3">
      <c r="A11072" s="1"/>
      <c r="B11072" s="1"/>
      <c r="C11072" s="1"/>
      <c r="D11072" s="1"/>
      <c r="E11072" s="2"/>
      <c r="F11072"/>
      <c r="G11072" s="14"/>
      <c r="H11072" s="2"/>
      <c r="I11072" s="2"/>
      <c r="J11072" s="2"/>
      <c r="K11072" s="2"/>
      <c r="L11072" s="2"/>
      <c r="M11072" s="2"/>
      <c r="N11072" s="2"/>
      <c r="O11072" s="2"/>
      <c r="P11072" s="2"/>
      <c r="Q11072" s="13"/>
      <c r="S11072" s="2"/>
    </row>
    <row r="11073" spans="1:19" hidden="1" x14ac:dyDescent="0.3">
      <c r="A11073" s="1"/>
      <c r="B11073" s="1"/>
      <c r="C11073" s="1"/>
      <c r="D11073" s="1"/>
      <c r="E11073" s="2"/>
      <c r="F11073"/>
      <c r="G11073" s="14"/>
      <c r="H11073" s="2"/>
      <c r="I11073" s="2"/>
      <c r="J11073" s="2"/>
      <c r="K11073" s="2"/>
      <c r="L11073" s="2"/>
      <c r="M11073" s="2"/>
      <c r="N11073" s="2"/>
      <c r="O11073" s="2"/>
      <c r="P11073" s="2"/>
      <c r="Q11073" s="13"/>
      <c r="S11073" s="2"/>
    </row>
    <row r="11074" spans="1:19" hidden="1" x14ac:dyDescent="0.3">
      <c r="A11074" s="1"/>
      <c r="B11074" s="1"/>
      <c r="C11074" s="1"/>
      <c r="D11074" s="1"/>
      <c r="E11074" s="2"/>
      <c r="F11074"/>
      <c r="G11074" s="14"/>
      <c r="H11074" s="2"/>
      <c r="I11074" s="2"/>
      <c r="J11074" s="2"/>
      <c r="K11074" s="2"/>
      <c r="L11074" s="2"/>
      <c r="M11074" s="2"/>
      <c r="N11074" s="2"/>
      <c r="O11074" s="2"/>
      <c r="P11074" s="2"/>
      <c r="Q11074" s="13"/>
      <c r="S11074" s="2"/>
    </row>
    <row r="11075" spans="1:19" hidden="1" x14ac:dyDescent="0.3">
      <c r="A11075" s="1"/>
      <c r="B11075" s="1"/>
      <c r="C11075" s="1"/>
      <c r="D11075" s="1"/>
      <c r="E11075" s="2"/>
      <c r="F11075"/>
      <c r="G11075" s="14"/>
      <c r="H11075" s="2"/>
      <c r="I11075" s="2"/>
      <c r="J11075" s="2"/>
      <c r="K11075" s="2"/>
      <c r="L11075" s="2"/>
      <c r="M11075" s="2"/>
      <c r="N11075" s="2"/>
      <c r="O11075" s="2"/>
      <c r="P11075" s="2"/>
      <c r="Q11075" s="13"/>
      <c r="S11075" s="2"/>
    </row>
    <row r="11076" spans="1:19" hidden="1" x14ac:dyDescent="0.3">
      <c r="A11076" s="1"/>
      <c r="B11076" s="1"/>
      <c r="C11076" s="1"/>
      <c r="D11076" s="1"/>
      <c r="E11076" s="2"/>
      <c r="F11076"/>
      <c r="G11076" s="14"/>
      <c r="H11076" s="2"/>
      <c r="I11076" s="2"/>
      <c r="J11076" s="2"/>
      <c r="K11076" s="2"/>
      <c r="L11076" s="2"/>
      <c r="M11076" s="2"/>
      <c r="N11076" s="2"/>
      <c r="O11076" s="2"/>
      <c r="P11076" s="2"/>
      <c r="Q11076" s="13"/>
      <c r="S11076" s="2"/>
    </row>
    <row r="11077" spans="1:19" hidden="1" x14ac:dyDescent="0.3">
      <c r="A11077" s="1"/>
      <c r="B11077" s="1"/>
      <c r="C11077" s="1"/>
      <c r="D11077" s="1"/>
      <c r="E11077" s="2"/>
      <c r="F11077"/>
      <c r="G11077" s="14"/>
      <c r="H11077" s="2"/>
      <c r="I11077" s="2"/>
      <c r="J11077" s="2"/>
      <c r="K11077" s="2"/>
      <c r="L11077" s="2"/>
      <c r="M11077" s="2"/>
      <c r="N11077" s="2"/>
      <c r="O11077" s="2"/>
      <c r="P11077" s="2"/>
      <c r="Q11077" s="13"/>
      <c r="S11077" s="2"/>
    </row>
    <row r="11078" spans="1:19" hidden="1" x14ac:dyDescent="0.3">
      <c r="A11078" s="1"/>
      <c r="B11078" s="1"/>
      <c r="C11078" s="1"/>
      <c r="D11078" s="1"/>
      <c r="E11078" s="2"/>
      <c r="F11078"/>
      <c r="G11078" s="14"/>
      <c r="H11078" s="2"/>
      <c r="I11078" s="2"/>
      <c r="J11078" s="2"/>
      <c r="K11078" s="2"/>
      <c r="L11078" s="2"/>
      <c r="M11078" s="2"/>
      <c r="N11078" s="2"/>
      <c r="O11078" s="2"/>
      <c r="P11078" s="2"/>
      <c r="Q11078" s="13"/>
      <c r="S11078" s="2"/>
    </row>
    <row r="11079" spans="1:19" hidden="1" x14ac:dyDescent="0.3">
      <c r="A11079" s="1"/>
      <c r="B11079" s="1"/>
      <c r="C11079" s="1"/>
      <c r="D11079" s="1"/>
      <c r="E11079" s="2"/>
      <c r="F11079"/>
      <c r="G11079" s="14"/>
      <c r="H11079" s="2"/>
      <c r="I11079" s="2"/>
      <c r="J11079" s="2"/>
      <c r="K11079" s="2"/>
      <c r="L11079" s="2"/>
      <c r="M11079" s="2"/>
      <c r="N11079" s="2"/>
      <c r="O11079" s="2"/>
      <c r="P11079" s="2"/>
      <c r="Q11079" s="13"/>
      <c r="S11079" s="2"/>
    </row>
    <row r="11080" spans="1:19" hidden="1" x14ac:dyDescent="0.3">
      <c r="A11080" s="1"/>
      <c r="B11080" s="1"/>
      <c r="C11080" s="1"/>
      <c r="D11080" s="1"/>
      <c r="E11080" s="2"/>
      <c r="F11080"/>
      <c r="G11080" s="14"/>
      <c r="H11080" s="2"/>
      <c r="I11080" s="2"/>
      <c r="J11080" s="2"/>
      <c r="K11080" s="2"/>
      <c r="L11080" s="2"/>
      <c r="M11080" s="2"/>
      <c r="N11080" s="2"/>
      <c r="O11080" s="2"/>
      <c r="P11080" s="2"/>
      <c r="Q11080" s="13"/>
      <c r="S11080" s="2"/>
    </row>
    <row r="11081" spans="1:19" hidden="1" x14ac:dyDescent="0.3">
      <c r="A11081" s="1"/>
      <c r="B11081" s="1"/>
      <c r="C11081" s="1"/>
      <c r="D11081" s="1"/>
      <c r="E11081" s="2"/>
      <c r="F11081"/>
      <c r="G11081" s="14"/>
      <c r="H11081" s="2"/>
      <c r="I11081" s="2"/>
      <c r="J11081" s="2"/>
      <c r="K11081" s="2"/>
      <c r="L11081" s="2"/>
      <c r="M11081" s="2"/>
      <c r="N11081" s="2"/>
      <c r="O11081" s="2"/>
      <c r="P11081" s="2"/>
      <c r="Q11081" s="13"/>
      <c r="S11081" s="2"/>
    </row>
    <row r="11082" spans="1:19" hidden="1" x14ac:dyDescent="0.3">
      <c r="A11082" s="1"/>
      <c r="B11082" s="1"/>
      <c r="C11082" s="1"/>
      <c r="D11082" s="1"/>
      <c r="E11082" s="2"/>
      <c r="F11082"/>
      <c r="G11082" s="14"/>
      <c r="H11082" s="2"/>
      <c r="I11082" s="2"/>
      <c r="J11082" s="2"/>
      <c r="K11082" s="2"/>
      <c r="L11082" s="2"/>
      <c r="M11082" s="2"/>
      <c r="N11082" s="2"/>
      <c r="O11082" s="2"/>
      <c r="P11082" s="2"/>
      <c r="Q11082" s="13"/>
      <c r="S11082" s="2"/>
    </row>
    <row r="11083" spans="1:19" hidden="1" x14ac:dyDescent="0.3">
      <c r="A11083" s="1"/>
      <c r="B11083" s="1"/>
      <c r="C11083" s="1"/>
      <c r="D11083" s="1"/>
      <c r="E11083" s="2"/>
      <c r="F11083"/>
      <c r="G11083" s="14"/>
      <c r="H11083" s="2"/>
      <c r="I11083" s="2"/>
      <c r="J11083" s="2"/>
      <c r="K11083" s="2"/>
      <c r="L11083" s="2"/>
      <c r="M11083" s="2"/>
      <c r="N11083" s="2"/>
      <c r="O11083" s="2"/>
      <c r="P11083" s="2"/>
      <c r="Q11083" s="13"/>
      <c r="S11083" s="2"/>
    </row>
    <row r="11084" spans="1:19" hidden="1" x14ac:dyDescent="0.3">
      <c r="A11084" s="1"/>
      <c r="B11084" s="1"/>
      <c r="C11084" s="1"/>
      <c r="D11084" s="1"/>
      <c r="E11084" s="2"/>
      <c r="F11084"/>
      <c r="G11084" s="14"/>
      <c r="H11084" s="2"/>
      <c r="I11084" s="2"/>
      <c r="J11084" s="2"/>
      <c r="K11084" s="2"/>
      <c r="L11084" s="2"/>
      <c r="M11084" s="2"/>
      <c r="N11084" s="2"/>
      <c r="O11084" s="2"/>
      <c r="P11084" s="2"/>
      <c r="Q11084" s="13"/>
      <c r="S11084" s="2"/>
    </row>
    <row r="11085" spans="1:19" hidden="1" x14ac:dyDescent="0.3">
      <c r="A11085" s="1"/>
      <c r="B11085" s="1"/>
      <c r="C11085" s="1"/>
      <c r="D11085" s="1"/>
      <c r="E11085" s="2"/>
      <c r="F11085"/>
      <c r="G11085" s="14"/>
      <c r="H11085" s="2"/>
      <c r="I11085" s="2"/>
      <c r="J11085" s="2"/>
      <c r="K11085" s="2"/>
      <c r="L11085" s="2"/>
      <c r="M11085" s="2"/>
      <c r="N11085" s="2"/>
      <c r="O11085" s="2"/>
      <c r="P11085" s="2"/>
      <c r="Q11085" s="13"/>
      <c r="S11085" s="2"/>
    </row>
    <row r="11086" spans="1:19" hidden="1" x14ac:dyDescent="0.3">
      <c r="A11086" s="1"/>
      <c r="B11086" s="1"/>
      <c r="C11086" s="1"/>
      <c r="D11086" s="1"/>
      <c r="E11086" s="2"/>
      <c r="F11086"/>
      <c r="G11086" s="14"/>
      <c r="H11086" s="2"/>
      <c r="I11086" s="2"/>
      <c r="J11086" s="2"/>
      <c r="K11086" s="2"/>
      <c r="L11086" s="2"/>
      <c r="M11086" s="2"/>
      <c r="N11086" s="2"/>
      <c r="O11086" s="2"/>
      <c r="P11086" s="2"/>
      <c r="Q11086" s="13"/>
      <c r="S11086" s="2"/>
    </row>
    <row r="11087" spans="1:19" hidden="1" x14ac:dyDescent="0.3">
      <c r="A11087" s="1"/>
      <c r="B11087" s="1"/>
      <c r="C11087" s="1"/>
      <c r="D11087" s="1"/>
      <c r="E11087" s="2"/>
      <c r="F11087"/>
      <c r="G11087" s="14"/>
      <c r="H11087" s="2"/>
      <c r="I11087" s="2"/>
      <c r="J11087" s="2"/>
      <c r="K11087" s="2"/>
      <c r="L11087" s="2"/>
      <c r="M11087" s="2"/>
      <c r="N11087" s="2"/>
      <c r="O11087" s="2"/>
      <c r="P11087" s="2"/>
      <c r="Q11087" s="13"/>
      <c r="S11087" s="2"/>
    </row>
    <row r="11088" spans="1:19" hidden="1" x14ac:dyDescent="0.3">
      <c r="A11088" s="1"/>
      <c r="B11088" s="1"/>
      <c r="C11088" s="1"/>
      <c r="D11088" s="1"/>
      <c r="E11088" s="2"/>
      <c r="F11088"/>
      <c r="G11088" s="14"/>
      <c r="H11088" s="2"/>
      <c r="I11088" s="2"/>
      <c r="J11088" s="2"/>
      <c r="K11088" s="2"/>
      <c r="L11088" s="2"/>
      <c r="M11088" s="2"/>
      <c r="N11088" s="2"/>
      <c r="O11088" s="2"/>
      <c r="P11088" s="2"/>
      <c r="Q11088" s="13"/>
      <c r="S11088" s="2"/>
    </row>
    <row r="11089" spans="1:19" hidden="1" x14ac:dyDescent="0.3">
      <c r="A11089" s="1"/>
      <c r="B11089" s="1"/>
      <c r="C11089" s="1"/>
      <c r="D11089" s="1"/>
      <c r="E11089" s="2"/>
      <c r="F11089"/>
      <c r="G11089" s="14"/>
      <c r="H11089" s="2"/>
      <c r="I11089" s="2"/>
      <c r="J11089" s="2"/>
      <c r="K11089" s="2"/>
      <c r="L11089" s="2"/>
      <c r="M11089" s="2"/>
      <c r="N11089" s="2"/>
      <c r="O11089" s="2"/>
      <c r="P11089" s="2"/>
      <c r="Q11089" s="13"/>
      <c r="S11089" s="2"/>
    </row>
    <row r="11090" spans="1:19" hidden="1" x14ac:dyDescent="0.3">
      <c r="A11090" s="1"/>
      <c r="B11090" s="1"/>
      <c r="C11090" s="1"/>
      <c r="D11090" s="1"/>
      <c r="E11090" s="2"/>
      <c r="F11090"/>
      <c r="G11090" s="14"/>
      <c r="H11090" s="2"/>
      <c r="I11090" s="2"/>
      <c r="J11090" s="2"/>
      <c r="K11090" s="2"/>
      <c r="L11090" s="2"/>
      <c r="M11090" s="2"/>
      <c r="N11090" s="2"/>
      <c r="O11090" s="2"/>
      <c r="P11090" s="2"/>
      <c r="Q11090" s="13"/>
      <c r="S11090" s="2"/>
    </row>
    <row r="11091" spans="1:19" hidden="1" x14ac:dyDescent="0.3">
      <c r="A11091" s="1"/>
      <c r="B11091" s="1"/>
      <c r="C11091" s="1"/>
      <c r="D11091" s="1"/>
      <c r="E11091" s="2"/>
      <c r="F11091"/>
      <c r="G11091" s="14"/>
      <c r="H11091" s="2"/>
      <c r="I11091" s="2"/>
      <c r="J11091" s="2"/>
      <c r="K11091" s="2"/>
      <c r="L11091" s="2"/>
      <c r="M11091" s="2"/>
      <c r="N11091" s="2"/>
      <c r="O11091" s="2"/>
      <c r="P11091" s="2"/>
      <c r="Q11091" s="13"/>
      <c r="S11091" s="2"/>
    </row>
    <row r="11092" spans="1:19" hidden="1" x14ac:dyDescent="0.3">
      <c r="A11092" s="1"/>
      <c r="B11092" s="1"/>
      <c r="C11092" s="1"/>
      <c r="D11092" s="1"/>
      <c r="E11092" s="2"/>
      <c r="F11092"/>
      <c r="G11092" s="14"/>
      <c r="H11092" s="2"/>
      <c r="I11092" s="2"/>
      <c r="J11092" s="2"/>
      <c r="K11092" s="2"/>
      <c r="L11092" s="2"/>
      <c r="M11092" s="2"/>
      <c r="N11092" s="2"/>
      <c r="O11092" s="2"/>
      <c r="P11092" s="2"/>
      <c r="Q11092" s="13"/>
      <c r="S11092" s="2"/>
    </row>
    <row r="11093" spans="1:19" hidden="1" x14ac:dyDescent="0.3">
      <c r="A11093" s="1"/>
      <c r="B11093" s="1"/>
      <c r="C11093" s="1"/>
      <c r="D11093" s="1"/>
      <c r="E11093" s="2"/>
      <c r="F11093"/>
      <c r="G11093" s="14"/>
      <c r="H11093" s="2"/>
      <c r="I11093" s="2"/>
      <c r="J11093" s="2"/>
      <c r="K11093" s="2"/>
      <c r="L11093" s="2"/>
      <c r="M11093" s="2"/>
      <c r="N11093" s="2"/>
      <c r="O11093" s="2"/>
      <c r="P11093" s="2"/>
      <c r="Q11093" s="13"/>
      <c r="S11093" s="2"/>
    </row>
    <row r="11094" spans="1:19" hidden="1" x14ac:dyDescent="0.3">
      <c r="A11094" s="1"/>
      <c r="B11094" s="1"/>
      <c r="C11094" s="1"/>
      <c r="D11094" s="1"/>
      <c r="E11094" s="2"/>
      <c r="F11094"/>
      <c r="G11094" s="14"/>
      <c r="H11094" s="2"/>
      <c r="I11094" s="2"/>
      <c r="J11094" s="2"/>
      <c r="K11094" s="2"/>
      <c r="L11094" s="2"/>
      <c r="M11094" s="2"/>
      <c r="N11094" s="2"/>
      <c r="O11094" s="2"/>
      <c r="P11094" s="2"/>
      <c r="Q11094" s="13"/>
      <c r="S11094" s="2"/>
    </row>
    <row r="11095" spans="1:19" hidden="1" x14ac:dyDescent="0.3">
      <c r="A11095" s="1"/>
      <c r="B11095" s="1"/>
      <c r="C11095" s="1"/>
      <c r="D11095" s="1"/>
      <c r="E11095" s="2"/>
      <c r="F11095"/>
      <c r="G11095" s="14"/>
      <c r="H11095" s="2"/>
      <c r="I11095" s="2"/>
      <c r="J11095" s="2"/>
      <c r="K11095" s="2"/>
      <c r="L11095" s="2"/>
      <c r="M11095" s="2"/>
      <c r="N11095" s="2"/>
      <c r="O11095" s="2"/>
      <c r="P11095" s="2"/>
      <c r="Q11095" s="13"/>
      <c r="S11095" s="2"/>
    </row>
    <row r="11096" spans="1:19" hidden="1" x14ac:dyDescent="0.3">
      <c r="A11096" s="1"/>
      <c r="B11096" s="1"/>
      <c r="C11096" s="1"/>
      <c r="D11096" s="1"/>
      <c r="E11096" s="2"/>
      <c r="F11096"/>
      <c r="G11096" s="14"/>
      <c r="H11096" s="2"/>
      <c r="I11096" s="2"/>
      <c r="J11096" s="2"/>
      <c r="K11096" s="2"/>
      <c r="L11096" s="2"/>
      <c r="M11096" s="2"/>
      <c r="N11096" s="2"/>
      <c r="O11096" s="2"/>
      <c r="P11096" s="2"/>
      <c r="Q11096" s="13"/>
      <c r="S11096" s="2"/>
    </row>
    <row r="11097" spans="1:19" hidden="1" x14ac:dyDescent="0.3">
      <c r="A11097" s="1"/>
      <c r="B11097" s="1"/>
      <c r="C11097" s="1"/>
      <c r="D11097" s="1"/>
      <c r="E11097" s="2"/>
      <c r="F11097"/>
      <c r="G11097" s="14"/>
      <c r="H11097" s="2"/>
      <c r="I11097" s="2"/>
      <c r="J11097" s="2"/>
      <c r="K11097" s="2"/>
      <c r="L11097" s="2"/>
      <c r="M11097" s="2"/>
      <c r="N11097" s="2"/>
      <c r="O11097" s="2"/>
      <c r="P11097" s="2"/>
      <c r="Q11097" s="13"/>
      <c r="S11097" s="2"/>
    </row>
    <row r="11098" spans="1:19" hidden="1" x14ac:dyDescent="0.3">
      <c r="A11098" s="1"/>
      <c r="B11098" s="1"/>
      <c r="C11098" s="1"/>
      <c r="D11098" s="1"/>
      <c r="E11098" s="2"/>
      <c r="F11098"/>
      <c r="G11098" s="14"/>
      <c r="H11098" s="2"/>
      <c r="I11098" s="2"/>
      <c r="J11098" s="2"/>
      <c r="K11098" s="2"/>
      <c r="L11098" s="2"/>
      <c r="M11098" s="2"/>
      <c r="N11098" s="2"/>
      <c r="O11098" s="2"/>
      <c r="P11098" s="2"/>
      <c r="Q11098" s="13"/>
      <c r="S11098" s="2"/>
    </row>
    <row r="11099" spans="1:19" hidden="1" x14ac:dyDescent="0.3">
      <c r="A11099" s="1"/>
      <c r="B11099" s="1"/>
      <c r="C11099" s="1"/>
      <c r="D11099" s="1"/>
      <c r="E11099" s="2"/>
      <c r="F11099"/>
      <c r="G11099" s="14"/>
      <c r="H11099" s="2"/>
      <c r="I11099" s="2"/>
      <c r="J11099" s="2"/>
      <c r="K11099" s="2"/>
      <c r="L11099" s="2"/>
      <c r="M11099" s="2"/>
      <c r="N11099" s="2"/>
      <c r="O11099" s="2"/>
      <c r="P11099" s="2"/>
      <c r="Q11099" s="13"/>
      <c r="S11099" s="2"/>
    </row>
    <row r="11100" spans="1:19" hidden="1" x14ac:dyDescent="0.3">
      <c r="A11100" s="1"/>
      <c r="B11100" s="1"/>
      <c r="C11100" s="1"/>
      <c r="D11100" s="1"/>
      <c r="E11100" s="2"/>
      <c r="F11100"/>
      <c r="G11100" s="14"/>
      <c r="H11100" s="2"/>
      <c r="I11100" s="2"/>
      <c r="J11100" s="2"/>
      <c r="K11100" s="2"/>
      <c r="L11100" s="2"/>
      <c r="M11100" s="2"/>
      <c r="N11100" s="2"/>
      <c r="O11100" s="2"/>
      <c r="P11100" s="2"/>
      <c r="Q11100" s="13"/>
      <c r="S11100" s="2"/>
    </row>
    <row r="11101" spans="1:19" hidden="1" x14ac:dyDescent="0.3">
      <c r="A11101" s="1"/>
      <c r="B11101" s="1"/>
      <c r="C11101" s="1"/>
      <c r="D11101" s="1"/>
      <c r="E11101" s="2"/>
      <c r="F11101"/>
      <c r="G11101" s="14"/>
      <c r="H11101" s="2"/>
      <c r="I11101" s="2"/>
      <c r="J11101" s="2"/>
      <c r="K11101" s="2"/>
      <c r="L11101" s="2"/>
      <c r="M11101" s="2"/>
      <c r="N11101" s="2"/>
      <c r="O11101" s="2"/>
      <c r="P11101" s="2"/>
      <c r="Q11101" s="13"/>
      <c r="S11101" s="2"/>
    </row>
    <row r="11102" spans="1:19" hidden="1" x14ac:dyDescent="0.3">
      <c r="A11102" s="1"/>
      <c r="B11102" s="1"/>
      <c r="C11102" s="1"/>
      <c r="D11102" s="1"/>
      <c r="E11102" s="2"/>
      <c r="F11102"/>
      <c r="G11102" s="14"/>
      <c r="H11102" s="2"/>
      <c r="I11102" s="2"/>
      <c r="J11102" s="2"/>
      <c r="K11102" s="2"/>
      <c r="L11102" s="2"/>
      <c r="M11102" s="2"/>
      <c r="N11102" s="2"/>
      <c r="O11102" s="2"/>
      <c r="P11102" s="2"/>
      <c r="Q11102" s="13"/>
      <c r="S11102" s="2"/>
    </row>
    <row r="11103" spans="1:19" hidden="1" x14ac:dyDescent="0.3">
      <c r="A11103" s="1"/>
      <c r="B11103" s="1"/>
      <c r="C11103" s="1"/>
      <c r="D11103" s="1"/>
      <c r="E11103" s="2"/>
      <c r="F11103"/>
      <c r="G11103" s="14"/>
      <c r="H11103" s="2"/>
      <c r="I11103" s="2"/>
      <c r="J11103" s="2"/>
      <c r="K11103" s="2"/>
      <c r="L11103" s="2"/>
      <c r="M11103" s="2"/>
      <c r="N11103" s="2"/>
      <c r="O11103" s="2"/>
      <c r="P11103" s="2"/>
      <c r="Q11103" s="13"/>
      <c r="S11103" s="2"/>
    </row>
    <row r="11104" spans="1:19" hidden="1" x14ac:dyDescent="0.3">
      <c r="A11104" s="1"/>
      <c r="B11104" s="1"/>
      <c r="C11104" s="1"/>
      <c r="D11104" s="1"/>
      <c r="E11104" s="2"/>
      <c r="F11104"/>
      <c r="G11104" s="14"/>
      <c r="H11104" s="2"/>
      <c r="I11104" s="2"/>
      <c r="J11104" s="2"/>
      <c r="K11104" s="2"/>
      <c r="L11104" s="2"/>
      <c r="M11104" s="2"/>
      <c r="N11104" s="2"/>
      <c r="O11104" s="2"/>
      <c r="P11104" s="2"/>
      <c r="Q11104" s="13"/>
      <c r="S11104" s="2"/>
    </row>
    <row r="11105" spans="1:19" hidden="1" x14ac:dyDescent="0.3">
      <c r="A11105" s="1"/>
      <c r="B11105" s="1"/>
      <c r="C11105" s="1"/>
      <c r="D11105" s="1"/>
      <c r="E11105" s="2"/>
      <c r="F11105"/>
      <c r="G11105" s="14"/>
      <c r="H11105" s="2"/>
      <c r="I11105" s="2"/>
      <c r="J11105" s="2"/>
      <c r="K11105" s="2"/>
      <c r="L11105" s="2"/>
      <c r="M11105" s="2"/>
      <c r="N11105" s="2"/>
      <c r="O11105" s="2"/>
      <c r="P11105" s="2"/>
      <c r="Q11105" s="13"/>
      <c r="S11105" s="2"/>
    </row>
    <row r="11106" spans="1:19" hidden="1" x14ac:dyDescent="0.3">
      <c r="A11106" s="1"/>
      <c r="B11106" s="1"/>
      <c r="C11106" s="1"/>
      <c r="D11106" s="1"/>
      <c r="E11106" s="2"/>
      <c r="F11106"/>
      <c r="G11106" s="14"/>
      <c r="H11106" s="2"/>
      <c r="I11106" s="2"/>
      <c r="J11106" s="2"/>
      <c r="K11106" s="2"/>
      <c r="L11106" s="2"/>
      <c r="M11106" s="2"/>
      <c r="N11106" s="2"/>
      <c r="O11106" s="2"/>
      <c r="P11106" s="2"/>
      <c r="Q11106" s="13"/>
      <c r="S11106" s="2"/>
    </row>
    <row r="11107" spans="1:19" hidden="1" x14ac:dyDescent="0.3">
      <c r="A11107" s="1"/>
      <c r="B11107" s="1"/>
      <c r="C11107" s="1"/>
      <c r="D11107" s="1"/>
      <c r="E11107" s="2"/>
      <c r="F11107"/>
      <c r="G11107" s="14"/>
      <c r="H11107" s="2"/>
      <c r="I11107" s="2"/>
      <c r="J11107" s="2"/>
      <c r="K11107" s="2"/>
      <c r="L11107" s="2"/>
      <c r="M11107" s="2"/>
      <c r="N11107" s="2"/>
      <c r="O11107" s="2"/>
      <c r="P11107" s="2"/>
      <c r="Q11107" s="13"/>
      <c r="S11107" s="2"/>
    </row>
    <row r="11108" spans="1:19" hidden="1" x14ac:dyDescent="0.3">
      <c r="A11108" s="1"/>
      <c r="B11108" s="1"/>
      <c r="C11108" s="1"/>
      <c r="D11108" s="1"/>
      <c r="E11108" s="2"/>
      <c r="F11108"/>
      <c r="G11108" s="14"/>
      <c r="H11108" s="2"/>
      <c r="I11108" s="2"/>
      <c r="J11108" s="2"/>
      <c r="K11108" s="2"/>
      <c r="L11108" s="2"/>
      <c r="M11108" s="2"/>
      <c r="N11108" s="2"/>
      <c r="O11108" s="2"/>
      <c r="P11108" s="2"/>
      <c r="Q11108" s="13"/>
      <c r="S11108" s="2"/>
    </row>
    <row r="11109" spans="1:19" hidden="1" x14ac:dyDescent="0.3">
      <c r="A11109" s="1"/>
      <c r="B11109" s="1"/>
      <c r="C11109" s="1"/>
      <c r="D11109" s="1"/>
      <c r="E11109" s="2"/>
      <c r="F11109"/>
      <c r="G11109" s="14"/>
      <c r="H11109" s="2"/>
      <c r="I11109" s="2"/>
      <c r="J11109" s="2"/>
      <c r="K11109" s="2"/>
      <c r="L11109" s="2"/>
      <c r="M11109" s="2"/>
      <c r="N11109" s="2"/>
      <c r="O11109" s="2"/>
      <c r="P11109" s="2"/>
      <c r="Q11109" s="13"/>
      <c r="S11109" s="2"/>
    </row>
    <row r="11110" spans="1:19" hidden="1" x14ac:dyDescent="0.3">
      <c r="A11110" s="1"/>
      <c r="B11110" s="1"/>
      <c r="C11110" s="1"/>
      <c r="D11110" s="1"/>
      <c r="E11110" s="2"/>
      <c r="F11110"/>
      <c r="G11110" s="14"/>
      <c r="H11110" s="2"/>
      <c r="I11110" s="2"/>
      <c r="J11110" s="2"/>
      <c r="K11110" s="2"/>
      <c r="L11110" s="2"/>
      <c r="M11110" s="2"/>
      <c r="N11110" s="2"/>
      <c r="O11110" s="2"/>
      <c r="P11110" s="2"/>
      <c r="Q11110" s="13"/>
      <c r="S11110" s="2"/>
    </row>
    <row r="11111" spans="1:19" hidden="1" x14ac:dyDescent="0.3">
      <c r="A11111" s="1"/>
      <c r="B11111" s="1"/>
      <c r="C11111" s="1"/>
      <c r="D11111" s="1"/>
      <c r="E11111" s="2"/>
      <c r="F11111"/>
      <c r="G11111" s="14"/>
      <c r="H11111" s="2"/>
      <c r="I11111" s="2"/>
      <c r="J11111" s="2"/>
      <c r="K11111" s="2"/>
      <c r="L11111" s="2"/>
      <c r="M11111" s="2"/>
      <c r="N11111" s="2"/>
      <c r="O11111" s="2"/>
      <c r="P11111" s="2"/>
      <c r="Q11111" s="13"/>
      <c r="S11111" s="2"/>
    </row>
    <row r="11112" spans="1:19" hidden="1" x14ac:dyDescent="0.3">
      <c r="A11112" s="1"/>
      <c r="B11112" s="1"/>
      <c r="C11112" s="1"/>
      <c r="D11112" s="1"/>
      <c r="E11112" s="2"/>
      <c r="F11112"/>
      <c r="G11112" s="14"/>
      <c r="H11112" s="2"/>
      <c r="I11112" s="2"/>
      <c r="J11112" s="2"/>
      <c r="K11112" s="2"/>
      <c r="L11112" s="2"/>
      <c r="M11112" s="2"/>
      <c r="N11112" s="2"/>
      <c r="O11112" s="2"/>
      <c r="P11112" s="2"/>
      <c r="Q11112" s="13"/>
      <c r="S11112" s="2"/>
    </row>
    <row r="11113" spans="1:19" hidden="1" x14ac:dyDescent="0.3">
      <c r="A11113" s="1"/>
      <c r="B11113" s="1"/>
      <c r="C11113" s="1"/>
      <c r="D11113" s="1"/>
      <c r="E11113" s="2"/>
      <c r="F11113"/>
      <c r="G11113" s="14"/>
      <c r="H11113" s="2"/>
      <c r="I11113" s="2"/>
      <c r="J11113" s="2"/>
      <c r="K11113" s="2"/>
      <c r="L11113" s="2"/>
      <c r="M11113" s="2"/>
      <c r="N11113" s="2"/>
      <c r="O11113" s="2"/>
      <c r="P11113" s="2"/>
      <c r="Q11113" s="13"/>
      <c r="S11113" s="2"/>
    </row>
    <row r="11114" spans="1:19" hidden="1" x14ac:dyDescent="0.3">
      <c r="A11114" s="1"/>
      <c r="B11114" s="1"/>
      <c r="C11114" s="1"/>
      <c r="D11114" s="1"/>
      <c r="E11114" s="2"/>
      <c r="F11114"/>
      <c r="G11114" s="14"/>
      <c r="H11114" s="2"/>
      <c r="I11114" s="2"/>
      <c r="J11114" s="2"/>
      <c r="K11114" s="2"/>
      <c r="L11114" s="2"/>
      <c r="M11114" s="2"/>
      <c r="N11114" s="2"/>
      <c r="O11114" s="2"/>
      <c r="P11114" s="2"/>
      <c r="Q11114" s="13"/>
      <c r="S11114" s="2"/>
    </row>
    <row r="11115" spans="1:19" hidden="1" x14ac:dyDescent="0.3">
      <c r="A11115" s="1"/>
      <c r="B11115" s="1"/>
      <c r="C11115" s="1"/>
      <c r="D11115" s="1"/>
      <c r="E11115" s="2"/>
      <c r="F11115"/>
      <c r="G11115" s="14"/>
      <c r="H11115" s="2"/>
      <c r="I11115" s="2"/>
      <c r="J11115" s="2"/>
      <c r="K11115" s="2"/>
      <c r="L11115" s="2"/>
      <c r="M11115" s="2"/>
      <c r="N11115" s="2"/>
      <c r="O11115" s="2"/>
      <c r="P11115" s="2"/>
      <c r="Q11115" s="13"/>
      <c r="S11115" s="2"/>
    </row>
    <row r="11116" spans="1:19" hidden="1" x14ac:dyDescent="0.3">
      <c r="A11116" s="1"/>
      <c r="B11116" s="1"/>
      <c r="C11116" s="1"/>
      <c r="D11116" s="1"/>
      <c r="E11116" s="2"/>
      <c r="F11116"/>
      <c r="G11116" s="14"/>
      <c r="H11116" s="2"/>
      <c r="I11116" s="2"/>
      <c r="J11116" s="2"/>
      <c r="K11116" s="2"/>
      <c r="L11116" s="2"/>
      <c r="M11116" s="2"/>
      <c r="N11116" s="2"/>
      <c r="O11116" s="2"/>
      <c r="P11116" s="2"/>
      <c r="Q11116" s="13"/>
      <c r="S11116" s="2"/>
    </row>
    <row r="11117" spans="1:19" hidden="1" x14ac:dyDescent="0.3">
      <c r="A11117" s="1"/>
      <c r="B11117" s="1"/>
      <c r="C11117" s="1"/>
      <c r="D11117" s="1"/>
      <c r="E11117" s="2"/>
      <c r="F11117"/>
      <c r="G11117" s="14"/>
      <c r="H11117" s="2"/>
      <c r="I11117" s="2"/>
      <c r="J11117" s="2"/>
      <c r="K11117" s="2"/>
      <c r="L11117" s="2"/>
      <c r="M11117" s="2"/>
      <c r="N11117" s="2"/>
      <c r="O11117" s="2"/>
      <c r="P11117" s="2"/>
      <c r="Q11117" s="13"/>
      <c r="S11117" s="2"/>
    </row>
    <row r="11118" spans="1:19" hidden="1" x14ac:dyDescent="0.3">
      <c r="A11118" s="1"/>
      <c r="B11118" s="1"/>
      <c r="C11118" s="1"/>
      <c r="D11118" s="1"/>
      <c r="E11118" s="2"/>
      <c r="F11118"/>
      <c r="G11118" s="14"/>
      <c r="H11118" s="2"/>
      <c r="I11118" s="2"/>
      <c r="J11118" s="2"/>
      <c r="K11118" s="2"/>
      <c r="L11118" s="2"/>
      <c r="M11118" s="2"/>
      <c r="N11118" s="2"/>
      <c r="O11118" s="2"/>
      <c r="P11118" s="2"/>
      <c r="Q11118" s="13"/>
      <c r="S11118" s="2"/>
    </row>
    <row r="11119" spans="1:19" hidden="1" x14ac:dyDescent="0.3">
      <c r="A11119" s="1"/>
      <c r="B11119" s="1"/>
      <c r="C11119" s="1"/>
      <c r="D11119" s="1"/>
      <c r="E11119" s="2"/>
      <c r="F11119"/>
      <c r="G11119" s="14"/>
      <c r="H11119" s="2"/>
      <c r="I11119" s="2"/>
      <c r="J11119" s="2"/>
      <c r="K11119" s="2"/>
      <c r="L11119" s="2"/>
      <c r="M11119" s="2"/>
      <c r="N11119" s="2"/>
      <c r="O11119" s="2"/>
      <c r="P11119" s="2"/>
      <c r="Q11119" s="13"/>
      <c r="S11119" s="2"/>
    </row>
    <row r="11120" spans="1:19" hidden="1" x14ac:dyDescent="0.3">
      <c r="A11120" s="1"/>
      <c r="B11120" s="1"/>
      <c r="C11120" s="1"/>
      <c r="D11120" s="1"/>
      <c r="E11120" s="2"/>
      <c r="F11120"/>
      <c r="G11120" s="14"/>
      <c r="H11120" s="2"/>
      <c r="I11120" s="2"/>
      <c r="J11120" s="2"/>
      <c r="K11120" s="2"/>
      <c r="L11120" s="2"/>
      <c r="M11120" s="2"/>
      <c r="N11120" s="2"/>
      <c r="O11120" s="2"/>
      <c r="P11120" s="2"/>
      <c r="Q11120" s="13"/>
      <c r="S11120" s="2"/>
    </row>
    <row r="11121" spans="1:19" hidden="1" x14ac:dyDescent="0.3">
      <c r="A11121" s="1"/>
      <c r="B11121" s="1"/>
      <c r="C11121" s="1"/>
      <c r="D11121" s="1"/>
      <c r="E11121" s="2"/>
      <c r="F11121"/>
      <c r="G11121" s="14"/>
      <c r="H11121" s="2"/>
      <c r="I11121" s="2"/>
      <c r="J11121" s="2"/>
      <c r="K11121" s="2"/>
      <c r="L11121" s="2"/>
      <c r="M11121" s="2"/>
      <c r="N11121" s="2"/>
      <c r="O11121" s="2"/>
      <c r="P11121" s="2"/>
      <c r="Q11121" s="13"/>
      <c r="S11121" s="2"/>
    </row>
    <row r="11122" spans="1:19" hidden="1" x14ac:dyDescent="0.3">
      <c r="A11122" s="1"/>
      <c r="B11122" s="1"/>
      <c r="C11122" s="1"/>
      <c r="D11122" s="1"/>
      <c r="E11122" s="2"/>
      <c r="F11122"/>
      <c r="G11122" s="14"/>
      <c r="H11122" s="2"/>
      <c r="I11122" s="2"/>
      <c r="J11122" s="2"/>
      <c r="K11122" s="2"/>
      <c r="L11122" s="2"/>
      <c r="M11122" s="2"/>
      <c r="N11122" s="2"/>
      <c r="O11122" s="2"/>
      <c r="P11122" s="2"/>
      <c r="Q11122" s="13"/>
      <c r="S11122" s="2"/>
    </row>
    <row r="11123" spans="1:19" hidden="1" x14ac:dyDescent="0.3">
      <c r="A11123" s="1"/>
      <c r="B11123" s="1"/>
      <c r="C11123" s="1"/>
      <c r="D11123" s="1"/>
      <c r="E11123" s="2"/>
      <c r="F11123"/>
      <c r="G11123" s="14"/>
      <c r="H11123" s="2"/>
      <c r="I11123" s="2"/>
      <c r="J11123" s="2"/>
      <c r="K11123" s="2"/>
      <c r="L11123" s="2"/>
      <c r="M11123" s="2"/>
      <c r="N11123" s="2"/>
      <c r="O11123" s="2"/>
      <c r="P11123" s="2"/>
      <c r="Q11123" s="13"/>
      <c r="S11123" s="2"/>
    </row>
    <row r="11124" spans="1:19" hidden="1" x14ac:dyDescent="0.3">
      <c r="A11124" s="1"/>
      <c r="B11124" s="1"/>
      <c r="C11124" s="1"/>
      <c r="D11124" s="1"/>
      <c r="E11124" s="2"/>
      <c r="F11124"/>
      <c r="G11124" s="14"/>
      <c r="H11124" s="2"/>
      <c r="I11124" s="2"/>
      <c r="J11124" s="2"/>
      <c r="K11124" s="2"/>
      <c r="L11124" s="2"/>
      <c r="M11124" s="2"/>
      <c r="N11124" s="2"/>
      <c r="O11124" s="2"/>
      <c r="P11124" s="2"/>
      <c r="Q11124" s="13"/>
      <c r="S11124" s="2"/>
    </row>
    <row r="11125" spans="1:19" hidden="1" x14ac:dyDescent="0.3">
      <c r="A11125" s="1"/>
      <c r="B11125" s="1"/>
      <c r="C11125" s="1"/>
      <c r="D11125" s="1"/>
      <c r="E11125" s="2"/>
      <c r="F11125"/>
      <c r="G11125" s="14"/>
      <c r="H11125" s="2"/>
      <c r="I11125" s="2"/>
      <c r="J11125" s="2"/>
      <c r="K11125" s="2"/>
      <c r="L11125" s="2"/>
      <c r="M11125" s="2"/>
      <c r="N11125" s="2"/>
      <c r="O11125" s="2"/>
      <c r="P11125" s="2"/>
      <c r="Q11125" s="13"/>
      <c r="S11125" s="2"/>
    </row>
    <row r="11126" spans="1:19" hidden="1" x14ac:dyDescent="0.3">
      <c r="A11126" s="1"/>
      <c r="B11126" s="1"/>
      <c r="C11126" s="1"/>
      <c r="D11126" s="1"/>
      <c r="E11126" s="2"/>
      <c r="F11126"/>
      <c r="G11126" s="14"/>
      <c r="H11126" s="2"/>
      <c r="I11126" s="2"/>
      <c r="J11126" s="2"/>
      <c r="K11126" s="2"/>
      <c r="L11126" s="2"/>
      <c r="M11126" s="2"/>
      <c r="N11126" s="2"/>
      <c r="O11126" s="2"/>
      <c r="P11126" s="2"/>
      <c r="Q11126" s="13"/>
      <c r="S11126" s="2"/>
    </row>
    <row r="11127" spans="1:19" hidden="1" x14ac:dyDescent="0.3">
      <c r="A11127" s="1"/>
      <c r="B11127" s="1"/>
      <c r="C11127" s="1"/>
      <c r="D11127" s="1"/>
      <c r="E11127" s="2"/>
      <c r="F11127"/>
      <c r="G11127" s="14"/>
      <c r="H11127" s="2"/>
      <c r="I11127" s="2"/>
      <c r="J11127" s="2"/>
      <c r="K11127" s="2"/>
      <c r="L11127" s="2"/>
      <c r="M11127" s="2"/>
      <c r="N11127" s="2"/>
      <c r="O11127" s="2"/>
      <c r="P11127" s="2"/>
      <c r="Q11127" s="13"/>
      <c r="S11127" s="2"/>
    </row>
    <row r="11128" spans="1:19" hidden="1" x14ac:dyDescent="0.3">
      <c r="A11128" s="1"/>
      <c r="B11128" s="1"/>
      <c r="C11128" s="1"/>
      <c r="D11128" s="1"/>
      <c r="E11128" s="2"/>
      <c r="F11128"/>
      <c r="G11128" s="14"/>
      <c r="H11128" s="2"/>
      <c r="I11128" s="2"/>
      <c r="J11128" s="2"/>
      <c r="K11128" s="2"/>
      <c r="L11128" s="2"/>
      <c r="M11128" s="2"/>
      <c r="N11128" s="2"/>
      <c r="O11128" s="2"/>
      <c r="P11128" s="2"/>
      <c r="Q11128" s="13"/>
      <c r="S11128" s="2"/>
    </row>
    <row r="11129" spans="1:19" hidden="1" x14ac:dyDescent="0.3">
      <c r="A11129" s="1"/>
      <c r="B11129" s="1"/>
      <c r="C11129" s="1"/>
      <c r="D11129" s="1"/>
      <c r="E11129" s="2"/>
      <c r="F11129"/>
      <c r="G11129" s="14"/>
      <c r="H11129" s="2"/>
      <c r="I11129" s="2"/>
      <c r="J11129" s="2"/>
      <c r="K11129" s="2"/>
      <c r="L11129" s="2"/>
      <c r="M11129" s="2"/>
      <c r="N11129" s="2"/>
      <c r="O11129" s="2"/>
      <c r="P11129" s="2"/>
      <c r="Q11129" s="13"/>
      <c r="S11129" s="2"/>
    </row>
    <row r="11130" spans="1:19" hidden="1" x14ac:dyDescent="0.3">
      <c r="A11130" s="1"/>
      <c r="B11130" s="1"/>
      <c r="C11130" s="1"/>
      <c r="D11130" s="1"/>
      <c r="E11130" s="2"/>
      <c r="F11130"/>
      <c r="G11130" s="14"/>
      <c r="H11130" s="2"/>
      <c r="I11130" s="2"/>
      <c r="J11130" s="2"/>
      <c r="K11130" s="2"/>
      <c r="L11130" s="2"/>
      <c r="M11130" s="2"/>
      <c r="N11130" s="2"/>
      <c r="O11130" s="2"/>
      <c r="P11130" s="2"/>
      <c r="Q11130" s="13"/>
      <c r="S11130" s="2"/>
    </row>
    <row r="11131" spans="1:19" hidden="1" x14ac:dyDescent="0.3">
      <c r="A11131" s="1"/>
      <c r="B11131" s="1"/>
      <c r="C11131" s="1"/>
      <c r="D11131" s="1"/>
      <c r="E11131" s="2"/>
      <c r="F11131"/>
      <c r="G11131" s="14"/>
      <c r="H11131" s="2"/>
      <c r="I11131" s="2"/>
      <c r="J11131" s="2"/>
      <c r="K11131" s="2"/>
      <c r="L11131" s="2"/>
      <c r="M11131" s="2"/>
      <c r="N11131" s="2"/>
      <c r="O11131" s="2"/>
      <c r="P11131" s="2"/>
      <c r="Q11131" s="13"/>
      <c r="S11131" s="2"/>
    </row>
    <row r="11132" spans="1:19" hidden="1" x14ac:dyDescent="0.3">
      <c r="A11132" s="1"/>
      <c r="B11132" s="1"/>
      <c r="C11132" s="1"/>
      <c r="D11132" s="1"/>
      <c r="E11132" s="2"/>
      <c r="F11132"/>
      <c r="G11132" s="14"/>
      <c r="H11132" s="2"/>
      <c r="I11132" s="2"/>
      <c r="J11132" s="2"/>
      <c r="K11132" s="2"/>
      <c r="L11132" s="2"/>
      <c r="M11132" s="2"/>
      <c r="N11132" s="2"/>
      <c r="O11132" s="2"/>
      <c r="P11132" s="2"/>
      <c r="Q11132" s="13"/>
      <c r="S11132" s="2"/>
    </row>
    <row r="11133" spans="1:19" hidden="1" x14ac:dyDescent="0.3">
      <c r="A11133" s="1"/>
      <c r="B11133" s="1"/>
      <c r="C11133" s="1"/>
      <c r="D11133" s="1"/>
      <c r="E11133" s="2"/>
      <c r="F11133"/>
      <c r="G11133" s="14"/>
      <c r="H11133" s="2"/>
      <c r="I11133" s="2"/>
      <c r="J11133" s="2"/>
      <c r="K11133" s="2"/>
      <c r="L11133" s="2"/>
      <c r="M11133" s="2"/>
      <c r="N11133" s="2"/>
      <c r="O11133" s="2"/>
      <c r="P11133" s="2"/>
      <c r="Q11133" s="13"/>
      <c r="S11133" s="2"/>
    </row>
    <row r="11134" spans="1:19" hidden="1" x14ac:dyDescent="0.3">
      <c r="A11134" s="1"/>
      <c r="B11134" s="1"/>
      <c r="C11134" s="1"/>
      <c r="D11134" s="1"/>
      <c r="E11134" s="2"/>
      <c r="F11134"/>
      <c r="G11134" s="14"/>
      <c r="H11134" s="2"/>
      <c r="I11134" s="2"/>
      <c r="J11134" s="2"/>
      <c r="K11134" s="2"/>
      <c r="L11134" s="2"/>
      <c r="M11134" s="2"/>
      <c r="N11134" s="2"/>
      <c r="O11134" s="2"/>
      <c r="P11134" s="2"/>
      <c r="Q11134" s="13"/>
      <c r="S11134" s="2"/>
    </row>
    <row r="11135" spans="1:19" hidden="1" x14ac:dyDescent="0.3">
      <c r="A11135" s="1"/>
      <c r="B11135" s="1"/>
      <c r="C11135" s="1"/>
      <c r="D11135" s="1"/>
      <c r="E11135" s="2"/>
      <c r="F11135"/>
      <c r="G11135" s="14"/>
      <c r="H11135" s="2"/>
      <c r="I11135" s="2"/>
      <c r="J11135" s="2"/>
      <c r="K11135" s="2"/>
      <c r="L11135" s="2"/>
      <c r="M11135" s="2"/>
      <c r="N11135" s="2"/>
      <c r="O11135" s="2"/>
      <c r="P11135" s="2"/>
      <c r="Q11135" s="13"/>
      <c r="S11135" s="2"/>
    </row>
    <row r="11136" spans="1:19" hidden="1" x14ac:dyDescent="0.3">
      <c r="A11136" s="1"/>
      <c r="B11136" s="1"/>
      <c r="C11136" s="1"/>
      <c r="D11136" s="1"/>
      <c r="E11136" s="2"/>
      <c r="F11136"/>
      <c r="G11136" s="14"/>
      <c r="H11136" s="2"/>
      <c r="I11136" s="2"/>
      <c r="J11136" s="2"/>
      <c r="K11136" s="2"/>
      <c r="L11136" s="2"/>
      <c r="M11136" s="2"/>
      <c r="N11136" s="2"/>
      <c r="O11136" s="2"/>
      <c r="P11136" s="2"/>
      <c r="Q11136" s="13"/>
      <c r="S11136" s="2"/>
    </row>
    <row r="11137" spans="1:19" hidden="1" x14ac:dyDescent="0.3">
      <c r="A11137" s="1"/>
      <c r="B11137" s="1"/>
      <c r="C11137" s="1"/>
      <c r="D11137" s="1"/>
      <c r="E11137" s="2"/>
      <c r="F11137"/>
      <c r="G11137" s="14"/>
      <c r="H11137" s="2"/>
      <c r="I11137" s="2"/>
      <c r="J11137" s="2"/>
      <c r="K11137" s="2"/>
      <c r="L11137" s="2"/>
      <c r="M11137" s="2"/>
      <c r="N11137" s="2"/>
      <c r="O11137" s="2"/>
      <c r="P11137" s="2"/>
      <c r="Q11137" s="13"/>
      <c r="S11137" s="2"/>
    </row>
    <row r="11138" spans="1:19" hidden="1" x14ac:dyDescent="0.3">
      <c r="A11138" s="1"/>
      <c r="B11138" s="1"/>
      <c r="C11138" s="1"/>
      <c r="D11138" s="1"/>
      <c r="E11138" s="2"/>
      <c r="F11138"/>
      <c r="G11138" s="14"/>
      <c r="H11138" s="2"/>
      <c r="I11138" s="2"/>
      <c r="J11138" s="2"/>
      <c r="K11138" s="2"/>
      <c r="L11138" s="2"/>
      <c r="M11138" s="2"/>
      <c r="N11138" s="2"/>
      <c r="O11138" s="2"/>
      <c r="P11138" s="2"/>
      <c r="Q11138" s="13"/>
      <c r="S11138" s="2"/>
    </row>
    <row r="11139" spans="1:19" hidden="1" x14ac:dyDescent="0.3">
      <c r="A11139" s="1"/>
      <c r="B11139" s="1"/>
      <c r="C11139" s="1"/>
      <c r="D11139" s="1"/>
      <c r="E11139" s="2"/>
      <c r="F11139"/>
      <c r="G11139" s="14"/>
      <c r="H11139" s="2"/>
      <c r="I11139" s="2"/>
      <c r="J11139" s="2"/>
      <c r="K11139" s="2"/>
      <c r="L11139" s="2"/>
      <c r="M11139" s="2"/>
      <c r="N11139" s="2"/>
      <c r="O11139" s="2"/>
      <c r="P11139" s="2"/>
      <c r="Q11139" s="13"/>
      <c r="S11139" s="2"/>
    </row>
    <row r="11140" spans="1:19" hidden="1" x14ac:dyDescent="0.3">
      <c r="A11140" s="1"/>
      <c r="B11140" s="1"/>
      <c r="C11140" s="1"/>
      <c r="D11140" s="1"/>
      <c r="E11140" s="2"/>
      <c r="F11140"/>
      <c r="G11140" s="14"/>
      <c r="H11140" s="2"/>
      <c r="I11140" s="2"/>
      <c r="J11140" s="2"/>
      <c r="K11140" s="2"/>
      <c r="L11140" s="2"/>
      <c r="M11140" s="2"/>
      <c r="N11140" s="2"/>
      <c r="O11140" s="2"/>
      <c r="P11140" s="2"/>
      <c r="Q11140" s="13"/>
      <c r="S11140" s="2"/>
    </row>
    <row r="11141" spans="1:19" hidden="1" x14ac:dyDescent="0.3">
      <c r="A11141" s="1"/>
      <c r="B11141" s="1"/>
      <c r="C11141" s="1"/>
      <c r="D11141" s="1"/>
      <c r="E11141" s="2"/>
      <c r="F11141"/>
      <c r="G11141" s="14"/>
      <c r="H11141" s="2"/>
      <c r="I11141" s="2"/>
      <c r="J11141" s="2"/>
      <c r="K11141" s="2"/>
      <c r="L11141" s="2"/>
      <c r="M11141" s="2"/>
      <c r="N11141" s="2"/>
      <c r="O11141" s="2"/>
      <c r="P11141" s="2"/>
      <c r="Q11141" s="13"/>
      <c r="S11141" s="2"/>
    </row>
    <row r="11142" spans="1:19" hidden="1" x14ac:dyDescent="0.3">
      <c r="A11142" s="1"/>
      <c r="B11142" s="1"/>
      <c r="C11142" s="1"/>
      <c r="D11142" s="1"/>
      <c r="E11142" s="2"/>
      <c r="F11142"/>
      <c r="G11142" s="14"/>
      <c r="H11142" s="2"/>
      <c r="I11142" s="2"/>
      <c r="J11142" s="2"/>
      <c r="K11142" s="2"/>
      <c r="L11142" s="2"/>
      <c r="M11142" s="2"/>
      <c r="N11142" s="2"/>
      <c r="O11142" s="2"/>
      <c r="P11142" s="2"/>
      <c r="Q11142" s="13"/>
      <c r="S11142" s="2"/>
    </row>
    <row r="11143" spans="1:19" hidden="1" x14ac:dyDescent="0.3">
      <c r="A11143" s="1"/>
      <c r="B11143" s="1"/>
      <c r="C11143" s="1"/>
      <c r="D11143" s="1"/>
      <c r="E11143" s="2"/>
      <c r="F11143"/>
      <c r="G11143" s="14"/>
      <c r="H11143" s="2"/>
      <c r="I11143" s="2"/>
      <c r="J11143" s="2"/>
      <c r="K11143" s="2"/>
      <c r="L11143" s="2"/>
      <c r="M11143" s="2"/>
      <c r="N11143" s="2"/>
      <c r="O11143" s="2"/>
      <c r="P11143" s="2"/>
      <c r="Q11143" s="13"/>
      <c r="S11143" s="2"/>
    </row>
    <row r="11144" spans="1:19" hidden="1" x14ac:dyDescent="0.3">
      <c r="A11144" s="1"/>
      <c r="B11144" s="1"/>
      <c r="C11144" s="1"/>
      <c r="D11144" s="1"/>
      <c r="E11144" s="2"/>
      <c r="F11144"/>
      <c r="G11144" s="14"/>
      <c r="H11144" s="2"/>
      <c r="I11144" s="2"/>
      <c r="J11144" s="2"/>
      <c r="K11144" s="2"/>
      <c r="L11144" s="2"/>
      <c r="M11144" s="2"/>
      <c r="N11144" s="2"/>
      <c r="O11144" s="2"/>
      <c r="P11144" s="2"/>
      <c r="Q11144" s="13"/>
      <c r="S11144" s="2"/>
    </row>
    <row r="11145" spans="1:19" hidden="1" x14ac:dyDescent="0.3">
      <c r="A11145" s="1"/>
      <c r="B11145" s="1"/>
      <c r="C11145" s="1"/>
      <c r="D11145" s="1"/>
      <c r="E11145" s="2"/>
      <c r="F11145"/>
      <c r="G11145" s="14"/>
      <c r="H11145" s="2"/>
      <c r="I11145" s="2"/>
      <c r="J11145" s="2"/>
      <c r="K11145" s="2"/>
      <c r="L11145" s="2"/>
      <c r="M11145" s="2"/>
      <c r="N11145" s="2"/>
      <c r="O11145" s="2"/>
      <c r="P11145" s="2"/>
      <c r="Q11145" s="13"/>
      <c r="S11145" s="2"/>
    </row>
    <row r="11146" spans="1:19" hidden="1" x14ac:dyDescent="0.3">
      <c r="A11146" s="1"/>
      <c r="B11146" s="1"/>
      <c r="C11146" s="1"/>
      <c r="D11146" s="1"/>
      <c r="E11146" s="2"/>
      <c r="F11146"/>
      <c r="G11146" s="14"/>
      <c r="H11146" s="2"/>
      <c r="I11146" s="2"/>
      <c r="J11146" s="2"/>
      <c r="K11146" s="2"/>
      <c r="L11146" s="2"/>
      <c r="M11146" s="2"/>
      <c r="N11146" s="2"/>
      <c r="O11146" s="2"/>
      <c r="P11146" s="2"/>
      <c r="Q11146" s="13"/>
      <c r="S11146" s="2"/>
    </row>
    <row r="11147" spans="1:19" hidden="1" x14ac:dyDescent="0.3">
      <c r="A11147" s="1"/>
      <c r="B11147" s="1"/>
      <c r="C11147" s="1"/>
      <c r="D11147" s="1"/>
      <c r="E11147" s="2"/>
      <c r="F11147"/>
      <c r="G11147" s="14"/>
      <c r="H11147" s="2"/>
      <c r="I11147" s="2"/>
      <c r="J11147" s="2"/>
      <c r="K11147" s="2"/>
      <c r="L11147" s="2"/>
      <c r="M11147" s="2"/>
      <c r="N11147" s="2"/>
      <c r="O11147" s="2"/>
      <c r="P11147" s="2"/>
      <c r="Q11147" s="13"/>
      <c r="S11147" s="2"/>
    </row>
    <row r="11148" spans="1:19" hidden="1" x14ac:dyDescent="0.3">
      <c r="A11148" s="1"/>
      <c r="B11148" s="1"/>
      <c r="C11148" s="1"/>
      <c r="D11148" s="1"/>
      <c r="E11148" s="2"/>
      <c r="F11148"/>
      <c r="G11148" s="14"/>
      <c r="H11148" s="2"/>
      <c r="I11148" s="2"/>
      <c r="J11148" s="2"/>
      <c r="K11148" s="2"/>
      <c r="L11148" s="2"/>
      <c r="M11148" s="2"/>
      <c r="N11148" s="2"/>
      <c r="O11148" s="2"/>
      <c r="P11148" s="2"/>
      <c r="Q11148" s="13"/>
      <c r="S11148" s="2"/>
    </row>
    <row r="11149" spans="1:19" hidden="1" x14ac:dyDescent="0.3">
      <c r="A11149" s="1"/>
      <c r="B11149" s="1"/>
      <c r="C11149" s="1"/>
      <c r="D11149" s="1"/>
      <c r="E11149" s="2"/>
      <c r="F11149"/>
      <c r="G11149" s="14"/>
      <c r="H11149" s="2"/>
      <c r="I11149" s="2"/>
      <c r="J11149" s="2"/>
      <c r="K11149" s="2"/>
      <c r="L11149" s="2"/>
      <c r="M11149" s="2"/>
      <c r="N11149" s="2"/>
      <c r="O11149" s="2"/>
      <c r="P11149" s="2"/>
      <c r="Q11149" s="13"/>
      <c r="S11149" s="2"/>
    </row>
    <row r="11150" spans="1:19" hidden="1" x14ac:dyDescent="0.3">
      <c r="A11150" s="1"/>
      <c r="B11150" s="1"/>
      <c r="C11150" s="1"/>
      <c r="D11150" s="1"/>
      <c r="E11150" s="2"/>
      <c r="F11150"/>
      <c r="G11150" s="14"/>
      <c r="H11150" s="2"/>
      <c r="I11150" s="2"/>
      <c r="J11150" s="2"/>
      <c r="K11150" s="2"/>
      <c r="L11150" s="2"/>
      <c r="M11150" s="2"/>
      <c r="N11150" s="2"/>
      <c r="O11150" s="2"/>
      <c r="P11150" s="2"/>
      <c r="Q11150" s="13"/>
      <c r="S11150" s="2"/>
    </row>
    <row r="11151" spans="1:19" hidden="1" x14ac:dyDescent="0.3">
      <c r="A11151" s="1"/>
      <c r="B11151" s="1"/>
      <c r="C11151" s="1"/>
      <c r="D11151" s="1"/>
      <c r="E11151" s="2"/>
      <c r="F11151"/>
      <c r="G11151" s="14"/>
      <c r="H11151" s="2"/>
      <c r="I11151" s="2"/>
      <c r="J11151" s="2"/>
      <c r="K11151" s="2"/>
      <c r="L11151" s="2"/>
      <c r="M11151" s="2"/>
      <c r="N11151" s="2"/>
      <c r="O11151" s="2"/>
      <c r="P11151" s="2"/>
      <c r="Q11151" s="13"/>
      <c r="S11151" s="2"/>
    </row>
    <row r="11152" spans="1:19" hidden="1" x14ac:dyDescent="0.3">
      <c r="A11152" s="1"/>
      <c r="B11152" s="1"/>
      <c r="C11152" s="1"/>
      <c r="D11152" s="1"/>
      <c r="E11152" s="2"/>
      <c r="F11152"/>
      <c r="G11152" s="14"/>
      <c r="H11152" s="2"/>
      <c r="I11152" s="2"/>
      <c r="J11152" s="2"/>
      <c r="K11152" s="2"/>
      <c r="L11152" s="2"/>
      <c r="M11152" s="2"/>
      <c r="N11152" s="2"/>
      <c r="O11152" s="2"/>
      <c r="P11152" s="2"/>
      <c r="Q11152" s="13"/>
      <c r="S11152" s="2"/>
    </row>
    <row r="11153" spans="1:19" hidden="1" x14ac:dyDescent="0.3">
      <c r="A11153" s="1"/>
      <c r="B11153" s="1"/>
      <c r="C11153" s="1"/>
      <c r="D11153" s="1"/>
      <c r="E11153" s="2"/>
      <c r="F11153"/>
      <c r="G11153" s="14"/>
      <c r="H11153" s="2"/>
      <c r="I11153" s="2"/>
      <c r="J11153" s="2"/>
      <c r="K11153" s="2"/>
      <c r="L11153" s="2"/>
      <c r="M11153" s="2"/>
      <c r="N11153" s="2"/>
      <c r="O11153" s="2"/>
      <c r="P11153" s="2"/>
      <c r="Q11153" s="13"/>
      <c r="S11153" s="2"/>
    </row>
    <row r="11154" spans="1:19" hidden="1" x14ac:dyDescent="0.3">
      <c r="A11154" s="1"/>
      <c r="B11154" s="1"/>
      <c r="C11154" s="1"/>
      <c r="D11154" s="1"/>
      <c r="E11154" s="2"/>
      <c r="F11154"/>
      <c r="G11154" s="14"/>
      <c r="H11154" s="2"/>
      <c r="I11154" s="2"/>
      <c r="J11154" s="2"/>
      <c r="K11154" s="2"/>
      <c r="L11154" s="2"/>
      <c r="M11154" s="2"/>
      <c r="N11154" s="2"/>
      <c r="O11154" s="2"/>
      <c r="P11154" s="2"/>
      <c r="Q11154" s="13"/>
      <c r="S11154" s="2"/>
    </row>
    <row r="11155" spans="1:19" hidden="1" x14ac:dyDescent="0.3">
      <c r="A11155" s="1"/>
      <c r="B11155" s="1"/>
      <c r="C11155" s="1"/>
      <c r="D11155" s="1"/>
      <c r="E11155" s="2"/>
      <c r="F11155"/>
      <c r="G11155" s="14"/>
      <c r="H11155" s="2"/>
      <c r="I11155" s="2"/>
      <c r="J11155" s="2"/>
      <c r="K11155" s="2"/>
      <c r="L11155" s="2"/>
      <c r="M11155" s="2"/>
      <c r="N11155" s="2"/>
      <c r="O11155" s="2"/>
      <c r="P11155" s="2"/>
      <c r="Q11155" s="13"/>
      <c r="S11155" s="2"/>
    </row>
    <row r="11156" spans="1:19" hidden="1" x14ac:dyDescent="0.3">
      <c r="A11156" s="1"/>
      <c r="B11156" s="1"/>
      <c r="C11156" s="1"/>
      <c r="D11156" s="1"/>
      <c r="E11156" s="2"/>
      <c r="F11156"/>
      <c r="G11156" s="14"/>
      <c r="H11156" s="2"/>
      <c r="I11156" s="2"/>
      <c r="J11156" s="2"/>
      <c r="K11156" s="2"/>
      <c r="L11156" s="2"/>
      <c r="M11156" s="2"/>
      <c r="N11156" s="2"/>
      <c r="O11156" s="2"/>
      <c r="P11156" s="2"/>
      <c r="Q11156" s="13"/>
      <c r="S11156" s="2"/>
    </row>
    <row r="11157" spans="1:19" hidden="1" x14ac:dyDescent="0.3">
      <c r="A11157" s="1"/>
      <c r="B11157" s="1"/>
      <c r="C11157" s="1"/>
      <c r="D11157" s="1"/>
      <c r="E11157" s="2"/>
      <c r="F11157"/>
      <c r="G11157" s="14"/>
      <c r="H11157" s="2"/>
      <c r="I11157" s="2"/>
      <c r="J11157" s="2"/>
      <c r="K11157" s="2"/>
      <c r="L11157" s="2"/>
      <c r="M11157" s="2"/>
      <c r="N11157" s="2"/>
      <c r="O11157" s="2"/>
      <c r="P11157" s="2"/>
      <c r="Q11157" s="13"/>
      <c r="S11157" s="2"/>
    </row>
    <row r="11158" spans="1:19" hidden="1" x14ac:dyDescent="0.3">
      <c r="A11158" s="1"/>
      <c r="B11158" s="1"/>
      <c r="C11158" s="1"/>
      <c r="D11158" s="1"/>
      <c r="E11158" s="2"/>
      <c r="F11158"/>
      <c r="G11158" s="14"/>
      <c r="H11158" s="2"/>
      <c r="I11158" s="2"/>
      <c r="J11158" s="2"/>
      <c r="K11158" s="2"/>
      <c r="L11158" s="2"/>
      <c r="M11158" s="2"/>
      <c r="N11158" s="2"/>
      <c r="O11158" s="2"/>
      <c r="P11158" s="2"/>
      <c r="Q11158" s="13"/>
      <c r="S11158" s="2"/>
    </row>
    <row r="11159" spans="1:19" hidden="1" x14ac:dyDescent="0.3">
      <c r="A11159" s="1"/>
      <c r="B11159" s="1"/>
      <c r="C11159" s="1"/>
      <c r="D11159" s="1"/>
      <c r="E11159" s="2"/>
      <c r="F11159"/>
      <c r="G11159" s="14"/>
      <c r="H11159" s="2"/>
      <c r="I11159" s="2"/>
      <c r="J11159" s="2"/>
      <c r="K11159" s="2"/>
      <c r="L11159" s="2"/>
      <c r="M11159" s="2"/>
      <c r="N11159" s="2"/>
      <c r="O11159" s="2"/>
      <c r="P11159" s="2"/>
      <c r="Q11159" s="13"/>
      <c r="S11159" s="2"/>
    </row>
    <row r="11160" spans="1:19" hidden="1" x14ac:dyDescent="0.3">
      <c r="A11160" s="1"/>
      <c r="B11160" s="1"/>
      <c r="C11160" s="1"/>
      <c r="D11160" s="1"/>
      <c r="E11160" s="2"/>
      <c r="F11160"/>
      <c r="G11160" s="14"/>
      <c r="H11160" s="2"/>
      <c r="I11160" s="2"/>
      <c r="J11160" s="2"/>
      <c r="K11160" s="2"/>
      <c r="L11160" s="2"/>
      <c r="M11160" s="2"/>
      <c r="N11160" s="2"/>
      <c r="O11160" s="2"/>
      <c r="P11160" s="2"/>
      <c r="Q11160" s="13"/>
      <c r="S11160" s="2"/>
    </row>
    <row r="11161" spans="1:19" hidden="1" x14ac:dyDescent="0.3">
      <c r="A11161" s="1"/>
      <c r="B11161" s="1"/>
      <c r="C11161" s="1"/>
      <c r="D11161" s="1"/>
      <c r="E11161" s="2"/>
      <c r="F11161"/>
      <c r="G11161" s="14"/>
      <c r="H11161" s="2"/>
      <c r="I11161" s="2"/>
      <c r="J11161" s="2"/>
      <c r="K11161" s="2"/>
      <c r="L11161" s="2"/>
      <c r="M11161" s="2"/>
      <c r="N11161" s="2"/>
      <c r="O11161" s="2"/>
      <c r="P11161" s="2"/>
      <c r="Q11161" s="13"/>
      <c r="S11161" s="2"/>
    </row>
    <row r="11162" spans="1:19" hidden="1" x14ac:dyDescent="0.3">
      <c r="A11162" s="1"/>
      <c r="B11162" s="1"/>
      <c r="C11162" s="1"/>
      <c r="D11162" s="1"/>
      <c r="E11162" s="2"/>
      <c r="F11162"/>
      <c r="G11162" s="14"/>
      <c r="H11162" s="2"/>
      <c r="I11162" s="2"/>
      <c r="J11162" s="2"/>
      <c r="K11162" s="2"/>
      <c r="L11162" s="2"/>
      <c r="M11162" s="2"/>
      <c r="N11162" s="2"/>
      <c r="O11162" s="2"/>
      <c r="P11162" s="2"/>
      <c r="Q11162" s="13"/>
      <c r="S11162" s="2"/>
    </row>
    <row r="11163" spans="1:19" hidden="1" x14ac:dyDescent="0.3">
      <c r="A11163" s="1"/>
      <c r="B11163" s="1"/>
      <c r="C11163" s="1"/>
      <c r="D11163" s="1"/>
      <c r="E11163" s="2"/>
      <c r="F11163"/>
      <c r="G11163" s="14"/>
      <c r="H11163" s="2"/>
      <c r="I11163" s="2"/>
      <c r="J11163" s="2"/>
      <c r="K11163" s="2"/>
      <c r="L11163" s="2"/>
      <c r="M11163" s="2"/>
      <c r="N11163" s="2"/>
      <c r="O11163" s="2"/>
      <c r="P11163" s="2"/>
      <c r="Q11163" s="13"/>
      <c r="S11163" s="2"/>
    </row>
    <row r="11164" spans="1:19" hidden="1" x14ac:dyDescent="0.3">
      <c r="A11164" s="1"/>
      <c r="B11164" s="1"/>
      <c r="C11164" s="1"/>
      <c r="D11164" s="1"/>
      <c r="E11164" s="2"/>
      <c r="F11164"/>
      <c r="G11164" s="14"/>
      <c r="H11164" s="2"/>
      <c r="I11164" s="2"/>
      <c r="J11164" s="2"/>
      <c r="K11164" s="2"/>
      <c r="L11164" s="2"/>
      <c r="M11164" s="2"/>
      <c r="N11164" s="2"/>
      <c r="O11164" s="2"/>
      <c r="P11164" s="2"/>
      <c r="Q11164" s="13"/>
      <c r="S11164" s="2"/>
    </row>
    <row r="11165" spans="1:19" hidden="1" x14ac:dyDescent="0.3">
      <c r="A11165" s="1"/>
      <c r="B11165" s="1"/>
      <c r="C11165" s="1"/>
      <c r="D11165" s="1"/>
      <c r="E11165" s="2"/>
      <c r="F11165"/>
      <c r="G11165" s="14"/>
      <c r="H11165" s="2"/>
      <c r="I11165" s="2"/>
      <c r="J11165" s="2"/>
      <c r="K11165" s="2"/>
      <c r="L11165" s="2"/>
      <c r="M11165" s="2"/>
      <c r="N11165" s="2"/>
      <c r="O11165" s="2"/>
      <c r="P11165" s="2"/>
      <c r="Q11165" s="13"/>
      <c r="S11165" s="2"/>
    </row>
    <row r="11166" spans="1:19" hidden="1" x14ac:dyDescent="0.3">
      <c r="A11166" s="1"/>
      <c r="B11166" s="1"/>
      <c r="C11166" s="1"/>
      <c r="D11166" s="1"/>
      <c r="E11166" s="2"/>
      <c r="F11166"/>
      <c r="G11166" s="14"/>
      <c r="H11166" s="2"/>
      <c r="I11166" s="2"/>
      <c r="J11166" s="2"/>
      <c r="K11166" s="2"/>
      <c r="L11166" s="2"/>
      <c r="M11166" s="2"/>
      <c r="N11166" s="2"/>
      <c r="O11166" s="2"/>
      <c r="P11166" s="2"/>
      <c r="Q11166" s="13"/>
      <c r="S11166" s="2"/>
    </row>
    <row r="11167" spans="1:19" hidden="1" x14ac:dyDescent="0.3">
      <c r="A11167" s="1"/>
      <c r="B11167" s="1"/>
      <c r="C11167" s="1"/>
      <c r="D11167" s="1"/>
      <c r="E11167" s="2"/>
      <c r="F11167"/>
      <c r="G11167" s="14"/>
      <c r="H11167" s="2"/>
      <c r="I11167" s="2"/>
      <c r="J11167" s="2"/>
      <c r="K11167" s="2"/>
      <c r="L11167" s="2"/>
      <c r="M11167" s="2"/>
      <c r="N11167" s="2"/>
      <c r="O11167" s="2"/>
      <c r="P11167" s="2"/>
      <c r="Q11167" s="13"/>
      <c r="S11167" s="2"/>
    </row>
    <row r="11168" spans="1:19" hidden="1" x14ac:dyDescent="0.3">
      <c r="A11168" s="1"/>
      <c r="B11168" s="1"/>
      <c r="C11168" s="1"/>
      <c r="D11168" s="1"/>
      <c r="E11168" s="2"/>
      <c r="F11168"/>
      <c r="G11168" s="14"/>
      <c r="H11168" s="2"/>
      <c r="I11168" s="2"/>
      <c r="J11168" s="2"/>
      <c r="K11168" s="2"/>
      <c r="L11168" s="2"/>
      <c r="M11168" s="2"/>
      <c r="N11168" s="2"/>
      <c r="O11168" s="2"/>
      <c r="P11168" s="2"/>
      <c r="Q11168" s="13"/>
      <c r="S11168" s="2"/>
    </row>
    <row r="11169" spans="1:19" hidden="1" x14ac:dyDescent="0.3">
      <c r="A11169" s="1"/>
      <c r="B11169" s="1"/>
      <c r="C11169" s="1"/>
      <c r="D11169" s="1"/>
      <c r="E11169" s="2"/>
      <c r="F11169"/>
      <c r="G11169" s="14"/>
      <c r="H11169" s="2"/>
      <c r="I11169" s="2"/>
      <c r="J11169" s="2"/>
      <c r="K11169" s="2"/>
      <c r="L11169" s="2"/>
      <c r="M11169" s="2"/>
      <c r="N11169" s="2"/>
      <c r="O11169" s="2"/>
      <c r="P11169" s="2"/>
      <c r="Q11169" s="13"/>
      <c r="S11169" s="2"/>
    </row>
    <row r="11170" spans="1:19" hidden="1" x14ac:dyDescent="0.3">
      <c r="A11170" s="1"/>
      <c r="B11170" s="1"/>
      <c r="C11170" s="1"/>
      <c r="D11170" s="1"/>
      <c r="E11170" s="2"/>
      <c r="F11170"/>
      <c r="G11170" s="14"/>
      <c r="H11170" s="2"/>
      <c r="I11170" s="2"/>
      <c r="J11170" s="2"/>
      <c r="K11170" s="2"/>
      <c r="L11170" s="2"/>
      <c r="M11170" s="2"/>
      <c r="N11170" s="2"/>
      <c r="O11170" s="2"/>
      <c r="P11170" s="2"/>
      <c r="Q11170" s="13"/>
      <c r="S11170" s="2"/>
    </row>
    <row r="11171" spans="1:19" hidden="1" x14ac:dyDescent="0.3">
      <c r="A11171" s="1"/>
      <c r="B11171" s="1"/>
      <c r="C11171" s="1"/>
      <c r="D11171" s="1"/>
      <c r="E11171" s="2"/>
      <c r="F11171"/>
      <c r="G11171" s="14"/>
      <c r="H11171" s="2"/>
      <c r="I11171" s="2"/>
      <c r="J11171" s="2"/>
      <c r="K11171" s="2"/>
      <c r="L11171" s="2"/>
      <c r="M11171" s="2"/>
      <c r="N11171" s="2"/>
      <c r="O11171" s="2"/>
      <c r="P11171" s="2"/>
      <c r="Q11171" s="13"/>
      <c r="S11171" s="2"/>
    </row>
    <row r="11172" spans="1:19" hidden="1" x14ac:dyDescent="0.3">
      <c r="A11172" s="1"/>
      <c r="B11172" s="1"/>
      <c r="C11172" s="1"/>
      <c r="D11172" s="1"/>
      <c r="E11172" s="2"/>
      <c r="F11172"/>
      <c r="G11172" s="14"/>
      <c r="H11172" s="2"/>
      <c r="I11172" s="2"/>
      <c r="J11172" s="2"/>
      <c r="K11172" s="2"/>
      <c r="L11172" s="2"/>
      <c r="M11172" s="2"/>
      <c r="N11172" s="2"/>
      <c r="O11172" s="2"/>
      <c r="P11172" s="2"/>
      <c r="Q11172" s="13"/>
      <c r="S11172" s="2"/>
    </row>
    <row r="11173" spans="1:19" hidden="1" x14ac:dyDescent="0.3">
      <c r="A11173" s="1"/>
      <c r="B11173" s="1"/>
      <c r="C11173" s="1"/>
      <c r="D11173" s="1"/>
      <c r="E11173" s="2"/>
      <c r="F11173"/>
      <c r="G11173" s="14"/>
      <c r="H11173" s="2"/>
      <c r="I11173" s="2"/>
      <c r="J11173" s="2"/>
      <c r="K11173" s="2"/>
      <c r="L11173" s="2"/>
      <c r="M11173" s="2"/>
      <c r="N11173" s="2"/>
      <c r="O11173" s="2"/>
      <c r="P11173" s="2"/>
      <c r="Q11173" s="13"/>
      <c r="S11173" s="2"/>
    </row>
    <row r="11174" spans="1:19" hidden="1" x14ac:dyDescent="0.3">
      <c r="A11174" s="1"/>
      <c r="B11174" s="1"/>
      <c r="C11174" s="1"/>
      <c r="D11174" s="1"/>
      <c r="E11174" s="2"/>
      <c r="F11174"/>
      <c r="G11174" s="14"/>
      <c r="H11174" s="2"/>
      <c r="I11174" s="2"/>
      <c r="J11174" s="2"/>
      <c r="K11174" s="2"/>
      <c r="L11174" s="2"/>
      <c r="M11174" s="2"/>
      <c r="N11174" s="2"/>
      <c r="O11174" s="2"/>
      <c r="P11174" s="2"/>
      <c r="Q11174" s="13"/>
      <c r="S11174" s="2"/>
    </row>
    <row r="11175" spans="1:19" hidden="1" x14ac:dyDescent="0.3">
      <c r="A11175" s="1"/>
      <c r="B11175" s="1"/>
      <c r="C11175" s="1"/>
      <c r="D11175" s="1"/>
      <c r="E11175" s="2"/>
      <c r="F11175"/>
      <c r="G11175" s="14"/>
      <c r="H11175" s="2"/>
      <c r="I11175" s="2"/>
      <c r="J11175" s="2"/>
      <c r="K11175" s="2"/>
      <c r="L11175" s="2"/>
      <c r="M11175" s="2"/>
      <c r="N11175" s="2"/>
      <c r="O11175" s="2"/>
      <c r="P11175" s="2"/>
      <c r="Q11175" s="13"/>
      <c r="S11175" s="2"/>
    </row>
    <row r="11176" spans="1:19" hidden="1" x14ac:dyDescent="0.3">
      <c r="A11176" s="1"/>
      <c r="B11176" s="1"/>
      <c r="C11176" s="1"/>
      <c r="D11176" s="1"/>
      <c r="E11176" s="2"/>
      <c r="F11176"/>
      <c r="G11176" s="14"/>
      <c r="H11176" s="2"/>
      <c r="I11176" s="2"/>
      <c r="J11176" s="2"/>
      <c r="K11176" s="2"/>
      <c r="L11176" s="2"/>
      <c r="M11176" s="2"/>
      <c r="N11176" s="2"/>
      <c r="O11176" s="2"/>
      <c r="P11176" s="2"/>
      <c r="Q11176" s="13"/>
      <c r="S11176" s="2"/>
    </row>
    <row r="11177" spans="1:19" hidden="1" x14ac:dyDescent="0.3">
      <c r="A11177" s="1"/>
      <c r="B11177" s="1"/>
      <c r="C11177" s="1"/>
      <c r="D11177" s="1"/>
      <c r="E11177" s="2"/>
      <c r="F11177"/>
      <c r="G11177" s="14"/>
      <c r="H11177" s="2"/>
      <c r="I11177" s="2"/>
      <c r="J11177" s="2"/>
      <c r="K11177" s="2"/>
      <c r="L11177" s="2"/>
      <c r="M11177" s="2"/>
      <c r="N11177" s="2"/>
      <c r="O11177" s="2"/>
      <c r="P11177" s="2"/>
      <c r="Q11177" s="13"/>
      <c r="S11177" s="2"/>
    </row>
    <row r="11178" spans="1:19" hidden="1" x14ac:dyDescent="0.3">
      <c r="A11178" s="1"/>
      <c r="B11178" s="1"/>
      <c r="C11178" s="1"/>
      <c r="D11178" s="1"/>
      <c r="E11178" s="2"/>
      <c r="F11178"/>
      <c r="G11178" s="14"/>
      <c r="H11178" s="2"/>
      <c r="I11178" s="2"/>
      <c r="J11178" s="2"/>
      <c r="K11178" s="2"/>
      <c r="L11178" s="2"/>
      <c r="M11178" s="2"/>
      <c r="N11178" s="2"/>
      <c r="O11178" s="2"/>
      <c r="P11178" s="2"/>
      <c r="Q11178" s="13"/>
      <c r="S11178" s="2"/>
    </row>
    <row r="11179" spans="1:19" hidden="1" x14ac:dyDescent="0.3">
      <c r="A11179" s="1"/>
      <c r="B11179" s="1"/>
      <c r="C11179" s="1"/>
      <c r="D11179" s="1"/>
      <c r="E11179" s="2"/>
      <c r="F11179"/>
      <c r="G11179" s="14"/>
      <c r="H11179" s="2"/>
      <c r="I11179" s="2"/>
      <c r="J11179" s="2"/>
      <c r="K11179" s="2"/>
      <c r="L11179" s="2"/>
      <c r="M11179" s="2"/>
      <c r="N11179" s="2"/>
      <c r="O11179" s="2"/>
      <c r="P11179" s="2"/>
      <c r="Q11179" s="13"/>
      <c r="S11179" s="2"/>
    </row>
    <row r="11180" spans="1:19" hidden="1" x14ac:dyDescent="0.3">
      <c r="A11180" s="1"/>
      <c r="B11180" s="1"/>
      <c r="C11180" s="1"/>
      <c r="D11180" s="1"/>
      <c r="E11180" s="2"/>
      <c r="F11180"/>
      <c r="G11180" s="14"/>
      <c r="H11180" s="2"/>
      <c r="I11180" s="2"/>
      <c r="J11180" s="2"/>
      <c r="K11180" s="2"/>
      <c r="L11180" s="2"/>
      <c r="M11180" s="2"/>
      <c r="N11180" s="2"/>
      <c r="O11180" s="2"/>
      <c r="P11180" s="2"/>
      <c r="Q11180" s="13"/>
      <c r="S11180" s="2"/>
    </row>
    <row r="11181" spans="1:19" hidden="1" x14ac:dyDescent="0.3">
      <c r="A11181" s="1"/>
      <c r="B11181" s="1"/>
      <c r="C11181" s="1"/>
      <c r="D11181" s="1"/>
      <c r="E11181" s="2"/>
      <c r="F11181"/>
      <c r="G11181" s="14"/>
      <c r="H11181" s="2"/>
      <c r="I11181" s="2"/>
      <c r="J11181" s="2"/>
      <c r="K11181" s="2"/>
      <c r="L11181" s="2"/>
      <c r="M11181" s="2"/>
      <c r="N11181" s="2"/>
      <c r="O11181" s="2"/>
      <c r="P11181" s="2"/>
      <c r="Q11181" s="13"/>
      <c r="S11181" s="2"/>
    </row>
    <row r="11182" spans="1:19" hidden="1" x14ac:dyDescent="0.3">
      <c r="A11182" s="1"/>
      <c r="B11182" s="1"/>
      <c r="C11182" s="1"/>
      <c r="D11182" s="1"/>
      <c r="E11182" s="2"/>
      <c r="F11182"/>
      <c r="G11182" s="14"/>
      <c r="H11182" s="2"/>
      <c r="I11182" s="2"/>
      <c r="J11182" s="2"/>
      <c r="K11182" s="2"/>
      <c r="L11182" s="2"/>
      <c r="M11182" s="2"/>
      <c r="N11182" s="2"/>
      <c r="O11182" s="2"/>
      <c r="P11182" s="2"/>
      <c r="Q11182" s="13"/>
      <c r="S11182" s="2"/>
    </row>
    <row r="11183" spans="1:19" hidden="1" x14ac:dyDescent="0.3">
      <c r="A11183" s="1"/>
      <c r="B11183" s="1"/>
      <c r="C11183" s="1"/>
      <c r="D11183" s="1"/>
      <c r="E11183" s="2"/>
      <c r="F11183"/>
      <c r="G11183" s="14"/>
      <c r="H11183" s="2"/>
      <c r="I11183" s="2"/>
      <c r="J11183" s="2"/>
      <c r="K11183" s="2"/>
      <c r="L11183" s="2"/>
      <c r="M11183" s="2"/>
      <c r="N11183" s="2"/>
      <c r="O11183" s="2"/>
      <c r="P11183" s="2"/>
      <c r="Q11183" s="13"/>
      <c r="S11183" s="2"/>
    </row>
    <row r="11184" spans="1:19" hidden="1" x14ac:dyDescent="0.3">
      <c r="A11184" s="1"/>
      <c r="B11184" s="1"/>
      <c r="C11184" s="1"/>
      <c r="D11184" s="1"/>
      <c r="E11184" s="2"/>
      <c r="F11184"/>
      <c r="G11184" s="14"/>
      <c r="H11184" s="2"/>
      <c r="I11184" s="2"/>
      <c r="J11184" s="2"/>
      <c r="K11184" s="2"/>
      <c r="L11184" s="2"/>
      <c r="M11184" s="2"/>
      <c r="N11184" s="2"/>
      <c r="O11184" s="2"/>
      <c r="P11184" s="2"/>
      <c r="Q11184" s="13"/>
      <c r="S11184" s="2"/>
    </row>
    <row r="11185" spans="1:19" hidden="1" x14ac:dyDescent="0.3">
      <c r="A11185" s="1"/>
      <c r="B11185" s="1"/>
      <c r="C11185" s="1"/>
      <c r="D11185" s="1"/>
      <c r="E11185" s="2"/>
      <c r="F11185"/>
      <c r="G11185" s="14"/>
      <c r="H11185" s="2"/>
      <c r="I11185" s="2"/>
      <c r="J11185" s="2"/>
      <c r="K11185" s="2"/>
      <c r="L11185" s="2"/>
      <c r="M11185" s="2"/>
      <c r="N11185" s="2"/>
      <c r="O11185" s="2"/>
      <c r="P11185" s="2"/>
      <c r="Q11185" s="13"/>
      <c r="S11185" s="2"/>
    </row>
    <row r="11186" spans="1:19" hidden="1" x14ac:dyDescent="0.3">
      <c r="A11186" s="1"/>
      <c r="B11186" s="1"/>
      <c r="C11186" s="1"/>
      <c r="D11186" s="1"/>
      <c r="E11186" s="2"/>
      <c r="F11186"/>
      <c r="G11186" s="14"/>
      <c r="H11186" s="2"/>
      <c r="I11186" s="2"/>
      <c r="J11186" s="2"/>
      <c r="K11186" s="2"/>
      <c r="L11186" s="2"/>
      <c r="M11186" s="2"/>
      <c r="N11186" s="2"/>
      <c r="O11186" s="2"/>
      <c r="P11186" s="2"/>
      <c r="Q11186" s="13"/>
      <c r="S11186" s="2"/>
    </row>
    <row r="11187" spans="1:19" hidden="1" x14ac:dyDescent="0.3">
      <c r="A11187" s="1"/>
      <c r="B11187" s="1"/>
      <c r="C11187" s="1"/>
      <c r="D11187" s="1"/>
      <c r="E11187" s="2"/>
      <c r="F11187"/>
      <c r="G11187" s="14"/>
      <c r="H11187" s="2"/>
      <c r="I11187" s="2"/>
      <c r="J11187" s="2"/>
      <c r="K11187" s="2"/>
      <c r="L11187" s="2"/>
      <c r="M11187" s="2"/>
      <c r="N11187" s="2"/>
      <c r="O11187" s="2"/>
      <c r="P11187" s="2"/>
      <c r="Q11187" s="13"/>
      <c r="S11187" s="2"/>
    </row>
    <row r="11188" spans="1:19" hidden="1" x14ac:dyDescent="0.3">
      <c r="A11188" s="1"/>
      <c r="B11188" s="1"/>
      <c r="C11188" s="1"/>
      <c r="D11188" s="1"/>
      <c r="E11188" s="2"/>
      <c r="F11188"/>
      <c r="G11188" s="14"/>
      <c r="H11188" s="2"/>
      <c r="I11188" s="2"/>
      <c r="J11188" s="2"/>
      <c r="K11188" s="2"/>
      <c r="L11188" s="2"/>
      <c r="M11188" s="2"/>
      <c r="N11188" s="2"/>
      <c r="O11188" s="2"/>
      <c r="P11188" s="2"/>
      <c r="Q11188" s="13"/>
      <c r="S11188" s="2"/>
    </row>
    <row r="11189" spans="1:19" hidden="1" x14ac:dyDescent="0.3">
      <c r="A11189" s="1"/>
      <c r="B11189" s="1"/>
      <c r="C11189" s="1"/>
      <c r="D11189" s="1"/>
      <c r="E11189" s="2"/>
      <c r="F11189"/>
      <c r="G11189" s="14"/>
      <c r="H11189" s="2"/>
      <c r="I11189" s="2"/>
      <c r="J11189" s="2"/>
      <c r="K11189" s="2"/>
      <c r="L11189" s="2"/>
      <c r="M11189" s="2"/>
      <c r="N11189" s="2"/>
      <c r="O11189" s="2"/>
      <c r="P11189" s="2"/>
      <c r="Q11189" s="13"/>
      <c r="S11189" s="2"/>
    </row>
    <row r="11190" spans="1:19" hidden="1" x14ac:dyDescent="0.3">
      <c r="A11190" s="1"/>
      <c r="B11190" s="1"/>
      <c r="C11190" s="1"/>
      <c r="D11190" s="1"/>
      <c r="E11190" s="2"/>
      <c r="F11190"/>
      <c r="G11190" s="14"/>
      <c r="H11190" s="2"/>
      <c r="I11190" s="2"/>
      <c r="J11190" s="2"/>
      <c r="K11190" s="2"/>
      <c r="L11190" s="2"/>
      <c r="M11190" s="2"/>
      <c r="N11190" s="2"/>
      <c r="O11190" s="2"/>
      <c r="P11190" s="2"/>
      <c r="Q11190" s="13"/>
      <c r="S11190" s="2"/>
    </row>
    <row r="11191" spans="1:19" hidden="1" x14ac:dyDescent="0.3">
      <c r="A11191" s="1"/>
      <c r="B11191" s="1"/>
      <c r="C11191" s="1"/>
      <c r="D11191" s="1"/>
      <c r="E11191" s="2"/>
      <c r="F11191"/>
      <c r="G11191" s="14"/>
      <c r="H11191" s="2"/>
      <c r="I11191" s="2"/>
      <c r="J11191" s="2"/>
      <c r="K11191" s="2"/>
      <c r="L11191" s="2"/>
      <c r="M11191" s="2"/>
      <c r="N11191" s="2"/>
      <c r="O11191" s="2"/>
      <c r="P11191" s="2"/>
      <c r="Q11191" s="13"/>
      <c r="S11191" s="2"/>
    </row>
    <row r="11192" spans="1:19" hidden="1" x14ac:dyDescent="0.3">
      <c r="A11192" s="1"/>
      <c r="B11192" s="1"/>
      <c r="C11192" s="1"/>
      <c r="D11192" s="1"/>
      <c r="E11192" s="2"/>
      <c r="F11192"/>
      <c r="G11192" s="14"/>
      <c r="H11192" s="2"/>
      <c r="I11192" s="2"/>
      <c r="J11192" s="2"/>
      <c r="K11192" s="2"/>
      <c r="L11192" s="2"/>
      <c r="M11192" s="2"/>
      <c r="N11192" s="2"/>
      <c r="O11192" s="2"/>
      <c r="P11192" s="2"/>
      <c r="Q11192" s="13"/>
      <c r="S11192" s="2"/>
    </row>
    <row r="11193" spans="1:19" hidden="1" x14ac:dyDescent="0.3">
      <c r="A11193" s="1"/>
      <c r="B11193" s="1"/>
      <c r="C11193" s="1"/>
      <c r="D11193" s="1"/>
      <c r="E11193" s="2"/>
      <c r="F11193"/>
      <c r="G11193" s="14"/>
      <c r="H11193" s="2"/>
      <c r="I11193" s="2"/>
      <c r="J11193" s="2"/>
      <c r="K11193" s="2"/>
      <c r="L11193" s="2"/>
      <c r="M11193" s="2"/>
      <c r="N11193" s="2"/>
      <c r="O11193" s="2"/>
      <c r="P11193" s="2"/>
      <c r="Q11193" s="13"/>
      <c r="S11193" s="2"/>
    </row>
    <row r="11194" spans="1:19" hidden="1" x14ac:dyDescent="0.3">
      <c r="A11194" s="1"/>
      <c r="B11194" s="1"/>
      <c r="C11194" s="1"/>
      <c r="D11194" s="1"/>
      <c r="E11194" s="2"/>
      <c r="F11194"/>
      <c r="G11194" s="14"/>
      <c r="H11194" s="2"/>
      <c r="I11194" s="2"/>
      <c r="J11194" s="2"/>
      <c r="K11194" s="2"/>
      <c r="L11194" s="2"/>
      <c r="M11194" s="2"/>
      <c r="N11194" s="2"/>
      <c r="O11194" s="2"/>
      <c r="P11194" s="2"/>
      <c r="Q11194" s="13"/>
      <c r="S11194" s="2"/>
    </row>
    <row r="11195" spans="1:19" hidden="1" x14ac:dyDescent="0.3">
      <c r="A11195" s="1"/>
      <c r="B11195" s="1"/>
      <c r="C11195" s="1"/>
      <c r="D11195" s="1"/>
      <c r="E11195" s="2"/>
      <c r="F11195"/>
      <c r="G11195" s="14"/>
      <c r="H11195" s="2"/>
      <c r="I11195" s="2"/>
      <c r="J11195" s="2"/>
      <c r="K11195" s="2"/>
      <c r="L11195" s="2"/>
      <c r="M11195" s="2"/>
      <c r="N11195" s="2"/>
      <c r="O11195" s="2"/>
      <c r="P11195" s="2"/>
      <c r="Q11195" s="13"/>
      <c r="S11195" s="2"/>
    </row>
    <row r="11196" spans="1:19" hidden="1" x14ac:dyDescent="0.3">
      <c r="A11196" s="1"/>
      <c r="B11196" s="1"/>
      <c r="C11196" s="1"/>
      <c r="D11196" s="1"/>
      <c r="E11196" s="2"/>
      <c r="F11196"/>
      <c r="G11196" s="14"/>
      <c r="H11196" s="2"/>
      <c r="I11196" s="2"/>
      <c r="J11196" s="2"/>
      <c r="K11196" s="2"/>
      <c r="L11196" s="2"/>
      <c r="M11196" s="2"/>
      <c r="N11196" s="2"/>
      <c r="O11196" s="2"/>
      <c r="P11196" s="2"/>
      <c r="Q11196" s="13"/>
      <c r="S11196" s="2"/>
    </row>
    <row r="11197" spans="1:19" hidden="1" x14ac:dyDescent="0.3">
      <c r="A11197" s="1"/>
      <c r="B11197" s="1"/>
      <c r="C11197" s="1"/>
      <c r="D11197" s="1"/>
      <c r="E11197" s="2"/>
      <c r="F11197"/>
      <c r="G11197" s="14"/>
      <c r="H11197" s="2"/>
      <c r="I11197" s="2"/>
      <c r="J11197" s="2"/>
      <c r="K11197" s="2"/>
      <c r="L11197" s="2"/>
      <c r="M11197" s="2"/>
      <c r="N11197" s="2"/>
      <c r="O11197" s="2"/>
      <c r="P11197" s="2"/>
      <c r="Q11197" s="13"/>
      <c r="S11197" s="2"/>
    </row>
    <row r="11198" spans="1:19" hidden="1" x14ac:dyDescent="0.3">
      <c r="A11198" s="1"/>
      <c r="B11198" s="1"/>
      <c r="C11198" s="1"/>
      <c r="D11198" s="1"/>
      <c r="E11198" s="2"/>
      <c r="F11198"/>
      <c r="G11198" s="14"/>
      <c r="H11198" s="2"/>
      <c r="I11198" s="2"/>
      <c r="J11198" s="2"/>
      <c r="K11198" s="2"/>
      <c r="L11198" s="2"/>
      <c r="M11198" s="2"/>
      <c r="N11198" s="2"/>
      <c r="O11198" s="2"/>
      <c r="P11198" s="2"/>
      <c r="Q11198" s="13"/>
      <c r="S11198" s="2"/>
    </row>
    <row r="11199" spans="1:19" hidden="1" x14ac:dyDescent="0.3">
      <c r="A11199" s="1"/>
      <c r="B11199" s="1"/>
      <c r="C11199" s="1"/>
      <c r="D11199" s="1"/>
      <c r="E11199" s="2"/>
      <c r="F11199"/>
      <c r="G11199" s="14"/>
      <c r="H11199" s="2"/>
      <c r="I11199" s="2"/>
      <c r="J11199" s="2"/>
      <c r="K11199" s="2"/>
      <c r="L11199" s="2"/>
      <c r="M11199" s="2"/>
      <c r="N11199" s="2"/>
      <c r="O11199" s="2"/>
      <c r="P11199" s="2"/>
      <c r="Q11199" s="13"/>
      <c r="S11199" s="2"/>
    </row>
    <row r="11200" spans="1:19" hidden="1" x14ac:dyDescent="0.3">
      <c r="A11200" s="1"/>
      <c r="B11200" s="1"/>
      <c r="C11200" s="1"/>
      <c r="D11200" s="1"/>
      <c r="E11200" s="2"/>
      <c r="F11200"/>
      <c r="G11200" s="14"/>
      <c r="H11200" s="2"/>
      <c r="I11200" s="2"/>
      <c r="J11200" s="2"/>
      <c r="K11200" s="2"/>
      <c r="L11200" s="2"/>
      <c r="M11200" s="2"/>
      <c r="N11200" s="2"/>
      <c r="O11200" s="2"/>
      <c r="P11200" s="2"/>
      <c r="Q11200" s="13"/>
      <c r="S11200" s="2"/>
    </row>
    <row r="11201" spans="1:19" hidden="1" x14ac:dyDescent="0.3">
      <c r="A11201" s="1"/>
      <c r="B11201" s="1"/>
      <c r="C11201" s="1"/>
      <c r="D11201" s="1"/>
      <c r="E11201" s="2"/>
      <c r="F11201"/>
      <c r="G11201" s="14"/>
      <c r="H11201" s="2"/>
      <c r="I11201" s="2"/>
      <c r="J11201" s="2"/>
      <c r="K11201" s="2"/>
      <c r="L11201" s="2"/>
      <c r="M11201" s="2"/>
      <c r="N11201" s="2"/>
      <c r="O11201" s="2"/>
      <c r="P11201" s="2"/>
      <c r="Q11201" s="13"/>
      <c r="S11201" s="2"/>
    </row>
    <row r="11202" spans="1:19" hidden="1" x14ac:dyDescent="0.3">
      <c r="A11202" s="1"/>
      <c r="B11202" s="1"/>
      <c r="C11202" s="1"/>
      <c r="D11202" s="1"/>
      <c r="E11202" s="2"/>
      <c r="F11202"/>
      <c r="G11202" s="14"/>
      <c r="H11202" s="2"/>
      <c r="I11202" s="2"/>
      <c r="J11202" s="2"/>
      <c r="K11202" s="2"/>
      <c r="L11202" s="2"/>
      <c r="M11202" s="2"/>
      <c r="N11202" s="2"/>
      <c r="O11202" s="2"/>
      <c r="P11202" s="2"/>
      <c r="Q11202" s="13"/>
      <c r="S11202" s="2"/>
    </row>
    <row r="11203" spans="1:19" hidden="1" x14ac:dyDescent="0.3">
      <c r="A11203" s="1"/>
      <c r="B11203" s="1"/>
      <c r="C11203" s="1"/>
      <c r="D11203" s="1"/>
      <c r="E11203" s="2"/>
      <c r="F11203"/>
      <c r="G11203" s="14"/>
      <c r="H11203" s="2"/>
      <c r="I11203" s="2"/>
      <c r="J11203" s="2"/>
      <c r="K11203" s="2"/>
      <c r="L11203" s="2"/>
      <c r="M11203" s="2"/>
      <c r="N11203" s="2"/>
      <c r="O11203" s="2"/>
      <c r="P11203" s="2"/>
      <c r="Q11203" s="13"/>
      <c r="S11203" s="2"/>
    </row>
    <row r="11204" spans="1:19" hidden="1" x14ac:dyDescent="0.3">
      <c r="A11204" s="1"/>
      <c r="B11204" s="1"/>
      <c r="C11204" s="1"/>
      <c r="D11204" s="1"/>
      <c r="E11204" s="2"/>
      <c r="F11204"/>
      <c r="G11204" s="14"/>
      <c r="H11204" s="2"/>
      <c r="I11204" s="2"/>
      <c r="J11204" s="2"/>
      <c r="K11204" s="2"/>
      <c r="L11204" s="2"/>
      <c r="M11204" s="2"/>
      <c r="N11204" s="2"/>
      <c r="O11204" s="2"/>
      <c r="P11204" s="2"/>
      <c r="Q11204" s="13"/>
      <c r="S11204" s="2"/>
    </row>
    <row r="11205" spans="1:19" hidden="1" x14ac:dyDescent="0.3">
      <c r="A11205" s="1"/>
      <c r="B11205" s="1"/>
      <c r="C11205" s="1"/>
      <c r="D11205" s="1"/>
      <c r="E11205" s="2"/>
      <c r="F11205"/>
      <c r="G11205" s="14"/>
      <c r="H11205" s="2"/>
      <c r="I11205" s="2"/>
      <c r="J11205" s="2"/>
      <c r="K11205" s="2"/>
      <c r="L11205" s="2"/>
      <c r="M11205" s="2"/>
      <c r="N11205" s="2"/>
      <c r="O11205" s="2"/>
      <c r="P11205" s="2"/>
      <c r="Q11205" s="13"/>
      <c r="S11205" s="2"/>
    </row>
    <row r="11206" spans="1:19" hidden="1" x14ac:dyDescent="0.3">
      <c r="A11206" s="1"/>
      <c r="B11206" s="1"/>
      <c r="C11206" s="1"/>
      <c r="D11206" s="1"/>
      <c r="E11206" s="2"/>
      <c r="F11206"/>
      <c r="G11206" s="14"/>
      <c r="H11206" s="2"/>
      <c r="I11206" s="2"/>
      <c r="J11206" s="2"/>
      <c r="K11206" s="2"/>
      <c r="L11206" s="2"/>
      <c r="M11206" s="2"/>
      <c r="N11206" s="2"/>
      <c r="O11206" s="2"/>
      <c r="P11206" s="2"/>
      <c r="Q11206" s="13"/>
      <c r="S11206" s="2"/>
    </row>
    <row r="11207" spans="1:19" hidden="1" x14ac:dyDescent="0.3">
      <c r="A11207" s="1"/>
      <c r="B11207" s="1"/>
      <c r="C11207" s="1"/>
      <c r="D11207" s="1"/>
      <c r="E11207" s="2"/>
      <c r="F11207"/>
      <c r="G11207" s="14"/>
      <c r="H11207" s="2"/>
      <c r="I11207" s="2"/>
      <c r="J11207" s="2"/>
      <c r="K11207" s="2"/>
      <c r="L11207" s="2"/>
      <c r="M11207" s="2"/>
      <c r="N11207" s="2"/>
      <c r="O11207" s="2"/>
      <c r="P11207" s="2"/>
      <c r="Q11207" s="13"/>
      <c r="S11207" s="2"/>
    </row>
    <row r="11208" spans="1:19" hidden="1" x14ac:dyDescent="0.3">
      <c r="A11208" s="1"/>
      <c r="B11208" s="1"/>
      <c r="C11208" s="1"/>
      <c r="D11208" s="1"/>
      <c r="E11208" s="2"/>
      <c r="F11208"/>
      <c r="G11208" s="14"/>
      <c r="H11208" s="2"/>
      <c r="I11208" s="2"/>
      <c r="J11208" s="2"/>
      <c r="K11208" s="2"/>
      <c r="L11208" s="2"/>
      <c r="M11208" s="2"/>
      <c r="N11208" s="2"/>
      <c r="O11208" s="2"/>
      <c r="P11208" s="2"/>
      <c r="Q11208" s="13"/>
      <c r="S11208" s="2"/>
    </row>
    <row r="11209" spans="1:19" hidden="1" x14ac:dyDescent="0.3">
      <c r="A11209" s="1"/>
      <c r="B11209" s="1"/>
      <c r="C11209" s="1"/>
      <c r="D11209" s="1"/>
      <c r="E11209" s="2"/>
      <c r="F11209"/>
      <c r="G11209" s="14"/>
      <c r="H11209" s="2"/>
      <c r="I11209" s="2"/>
      <c r="J11209" s="2"/>
      <c r="K11209" s="2"/>
      <c r="L11209" s="2"/>
      <c r="M11209" s="2"/>
      <c r="N11209" s="2"/>
      <c r="O11209" s="2"/>
      <c r="P11209" s="2"/>
      <c r="Q11209" s="13"/>
      <c r="S11209" s="2"/>
    </row>
    <row r="11210" spans="1:19" hidden="1" x14ac:dyDescent="0.3">
      <c r="A11210" s="1"/>
      <c r="B11210" s="1"/>
      <c r="C11210" s="1"/>
      <c r="D11210" s="1"/>
      <c r="E11210" s="2"/>
      <c r="F11210"/>
      <c r="G11210" s="14"/>
      <c r="H11210" s="2"/>
      <c r="I11210" s="2"/>
      <c r="J11210" s="2"/>
      <c r="K11210" s="2"/>
      <c r="L11210" s="2"/>
      <c r="M11210" s="2"/>
      <c r="N11210" s="2"/>
      <c r="O11210" s="2"/>
      <c r="P11210" s="2"/>
      <c r="Q11210" s="13"/>
      <c r="S11210" s="2"/>
    </row>
    <row r="11211" spans="1:19" hidden="1" x14ac:dyDescent="0.3">
      <c r="A11211" s="1"/>
      <c r="B11211" s="1"/>
      <c r="C11211" s="1"/>
      <c r="D11211" s="1"/>
      <c r="E11211" s="2"/>
      <c r="F11211"/>
      <c r="G11211" s="14"/>
      <c r="H11211" s="2"/>
      <c r="I11211" s="2"/>
      <c r="J11211" s="2"/>
      <c r="K11211" s="2"/>
      <c r="L11211" s="2"/>
      <c r="M11211" s="2"/>
      <c r="N11211" s="2"/>
      <c r="O11211" s="2"/>
      <c r="P11211" s="2"/>
      <c r="Q11211" s="13"/>
      <c r="S11211" s="2"/>
    </row>
    <row r="11212" spans="1:19" hidden="1" x14ac:dyDescent="0.3">
      <c r="A11212" s="1"/>
      <c r="B11212" s="1"/>
      <c r="C11212" s="1"/>
      <c r="D11212" s="1"/>
      <c r="E11212" s="2"/>
      <c r="F11212"/>
      <c r="G11212" s="14"/>
      <c r="H11212" s="2"/>
      <c r="I11212" s="2"/>
      <c r="J11212" s="2"/>
      <c r="K11212" s="2"/>
      <c r="L11212" s="2"/>
      <c r="M11212" s="2"/>
      <c r="N11212" s="2"/>
      <c r="O11212" s="2"/>
      <c r="P11212" s="2"/>
      <c r="Q11212" s="13"/>
      <c r="S11212" s="2"/>
    </row>
    <row r="11213" spans="1:19" hidden="1" x14ac:dyDescent="0.3">
      <c r="A11213" s="1"/>
      <c r="B11213" s="1"/>
      <c r="C11213" s="1"/>
      <c r="D11213" s="1"/>
      <c r="E11213" s="2"/>
      <c r="F11213"/>
      <c r="G11213" s="14"/>
      <c r="H11213" s="2"/>
      <c r="I11213" s="2"/>
      <c r="J11213" s="2"/>
      <c r="K11213" s="2"/>
      <c r="L11213" s="2"/>
      <c r="M11213" s="2"/>
      <c r="N11213" s="2"/>
      <c r="O11213" s="2"/>
      <c r="P11213" s="2"/>
      <c r="Q11213" s="13"/>
      <c r="S11213" s="2"/>
    </row>
    <row r="11214" spans="1:19" hidden="1" x14ac:dyDescent="0.3">
      <c r="A11214" s="1"/>
      <c r="B11214" s="1"/>
      <c r="C11214" s="1"/>
      <c r="D11214" s="1"/>
      <c r="E11214" s="2"/>
      <c r="F11214"/>
      <c r="G11214" s="14"/>
      <c r="H11214" s="2"/>
      <c r="I11214" s="2"/>
      <c r="J11214" s="2"/>
      <c r="K11214" s="2"/>
      <c r="L11214" s="2"/>
      <c r="M11214" s="2"/>
      <c r="N11214" s="2"/>
      <c r="O11214" s="2"/>
      <c r="P11214" s="2"/>
      <c r="Q11214" s="13"/>
      <c r="S11214" s="2"/>
    </row>
    <row r="11215" spans="1:19" hidden="1" x14ac:dyDescent="0.3">
      <c r="A11215" s="1"/>
      <c r="B11215" s="1"/>
      <c r="C11215" s="1"/>
      <c r="D11215" s="1"/>
      <c r="E11215" s="2"/>
      <c r="F11215"/>
      <c r="G11215" s="14"/>
      <c r="H11215" s="2"/>
      <c r="I11215" s="2"/>
      <c r="J11215" s="2"/>
      <c r="K11215" s="2"/>
      <c r="L11215" s="2"/>
      <c r="M11215" s="2"/>
      <c r="N11215" s="2"/>
      <c r="O11215" s="2"/>
      <c r="P11215" s="2"/>
      <c r="Q11215" s="13"/>
      <c r="S11215" s="2"/>
    </row>
    <row r="11216" spans="1:19" hidden="1" x14ac:dyDescent="0.3">
      <c r="A11216" s="1"/>
      <c r="B11216" s="1"/>
      <c r="C11216" s="1"/>
      <c r="D11216" s="1"/>
      <c r="E11216" s="2"/>
      <c r="F11216"/>
      <c r="G11216" s="14"/>
      <c r="H11216" s="2"/>
      <c r="I11216" s="2"/>
      <c r="J11216" s="2"/>
      <c r="K11216" s="2"/>
      <c r="L11216" s="2"/>
      <c r="M11216" s="2"/>
      <c r="N11216" s="2"/>
      <c r="O11216" s="2"/>
      <c r="P11216" s="2"/>
      <c r="Q11216" s="13"/>
      <c r="S11216" s="2"/>
    </row>
    <row r="11217" spans="1:19" hidden="1" x14ac:dyDescent="0.3">
      <c r="A11217" s="1"/>
      <c r="B11217" s="1"/>
      <c r="C11217" s="1"/>
      <c r="D11217" s="1"/>
      <c r="E11217" s="2"/>
      <c r="F11217"/>
      <c r="G11217" s="14"/>
      <c r="H11217" s="2"/>
      <c r="I11217" s="2"/>
      <c r="J11217" s="2"/>
      <c r="K11217" s="2"/>
      <c r="L11217" s="2"/>
      <c r="M11217" s="2"/>
      <c r="N11217" s="2"/>
      <c r="O11217" s="2"/>
      <c r="P11217" s="2"/>
      <c r="Q11217" s="13"/>
      <c r="S11217" s="2"/>
    </row>
    <row r="11218" spans="1:19" hidden="1" x14ac:dyDescent="0.3">
      <c r="A11218" s="1"/>
      <c r="B11218" s="1"/>
      <c r="C11218" s="1"/>
      <c r="D11218" s="1"/>
      <c r="E11218" s="2"/>
      <c r="F11218"/>
      <c r="G11218" s="14"/>
      <c r="H11218" s="2"/>
      <c r="I11218" s="2"/>
      <c r="J11218" s="2"/>
      <c r="K11218" s="2"/>
      <c r="L11218" s="2"/>
      <c r="M11218" s="2"/>
      <c r="N11218" s="2"/>
      <c r="O11218" s="2"/>
      <c r="P11218" s="2"/>
      <c r="Q11218" s="13"/>
      <c r="S11218" s="2"/>
    </row>
    <row r="11219" spans="1:19" hidden="1" x14ac:dyDescent="0.3">
      <c r="A11219" s="1"/>
      <c r="B11219" s="1"/>
      <c r="C11219" s="1"/>
      <c r="D11219" s="1"/>
      <c r="E11219" s="2"/>
      <c r="F11219"/>
      <c r="G11219" s="14"/>
      <c r="H11219" s="2"/>
      <c r="I11219" s="2"/>
      <c r="J11219" s="2"/>
      <c r="K11219" s="2"/>
      <c r="L11219" s="2"/>
      <c r="M11219" s="2"/>
      <c r="N11219" s="2"/>
      <c r="O11219" s="2"/>
      <c r="P11219" s="2"/>
      <c r="Q11219" s="13"/>
      <c r="S11219" s="2"/>
    </row>
    <row r="11220" spans="1:19" hidden="1" x14ac:dyDescent="0.3">
      <c r="A11220" s="1"/>
      <c r="B11220" s="1"/>
      <c r="C11220" s="1"/>
      <c r="D11220" s="1"/>
      <c r="E11220" s="2"/>
      <c r="F11220"/>
      <c r="G11220" s="14"/>
      <c r="H11220" s="2"/>
      <c r="I11220" s="2"/>
      <c r="J11220" s="2"/>
      <c r="K11220" s="2"/>
      <c r="L11220" s="2"/>
      <c r="M11220" s="2"/>
      <c r="N11220" s="2"/>
      <c r="O11220" s="2"/>
      <c r="P11220" s="2"/>
      <c r="Q11220" s="13"/>
      <c r="S11220" s="2"/>
    </row>
    <row r="11221" spans="1:19" hidden="1" x14ac:dyDescent="0.3">
      <c r="A11221" s="1"/>
      <c r="B11221" s="1"/>
      <c r="C11221" s="1"/>
      <c r="D11221" s="1"/>
      <c r="E11221" s="2"/>
      <c r="F11221"/>
      <c r="G11221" s="14"/>
      <c r="H11221" s="2"/>
      <c r="I11221" s="2"/>
      <c r="J11221" s="2"/>
      <c r="K11221" s="2"/>
      <c r="L11221" s="2"/>
      <c r="M11221" s="2"/>
      <c r="N11221" s="2"/>
      <c r="O11221" s="2"/>
      <c r="P11221" s="2"/>
      <c r="Q11221" s="13"/>
      <c r="S11221" s="2"/>
    </row>
    <row r="11222" spans="1:19" hidden="1" x14ac:dyDescent="0.3">
      <c r="A11222" s="1"/>
      <c r="B11222" s="1"/>
      <c r="C11222" s="1"/>
      <c r="D11222" s="1"/>
      <c r="E11222" s="2"/>
      <c r="F11222"/>
      <c r="G11222" s="14"/>
      <c r="H11222" s="2"/>
      <c r="I11222" s="2"/>
      <c r="J11222" s="2"/>
      <c r="K11222" s="2"/>
      <c r="L11222" s="2"/>
      <c r="M11222" s="2"/>
      <c r="N11222" s="2"/>
      <c r="O11222" s="2"/>
      <c r="P11222" s="2"/>
      <c r="Q11222" s="13"/>
      <c r="S11222" s="2"/>
    </row>
    <row r="11223" spans="1:19" hidden="1" x14ac:dyDescent="0.3">
      <c r="A11223" s="1"/>
      <c r="B11223" s="1"/>
      <c r="C11223" s="1"/>
      <c r="D11223" s="1"/>
      <c r="E11223" s="2"/>
      <c r="F11223"/>
      <c r="G11223" s="14"/>
      <c r="H11223" s="2"/>
      <c r="I11223" s="2"/>
      <c r="J11223" s="2"/>
      <c r="K11223" s="2"/>
      <c r="L11223" s="2"/>
      <c r="M11223" s="2"/>
      <c r="N11223" s="2"/>
      <c r="O11223" s="2"/>
      <c r="P11223" s="2"/>
      <c r="Q11223" s="13"/>
      <c r="S11223" s="2"/>
    </row>
    <row r="11224" spans="1:19" hidden="1" x14ac:dyDescent="0.3">
      <c r="A11224" s="1"/>
      <c r="B11224" s="1"/>
      <c r="C11224" s="1"/>
      <c r="D11224" s="1"/>
      <c r="E11224" s="2"/>
      <c r="F11224"/>
      <c r="G11224" s="14"/>
      <c r="H11224" s="2"/>
      <c r="I11224" s="2"/>
      <c r="J11224" s="2"/>
      <c r="K11224" s="2"/>
      <c r="L11224" s="2"/>
      <c r="M11224" s="2"/>
      <c r="N11224" s="2"/>
      <c r="O11224" s="2"/>
      <c r="P11224" s="2"/>
      <c r="Q11224" s="13"/>
      <c r="S11224" s="2"/>
    </row>
    <row r="11225" spans="1:19" hidden="1" x14ac:dyDescent="0.3">
      <c r="A11225" s="1"/>
      <c r="B11225" s="1"/>
      <c r="C11225" s="1"/>
      <c r="D11225" s="1"/>
      <c r="E11225" s="2"/>
      <c r="F11225"/>
      <c r="G11225" s="14"/>
      <c r="H11225" s="2"/>
      <c r="I11225" s="2"/>
      <c r="J11225" s="2"/>
      <c r="K11225" s="2"/>
      <c r="L11225" s="2"/>
      <c r="M11225" s="2"/>
      <c r="N11225" s="2"/>
      <c r="O11225" s="2"/>
      <c r="P11225" s="2"/>
      <c r="Q11225" s="13"/>
      <c r="S11225" s="2"/>
    </row>
    <row r="11226" spans="1:19" hidden="1" x14ac:dyDescent="0.3">
      <c r="A11226" s="1"/>
      <c r="B11226" s="1"/>
      <c r="C11226" s="1"/>
      <c r="D11226" s="1"/>
      <c r="E11226" s="2"/>
      <c r="F11226"/>
      <c r="G11226" s="14"/>
      <c r="H11226" s="2"/>
      <c r="I11226" s="2"/>
      <c r="J11226" s="2"/>
      <c r="K11226" s="2"/>
      <c r="L11226" s="2"/>
      <c r="M11226" s="2"/>
      <c r="N11226" s="2"/>
      <c r="O11226" s="2"/>
      <c r="P11226" s="2"/>
      <c r="Q11226" s="13"/>
      <c r="S11226" s="2"/>
    </row>
    <row r="11227" spans="1:19" hidden="1" x14ac:dyDescent="0.3">
      <c r="A11227" s="1"/>
      <c r="B11227" s="1"/>
      <c r="C11227" s="1"/>
      <c r="D11227" s="1"/>
      <c r="E11227" s="2"/>
      <c r="F11227"/>
      <c r="G11227" s="14"/>
      <c r="H11227" s="2"/>
      <c r="I11227" s="2"/>
      <c r="J11227" s="2"/>
      <c r="K11227" s="2"/>
      <c r="L11227" s="2"/>
      <c r="M11227" s="2"/>
      <c r="N11227" s="2"/>
      <c r="O11227" s="2"/>
      <c r="P11227" s="2"/>
      <c r="Q11227" s="13"/>
      <c r="S11227" s="2"/>
    </row>
    <row r="11228" spans="1:19" hidden="1" x14ac:dyDescent="0.3">
      <c r="A11228" s="1"/>
      <c r="B11228" s="1"/>
      <c r="C11228" s="1"/>
      <c r="D11228" s="1"/>
      <c r="E11228" s="2"/>
      <c r="F11228"/>
      <c r="G11228" s="14"/>
      <c r="H11228" s="2"/>
      <c r="I11228" s="2"/>
      <c r="J11228" s="2"/>
      <c r="K11228" s="2"/>
      <c r="L11228" s="2"/>
      <c r="M11228" s="2"/>
      <c r="N11228" s="2"/>
      <c r="O11228" s="2"/>
      <c r="P11228" s="2"/>
      <c r="Q11228" s="13"/>
      <c r="S11228" s="2"/>
    </row>
    <row r="11229" spans="1:19" hidden="1" x14ac:dyDescent="0.3">
      <c r="A11229" s="1"/>
      <c r="B11229" s="1"/>
      <c r="C11229" s="1"/>
      <c r="D11229" s="1"/>
      <c r="E11229" s="2"/>
      <c r="F11229"/>
      <c r="G11229" s="14"/>
      <c r="H11229" s="2"/>
      <c r="I11229" s="2"/>
      <c r="J11229" s="2"/>
      <c r="K11229" s="2"/>
      <c r="L11229" s="2"/>
      <c r="M11229" s="2"/>
      <c r="N11229" s="2"/>
      <c r="O11229" s="2"/>
      <c r="P11229" s="2"/>
      <c r="Q11229" s="13"/>
      <c r="S11229" s="2"/>
    </row>
    <row r="11230" spans="1:19" hidden="1" x14ac:dyDescent="0.3">
      <c r="A11230" s="1"/>
      <c r="B11230" s="1"/>
      <c r="C11230" s="1"/>
      <c r="D11230" s="1"/>
      <c r="E11230" s="2"/>
      <c r="F11230"/>
      <c r="G11230" s="14"/>
      <c r="H11230" s="2"/>
      <c r="I11230" s="2"/>
      <c r="J11230" s="2"/>
      <c r="K11230" s="2"/>
      <c r="L11230" s="2"/>
      <c r="M11230" s="2"/>
      <c r="N11230" s="2"/>
      <c r="O11230" s="2"/>
      <c r="P11230" s="2"/>
      <c r="Q11230" s="13"/>
      <c r="S11230" s="2"/>
    </row>
    <row r="11231" spans="1:19" hidden="1" x14ac:dyDescent="0.3">
      <c r="A11231" s="1"/>
      <c r="B11231" s="1"/>
      <c r="C11231" s="1"/>
      <c r="D11231" s="1"/>
      <c r="E11231" s="2"/>
      <c r="F11231"/>
      <c r="G11231" s="14"/>
      <c r="H11231" s="2"/>
      <c r="I11231" s="2"/>
      <c r="J11231" s="2"/>
      <c r="K11231" s="2"/>
      <c r="L11231" s="2"/>
      <c r="M11231" s="2"/>
      <c r="N11231" s="2"/>
      <c r="O11231" s="2"/>
      <c r="P11231" s="2"/>
      <c r="Q11231" s="13"/>
      <c r="S11231" s="2"/>
    </row>
    <row r="11232" spans="1:19" hidden="1" x14ac:dyDescent="0.3">
      <c r="A11232" s="1"/>
      <c r="B11232" s="1"/>
      <c r="C11232" s="1"/>
      <c r="D11232" s="1"/>
      <c r="E11232" s="2"/>
      <c r="F11232"/>
      <c r="G11232" s="14"/>
      <c r="H11232" s="2"/>
      <c r="I11232" s="2"/>
      <c r="J11232" s="2"/>
      <c r="K11232" s="2"/>
      <c r="L11232" s="2"/>
      <c r="M11232" s="2"/>
      <c r="N11232" s="2"/>
      <c r="O11232" s="2"/>
      <c r="P11232" s="2"/>
      <c r="Q11232" s="13"/>
      <c r="S11232" s="2"/>
    </row>
    <row r="11233" spans="1:19" hidden="1" x14ac:dyDescent="0.3">
      <c r="A11233" s="1"/>
      <c r="B11233" s="1"/>
      <c r="C11233" s="1"/>
      <c r="D11233" s="1"/>
      <c r="E11233" s="2"/>
      <c r="F11233"/>
      <c r="G11233" s="14"/>
      <c r="H11233" s="2"/>
      <c r="I11233" s="2"/>
      <c r="J11233" s="2"/>
      <c r="K11233" s="2"/>
      <c r="L11233" s="2"/>
      <c r="M11233" s="2"/>
      <c r="N11233" s="2"/>
      <c r="O11233" s="2"/>
      <c r="P11233" s="2"/>
      <c r="Q11233" s="13"/>
      <c r="S11233" s="2"/>
    </row>
    <row r="11234" spans="1:19" hidden="1" x14ac:dyDescent="0.3">
      <c r="A11234" s="1"/>
      <c r="B11234" s="1"/>
      <c r="C11234" s="1"/>
      <c r="D11234" s="1"/>
      <c r="E11234" s="2"/>
      <c r="F11234"/>
      <c r="G11234" s="14"/>
      <c r="H11234" s="2"/>
      <c r="I11234" s="2"/>
      <c r="J11234" s="2"/>
      <c r="K11234" s="2"/>
      <c r="L11234" s="2"/>
      <c r="M11234" s="2"/>
      <c r="N11234" s="2"/>
      <c r="O11234" s="2"/>
      <c r="P11234" s="2"/>
      <c r="Q11234" s="13"/>
      <c r="S11234" s="2"/>
    </row>
    <row r="11235" spans="1:19" hidden="1" x14ac:dyDescent="0.3">
      <c r="A11235" s="1"/>
      <c r="B11235" s="1"/>
      <c r="C11235" s="1"/>
      <c r="D11235" s="1"/>
      <c r="E11235" s="2"/>
      <c r="F11235"/>
      <c r="G11235" s="14"/>
      <c r="H11235" s="2"/>
      <c r="I11235" s="2"/>
      <c r="J11235" s="2"/>
      <c r="K11235" s="2"/>
      <c r="L11235" s="2"/>
      <c r="M11235" s="2"/>
      <c r="N11235" s="2"/>
      <c r="O11235" s="2"/>
      <c r="P11235" s="2"/>
      <c r="Q11235" s="13"/>
      <c r="S11235" s="2"/>
    </row>
    <row r="11236" spans="1:19" hidden="1" x14ac:dyDescent="0.3">
      <c r="A11236" s="1"/>
      <c r="B11236" s="1"/>
      <c r="C11236" s="1"/>
      <c r="D11236" s="1"/>
      <c r="E11236" s="2"/>
      <c r="F11236"/>
      <c r="G11236" s="14"/>
      <c r="H11236" s="2"/>
      <c r="I11236" s="2"/>
      <c r="J11236" s="2"/>
      <c r="K11236" s="2"/>
      <c r="L11236" s="2"/>
      <c r="M11236" s="2"/>
      <c r="N11236" s="2"/>
      <c r="O11236" s="2"/>
      <c r="P11236" s="2"/>
      <c r="Q11236" s="13"/>
      <c r="S11236" s="2"/>
    </row>
    <row r="11237" spans="1:19" hidden="1" x14ac:dyDescent="0.3">
      <c r="A11237" s="1"/>
      <c r="B11237" s="1"/>
      <c r="C11237" s="1"/>
      <c r="D11237" s="1"/>
      <c r="E11237" s="2"/>
      <c r="F11237"/>
      <c r="G11237" s="14"/>
      <c r="H11237" s="2"/>
      <c r="I11237" s="2"/>
      <c r="J11237" s="2"/>
      <c r="K11237" s="2"/>
      <c r="L11237" s="2"/>
      <c r="M11237" s="2"/>
      <c r="N11237" s="2"/>
      <c r="O11237" s="2"/>
      <c r="P11237" s="2"/>
      <c r="Q11237" s="13"/>
      <c r="S11237" s="2"/>
    </row>
    <row r="11238" spans="1:19" hidden="1" x14ac:dyDescent="0.3">
      <c r="A11238" s="1"/>
      <c r="B11238" s="1"/>
      <c r="C11238" s="1"/>
      <c r="D11238" s="1"/>
      <c r="E11238" s="2"/>
      <c r="F11238"/>
      <c r="G11238" s="14"/>
      <c r="H11238" s="2"/>
      <c r="I11238" s="2"/>
      <c r="J11238" s="2"/>
      <c r="K11238" s="2"/>
      <c r="L11238" s="2"/>
      <c r="M11238" s="2"/>
      <c r="N11238" s="2"/>
      <c r="O11238" s="2"/>
      <c r="P11238" s="2"/>
      <c r="Q11238" s="13"/>
      <c r="S11238" s="2"/>
    </row>
    <row r="11239" spans="1:19" hidden="1" x14ac:dyDescent="0.3">
      <c r="A11239" s="1"/>
      <c r="B11239" s="1"/>
      <c r="C11239" s="1"/>
      <c r="D11239" s="1"/>
      <c r="E11239" s="2"/>
      <c r="F11239"/>
      <c r="G11239" s="14"/>
      <c r="H11239" s="2"/>
      <c r="I11239" s="2"/>
      <c r="J11239" s="2"/>
      <c r="K11239" s="2"/>
      <c r="L11239" s="2"/>
      <c r="M11239" s="2"/>
      <c r="N11239" s="2"/>
      <c r="O11239" s="2"/>
      <c r="P11239" s="2"/>
      <c r="Q11239" s="13"/>
      <c r="S11239" s="2"/>
    </row>
    <row r="11240" spans="1:19" hidden="1" x14ac:dyDescent="0.3">
      <c r="A11240" s="1"/>
      <c r="B11240" s="1"/>
      <c r="C11240" s="1"/>
      <c r="D11240" s="1"/>
      <c r="E11240" s="2"/>
      <c r="F11240"/>
      <c r="G11240" s="14"/>
      <c r="H11240" s="2"/>
      <c r="I11240" s="2"/>
      <c r="J11240" s="2"/>
      <c r="K11240" s="2"/>
      <c r="L11240" s="2"/>
      <c r="M11240" s="2"/>
      <c r="N11240" s="2"/>
      <c r="O11240" s="2"/>
      <c r="P11240" s="2"/>
      <c r="Q11240" s="13"/>
      <c r="S11240" s="2"/>
    </row>
    <row r="11241" spans="1:19" hidden="1" x14ac:dyDescent="0.3">
      <c r="A11241" s="1"/>
      <c r="B11241" s="1"/>
      <c r="C11241" s="1"/>
      <c r="D11241" s="1"/>
      <c r="E11241" s="2"/>
      <c r="F11241"/>
      <c r="G11241" s="14"/>
      <c r="H11241" s="2"/>
      <c r="I11241" s="2"/>
      <c r="J11241" s="2"/>
      <c r="K11241" s="2"/>
      <c r="L11241" s="2"/>
      <c r="M11241" s="2"/>
      <c r="N11241" s="2"/>
      <c r="O11241" s="2"/>
      <c r="P11241" s="2"/>
      <c r="Q11241" s="13"/>
      <c r="S11241" s="2"/>
    </row>
    <row r="11242" spans="1:19" hidden="1" x14ac:dyDescent="0.3">
      <c r="A11242" s="1"/>
      <c r="B11242" s="1"/>
      <c r="C11242" s="1"/>
      <c r="D11242" s="1"/>
      <c r="E11242" s="2"/>
      <c r="F11242"/>
      <c r="G11242" s="14"/>
      <c r="H11242" s="2"/>
      <c r="I11242" s="2"/>
      <c r="J11242" s="2"/>
      <c r="K11242" s="2"/>
      <c r="L11242" s="2"/>
      <c r="M11242" s="2"/>
      <c r="N11242" s="2"/>
      <c r="O11242" s="2"/>
      <c r="P11242" s="2"/>
      <c r="Q11242" s="13"/>
      <c r="S11242" s="2"/>
    </row>
    <row r="11243" spans="1:19" hidden="1" x14ac:dyDescent="0.3">
      <c r="A11243" s="1"/>
      <c r="B11243" s="1"/>
      <c r="C11243" s="1"/>
      <c r="D11243" s="1"/>
      <c r="E11243" s="2"/>
      <c r="F11243"/>
      <c r="G11243" s="14"/>
      <c r="H11243" s="2"/>
      <c r="I11243" s="2"/>
      <c r="J11243" s="2"/>
      <c r="K11243" s="2"/>
      <c r="L11243" s="2"/>
      <c r="M11243" s="2"/>
      <c r="N11243" s="2"/>
      <c r="O11243" s="2"/>
      <c r="P11243" s="2"/>
      <c r="Q11243" s="13"/>
      <c r="S11243" s="2"/>
    </row>
    <row r="11244" spans="1:19" hidden="1" x14ac:dyDescent="0.3">
      <c r="A11244" s="1"/>
      <c r="B11244" s="1"/>
      <c r="C11244" s="1"/>
      <c r="D11244" s="1"/>
      <c r="E11244" s="2"/>
      <c r="F11244"/>
      <c r="G11244" s="14"/>
      <c r="H11244" s="2"/>
      <c r="I11244" s="2"/>
      <c r="J11244" s="2"/>
      <c r="K11244" s="2"/>
      <c r="L11244" s="2"/>
      <c r="M11244" s="2"/>
      <c r="N11244" s="2"/>
      <c r="O11244" s="2"/>
      <c r="P11244" s="2"/>
      <c r="Q11244" s="13"/>
      <c r="S11244" s="2"/>
    </row>
    <row r="11245" spans="1:19" hidden="1" x14ac:dyDescent="0.3">
      <c r="A11245" s="1"/>
      <c r="B11245" s="1"/>
      <c r="C11245" s="1"/>
      <c r="D11245" s="1"/>
      <c r="E11245" s="2"/>
      <c r="F11245"/>
      <c r="G11245" s="14"/>
      <c r="H11245" s="2"/>
      <c r="I11245" s="2"/>
      <c r="J11245" s="2"/>
      <c r="K11245" s="2"/>
      <c r="L11245" s="2"/>
      <c r="M11245" s="2"/>
      <c r="N11245" s="2"/>
      <c r="O11245" s="2"/>
      <c r="P11245" s="2"/>
      <c r="Q11245" s="13"/>
      <c r="S11245" s="2"/>
    </row>
    <row r="11246" spans="1:19" hidden="1" x14ac:dyDescent="0.3">
      <c r="A11246" s="1"/>
      <c r="B11246" s="1"/>
      <c r="C11246" s="1"/>
      <c r="D11246" s="1"/>
      <c r="E11246" s="2"/>
      <c r="F11246"/>
      <c r="G11246" s="14"/>
      <c r="H11246" s="2"/>
      <c r="I11246" s="2"/>
      <c r="J11246" s="2"/>
      <c r="K11246" s="2"/>
      <c r="L11246" s="2"/>
      <c r="M11246" s="2"/>
      <c r="N11246" s="2"/>
      <c r="O11246" s="2"/>
      <c r="P11246" s="2"/>
      <c r="Q11246" s="13"/>
      <c r="S11246" s="2"/>
    </row>
    <row r="11247" spans="1:19" hidden="1" x14ac:dyDescent="0.3">
      <c r="A11247" s="1"/>
      <c r="B11247" s="1"/>
      <c r="C11247" s="1"/>
      <c r="D11247" s="1"/>
      <c r="E11247" s="2"/>
      <c r="F11247"/>
      <c r="G11247" s="14"/>
      <c r="H11247" s="2"/>
      <c r="I11247" s="2"/>
      <c r="J11247" s="2"/>
      <c r="K11247" s="2"/>
      <c r="L11247" s="2"/>
      <c r="M11247" s="2"/>
      <c r="N11247" s="2"/>
      <c r="O11247" s="2"/>
      <c r="P11247" s="2"/>
      <c r="Q11247" s="13"/>
      <c r="S11247" s="2"/>
    </row>
    <row r="11248" spans="1:19" hidden="1" x14ac:dyDescent="0.3">
      <c r="A11248" s="1"/>
      <c r="B11248" s="1"/>
      <c r="C11248" s="1"/>
      <c r="D11248" s="1"/>
      <c r="E11248" s="2"/>
      <c r="F11248"/>
      <c r="G11248" s="14"/>
      <c r="H11248" s="2"/>
      <c r="I11248" s="2"/>
      <c r="J11248" s="2"/>
      <c r="K11248" s="2"/>
      <c r="L11248" s="2"/>
      <c r="M11248" s="2"/>
      <c r="N11248" s="2"/>
      <c r="O11248" s="2"/>
      <c r="P11248" s="2"/>
      <c r="Q11248" s="13"/>
      <c r="S11248" s="2"/>
    </row>
    <row r="11249" spans="1:19" hidden="1" x14ac:dyDescent="0.3">
      <c r="A11249" s="1"/>
      <c r="B11249" s="1"/>
      <c r="C11249" s="1"/>
      <c r="D11249" s="1"/>
      <c r="E11249" s="2"/>
      <c r="F11249"/>
      <c r="G11249" s="14"/>
      <c r="H11249" s="2"/>
      <c r="I11249" s="2"/>
      <c r="J11249" s="2"/>
      <c r="K11249" s="2"/>
      <c r="L11249" s="2"/>
      <c r="M11249" s="2"/>
      <c r="N11249" s="2"/>
      <c r="O11249" s="2"/>
      <c r="P11249" s="2"/>
      <c r="Q11249" s="13"/>
      <c r="S11249" s="2"/>
    </row>
    <row r="11250" spans="1:19" hidden="1" x14ac:dyDescent="0.3">
      <c r="A11250" s="1"/>
      <c r="B11250" s="1"/>
      <c r="C11250" s="1"/>
      <c r="D11250" s="1"/>
      <c r="E11250" s="2"/>
      <c r="F11250"/>
      <c r="G11250" s="14"/>
      <c r="H11250" s="2"/>
      <c r="I11250" s="2"/>
      <c r="J11250" s="2"/>
      <c r="K11250" s="2"/>
      <c r="L11250" s="2"/>
      <c r="M11250" s="2"/>
      <c r="N11250" s="2"/>
      <c r="O11250" s="2"/>
      <c r="P11250" s="2"/>
      <c r="Q11250" s="13"/>
      <c r="S11250" s="2"/>
    </row>
    <row r="11251" spans="1:19" hidden="1" x14ac:dyDescent="0.3">
      <c r="A11251" s="1"/>
      <c r="B11251" s="1"/>
      <c r="C11251" s="1"/>
      <c r="D11251" s="1"/>
      <c r="E11251" s="2"/>
      <c r="F11251"/>
      <c r="G11251" s="14"/>
      <c r="H11251" s="2"/>
      <c r="I11251" s="2"/>
      <c r="J11251" s="2"/>
      <c r="K11251" s="2"/>
      <c r="L11251" s="2"/>
      <c r="M11251" s="2"/>
      <c r="N11251" s="2"/>
      <c r="O11251" s="2"/>
      <c r="P11251" s="2"/>
      <c r="Q11251" s="13"/>
      <c r="S11251" s="2"/>
    </row>
    <row r="11252" spans="1:19" hidden="1" x14ac:dyDescent="0.3">
      <c r="A11252" s="1"/>
      <c r="B11252" s="1"/>
      <c r="C11252" s="1"/>
      <c r="D11252" s="1"/>
      <c r="E11252" s="2"/>
      <c r="F11252"/>
      <c r="G11252" s="14"/>
      <c r="H11252" s="2"/>
      <c r="I11252" s="2"/>
      <c r="J11252" s="2"/>
      <c r="K11252" s="2"/>
      <c r="L11252" s="2"/>
      <c r="M11252" s="2"/>
      <c r="N11252" s="2"/>
      <c r="O11252" s="2"/>
      <c r="P11252" s="2"/>
      <c r="Q11252" s="13"/>
      <c r="S11252" s="2"/>
    </row>
    <row r="11253" spans="1:19" hidden="1" x14ac:dyDescent="0.3">
      <c r="A11253" s="1"/>
      <c r="B11253" s="1"/>
      <c r="C11253" s="1"/>
      <c r="D11253" s="1"/>
      <c r="E11253" s="2"/>
      <c r="F11253"/>
      <c r="G11253" s="14"/>
      <c r="H11253" s="2"/>
      <c r="I11253" s="2"/>
      <c r="J11253" s="2"/>
      <c r="K11253" s="2"/>
      <c r="L11253" s="2"/>
      <c r="M11253" s="2"/>
      <c r="N11253" s="2"/>
      <c r="O11253" s="2"/>
      <c r="P11253" s="2"/>
      <c r="Q11253" s="13"/>
      <c r="S11253" s="2"/>
    </row>
    <row r="11254" spans="1:19" hidden="1" x14ac:dyDescent="0.3">
      <c r="A11254" s="1"/>
      <c r="B11254" s="1"/>
      <c r="C11254" s="1"/>
      <c r="D11254" s="1"/>
      <c r="E11254" s="2"/>
      <c r="F11254"/>
      <c r="G11254" s="14"/>
      <c r="H11254" s="2"/>
      <c r="I11254" s="2"/>
      <c r="J11254" s="2"/>
      <c r="K11254" s="2"/>
      <c r="L11254" s="2"/>
      <c r="M11254" s="2"/>
      <c r="N11254" s="2"/>
      <c r="O11254" s="2"/>
      <c r="P11254" s="2"/>
      <c r="Q11254" s="13"/>
      <c r="S11254" s="2"/>
    </row>
    <row r="11255" spans="1:19" hidden="1" x14ac:dyDescent="0.3">
      <c r="A11255" s="1"/>
      <c r="B11255" s="1"/>
      <c r="C11255" s="1"/>
      <c r="D11255" s="1"/>
      <c r="E11255" s="2"/>
      <c r="F11255"/>
      <c r="G11255" s="14"/>
      <c r="H11255" s="2"/>
      <c r="I11255" s="2"/>
      <c r="J11255" s="2"/>
      <c r="K11255" s="2"/>
      <c r="L11255" s="2"/>
      <c r="M11255" s="2"/>
      <c r="N11255" s="2"/>
      <c r="O11255" s="2"/>
      <c r="P11255" s="2"/>
      <c r="Q11255" s="13"/>
      <c r="S11255" s="2"/>
    </row>
    <row r="11256" spans="1:19" hidden="1" x14ac:dyDescent="0.3">
      <c r="A11256" s="1"/>
      <c r="B11256" s="1"/>
      <c r="C11256" s="1"/>
      <c r="D11256" s="1"/>
      <c r="E11256" s="2"/>
      <c r="F11256"/>
      <c r="G11256" s="14"/>
      <c r="H11256" s="2"/>
      <c r="I11256" s="2"/>
      <c r="J11256" s="2"/>
      <c r="K11256" s="2"/>
      <c r="L11256" s="2"/>
      <c r="M11256" s="2"/>
      <c r="N11256" s="2"/>
      <c r="O11256" s="2"/>
      <c r="P11256" s="2"/>
      <c r="Q11256" s="13"/>
      <c r="S11256" s="2"/>
    </row>
    <row r="11257" spans="1:19" hidden="1" x14ac:dyDescent="0.3">
      <c r="A11257" s="1"/>
      <c r="B11257" s="1"/>
      <c r="C11257" s="1"/>
      <c r="D11257" s="1"/>
      <c r="E11257" s="2"/>
      <c r="F11257"/>
      <c r="G11257" s="14"/>
      <c r="H11257" s="2"/>
      <c r="I11257" s="2"/>
      <c r="J11257" s="2"/>
      <c r="K11257" s="2"/>
      <c r="L11257" s="2"/>
      <c r="M11257" s="2"/>
      <c r="N11257" s="2"/>
      <c r="O11257" s="2"/>
      <c r="P11257" s="2"/>
      <c r="Q11257" s="13"/>
      <c r="S11257" s="2"/>
    </row>
    <row r="11258" spans="1:19" hidden="1" x14ac:dyDescent="0.3">
      <c r="A11258" s="1"/>
      <c r="B11258" s="1"/>
      <c r="C11258" s="1"/>
      <c r="D11258" s="1"/>
      <c r="E11258" s="2"/>
      <c r="F11258"/>
      <c r="G11258" s="14"/>
      <c r="H11258" s="2"/>
      <c r="I11258" s="2"/>
      <c r="J11258" s="2"/>
      <c r="K11258" s="2"/>
      <c r="L11258" s="2"/>
      <c r="M11258" s="2"/>
      <c r="N11258" s="2"/>
      <c r="O11258" s="2"/>
      <c r="P11258" s="2"/>
      <c r="Q11258" s="13"/>
      <c r="S11258" s="2"/>
    </row>
    <row r="11259" spans="1:19" hidden="1" x14ac:dyDescent="0.3">
      <c r="A11259" s="1"/>
      <c r="B11259" s="1"/>
      <c r="C11259" s="1"/>
      <c r="D11259" s="1"/>
      <c r="E11259" s="2"/>
      <c r="F11259"/>
      <c r="G11259" s="14"/>
      <c r="H11259" s="2"/>
      <c r="I11259" s="2"/>
      <c r="J11259" s="2"/>
      <c r="K11259" s="2"/>
      <c r="L11259" s="2"/>
      <c r="M11259" s="2"/>
      <c r="N11259" s="2"/>
      <c r="O11259" s="2"/>
      <c r="P11259" s="2"/>
      <c r="Q11259" s="13"/>
      <c r="S11259" s="2"/>
    </row>
    <row r="11260" spans="1:19" hidden="1" x14ac:dyDescent="0.3">
      <c r="A11260" s="1"/>
      <c r="B11260" s="1"/>
      <c r="C11260" s="1"/>
      <c r="D11260" s="1"/>
      <c r="E11260" s="2"/>
      <c r="F11260"/>
      <c r="G11260" s="14"/>
      <c r="H11260" s="2"/>
      <c r="I11260" s="2"/>
      <c r="J11260" s="2"/>
      <c r="K11260" s="2"/>
      <c r="L11260" s="2"/>
      <c r="M11260" s="2"/>
      <c r="N11260" s="2"/>
      <c r="O11260" s="2"/>
      <c r="P11260" s="2"/>
      <c r="Q11260" s="13"/>
      <c r="S11260" s="2"/>
    </row>
    <row r="11261" spans="1:19" hidden="1" x14ac:dyDescent="0.3">
      <c r="A11261" s="1"/>
      <c r="B11261" s="1"/>
      <c r="C11261" s="1"/>
      <c r="D11261" s="1"/>
      <c r="E11261" s="2"/>
      <c r="F11261"/>
      <c r="G11261" s="14"/>
      <c r="H11261" s="2"/>
      <c r="I11261" s="2"/>
      <c r="J11261" s="2"/>
      <c r="K11261" s="2"/>
      <c r="L11261" s="2"/>
      <c r="M11261" s="2"/>
      <c r="N11261" s="2"/>
      <c r="O11261" s="2"/>
      <c r="P11261" s="2"/>
      <c r="Q11261" s="13"/>
      <c r="S11261" s="2"/>
    </row>
    <row r="11262" spans="1:19" hidden="1" x14ac:dyDescent="0.3">
      <c r="A11262" s="1"/>
      <c r="B11262" s="1"/>
      <c r="C11262" s="1"/>
      <c r="D11262" s="1"/>
      <c r="E11262" s="2"/>
      <c r="F11262"/>
      <c r="G11262" s="14"/>
      <c r="H11262" s="2"/>
      <c r="I11262" s="2"/>
      <c r="J11262" s="2"/>
      <c r="K11262" s="2"/>
      <c r="L11262" s="2"/>
      <c r="M11262" s="2"/>
      <c r="N11262" s="2"/>
      <c r="O11262" s="2"/>
      <c r="P11262" s="2"/>
      <c r="Q11262" s="13"/>
      <c r="S11262" s="2"/>
    </row>
    <row r="11263" spans="1:19" hidden="1" x14ac:dyDescent="0.3">
      <c r="A11263" s="1"/>
      <c r="B11263" s="1"/>
      <c r="C11263" s="1"/>
      <c r="D11263" s="1"/>
      <c r="E11263" s="2"/>
      <c r="F11263"/>
      <c r="G11263" s="14"/>
      <c r="H11263" s="2"/>
      <c r="I11263" s="2"/>
      <c r="J11263" s="2"/>
      <c r="K11263" s="2"/>
      <c r="L11263" s="2"/>
      <c r="M11263" s="2"/>
      <c r="N11263" s="2"/>
      <c r="O11263" s="2"/>
      <c r="P11263" s="2"/>
      <c r="Q11263" s="13"/>
      <c r="S11263" s="2"/>
    </row>
    <row r="11264" spans="1:19" hidden="1" x14ac:dyDescent="0.3">
      <c r="A11264" s="1"/>
      <c r="B11264" s="1"/>
      <c r="C11264" s="1"/>
      <c r="D11264" s="1"/>
      <c r="E11264" s="2"/>
      <c r="F11264"/>
      <c r="G11264" s="14"/>
      <c r="H11264" s="2"/>
      <c r="I11264" s="2"/>
      <c r="J11264" s="2"/>
      <c r="K11264" s="2"/>
      <c r="L11264" s="2"/>
      <c r="M11264" s="2"/>
      <c r="N11264" s="2"/>
      <c r="O11264" s="2"/>
      <c r="P11264" s="2"/>
      <c r="Q11264" s="13"/>
      <c r="S11264" s="2"/>
    </row>
    <row r="11265" spans="1:19" hidden="1" x14ac:dyDescent="0.3">
      <c r="A11265" s="1"/>
      <c r="B11265" s="1"/>
      <c r="C11265" s="1"/>
      <c r="D11265" s="1"/>
      <c r="E11265" s="2"/>
      <c r="F11265"/>
      <c r="G11265" s="14"/>
      <c r="H11265" s="2"/>
      <c r="I11265" s="2"/>
      <c r="J11265" s="2"/>
      <c r="K11265" s="2"/>
      <c r="L11265" s="2"/>
      <c r="M11265" s="2"/>
      <c r="N11265" s="2"/>
      <c r="O11265" s="2"/>
      <c r="P11265" s="2"/>
      <c r="Q11265" s="13"/>
      <c r="S11265" s="2"/>
    </row>
    <row r="11266" spans="1:19" hidden="1" x14ac:dyDescent="0.3">
      <c r="A11266" s="1"/>
      <c r="B11266" s="1"/>
      <c r="C11266" s="1"/>
      <c r="D11266" s="1"/>
      <c r="E11266" s="2"/>
      <c r="F11266"/>
      <c r="G11266" s="14"/>
      <c r="H11266" s="2"/>
      <c r="I11266" s="2"/>
      <c r="J11266" s="2"/>
      <c r="K11266" s="2"/>
      <c r="L11266" s="2"/>
      <c r="M11266" s="2"/>
      <c r="N11266" s="2"/>
      <c r="O11266" s="2"/>
      <c r="P11266" s="2"/>
      <c r="Q11266" s="13"/>
      <c r="S11266" s="2"/>
    </row>
    <row r="11267" spans="1:19" hidden="1" x14ac:dyDescent="0.3">
      <c r="A11267" s="1"/>
      <c r="B11267" s="1"/>
      <c r="C11267" s="1"/>
      <c r="D11267" s="1"/>
      <c r="E11267" s="2"/>
      <c r="F11267"/>
      <c r="G11267" s="14"/>
      <c r="H11267" s="2"/>
      <c r="I11267" s="2"/>
      <c r="J11267" s="2"/>
      <c r="K11267" s="2"/>
      <c r="L11267" s="2"/>
      <c r="M11267" s="2"/>
      <c r="N11267" s="2"/>
      <c r="O11267" s="2"/>
      <c r="P11267" s="2"/>
      <c r="Q11267" s="13"/>
      <c r="S11267" s="2"/>
    </row>
    <row r="11268" spans="1:19" hidden="1" x14ac:dyDescent="0.3">
      <c r="A11268" s="1"/>
      <c r="B11268" s="1"/>
      <c r="C11268" s="1"/>
      <c r="D11268" s="1"/>
      <c r="E11268" s="2"/>
      <c r="F11268"/>
      <c r="G11268" s="14"/>
      <c r="H11268" s="2"/>
      <c r="I11268" s="2"/>
      <c r="J11268" s="2"/>
      <c r="K11268" s="2"/>
      <c r="L11268" s="2"/>
      <c r="M11268" s="2"/>
      <c r="N11268" s="2"/>
      <c r="O11268" s="2"/>
      <c r="P11268" s="2"/>
      <c r="Q11268" s="13"/>
      <c r="S11268" s="2"/>
    </row>
    <row r="11269" spans="1:19" hidden="1" x14ac:dyDescent="0.3">
      <c r="A11269" s="1"/>
      <c r="B11269" s="1"/>
      <c r="C11269" s="1"/>
      <c r="D11269" s="1"/>
      <c r="E11269" s="2"/>
      <c r="F11269"/>
      <c r="G11269" s="14"/>
      <c r="H11269" s="2"/>
      <c r="I11269" s="2"/>
      <c r="J11269" s="2"/>
      <c r="K11269" s="2"/>
      <c r="L11269" s="2"/>
      <c r="M11269" s="2"/>
      <c r="N11269" s="2"/>
      <c r="O11269" s="2"/>
      <c r="P11269" s="2"/>
      <c r="Q11269" s="13"/>
      <c r="S11269" s="2"/>
    </row>
    <row r="11270" spans="1:19" hidden="1" x14ac:dyDescent="0.3">
      <c r="A11270" s="1"/>
      <c r="B11270" s="1"/>
      <c r="C11270" s="1"/>
      <c r="D11270" s="1"/>
      <c r="E11270" s="2"/>
      <c r="F11270"/>
      <c r="G11270" s="14"/>
      <c r="H11270" s="2"/>
      <c r="I11270" s="2"/>
      <c r="J11270" s="2"/>
      <c r="K11270" s="2"/>
      <c r="L11270" s="2"/>
      <c r="M11270" s="2"/>
      <c r="N11270" s="2"/>
      <c r="O11270" s="2"/>
      <c r="P11270" s="2"/>
      <c r="Q11270" s="13"/>
      <c r="S11270" s="2"/>
    </row>
    <row r="11271" spans="1:19" hidden="1" x14ac:dyDescent="0.3">
      <c r="A11271" s="1"/>
      <c r="B11271" s="1"/>
      <c r="C11271" s="1"/>
      <c r="D11271" s="1"/>
      <c r="E11271" s="2"/>
      <c r="F11271"/>
      <c r="G11271" s="14"/>
      <c r="H11271" s="2"/>
      <c r="I11271" s="2"/>
      <c r="J11271" s="2"/>
      <c r="K11271" s="2"/>
      <c r="L11271" s="2"/>
      <c r="M11271" s="2"/>
      <c r="N11271" s="2"/>
      <c r="O11271" s="2"/>
      <c r="P11271" s="2"/>
      <c r="Q11271" s="13"/>
      <c r="S11271" s="2"/>
    </row>
    <row r="11272" spans="1:19" hidden="1" x14ac:dyDescent="0.3">
      <c r="A11272" s="1"/>
      <c r="B11272" s="1"/>
      <c r="C11272" s="1"/>
      <c r="D11272" s="1"/>
      <c r="E11272" s="2"/>
      <c r="F11272"/>
      <c r="G11272" s="14"/>
      <c r="H11272" s="2"/>
      <c r="I11272" s="2"/>
      <c r="J11272" s="2"/>
      <c r="K11272" s="2"/>
      <c r="L11272" s="2"/>
      <c r="M11272" s="2"/>
      <c r="N11272" s="2"/>
      <c r="O11272" s="2"/>
      <c r="P11272" s="2"/>
      <c r="Q11272" s="13"/>
      <c r="S11272" s="2"/>
    </row>
    <row r="11273" spans="1:19" hidden="1" x14ac:dyDescent="0.3">
      <c r="A11273" s="1"/>
      <c r="B11273" s="1"/>
      <c r="C11273" s="1"/>
      <c r="D11273" s="1"/>
      <c r="E11273" s="2"/>
      <c r="F11273"/>
      <c r="G11273" s="14"/>
      <c r="H11273" s="2"/>
      <c r="I11273" s="2"/>
      <c r="J11273" s="2"/>
      <c r="K11273" s="2"/>
      <c r="L11273" s="2"/>
      <c r="M11273" s="2"/>
      <c r="N11273" s="2"/>
      <c r="O11273" s="2"/>
      <c r="P11273" s="2"/>
      <c r="Q11273" s="13"/>
      <c r="S11273" s="2"/>
    </row>
    <row r="11274" spans="1:19" hidden="1" x14ac:dyDescent="0.3">
      <c r="A11274" s="1"/>
      <c r="B11274" s="1"/>
      <c r="C11274" s="1"/>
      <c r="D11274" s="1"/>
      <c r="E11274" s="2"/>
      <c r="F11274"/>
      <c r="G11274" s="14"/>
      <c r="H11274" s="2"/>
      <c r="I11274" s="2"/>
      <c r="J11274" s="2"/>
      <c r="K11274" s="2"/>
      <c r="L11274" s="2"/>
      <c r="M11274" s="2"/>
      <c r="N11274" s="2"/>
      <c r="O11274" s="2"/>
      <c r="P11274" s="2"/>
      <c r="Q11274" s="13"/>
      <c r="S11274" s="2"/>
    </row>
    <row r="11275" spans="1:19" hidden="1" x14ac:dyDescent="0.3">
      <c r="A11275" s="1"/>
      <c r="B11275" s="1"/>
      <c r="C11275" s="1"/>
      <c r="D11275" s="1"/>
      <c r="E11275" s="2"/>
      <c r="F11275"/>
      <c r="G11275" s="14"/>
      <c r="H11275" s="2"/>
      <c r="I11275" s="2"/>
      <c r="J11275" s="2"/>
      <c r="K11275" s="2"/>
      <c r="L11275" s="2"/>
      <c r="M11275" s="2"/>
      <c r="N11275" s="2"/>
      <c r="O11275" s="2"/>
      <c r="P11275" s="2"/>
      <c r="Q11275" s="13"/>
      <c r="S11275" s="2"/>
    </row>
    <row r="11276" spans="1:19" hidden="1" x14ac:dyDescent="0.3">
      <c r="A11276" s="1"/>
      <c r="B11276" s="1"/>
      <c r="C11276" s="1"/>
      <c r="D11276" s="1"/>
      <c r="E11276" s="2"/>
      <c r="F11276"/>
      <c r="G11276" s="14"/>
      <c r="H11276" s="2"/>
      <c r="I11276" s="2"/>
      <c r="J11276" s="2"/>
      <c r="K11276" s="2"/>
      <c r="L11276" s="2"/>
      <c r="M11276" s="2"/>
      <c r="N11276" s="2"/>
      <c r="O11276" s="2"/>
      <c r="P11276" s="2"/>
      <c r="Q11276" s="13"/>
      <c r="S11276" s="2"/>
    </row>
    <row r="11277" spans="1:19" hidden="1" x14ac:dyDescent="0.3">
      <c r="A11277" s="1"/>
      <c r="B11277" s="1"/>
      <c r="C11277" s="1"/>
      <c r="D11277" s="1"/>
      <c r="E11277" s="2"/>
      <c r="F11277"/>
      <c r="G11277" s="14"/>
      <c r="H11277" s="2"/>
      <c r="I11277" s="2"/>
      <c r="J11277" s="2"/>
      <c r="K11277" s="2"/>
      <c r="L11277" s="2"/>
      <c r="M11277" s="2"/>
      <c r="N11277" s="2"/>
      <c r="O11277" s="2"/>
      <c r="P11277" s="2"/>
      <c r="Q11277" s="13"/>
      <c r="S11277" s="2"/>
    </row>
    <row r="11278" spans="1:19" hidden="1" x14ac:dyDescent="0.3">
      <c r="A11278" s="1"/>
      <c r="B11278" s="1"/>
      <c r="C11278" s="1"/>
      <c r="D11278" s="1"/>
      <c r="E11278" s="2"/>
      <c r="F11278"/>
      <c r="G11278" s="14"/>
      <c r="H11278" s="2"/>
      <c r="I11278" s="2"/>
      <c r="J11278" s="2"/>
      <c r="K11278" s="2"/>
      <c r="L11278" s="2"/>
      <c r="M11278" s="2"/>
      <c r="N11278" s="2"/>
      <c r="O11278" s="2"/>
      <c r="P11278" s="2"/>
      <c r="Q11278" s="13"/>
      <c r="S11278" s="2"/>
    </row>
    <row r="11279" spans="1:19" hidden="1" x14ac:dyDescent="0.3">
      <c r="A11279" s="1"/>
      <c r="B11279" s="1"/>
      <c r="C11279" s="1"/>
      <c r="D11279" s="1"/>
      <c r="E11279" s="2"/>
      <c r="F11279"/>
      <c r="G11279" s="14"/>
      <c r="H11279" s="2"/>
      <c r="I11279" s="2"/>
      <c r="J11279" s="2"/>
      <c r="K11279" s="2"/>
      <c r="L11279" s="2"/>
      <c r="M11279" s="2"/>
      <c r="N11279" s="2"/>
      <c r="O11279" s="2"/>
      <c r="P11279" s="2"/>
      <c r="Q11279" s="13"/>
      <c r="S11279" s="2"/>
    </row>
    <row r="11280" spans="1:19" hidden="1" x14ac:dyDescent="0.3">
      <c r="A11280" s="1"/>
      <c r="B11280" s="1"/>
      <c r="C11280" s="1"/>
      <c r="D11280" s="1"/>
      <c r="E11280" s="2"/>
      <c r="F11280"/>
      <c r="G11280" s="14"/>
      <c r="H11280" s="2"/>
      <c r="I11280" s="2"/>
      <c r="J11280" s="2"/>
      <c r="K11280" s="2"/>
      <c r="L11280" s="2"/>
      <c r="M11280" s="2"/>
      <c r="N11280" s="2"/>
      <c r="O11280" s="2"/>
      <c r="P11280" s="2"/>
      <c r="Q11280" s="13"/>
      <c r="S11280" s="2"/>
    </row>
    <row r="11281" spans="1:19" hidden="1" x14ac:dyDescent="0.3">
      <c r="A11281" s="1"/>
      <c r="B11281" s="1"/>
      <c r="C11281" s="1"/>
      <c r="D11281" s="1"/>
      <c r="E11281" s="2"/>
      <c r="F11281"/>
      <c r="G11281" s="14"/>
      <c r="H11281" s="2"/>
      <c r="I11281" s="2"/>
      <c r="J11281" s="2"/>
      <c r="K11281" s="2"/>
      <c r="L11281" s="2"/>
      <c r="M11281" s="2"/>
      <c r="N11281" s="2"/>
      <c r="O11281" s="2"/>
      <c r="P11281" s="2"/>
      <c r="Q11281" s="13"/>
      <c r="S11281" s="2"/>
    </row>
    <row r="11282" spans="1:19" hidden="1" x14ac:dyDescent="0.3">
      <c r="A11282" s="1"/>
      <c r="B11282" s="1"/>
      <c r="C11282" s="1"/>
      <c r="D11282" s="1"/>
      <c r="E11282" s="2"/>
      <c r="F11282"/>
      <c r="G11282" s="14"/>
      <c r="H11282" s="2"/>
      <c r="I11282" s="2"/>
      <c r="J11282" s="2"/>
      <c r="K11282" s="2"/>
      <c r="L11282" s="2"/>
      <c r="M11282" s="2"/>
      <c r="N11282" s="2"/>
      <c r="O11282" s="2"/>
      <c r="P11282" s="2"/>
      <c r="Q11282" s="13"/>
      <c r="S11282" s="2"/>
    </row>
    <row r="11283" spans="1:19" hidden="1" x14ac:dyDescent="0.3">
      <c r="A11283" s="1"/>
      <c r="B11283" s="1"/>
      <c r="C11283" s="1"/>
      <c r="D11283" s="1"/>
      <c r="E11283" s="2"/>
      <c r="F11283"/>
      <c r="G11283" s="14"/>
      <c r="H11283" s="2"/>
      <c r="I11283" s="2"/>
      <c r="J11283" s="2"/>
      <c r="K11283" s="2"/>
      <c r="L11283" s="2"/>
      <c r="M11283" s="2"/>
      <c r="N11283" s="2"/>
      <c r="O11283" s="2"/>
      <c r="P11283" s="2"/>
      <c r="Q11283" s="13"/>
      <c r="S11283" s="2"/>
    </row>
    <row r="11284" spans="1:19" hidden="1" x14ac:dyDescent="0.3">
      <c r="A11284" s="1"/>
      <c r="B11284" s="1"/>
      <c r="C11284" s="1"/>
      <c r="D11284" s="1"/>
      <c r="E11284" s="2"/>
      <c r="F11284"/>
      <c r="G11284" s="14"/>
      <c r="H11284" s="2"/>
      <c r="I11284" s="2"/>
      <c r="J11284" s="2"/>
      <c r="K11284" s="2"/>
      <c r="L11284" s="2"/>
      <c r="M11284" s="2"/>
      <c r="N11284" s="2"/>
      <c r="O11284" s="2"/>
      <c r="P11284" s="2"/>
      <c r="Q11284" s="13"/>
      <c r="S11284" s="2"/>
    </row>
    <row r="11285" spans="1:19" hidden="1" x14ac:dyDescent="0.3">
      <c r="A11285" s="1"/>
      <c r="B11285" s="1"/>
      <c r="C11285" s="1"/>
      <c r="D11285" s="1"/>
      <c r="E11285" s="2"/>
      <c r="F11285"/>
      <c r="G11285" s="14"/>
      <c r="H11285" s="2"/>
      <c r="I11285" s="2"/>
      <c r="J11285" s="2"/>
      <c r="K11285" s="2"/>
      <c r="L11285" s="2"/>
      <c r="M11285" s="2"/>
      <c r="N11285" s="2"/>
      <c r="O11285" s="2"/>
      <c r="P11285" s="2"/>
      <c r="Q11285" s="13"/>
      <c r="S11285" s="2"/>
    </row>
    <row r="11286" spans="1:19" hidden="1" x14ac:dyDescent="0.3">
      <c r="A11286" s="1"/>
      <c r="B11286" s="1"/>
      <c r="C11286" s="1"/>
      <c r="D11286" s="1"/>
      <c r="E11286" s="2"/>
      <c r="F11286"/>
      <c r="G11286" s="14"/>
      <c r="H11286" s="2"/>
      <c r="I11286" s="2"/>
      <c r="J11286" s="2"/>
      <c r="K11286" s="2"/>
      <c r="L11286" s="2"/>
      <c r="M11286" s="2"/>
      <c r="N11286" s="2"/>
      <c r="O11286" s="2"/>
      <c r="P11286" s="2"/>
      <c r="Q11286" s="13"/>
      <c r="S11286" s="2"/>
    </row>
    <row r="11287" spans="1:19" hidden="1" x14ac:dyDescent="0.3">
      <c r="A11287" s="1"/>
      <c r="B11287" s="1"/>
      <c r="C11287" s="1"/>
      <c r="D11287" s="1"/>
      <c r="E11287" s="2"/>
      <c r="F11287"/>
      <c r="G11287" s="14"/>
      <c r="H11287" s="2"/>
      <c r="I11287" s="2"/>
      <c r="J11287" s="2"/>
      <c r="K11287" s="2"/>
      <c r="L11287" s="2"/>
      <c r="M11287" s="2"/>
      <c r="N11287" s="2"/>
      <c r="O11287" s="2"/>
      <c r="P11287" s="2"/>
      <c r="Q11287" s="13"/>
      <c r="S11287" s="2"/>
    </row>
    <row r="11288" spans="1:19" hidden="1" x14ac:dyDescent="0.3">
      <c r="A11288" s="1"/>
      <c r="B11288" s="1"/>
      <c r="C11288" s="1"/>
      <c r="D11288" s="1"/>
      <c r="E11288" s="2"/>
      <c r="F11288"/>
      <c r="G11288" s="14"/>
      <c r="H11288" s="2"/>
      <c r="I11288" s="2"/>
      <c r="J11288" s="2"/>
      <c r="K11288" s="2"/>
      <c r="L11288" s="2"/>
      <c r="M11288" s="2"/>
      <c r="N11288" s="2"/>
      <c r="O11288" s="2"/>
      <c r="P11288" s="2"/>
      <c r="Q11288" s="13"/>
      <c r="S11288" s="2"/>
    </row>
    <row r="11289" spans="1:19" hidden="1" x14ac:dyDescent="0.3">
      <c r="A11289" s="1"/>
      <c r="B11289" s="1"/>
      <c r="C11289" s="1"/>
      <c r="D11289" s="1"/>
      <c r="E11289" s="2"/>
      <c r="F11289"/>
      <c r="G11289" s="14"/>
      <c r="H11289" s="2"/>
      <c r="I11289" s="2"/>
      <c r="J11289" s="2"/>
      <c r="K11289" s="2"/>
      <c r="L11289" s="2"/>
      <c r="M11289" s="2"/>
      <c r="N11289" s="2"/>
      <c r="O11289" s="2"/>
      <c r="P11289" s="2"/>
      <c r="Q11289" s="13"/>
      <c r="S11289" s="2"/>
    </row>
    <row r="11290" spans="1:19" hidden="1" x14ac:dyDescent="0.3">
      <c r="A11290" s="1"/>
      <c r="B11290" s="1"/>
      <c r="C11290" s="1"/>
      <c r="D11290" s="1"/>
      <c r="E11290" s="2"/>
      <c r="F11290"/>
      <c r="G11290" s="14"/>
      <c r="H11290" s="2"/>
      <c r="I11290" s="2"/>
      <c r="J11290" s="2"/>
      <c r="K11290" s="2"/>
      <c r="L11290" s="2"/>
      <c r="M11290" s="2"/>
      <c r="N11290" s="2"/>
      <c r="O11290" s="2"/>
      <c r="P11290" s="2"/>
      <c r="Q11290" s="13"/>
      <c r="S11290" s="2"/>
    </row>
    <row r="11291" spans="1:19" hidden="1" x14ac:dyDescent="0.3">
      <c r="A11291" s="1"/>
      <c r="B11291" s="1"/>
      <c r="C11291" s="1"/>
      <c r="D11291" s="1"/>
      <c r="E11291" s="2"/>
      <c r="F11291"/>
      <c r="G11291" s="14"/>
      <c r="H11291" s="2"/>
      <c r="I11291" s="2"/>
      <c r="J11291" s="2"/>
      <c r="K11291" s="2"/>
      <c r="L11291" s="2"/>
      <c r="M11291" s="2"/>
      <c r="N11291" s="2"/>
      <c r="O11291" s="2"/>
      <c r="P11291" s="2"/>
      <c r="Q11291" s="13"/>
      <c r="S11291" s="2"/>
    </row>
    <row r="11292" spans="1:19" hidden="1" x14ac:dyDescent="0.3">
      <c r="A11292" s="1"/>
      <c r="B11292" s="1"/>
      <c r="C11292" s="1"/>
      <c r="D11292" s="1"/>
      <c r="E11292" s="2"/>
      <c r="F11292"/>
      <c r="G11292" s="14"/>
      <c r="H11292" s="2"/>
      <c r="I11292" s="2"/>
      <c r="J11292" s="2"/>
      <c r="K11292" s="2"/>
      <c r="L11292" s="2"/>
      <c r="M11292" s="2"/>
      <c r="N11292" s="2"/>
      <c r="O11292" s="2"/>
      <c r="P11292" s="2"/>
      <c r="Q11292" s="13"/>
      <c r="S11292" s="2"/>
    </row>
    <row r="11293" spans="1:19" hidden="1" x14ac:dyDescent="0.3">
      <c r="A11293" s="1"/>
      <c r="B11293" s="1"/>
      <c r="C11293" s="1"/>
      <c r="D11293" s="1"/>
      <c r="E11293" s="2"/>
      <c r="F11293"/>
      <c r="G11293" s="14"/>
      <c r="H11293" s="2"/>
      <c r="I11293" s="2"/>
      <c r="J11293" s="2"/>
      <c r="K11293" s="2"/>
      <c r="L11293" s="2"/>
      <c r="M11293" s="2"/>
      <c r="N11293" s="2"/>
      <c r="O11293" s="2"/>
      <c r="P11293" s="2"/>
      <c r="Q11293" s="13"/>
      <c r="S11293" s="2"/>
    </row>
    <row r="11294" spans="1:19" hidden="1" x14ac:dyDescent="0.3">
      <c r="A11294" s="1"/>
      <c r="B11294" s="1"/>
      <c r="C11294" s="1"/>
      <c r="D11294" s="1"/>
      <c r="E11294" s="2"/>
      <c r="F11294"/>
      <c r="G11294" s="14"/>
      <c r="H11294" s="2"/>
      <c r="I11294" s="2"/>
      <c r="J11294" s="2"/>
      <c r="K11294" s="2"/>
      <c r="L11294" s="2"/>
      <c r="M11294" s="2"/>
      <c r="N11294" s="2"/>
      <c r="O11294" s="2"/>
      <c r="P11294" s="2"/>
      <c r="Q11294" s="13"/>
      <c r="S11294" s="2"/>
    </row>
    <row r="11295" spans="1:19" hidden="1" x14ac:dyDescent="0.3">
      <c r="A11295" s="1"/>
      <c r="B11295" s="1"/>
      <c r="C11295" s="1"/>
      <c r="D11295" s="1"/>
      <c r="E11295" s="2"/>
      <c r="F11295"/>
      <c r="G11295" s="14"/>
      <c r="H11295" s="2"/>
      <c r="I11295" s="2"/>
      <c r="J11295" s="2"/>
      <c r="K11295" s="2"/>
      <c r="L11295" s="2"/>
      <c r="M11295" s="2"/>
      <c r="N11295" s="2"/>
      <c r="O11295" s="2"/>
      <c r="P11295" s="2"/>
      <c r="Q11295" s="13"/>
      <c r="S11295" s="2"/>
    </row>
    <row r="11296" spans="1:19" hidden="1" x14ac:dyDescent="0.3">
      <c r="A11296" s="1"/>
      <c r="B11296" s="1"/>
      <c r="C11296" s="1"/>
      <c r="D11296" s="1"/>
      <c r="E11296" s="2"/>
      <c r="F11296"/>
      <c r="G11296" s="14"/>
      <c r="H11296" s="2"/>
      <c r="I11296" s="2"/>
      <c r="J11296" s="2"/>
      <c r="K11296" s="2"/>
      <c r="L11296" s="2"/>
      <c r="M11296" s="2"/>
      <c r="N11296" s="2"/>
      <c r="O11296" s="2"/>
      <c r="P11296" s="2"/>
      <c r="Q11296" s="13"/>
      <c r="S11296" s="2"/>
    </row>
    <row r="11297" spans="1:19" hidden="1" x14ac:dyDescent="0.3">
      <c r="A11297" s="1"/>
      <c r="B11297" s="1"/>
      <c r="C11297" s="1"/>
      <c r="D11297" s="1"/>
      <c r="E11297" s="2"/>
      <c r="F11297"/>
      <c r="G11297" s="14"/>
      <c r="H11297" s="2"/>
      <c r="I11297" s="2"/>
      <c r="J11297" s="2"/>
      <c r="K11297" s="2"/>
      <c r="L11297" s="2"/>
      <c r="M11297" s="2"/>
      <c r="N11297" s="2"/>
      <c r="O11297" s="2"/>
      <c r="P11297" s="2"/>
      <c r="Q11297" s="13"/>
      <c r="S11297" s="2"/>
    </row>
    <row r="11298" spans="1:19" hidden="1" x14ac:dyDescent="0.3">
      <c r="A11298" s="1"/>
      <c r="B11298" s="1"/>
      <c r="C11298" s="1"/>
      <c r="D11298" s="1"/>
      <c r="E11298" s="2"/>
      <c r="F11298"/>
      <c r="G11298" s="14"/>
      <c r="H11298" s="2"/>
      <c r="I11298" s="2"/>
      <c r="J11298" s="2"/>
      <c r="K11298" s="2"/>
      <c r="L11298" s="2"/>
      <c r="M11298" s="2"/>
      <c r="N11298" s="2"/>
      <c r="O11298" s="2"/>
      <c r="P11298" s="2"/>
      <c r="Q11298" s="13"/>
      <c r="S11298" s="2"/>
    </row>
    <row r="11299" spans="1:19" hidden="1" x14ac:dyDescent="0.3">
      <c r="A11299" s="1"/>
      <c r="B11299" s="1"/>
      <c r="C11299" s="1"/>
      <c r="D11299" s="1"/>
      <c r="E11299" s="2"/>
      <c r="F11299"/>
      <c r="G11299" s="14"/>
      <c r="H11299" s="2"/>
      <c r="I11299" s="2"/>
      <c r="J11299" s="2"/>
      <c r="K11299" s="2"/>
      <c r="L11299" s="2"/>
      <c r="M11299" s="2"/>
      <c r="N11299" s="2"/>
      <c r="O11299" s="2"/>
      <c r="P11299" s="2"/>
      <c r="Q11299" s="13"/>
      <c r="S11299" s="2"/>
    </row>
    <row r="11300" spans="1:19" hidden="1" x14ac:dyDescent="0.3">
      <c r="A11300" s="1"/>
      <c r="B11300" s="1"/>
      <c r="C11300" s="1"/>
      <c r="D11300" s="1"/>
      <c r="E11300" s="2"/>
      <c r="F11300"/>
      <c r="G11300" s="14"/>
      <c r="H11300" s="2"/>
      <c r="I11300" s="2"/>
      <c r="J11300" s="2"/>
      <c r="K11300" s="2"/>
      <c r="L11300" s="2"/>
      <c r="M11300" s="2"/>
      <c r="N11300" s="2"/>
      <c r="O11300" s="2"/>
      <c r="P11300" s="2"/>
      <c r="Q11300" s="13"/>
      <c r="S11300" s="2"/>
    </row>
    <row r="11301" spans="1:19" hidden="1" x14ac:dyDescent="0.3">
      <c r="A11301" s="1"/>
      <c r="B11301" s="1"/>
      <c r="C11301" s="1"/>
      <c r="D11301" s="1"/>
      <c r="E11301" s="2"/>
      <c r="F11301"/>
      <c r="G11301" s="14"/>
      <c r="H11301" s="2"/>
      <c r="I11301" s="2"/>
      <c r="J11301" s="2"/>
      <c r="K11301" s="2"/>
      <c r="L11301" s="2"/>
      <c r="M11301" s="2"/>
      <c r="N11301" s="2"/>
      <c r="O11301" s="2"/>
      <c r="P11301" s="2"/>
      <c r="Q11301" s="13"/>
      <c r="S11301" s="2"/>
    </row>
    <row r="11302" spans="1:19" hidden="1" x14ac:dyDescent="0.3">
      <c r="A11302" s="1"/>
      <c r="B11302" s="1"/>
      <c r="C11302" s="1"/>
      <c r="D11302" s="1"/>
      <c r="E11302" s="2"/>
      <c r="F11302"/>
      <c r="G11302" s="14"/>
      <c r="H11302" s="2"/>
      <c r="I11302" s="2"/>
      <c r="J11302" s="2"/>
      <c r="K11302" s="2"/>
      <c r="L11302" s="2"/>
      <c r="M11302" s="2"/>
      <c r="N11302" s="2"/>
      <c r="O11302" s="2"/>
      <c r="P11302" s="2"/>
      <c r="Q11302" s="13"/>
      <c r="S11302" s="2"/>
    </row>
    <row r="11303" spans="1:19" hidden="1" x14ac:dyDescent="0.3">
      <c r="A11303" s="1"/>
      <c r="B11303" s="1"/>
      <c r="C11303" s="1"/>
      <c r="D11303" s="1"/>
      <c r="E11303" s="2"/>
      <c r="F11303"/>
      <c r="G11303" s="14"/>
      <c r="H11303" s="2"/>
      <c r="I11303" s="2"/>
      <c r="J11303" s="2"/>
      <c r="K11303" s="2"/>
      <c r="L11303" s="2"/>
      <c r="M11303" s="2"/>
      <c r="N11303" s="2"/>
      <c r="O11303" s="2"/>
      <c r="P11303" s="2"/>
      <c r="Q11303" s="13"/>
      <c r="S11303" s="2"/>
    </row>
    <row r="11304" spans="1:19" hidden="1" x14ac:dyDescent="0.3">
      <c r="A11304" s="1"/>
      <c r="B11304" s="1"/>
      <c r="C11304" s="1"/>
      <c r="D11304" s="1"/>
      <c r="E11304" s="2"/>
      <c r="F11304"/>
      <c r="G11304" s="14"/>
      <c r="H11304" s="2"/>
      <c r="I11304" s="2"/>
      <c r="J11304" s="2"/>
      <c r="K11304" s="2"/>
      <c r="L11304" s="2"/>
      <c r="M11304" s="2"/>
      <c r="N11304" s="2"/>
      <c r="O11304" s="2"/>
      <c r="P11304" s="2"/>
      <c r="Q11304" s="13"/>
      <c r="S11304" s="2"/>
    </row>
    <row r="11305" spans="1:19" hidden="1" x14ac:dyDescent="0.3">
      <c r="A11305" s="1"/>
      <c r="B11305" s="1"/>
      <c r="C11305" s="1"/>
      <c r="D11305" s="1"/>
      <c r="E11305" s="2"/>
      <c r="F11305"/>
      <c r="G11305" s="14"/>
      <c r="H11305" s="2"/>
      <c r="I11305" s="2"/>
      <c r="J11305" s="2"/>
      <c r="K11305" s="2"/>
      <c r="L11305" s="2"/>
      <c r="M11305" s="2"/>
      <c r="N11305" s="2"/>
      <c r="O11305" s="2"/>
      <c r="P11305" s="2"/>
      <c r="Q11305" s="13"/>
      <c r="S11305" s="2"/>
    </row>
    <row r="11306" spans="1:19" hidden="1" x14ac:dyDescent="0.3">
      <c r="A11306" s="1"/>
      <c r="B11306" s="1"/>
      <c r="C11306" s="1"/>
      <c r="D11306" s="1"/>
      <c r="E11306" s="2"/>
      <c r="F11306"/>
      <c r="G11306" s="14"/>
      <c r="H11306" s="2"/>
      <c r="I11306" s="2"/>
      <c r="J11306" s="2"/>
      <c r="K11306" s="2"/>
      <c r="L11306" s="2"/>
      <c r="M11306" s="2"/>
      <c r="N11306" s="2"/>
      <c r="O11306" s="2"/>
      <c r="P11306" s="2"/>
      <c r="Q11306" s="13"/>
      <c r="S11306" s="2"/>
    </row>
    <row r="11307" spans="1:19" hidden="1" x14ac:dyDescent="0.3">
      <c r="A11307" s="1"/>
      <c r="B11307" s="1"/>
      <c r="C11307" s="1"/>
      <c r="D11307" s="1"/>
      <c r="E11307" s="2"/>
      <c r="F11307"/>
      <c r="G11307" s="14"/>
      <c r="H11307" s="2"/>
      <c r="I11307" s="2"/>
      <c r="J11307" s="2"/>
      <c r="K11307" s="2"/>
      <c r="L11307" s="2"/>
      <c r="M11307" s="2"/>
      <c r="N11307" s="2"/>
      <c r="O11307" s="2"/>
      <c r="P11307" s="2"/>
      <c r="Q11307" s="13"/>
      <c r="S11307" s="2"/>
    </row>
    <row r="11308" spans="1:19" hidden="1" x14ac:dyDescent="0.3">
      <c r="A11308" s="1"/>
      <c r="B11308" s="1"/>
      <c r="C11308" s="1"/>
      <c r="D11308" s="1"/>
      <c r="E11308" s="2"/>
      <c r="F11308"/>
      <c r="G11308" s="14"/>
      <c r="H11308" s="2"/>
      <c r="I11308" s="2"/>
      <c r="J11308" s="2"/>
      <c r="K11308" s="2"/>
      <c r="L11308" s="2"/>
      <c r="M11308" s="2"/>
      <c r="N11308" s="2"/>
      <c r="O11308" s="2"/>
      <c r="P11308" s="2"/>
      <c r="Q11308" s="13"/>
      <c r="S11308" s="2"/>
    </row>
    <row r="11309" spans="1:19" hidden="1" x14ac:dyDescent="0.3">
      <c r="A11309" s="1"/>
      <c r="B11309" s="1"/>
      <c r="C11309" s="1"/>
      <c r="D11309" s="1"/>
      <c r="E11309" s="2"/>
      <c r="F11309"/>
      <c r="G11309" s="14"/>
      <c r="H11309" s="2"/>
      <c r="I11309" s="2"/>
      <c r="J11309" s="2"/>
      <c r="K11309" s="2"/>
      <c r="L11309" s="2"/>
      <c r="M11309" s="2"/>
      <c r="N11309" s="2"/>
      <c r="O11309" s="2"/>
      <c r="P11309" s="2"/>
      <c r="Q11309" s="13"/>
      <c r="S11309" s="2"/>
    </row>
    <row r="11310" spans="1:19" hidden="1" x14ac:dyDescent="0.3">
      <c r="A11310" s="1"/>
      <c r="B11310" s="1"/>
      <c r="C11310" s="1"/>
      <c r="D11310" s="1"/>
      <c r="E11310" s="2"/>
      <c r="F11310"/>
      <c r="G11310" s="14"/>
      <c r="H11310" s="2"/>
      <c r="I11310" s="2"/>
      <c r="J11310" s="2"/>
      <c r="K11310" s="2"/>
      <c r="L11310" s="2"/>
      <c r="M11310" s="2"/>
      <c r="N11310" s="2"/>
      <c r="O11310" s="2"/>
      <c r="P11310" s="2"/>
      <c r="Q11310" s="13"/>
      <c r="S11310" s="2"/>
    </row>
    <row r="11311" spans="1:19" hidden="1" x14ac:dyDescent="0.3">
      <c r="A11311" s="1"/>
      <c r="B11311" s="1"/>
      <c r="C11311" s="1"/>
      <c r="D11311" s="1"/>
      <c r="E11311" s="2"/>
      <c r="F11311"/>
      <c r="G11311" s="14"/>
      <c r="H11311" s="2"/>
      <c r="I11311" s="2"/>
      <c r="J11311" s="2"/>
      <c r="K11311" s="2"/>
      <c r="L11311" s="2"/>
      <c r="M11311" s="2"/>
      <c r="N11311" s="2"/>
      <c r="O11311" s="2"/>
      <c r="P11311" s="2"/>
      <c r="Q11311" s="13"/>
      <c r="S11311" s="2"/>
    </row>
    <row r="11312" spans="1:19" hidden="1" x14ac:dyDescent="0.3">
      <c r="A11312" s="1"/>
      <c r="B11312" s="1"/>
      <c r="C11312" s="1"/>
      <c r="D11312" s="1"/>
      <c r="E11312" s="2"/>
      <c r="F11312"/>
      <c r="G11312" s="14"/>
      <c r="H11312" s="2"/>
      <c r="I11312" s="2"/>
      <c r="J11312" s="2"/>
      <c r="K11312" s="2"/>
      <c r="L11312" s="2"/>
      <c r="M11312" s="2"/>
      <c r="N11312" s="2"/>
      <c r="O11312" s="2"/>
      <c r="P11312" s="2"/>
      <c r="Q11312" s="13"/>
      <c r="S11312" s="2"/>
    </row>
    <row r="11313" spans="1:19" hidden="1" x14ac:dyDescent="0.3">
      <c r="A11313" s="1"/>
      <c r="B11313" s="1"/>
      <c r="C11313" s="1"/>
      <c r="D11313" s="1"/>
      <c r="E11313" s="2"/>
      <c r="F11313"/>
      <c r="G11313" s="14"/>
      <c r="H11313" s="2"/>
      <c r="I11313" s="2"/>
      <c r="J11313" s="2"/>
      <c r="K11313" s="2"/>
      <c r="L11313" s="2"/>
      <c r="M11313" s="2"/>
      <c r="N11313" s="2"/>
      <c r="O11313" s="2"/>
      <c r="P11313" s="2"/>
      <c r="Q11313" s="13"/>
      <c r="S11313" s="2"/>
    </row>
    <row r="11314" spans="1:19" hidden="1" x14ac:dyDescent="0.3">
      <c r="A11314" s="1"/>
      <c r="B11314" s="1"/>
      <c r="C11314" s="1"/>
      <c r="D11314" s="1"/>
      <c r="E11314" s="2"/>
      <c r="F11314"/>
      <c r="G11314" s="14"/>
      <c r="H11314" s="2"/>
      <c r="I11314" s="2"/>
      <c r="J11314" s="2"/>
      <c r="K11314" s="2"/>
      <c r="L11314" s="2"/>
      <c r="M11314" s="2"/>
      <c r="N11314" s="2"/>
      <c r="O11314" s="2"/>
      <c r="P11314" s="2"/>
      <c r="Q11314" s="13"/>
      <c r="S11314" s="2"/>
    </row>
    <row r="11315" spans="1:19" hidden="1" x14ac:dyDescent="0.3">
      <c r="A11315" s="1"/>
      <c r="B11315" s="1"/>
      <c r="C11315" s="1"/>
      <c r="D11315" s="1"/>
      <c r="E11315" s="2"/>
      <c r="F11315"/>
      <c r="G11315" s="14"/>
      <c r="H11315" s="2"/>
      <c r="I11315" s="2"/>
      <c r="J11315" s="2"/>
      <c r="K11315" s="2"/>
      <c r="L11315" s="2"/>
      <c r="M11315" s="2"/>
      <c r="N11315" s="2"/>
      <c r="O11315" s="2"/>
      <c r="P11315" s="2"/>
      <c r="Q11315" s="13"/>
      <c r="S11315" s="2"/>
    </row>
    <row r="11316" spans="1:19" hidden="1" x14ac:dyDescent="0.3">
      <c r="A11316" s="1"/>
      <c r="B11316" s="1"/>
      <c r="C11316" s="1"/>
      <c r="D11316" s="1"/>
      <c r="E11316" s="2"/>
      <c r="F11316"/>
      <c r="G11316" s="14"/>
      <c r="H11316" s="2"/>
      <c r="I11316" s="2"/>
      <c r="J11316" s="2"/>
      <c r="K11316" s="2"/>
      <c r="L11316" s="2"/>
      <c r="M11316" s="2"/>
      <c r="N11316" s="2"/>
      <c r="O11316" s="2"/>
      <c r="P11316" s="2"/>
      <c r="Q11316" s="13"/>
      <c r="S11316" s="2"/>
    </row>
    <row r="11317" spans="1:19" hidden="1" x14ac:dyDescent="0.3">
      <c r="A11317" s="1"/>
      <c r="B11317" s="1"/>
      <c r="C11317" s="1"/>
      <c r="D11317" s="1"/>
      <c r="E11317" s="2"/>
      <c r="F11317"/>
      <c r="G11317" s="14"/>
      <c r="H11317" s="2"/>
      <c r="I11317" s="2"/>
      <c r="J11317" s="2"/>
      <c r="K11317" s="2"/>
      <c r="L11317" s="2"/>
      <c r="M11317" s="2"/>
      <c r="N11317" s="2"/>
      <c r="O11317" s="2"/>
      <c r="P11317" s="2"/>
      <c r="Q11317" s="13"/>
      <c r="S11317" s="2"/>
    </row>
    <row r="11318" spans="1:19" hidden="1" x14ac:dyDescent="0.3">
      <c r="A11318" s="1"/>
      <c r="B11318" s="1"/>
      <c r="C11318" s="1"/>
      <c r="D11318" s="1"/>
      <c r="E11318" s="2"/>
      <c r="F11318"/>
      <c r="G11318" s="14"/>
      <c r="H11318" s="2"/>
      <c r="I11318" s="2"/>
      <c r="J11318" s="2"/>
      <c r="K11318" s="2"/>
      <c r="L11318" s="2"/>
      <c r="M11318" s="2"/>
      <c r="N11318" s="2"/>
      <c r="O11318" s="2"/>
      <c r="P11318" s="2"/>
      <c r="Q11318" s="13"/>
      <c r="S11318" s="2"/>
    </row>
    <row r="11319" spans="1:19" hidden="1" x14ac:dyDescent="0.3">
      <c r="A11319" s="1"/>
      <c r="B11319" s="1"/>
      <c r="C11319" s="1"/>
      <c r="D11319" s="1"/>
      <c r="E11319" s="2"/>
      <c r="F11319"/>
      <c r="G11319" s="14"/>
      <c r="H11319" s="2"/>
      <c r="I11319" s="2"/>
      <c r="J11319" s="2"/>
      <c r="K11319" s="2"/>
      <c r="L11319" s="2"/>
      <c r="M11319" s="2"/>
      <c r="N11319" s="2"/>
      <c r="O11319" s="2"/>
      <c r="P11319" s="2"/>
      <c r="Q11319" s="13"/>
      <c r="S11319" s="2"/>
    </row>
    <row r="11320" spans="1:19" hidden="1" x14ac:dyDescent="0.3">
      <c r="A11320" s="1"/>
      <c r="B11320" s="1"/>
      <c r="C11320" s="1"/>
      <c r="D11320" s="1"/>
      <c r="E11320" s="2"/>
      <c r="F11320"/>
      <c r="G11320" s="14"/>
      <c r="H11320" s="2"/>
      <c r="I11320" s="2"/>
      <c r="J11320" s="2"/>
      <c r="K11320" s="2"/>
      <c r="L11320" s="2"/>
      <c r="M11320" s="2"/>
      <c r="N11320" s="2"/>
      <c r="O11320" s="2"/>
      <c r="P11320" s="2"/>
      <c r="Q11320" s="13"/>
      <c r="S11320" s="2"/>
    </row>
    <row r="11321" spans="1:19" hidden="1" x14ac:dyDescent="0.3">
      <c r="A11321" s="1"/>
      <c r="B11321" s="1"/>
      <c r="C11321" s="1"/>
      <c r="D11321" s="1"/>
      <c r="E11321" s="2"/>
      <c r="F11321"/>
      <c r="G11321" s="14"/>
      <c r="H11321" s="2"/>
      <c r="I11321" s="2"/>
      <c r="J11321" s="2"/>
      <c r="K11321" s="2"/>
      <c r="L11321" s="2"/>
      <c r="M11321" s="2"/>
      <c r="N11321" s="2"/>
      <c r="O11321" s="2"/>
      <c r="P11321" s="2"/>
      <c r="Q11321" s="13"/>
      <c r="S11321" s="2"/>
    </row>
    <row r="11322" spans="1:19" hidden="1" x14ac:dyDescent="0.3">
      <c r="A11322" s="1"/>
      <c r="B11322" s="1"/>
      <c r="C11322" s="1"/>
      <c r="D11322" s="1"/>
      <c r="E11322" s="2"/>
      <c r="F11322"/>
      <c r="G11322" s="14"/>
      <c r="H11322" s="2"/>
      <c r="I11322" s="2"/>
      <c r="J11322" s="2"/>
      <c r="K11322" s="2"/>
      <c r="L11322" s="2"/>
      <c r="M11322" s="2"/>
      <c r="N11322" s="2"/>
      <c r="O11322" s="2"/>
      <c r="P11322" s="2"/>
      <c r="Q11322" s="13"/>
      <c r="S11322" s="2"/>
    </row>
    <row r="11323" spans="1:19" hidden="1" x14ac:dyDescent="0.3">
      <c r="A11323" s="1"/>
      <c r="B11323" s="1"/>
      <c r="C11323" s="1"/>
      <c r="D11323" s="1"/>
      <c r="E11323" s="2"/>
      <c r="F11323"/>
      <c r="G11323" s="14"/>
      <c r="H11323" s="2"/>
      <c r="I11323" s="2"/>
      <c r="J11323" s="2"/>
      <c r="K11323" s="2"/>
      <c r="L11323" s="2"/>
      <c r="M11323" s="2"/>
      <c r="N11323" s="2"/>
      <c r="O11323" s="2"/>
      <c r="P11323" s="2"/>
      <c r="Q11323" s="13"/>
      <c r="S11323" s="2"/>
    </row>
    <row r="11324" spans="1:19" hidden="1" x14ac:dyDescent="0.3">
      <c r="A11324" s="1"/>
      <c r="B11324" s="1"/>
      <c r="C11324" s="1"/>
      <c r="D11324" s="1"/>
      <c r="E11324" s="2"/>
      <c r="F11324"/>
      <c r="G11324" s="14"/>
      <c r="H11324" s="2"/>
      <c r="I11324" s="2"/>
      <c r="J11324" s="2"/>
      <c r="K11324" s="2"/>
      <c r="L11324" s="2"/>
      <c r="M11324" s="2"/>
      <c r="N11324" s="2"/>
      <c r="O11324" s="2"/>
      <c r="P11324" s="2"/>
      <c r="Q11324" s="13"/>
      <c r="S11324" s="2"/>
    </row>
    <row r="11325" spans="1:19" hidden="1" x14ac:dyDescent="0.3">
      <c r="A11325" s="1"/>
      <c r="B11325" s="1"/>
      <c r="C11325" s="1"/>
      <c r="D11325" s="1"/>
      <c r="E11325" s="2"/>
      <c r="F11325"/>
      <c r="G11325" s="14"/>
      <c r="H11325" s="2"/>
      <c r="I11325" s="2"/>
      <c r="J11325" s="2"/>
      <c r="K11325" s="2"/>
      <c r="L11325" s="2"/>
      <c r="M11325" s="2"/>
      <c r="N11325" s="2"/>
      <c r="O11325" s="2"/>
      <c r="P11325" s="2"/>
      <c r="Q11325" s="13"/>
      <c r="S11325" s="2"/>
    </row>
    <row r="11326" spans="1:19" hidden="1" x14ac:dyDescent="0.3">
      <c r="A11326" s="1"/>
      <c r="B11326" s="1"/>
      <c r="C11326" s="1"/>
      <c r="D11326" s="1"/>
      <c r="E11326" s="2"/>
      <c r="F11326"/>
      <c r="G11326" s="14"/>
      <c r="H11326" s="2"/>
      <c r="I11326" s="2"/>
      <c r="J11326" s="2"/>
      <c r="K11326" s="2"/>
      <c r="L11326" s="2"/>
      <c r="M11326" s="2"/>
      <c r="N11326" s="2"/>
      <c r="O11326" s="2"/>
      <c r="P11326" s="2"/>
      <c r="Q11326" s="13"/>
      <c r="S11326" s="2"/>
    </row>
    <row r="11327" spans="1:19" hidden="1" x14ac:dyDescent="0.3">
      <c r="A11327" s="1"/>
      <c r="B11327" s="1"/>
      <c r="C11327" s="1"/>
      <c r="D11327" s="1"/>
      <c r="E11327" s="2"/>
      <c r="F11327"/>
      <c r="G11327" s="14"/>
      <c r="H11327" s="2"/>
      <c r="I11327" s="2"/>
      <c r="J11327" s="2"/>
      <c r="K11327" s="2"/>
      <c r="L11327" s="2"/>
      <c r="M11327" s="2"/>
      <c r="N11327" s="2"/>
      <c r="O11327" s="2"/>
      <c r="P11327" s="2"/>
      <c r="Q11327" s="13"/>
      <c r="S11327" s="2"/>
    </row>
    <row r="11328" spans="1:19" hidden="1" x14ac:dyDescent="0.3">
      <c r="A11328" s="1"/>
      <c r="B11328" s="1"/>
      <c r="C11328" s="1"/>
      <c r="D11328" s="1"/>
      <c r="E11328" s="2"/>
      <c r="F11328"/>
      <c r="G11328" s="14"/>
      <c r="H11328" s="2"/>
      <c r="I11328" s="2"/>
      <c r="J11328" s="2"/>
      <c r="K11328" s="2"/>
      <c r="L11328" s="2"/>
      <c r="M11328" s="2"/>
      <c r="N11328" s="2"/>
      <c r="O11328" s="2"/>
      <c r="P11328" s="2"/>
      <c r="Q11328" s="13"/>
      <c r="S11328" s="2"/>
    </row>
    <row r="11329" spans="1:19" hidden="1" x14ac:dyDescent="0.3">
      <c r="A11329" s="1"/>
      <c r="B11329" s="1"/>
      <c r="C11329" s="1"/>
      <c r="D11329" s="1"/>
      <c r="E11329" s="2"/>
      <c r="F11329"/>
      <c r="G11329" s="14"/>
      <c r="H11329" s="2"/>
      <c r="I11329" s="2"/>
      <c r="J11329" s="2"/>
      <c r="K11329" s="2"/>
      <c r="L11329" s="2"/>
      <c r="M11329" s="2"/>
      <c r="N11329" s="2"/>
      <c r="O11329" s="2"/>
      <c r="P11329" s="2"/>
      <c r="Q11329" s="13"/>
      <c r="S11329" s="2"/>
    </row>
    <row r="11330" spans="1:19" hidden="1" x14ac:dyDescent="0.3">
      <c r="A11330" s="1"/>
      <c r="B11330" s="1"/>
      <c r="C11330" s="1"/>
      <c r="D11330" s="1"/>
      <c r="E11330" s="2"/>
      <c r="F11330"/>
      <c r="G11330" s="14"/>
      <c r="H11330" s="2"/>
      <c r="I11330" s="2"/>
      <c r="J11330" s="2"/>
      <c r="K11330" s="2"/>
      <c r="L11330" s="2"/>
      <c r="M11330" s="2"/>
      <c r="N11330" s="2"/>
      <c r="O11330" s="2"/>
      <c r="P11330" s="2"/>
      <c r="Q11330" s="13"/>
      <c r="S11330" s="2"/>
    </row>
    <row r="11331" spans="1:19" hidden="1" x14ac:dyDescent="0.3">
      <c r="A11331" s="1"/>
      <c r="B11331" s="1"/>
      <c r="C11331" s="1"/>
      <c r="D11331" s="1"/>
      <c r="E11331" s="2"/>
      <c r="F11331"/>
      <c r="G11331" s="14"/>
      <c r="H11331" s="2"/>
      <c r="I11331" s="2"/>
      <c r="J11331" s="2"/>
      <c r="K11331" s="2"/>
      <c r="L11331" s="2"/>
      <c r="M11331" s="2"/>
      <c r="N11331" s="2"/>
      <c r="O11331" s="2"/>
      <c r="P11331" s="2"/>
      <c r="Q11331" s="13"/>
      <c r="S11331" s="2"/>
    </row>
    <row r="11332" spans="1:19" hidden="1" x14ac:dyDescent="0.3">
      <c r="A11332" s="1"/>
      <c r="B11332" s="1"/>
      <c r="C11332" s="1"/>
      <c r="D11332" s="1"/>
      <c r="E11332" s="2"/>
      <c r="F11332"/>
      <c r="G11332" s="14"/>
      <c r="H11332" s="2"/>
      <c r="I11332" s="2"/>
      <c r="J11332" s="2"/>
      <c r="K11332" s="2"/>
      <c r="L11332" s="2"/>
      <c r="M11332" s="2"/>
      <c r="N11332" s="2"/>
      <c r="O11332" s="2"/>
      <c r="P11332" s="2"/>
      <c r="Q11332" s="13"/>
      <c r="S11332" s="2"/>
    </row>
    <row r="11333" spans="1:19" hidden="1" x14ac:dyDescent="0.3">
      <c r="A11333" s="1"/>
      <c r="B11333" s="1"/>
      <c r="C11333" s="1"/>
      <c r="D11333" s="1"/>
      <c r="E11333" s="2"/>
      <c r="F11333"/>
      <c r="G11333" s="14"/>
      <c r="H11333" s="2"/>
      <c r="I11333" s="2"/>
      <c r="J11333" s="2"/>
      <c r="K11333" s="2"/>
      <c r="L11333" s="2"/>
      <c r="M11333" s="2"/>
      <c r="N11333" s="2"/>
      <c r="O11333" s="2"/>
      <c r="P11333" s="2"/>
      <c r="Q11333" s="13"/>
      <c r="S11333" s="2"/>
    </row>
    <row r="11334" spans="1:19" hidden="1" x14ac:dyDescent="0.3">
      <c r="A11334" s="1"/>
      <c r="B11334" s="1"/>
      <c r="C11334" s="1"/>
      <c r="D11334" s="1"/>
      <c r="E11334" s="2"/>
      <c r="F11334"/>
      <c r="G11334" s="14"/>
      <c r="H11334" s="2"/>
      <c r="I11334" s="2"/>
      <c r="J11334" s="2"/>
      <c r="K11334" s="2"/>
      <c r="L11334" s="2"/>
      <c r="M11334" s="2"/>
      <c r="N11334" s="2"/>
      <c r="O11334" s="2"/>
      <c r="P11334" s="2"/>
      <c r="Q11334" s="13"/>
      <c r="S11334" s="2"/>
    </row>
    <row r="11335" spans="1:19" hidden="1" x14ac:dyDescent="0.3">
      <c r="A11335" s="1"/>
      <c r="B11335" s="1"/>
      <c r="C11335" s="1"/>
      <c r="D11335" s="1"/>
      <c r="E11335" s="2"/>
      <c r="F11335"/>
      <c r="G11335" s="14"/>
      <c r="H11335" s="2"/>
      <c r="I11335" s="2"/>
      <c r="J11335" s="2"/>
      <c r="K11335" s="2"/>
      <c r="L11335" s="2"/>
      <c r="M11335" s="2"/>
      <c r="N11335" s="2"/>
      <c r="O11335" s="2"/>
      <c r="P11335" s="2"/>
      <c r="Q11335" s="13"/>
      <c r="S11335" s="2"/>
    </row>
    <row r="11336" spans="1:19" hidden="1" x14ac:dyDescent="0.3">
      <c r="A11336" s="1"/>
      <c r="B11336" s="1"/>
      <c r="C11336" s="1"/>
      <c r="D11336" s="1"/>
      <c r="E11336" s="2"/>
      <c r="F11336"/>
      <c r="G11336" s="14"/>
      <c r="H11336" s="2"/>
      <c r="I11336" s="2"/>
      <c r="J11336" s="2"/>
      <c r="K11336" s="2"/>
      <c r="L11336" s="2"/>
      <c r="M11336" s="2"/>
      <c r="N11336" s="2"/>
      <c r="O11336" s="2"/>
      <c r="P11336" s="2"/>
      <c r="Q11336" s="13"/>
      <c r="S11336" s="2"/>
    </row>
    <row r="11337" spans="1:19" hidden="1" x14ac:dyDescent="0.3">
      <c r="A11337" s="1"/>
      <c r="B11337" s="1"/>
      <c r="C11337" s="1"/>
      <c r="D11337" s="1"/>
      <c r="E11337" s="2"/>
      <c r="F11337"/>
      <c r="G11337" s="14"/>
      <c r="H11337" s="2"/>
      <c r="I11337" s="2"/>
      <c r="J11337" s="2"/>
      <c r="K11337" s="2"/>
      <c r="L11337" s="2"/>
      <c r="M11337" s="2"/>
      <c r="N11337" s="2"/>
      <c r="O11337" s="2"/>
      <c r="P11337" s="2"/>
      <c r="Q11337" s="13"/>
      <c r="S11337" s="2"/>
    </row>
    <row r="11338" spans="1:19" hidden="1" x14ac:dyDescent="0.3">
      <c r="A11338" s="1"/>
      <c r="B11338" s="1"/>
      <c r="C11338" s="1"/>
      <c r="D11338" s="1"/>
      <c r="E11338" s="2"/>
      <c r="F11338"/>
      <c r="G11338" s="14"/>
      <c r="H11338" s="2"/>
      <c r="I11338" s="2"/>
      <c r="J11338" s="2"/>
      <c r="K11338" s="2"/>
      <c r="L11338" s="2"/>
      <c r="M11338" s="2"/>
      <c r="N11338" s="2"/>
      <c r="O11338" s="2"/>
      <c r="P11338" s="2"/>
      <c r="Q11338" s="13"/>
      <c r="S11338" s="2"/>
    </row>
    <row r="11339" spans="1:19" hidden="1" x14ac:dyDescent="0.3">
      <c r="A11339" s="1"/>
      <c r="B11339" s="1"/>
      <c r="C11339" s="1"/>
      <c r="D11339" s="1"/>
      <c r="E11339" s="2"/>
      <c r="F11339"/>
      <c r="G11339" s="14"/>
      <c r="H11339" s="2"/>
      <c r="I11339" s="2"/>
      <c r="J11339" s="2"/>
      <c r="K11339" s="2"/>
      <c r="L11339" s="2"/>
      <c r="M11339" s="2"/>
      <c r="N11339" s="2"/>
      <c r="O11339" s="2"/>
      <c r="P11339" s="2"/>
      <c r="Q11339" s="13"/>
      <c r="S11339" s="2"/>
    </row>
    <row r="11340" spans="1:19" hidden="1" x14ac:dyDescent="0.3">
      <c r="A11340" s="1"/>
      <c r="B11340" s="1"/>
      <c r="C11340" s="1"/>
      <c r="D11340" s="1"/>
      <c r="E11340" s="2"/>
      <c r="F11340"/>
      <c r="G11340" s="14"/>
      <c r="H11340" s="2"/>
      <c r="I11340" s="2"/>
      <c r="J11340" s="2"/>
      <c r="K11340" s="2"/>
      <c r="L11340" s="2"/>
      <c r="M11340" s="2"/>
      <c r="N11340" s="2"/>
      <c r="O11340" s="2"/>
      <c r="P11340" s="2"/>
      <c r="Q11340" s="13"/>
      <c r="S11340" s="2"/>
    </row>
    <row r="11341" spans="1:19" hidden="1" x14ac:dyDescent="0.3">
      <c r="A11341" s="1"/>
      <c r="B11341" s="1"/>
      <c r="C11341" s="1"/>
      <c r="D11341" s="1"/>
      <c r="E11341" s="2"/>
      <c r="F11341"/>
      <c r="G11341" s="14"/>
      <c r="H11341" s="2"/>
      <c r="I11341" s="2"/>
      <c r="J11341" s="2"/>
      <c r="K11341" s="2"/>
      <c r="L11341" s="2"/>
      <c r="M11341" s="2"/>
      <c r="N11341" s="2"/>
      <c r="O11341" s="2"/>
      <c r="P11341" s="2"/>
      <c r="Q11341" s="13"/>
      <c r="S11341" s="2"/>
    </row>
    <row r="11342" spans="1:19" hidden="1" x14ac:dyDescent="0.3">
      <c r="A11342" s="1"/>
      <c r="B11342" s="1"/>
      <c r="C11342" s="1"/>
      <c r="D11342" s="1"/>
      <c r="E11342" s="2"/>
      <c r="F11342"/>
      <c r="G11342" s="14"/>
      <c r="H11342" s="2"/>
      <c r="I11342" s="2"/>
      <c r="J11342" s="2"/>
      <c r="K11342" s="2"/>
      <c r="L11342" s="2"/>
      <c r="M11342" s="2"/>
      <c r="N11342" s="2"/>
      <c r="O11342" s="2"/>
      <c r="P11342" s="2"/>
      <c r="Q11342" s="13"/>
      <c r="S11342" s="2"/>
    </row>
    <row r="11343" spans="1:19" hidden="1" x14ac:dyDescent="0.3">
      <c r="A11343" s="1"/>
      <c r="B11343" s="1"/>
      <c r="C11343" s="1"/>
      <c r="D11343" s="1"/>
      <c r="E11343" s="2"/>
      <c r="F11343"/>
      <c r="G11343" s="14"/>
      <c r="H11343" s="2"/>
      <c r="I11343" s="2"/>
      <c r="J11343" s="2"/>
      <c r="K11343" s="2"/>
      <c r="L11343" s="2"/>
      <c r="M11343" s="2"/>
      <c r="N11343" s="2"/>
      <c r="O11343" s="2"/>
      <c r="P11343" s="2"/>
      <c r="Q11343" s="13"/>
      <c r="S11343" s="2"/>
    </row>
    <row r="11344" spans="1:19" hidden="1" x14ac:dyDescent="0.3">
      <c r="A11344" s="1"/>
      <c r="B11344" s="1"/>
      <c r="C11344" s="1"/>
      <c r="D11344" s="1"/>
      <c r="E11344" s="2"/>
      <c r="F11344"/>
      <c r="G11344" s="14"/>
      <c r="H11344" s="2"/>
      <c r="I11344" s="2"/>
      <c r="J11344" s="2"/>
      <c r="K11344" s="2"/>
      <c r="L11344" s="2"/>
      <c r="M11344" s="2"/>
      <c r="N11344" s="2"/>
      <c r="O11344" s="2"/>
      <c r="P11344" s="2"/>
      <c r="Q11344" s="13"/>
      <c r="S11344" s="2"/>
    </row>
    <row r="11345" spans="1:19" hidden="1" x14ac:dyDescent="0.3">
      <c r="A11345" s="1"/>
      <c r="B11345" s="1"/>
      <c r="C11345" s="1"/>
      <c r="D11345" s="1"/>
      <c r="E11345" s="2"/>
      <c r="F11345"/>
      <c r="G11345" s="14"/>
      <c r="H11345" s="2"/>
      <c r="I11345" s="2"/>
      <c r="J11345" s="2"/>
      <c r="K11345" s="2"/>
      <c r="L11345" s="2"/>
      <c r="M11345" s="2"/>
      <c r="N11345" s="2"/>
      <c r="O11345" s="2"/>
      <c r="P11345" s="2"/>
      <c r="Q11345" s="13"/>
      <c r="S11345" s="2"/>
    </row>
    <row r="11346" spans="1:19" hidden="1" x14ac:dyDescent="0.3">
      <c r="A11346" s="1"/>
      <c r="B11346" s="1"/>
      <c r="C11346" s="1"/>
      <c r="D11346" s="1"/>
      <c r="E11346" s="2"/>
      <c r="F11346"/>
      <c r="G11346" s="14"/>
      <c r="H11346" s="2"/>
      <c r="I11346" s="2"/>
      <c r="J11346" s="2"/>
      <c r="K11346" s="2"/>
      <c r="L11346" s="2"/>
      <c r="M11346" s="2"/>
      <c r="N11346" s="2"/>
      <c r="O11346" s="2"/>
      <c r="P11346" s="2"/>
      <c r="Q11346" s="13"/>
      <c r="S11346" s="2"/>
    </row>
    <row r="11347" spans="1:19" hidden="1" x14ac:dyDescent="0.3">
      <c r="A11347" s="1"/>
      <c r="B11347" s="1"/>
      <c r="C11347" s="1"/>
      <c r="D11347" s="1"/>
      <c r="E11347" s="2"/>
      <c r="F11347"/>
      <c r="G11347" s="14"/>
      <c r="H11347" s="2"/>
      <c r="I11347" s="2"/>
      <c r="J11347" s="2"/>
      <c r="K11347" s="2"/>
      <c r="L11347" s="2"/>
      <c r="M11347" s="2"/>
      <c r="N11347" s="2"/>
      <c r="O11347" s="2"/>
      <c r="P11347" s="2"/>
      <c r="Q11347" s="13"/>
      <c r="S11347" s="2"/>
    </row>
    <row r="11348" spans="1:19" hidden="1" x14ac:dyDescent="0.3">
      <c r="A11348" s="1"/>
      <c r="B11348" s="1"/>
      <c r="C11348" s="1"/>
      <c r="D11348" s="1"/>
      <c r="E11348" s="2"/>
      <c r="F11348"/>
      <c r="G11348" s="14"/>
      <c r="H11348" s="2"/>
      <c r="I11348" s="2"/>
      <c r="J11348" s="2"/>
      <c r="K11348" s="2"/>
      <c r="L11348" s="2"/>
      <c r="M11348" s="2"/>
      <c r="N11348" s="2"/>
      <c r="O11348" s="2"/>
      <c r="P11348" s="2"/>
      <c r="Q11348" s="13"/>
      <c r="S11348" s="2"/>
    </row>
    <row r="11349" spans="1:19" hidden="1" x14ac:dyDescent="0.3">
      <c r="A11349" s="1"/>
      <c r="B11349" s="1"/>
      <c r="C11349" s="1"/>
      <c r="D11349" s="1"/>
      <c r="E11349" s="2"/>
      <c r="F11349"/>
      <c r="G11349" s="14"/>
      <c r="H11349" s="2"/>
      <c r="I11349" s="2"/>
      <c r="J11349" s="2"/>
      <c r="K11349" s="2"/>
      <c r="L11349" s="2"/>
      <c r="M11349" s="2"/>
      <c r="N11349" s="2"/>
      <c r="O11349" s="2"/>
      <c r="P11349" s="2"/>
      <c r="Q11349" s="13"/>
      <c r="S11349" s="2"/>
    </row>
    <row r="11350" spans="1:19" hidden="1" x14ac:dyDescent="0.3">
      <c r="A11350" s="1"/>
      <c r="B11350" s="1"/>
      <c r="C11350" s="1"/>
      <c r="D11350" s="1"/>
      <c r="E11350" s="2"/>
      <c r="F11350"/>
      <c r="G11350" s="14"/>
      <c r="H11350" s="2"/>
      <c r="I11350" s="2"/>
      <c r="J11350" s="2"/>
      <c r="K11350" s="2"/>
      <c r="L11350" s="2"/>
      <c r="M11350" s="2"/>
      <c r="N11350" s="2"/>
      <c r="O11350" s="2"/>
      <c r="P11350" s="2"/>
      <c r="Q11350" s="13"/>
      <c r="S11350" s="2"/>
    </row>
    <row r="11351" spans="1:19" hidden="1" x14ac:dyDescent="0.3">
      <c r="A11351" s="1"/>
      <c r="B11351" s="1"/>
      <c r="C11351" s="1"/>
      <c r="D11351" s="1"/>
      <c r="E11351" s="2"/>
      <c r="F11351"/>
      <c r="G11351" s="14"/>
      <c r="H11351" s="2"/>
      <c r="I11351" s="2"/>
      <c r="J11351" s="2"/>
      <c r="K11351" s="2"/>
      <c r="L11351" s="2"/>
      <c r="M11351" s="2"/>
      <c r="N11351" s="2"/>
      <c r="O11351" s="2"/>
      <c r="P11351" s="2"/>
      <c r="Q11351" s="13"/>
      <c r="S11351" s="2"/>
    </row>
    <row r="11352" spans="1:19" hidden="1" x14ac:dyDescent="0.3">
      <c r="A11352" s="1"/>
      <c r="B11352" s="1"/>
      <c r="C11352" s="1"/>
      <c r="D11352" s="1"/>
      <c r="E11352" s="2"/>
      <c r="F11352"/>
      <c r="G11352" s="14"/>
      <c r="H11352" s="2"/>
      <c r="I11352" s="2"/>
      <c r="J11352" s="2"/>
      <c r="K11352" s="2"/>
      <c r="L11352" s="2"/>
      <c r="M11352" s="2"/>
      <c r="N11352" s="2"/>
      <c r="O11352" s="2"/>
      <c r="P11352" s="2"/>
      <c r="Q11352" s="13"/>
      <c r="S11352" s="2"/>
    </row>
    <row r="11353" spans="1:19" hidden="1" x14ac:dyDescent="0.3">
      <c r="A11353" s="1"/>
      <c r="B11353" s="1"/>
      <c r="C11353" s="1"/>
      <c r="D11353" s="1"/>
      <c r="E11353" s="2"/>
      <c r="F11353"/>
      <c r="G11353" s="14"/>
      <c r="H11353" s="2"/>
      <c r="I11353" s="2"/>
      <c r="J11353" s="2"/>
      <c r="K11353" s="2"/>
      <c r="L11353" s="2"/>
      <c r="M11353" s="2"/>
      <c r="N11353" s="2"/>
      <c r="O11353" s="2"/>
      <c r="P11353" s="2"/>
      <c r="Q11353" s="13"/>
      <c r="S11353" s="2"/>
    </row>
    <row r="11354" spans="1:19" hidden="1" x14ac:dyDescent="0.3">
      <c r="A11354" s="1"/>
      <c r="B11354" s="1"/>
      <c r="C11354" s="1"/>
      <c r="D11354" s="1"/>
      <c r="E11354" s="2"/>
      <c r="F11354"/>
      <c r="G11354" s="14"/>
      <c r="H11354" s="2"/>
      <c r="I11354" s="2"/>
      <c r="J11354" s="2"/>
      <c r="K11354" s="2"/>
      <c r="L11354" s="2"/>
      <c r="M11354" s="2"/>
      <c r="N11354" s="2"/>
      <c r="O11354" s="2"/>
      <c r="P11354" s="2"/>
      <c r="Q11354" s="13"/>
      <c r="S11354" s="2"/>
    </row>
    <row r="11355" spans="1:19" hidden="1" x14ac:dyDescent="0.3">
      <c r="A11355" s="1"/>
      <c r="B11355" s="1"/>
      <c r="C11355" s="1"/>
      <c r="D11355" s="1"/>
      <c r="E11355" s="2"/>
      <c r="F11355"/>
      <c r="G11355" s="14"/>
      <c r="H11355" s="2"/>
      <c r="I11355" s="2"/>
      <c r="J11355" s="2"/>
      <c r="K11355" s="2"/>
      <c r="L11355" s="2"/>
      <c r="M11355" s="2"/>
      <c r="N11355" s="2"/>
      <c r="O11355" s="2"/>
      <c r="P11355" s="2"/>
      <c r="Q11355" s="13"/>
      <c r="S11355" s="2"/>
    </row>
    <row r="11356" spans="1:19" hidden="1" x14ac:dyDescent="0.3">
      <c r="A11356" s="1"/>
      <c r="B11356" s="1"/>
      <c r="C11356" s="1"/>
      <c r="D11356" s="1"/>
      <c r="E11356" s="2"/>
      <c r="F11356"/>
      <c r="G11356" s="14"/>
      <c r="H11356" s="2"/>
      <c r="I11356" s="2"/>
      <c r="J11356" s="2"/>
      <c r="K11356" s="2"/>
      <c r="L11356" s="2"/>
      <c r="M11356" s="2"/>
      <c r="N11356" s="2"/>
      <c r="O11356" s="2"/>
      <c r="P11356" s="2"/>
      <c r="Q11356" s="13"/>
      <c r="S11356" s="2"/>
    </row>
    <row r="11357" spans="1:19" hidden="1" x14ac:dyDescent="0.3">
      <c r="A11357" s="1"/>
      <c r="B11357" s="1"/>
      <c r="C11357" s="1"/>
      <c r="D11357" s="1"/>
      <c r="E11357" s="2"/>
      <c r="F11357"/>
      <c r="G11357" s="14"/>
      <c r="H11357" s="2"/>
      <c r="I11357" s="2"/>
      <c r="J11357" s="2"/>
      <c r="K11357" s="2"/>
      <c r="L11357" s="2"/>
      <c r="M11357" s="2"/>
      <c r="N11357" s="2"/>
      <c r="O11357" s="2"/>
      <c r="P11357" s="2"/>
      <c r="Q11357" s="13"/>
      <c r="S11357" s="2"/>
    </row>
    <row r="11358" spans="1:19" hidden="1" x14ac:dyDescent="0.3">
      <c r="A11358" s="1"/>
      <c r="B11358" s="1"/>
      <c r="C11358" s="1"/>
      <c r="D11358" s="1"/>
      <c r="E11358" s="2"/>
      <c r="F11358"/>
      <c r="G11358" s="14"/>
      <c r="H11358" s="2"/>
      <c r="I11358" s="2"/>
      <c r="J11358" s="2"/>
      <c r="K11358" s="2"/>
      <c r="L11358" s="2"/>
      <c r="M11358" s="2"/>
      <c r="N11358" s="2"/>
      <c r="O11358" s="2"/>
      <c r="P11358" s="2"/>
      <c r="Q11358" s="13"/>
      <c r="S11358" s="2"/>
    </row>
    <row r="11359" spans="1:19" hidden="1" x14ac:dyDescent="0.3">
      <c r="A11359" s="1"/>
      <c r="B11359" s="1"/>
      <c r="C11359" s="1"/>
      <c r="D11359" s="1"/>
      <c r="E11359" s="2"/>
      <c r="F11359"/>
      <c r="G11359" s="14"/>
      <c r="H11359" s="2"/>
      <c r="I11359" s="2"/>
      <c r="J11359" s="2"/>
      <c r="K11359" s="2"/>
      <c r="L11359" s="2"/>
      <c r="M11359" s="2"/>
      <c r="N11359" s="2"/>
      <c r="O11359" s="2"/>
      <c r="P11359" s="2"/>
      <c r="Q11359" s="13"/>
      <c r="S11359" s="2"/>
    </row>
    <row r="11360" spans="1:19" hidden="1" x14ac:dyDescent="0.3">
      <c r="A11360" s="1"/>
      <c r="B11360" s="1"/>
      <c r="C11360" s="1"/>
      <c r="D11360" s="1"/>
      <c r="E11360" s="2"/>
      <c r="F11360"/>
      <c r="G11360" s="14"/>
      <c r="H11360" s="2"/>
      <c r="I11360" s="2"/>
      <c r="J11360" s="2"/>
      <c r="K11360" s="2"/>
      <c r="L11360" s="2"/>
      <c r="M11360" s="2"/>
      <c r="N11360" s="2"/>
      <c r="O11360" s="2"/>
      <c r="P11360" s="2"/>
      <c r="Q11360" s="13"/>
      <c r="S11360" s="2"/>
    </row>
    <row r="11361" spans="1:19" hidden="1" x14ac:dyDescent="0.3">
      <c r="A11361" s="1"/>
      <c r="B11361" s="1"/>
      <c r="C11361" s="1"/>
      <c r="D11361" s="1"/>
      <c r="E11361" s="2"/>
      <c r="F11361"/>
      <c r="G11361" s="14"/>
      <c r="H11361" s="2"/>
      <c r="I11361" s="2"/>
      <c r="J11361" s="2"/>
      <c r="K11361" s="2"/>
      <c r="L11361" s="2"/>
      <c r="M11361" s="2"/>
      <c r="N11361" s="2"/>
      <c r="O11361" s="2"/>
      <c r="P11361" s="2"/>
      <c r="Q11361" s="13"/>
      <c r="S11361" s="2"/>
    </row>
    <row r="11362" spans="1:19" hidden="1" x14ac:dyDescent="0.3">
      <c r="A11362" s="1"/>
      <c r="B11362" s="1"/>
      <c r="C11362" s="1"/>
      <c r="D11362" s="1"/>
      <c r="E11362" s="2"/>
      <c r="F11362"/>
      <c r="G11362" s="14"/>
      <c r="H11362" s="2"/>
      <c r="I11362" s="2"/>
      <c r="J11362" s="2"/>
      <c r="K11362" s="2"/>
      <c r="L11362" s="2"/>
      <c r="M11362" s="2"/>
      <c r="N11362" s="2"/>
      <c r="O11362" s="2"/>
      <c r="P11362" s="2"/>
      <c r="Q11362" s="13"/>
      <c r="S11362" s="2"/>
    </row>
    <row r="11363" spans="1:19" hidden="1" x14ac:dyDescent="0.3">
      <c r="A11363" s="1"/>
      <c r="B11363" s="1"/>
      <c r="C11363" s="1"/>
      <c r="D11363" s="1"/>
      <c r="E11363" s="2"/>
      <c r="F11363"/>
      <c r="G11363" s="14"/>
      <c r="H11363" s="2"/>
      <c r="I11363" s="2"/>
      <c r="J11363" s="2"/>
      <c r="K11363" s="2"/>
      <c r="L11363" s="2"/>
      <c r="M11363" s="2"/>
      <c r="N11363" s="2"/>
      <c r="O11363" s="2"/>
      <c r="P11363" s="2"/>
      <c r="Q11363" s="13"/>
      <c r="S11363" s="2"/>
    </row>
    <row r="11364" spans="1:19" hidden="1" x14ac:dyDescent="0.3">
      <c r="A11364" s="1"/>
      <c r="B11364" s="1"/>
      <c r="C11364" s="1"/>
      <c r="D11364" s="1"/>
      <c r="E11364" s="2"/>
      <c r="F11364"/>
      <c r="G11364" s="14"/>
      <c r="H11364" s="2"/>
      <c r="I11364" s="2"/>
      <c r="J11364" s="2"/>
      <c r="K11364" s="2"/>
      <c r="L11364" s="2"/>
      <c r="M11364" s="2"/>
      <c r="N11364" s="2"/>
      <c r="O11364" s="2"/>
      <c r="P11364" s="2"/>
      <c r="Q11364" s="13"/>
      <c r="S11364" s="2"/>
    </row>
    <row r="11365" spans="1:19" hidden="1" x14ac:dyDescent="0.3">
      <c r="A11365" s="1"/>
      <c r="B11365" s="1"/>
      <c r="C11365" s="1"/>
      <c r="D11365" s="1"/>
      <c r="E11365" s="2"/>
      <c r="F11365"/>
      <c r="G11365" s="14"/>
      <c r="H11365" s="2"/>
      <c r="I11365" s="2"/>
      <c r="J11365" s="2"/>
      <c r="K11365" s="2"/>
      <c r="L11365" s="2"/>
      <c r="M11365" s="2"/>
      <c r="N11365" s="2"/>
      <c r="O11365" s="2"/>
      <c r="P11365" s="2"/>
      <c r="Q11365" s="13"/>
      <c r="S11365" s="2"/>
    </row>
    <row r="11366" spans="1:19" hidden="1" x14ac:dyDescent="0.3">
      <c r="A11366" s="1"/>
      <c r="B11366" s="1"/>
      <c r="C11366" s="1"/>
      <c r="D11366" s="1"/>
      <c r="E11366" s="2"/>
      <c r="F11366"/>
      <c r="G11366" s="14"/>
      <c r="H11366" s="2"/>
      <c r="I11366" s="2"/>
      <c r="J11366" s="2"/>
      <c r="K11366" s="2"/>
      <c r="L11366" s="2"/>
      <c r="M11366" s="2"/>
      <c r="N11366" s="2"/>
      <c r="O11366" s="2"/>
      <c r="P11366" s="2"/>
      <c r="Q11366" s="13"/>
      <c r="S11366" s="2"/>
    </row>
    <row r="11367" spans="1:19" hidden="1" x14ac:dyDescent="0.3">
      <c r="A11367" s="1"/>
      <c r="B11367" s="1"/>
      <c r="C11367" s="1"/>
      <c r="D11367" s="1"/>
      <c r="E11367" s="2"/>
      <c r="F11367"/>
      <c r="G11367" s="14"/>
      <c r="H11367" s="2"/>
      <c r="I11367" s="2"/>
      <c r="J11367" s="2"/>
      <c r="K11367" s="2"/>
      <c r="L11367" s="2"/>
      <c r="M11367" s="2"/>
      <c r="N11367" s="2"/>
      <c r="O11367" s="2"/>
      <c r="P11367" s="2"/>
      <c r="Q11367" s="13"/>
      <c r="S11367" s="2"/>
    </row>
    <row r="11368" spans="1:19" hidden="1" x14ac:dyDescent="0.3">
      <c r="A11368" s="1"/>
      <c r="B11368" s="1"/>
      <c r="C11368" s="1"/>
      <c r="D11368" s="1"/>
      <c r="E11368" s="2"/>
      <c r="F11368"/>
      <c r="G11368" s="14"/>
      <c r="H11368" s="2"/>
      <c r="I11368" s="2"/>
      <c r="J11368" s="2"/>
      <c r="K11368" s="2"/>
      <c r="L11368" s="2"/>
      <c r="M11368" s="2"/>
      <c r="N11368" s="2"/>
      <c r="O11368" s="2"/>
      <c r="P11368" s="2"/>
      <c r="Q11368" s="13"/>
      <c r="S11368" s="2"/>
    </row>
    <row r="11369" spans="1:19" hidden="1" x14ac:dyDescent="0.3">
      <c r="A11369" s="1"/>
      <c r="B11369" s="1"/>
      <c r="C11369" s="1"/>
      <c r="D11369" s="1"/>
      <c r="E11369" s="2"/>
      <c r="F11369"/>
      <c r="G11369" s="14"/>
      <c r="H11369" s="2"/>
      <c r="I11369" s="2"/>
      <c r="J11369" s="2"/>
      <c r="K11369" s="2"/>
      <c r="L11369" s="2"/>
      <c r="M11369" s="2"/>
      <c r="N11369" s="2"/>
      <c r="O11369" s="2"/>
      <c r="P11369" s="2"/>
      <c r="Q11369" s="13"/>
      <c r="S11369" s="2"/>
    </row>
    <row r="11370" spans="1:19" hidden="1" x14ac:dyDescent="0.3">
      <c r="A11370" s="1"/>
      <c r="B11370" s="1"/>
      <c r="C11370" s="1"/>
      <c r="D11370" s="1"/>
      <c r="E11370" s="2"/>
      <c r="F11370"/>
      <c r="G11370" s="14"/>
      <c r="H11370" s="2"/>
      <c r="I11370" s="2"/>
      <c r="J11370" s="2"/>
      <c r="K11370" s="2"/>
      <c r="L11370" s="2"/>
      <c r="M11370" s="2"/>
      <c r="N11370" s="2"/>
      <c r="O11370" s="2"/>
      <c r="P11370" s="2"/>
      <c r="Q11370" s="13"/>
      <c r="S11370" s="2"/>
    </row>
    <row r="11371" spans="1:19" hidden="1" x14ac:dyDescent="0.3">
      <c r="A11371" s="1"/>
      <c r="B11371" s="1"/>
      <c r="C11371" s="1"/>
      <c r="D11371" s="1"/>
      <c r="E11371" s="2"/>
      <c r="F11371"/>
      <c r="G11371" s="14"/>
      <c r="H11371" s="2"/>
      <c r="I11371" s="2"/>
      <c r="J11371" s="2"/>
      <c r="K11371" s="2"/>
      <c r="L11371" s="2"/>
      <c r="M11371" s="2"/>
      <c r="N11371" s="2"/>
      <c r="O11371" s="2"/>
      <c r="P11371" s="2"/>
      <c r="Q11371" s="13"/>
      <c r="S11371" s="2"/>
    </row>
    <row r="11372" spans="1:19" hidden="1" x14ac:dyDescent="0.3">
      <c r="A11372" s="1"/>
      <c r="B11372" s="1"/>
      <c r="C11372" s="1"/>
      <c r="D11372" s="1"/>
      <c r="E11372" s="2"/>
      <c r="F11372"/>
      <c r="G11372" s="14"/>
      <c r="H11372" s="2"/>
      <c r="I11372" s="2"/>
      <c r="J11372" s="2"/>
      <c r="K11372" s="2"/>
      <c r="L11372" s="2"/>
      <c r="M11372" s="2"/>
      <c r="N11372" s="2"/>
      <c r="O11372" s="2"/>
      <c r="P11372" s="2"/>
      <c r="Q11372" s="13"/>
      <c r="S11372" s="2"/>
    </row>
    <row r="11373" spans="1:19" hidden="1" x14ac:dyDescent="0.3">
      <c r="A11373" s="1"/>
      <c r="B11373" s="1"/>
      <c r="C11373" s="1"/>
      <c r="D11373" s="1"/>
      <c r="E11373" s="2"/>
      <c r="F11373"/>
      <c r="G11373" s="14"/>
      <c r="H11373" s="2"/>
      <c r="I11373" s="2"/>
      <c r="J11373" s="2"/>
      <c r="K11373" s="2"/>
      <c r="L11373" s="2"/>
      <c r="M11373" s="2"/>
      <c r="N11373" s="2"/>
      <c r="O11373" s="2"/>
      <c r="P11373" s="2"/>
      <c r="Q11373" s="13"/>
      <c r="S11373" s="2"/>
    </row>
    <row r="11374" spans="1:19" hidden="1" x14ac:dyDescent="0.3">
      <c r="A11374" s="1"/>
      <c r="B11374" s="1"/>
      <c r="C11374" s="1"/>
      <c r="D11374" s="1"/>
      <c r="E11374" s="2"/>
      <c r="F11374"/>
      <c r="G11374" s="14"/>
      <c r="H11374" s="2"/>
      <c r="I11374" s="2"/>
      <c r="J11374" s="2"/>
      <c r="K11374" s="2"/>
      <c r="L11374" s="2"/>
      <c r="M11374" s="2"/>
      <c r="N11374" s="2"/>
      <c r="O11374" s="2"/>
      <c r="P11374" s="2"/>
      <c r="Q11374" s="13"/>
      <c r="S11374" s="2"/>
    </row>
    <row r="11375" spans="1:19" hidden="1" x14ac:dyDescent="0.3">
      <c r="A11375" s="1"/>
      <c r="B11375" s="1"/>
      <c r="C11375" s="1"/>
      <c r="D11375" s="1"/>
      <c r="E11375" s="2"/>
      <c r="F11375"/>
      <c r="G11375" s="14"/>
      <c r="H11375" s="2"/>
      <c r="I11375" s="2"/>
      <c r="J11375" s="2"/>
      <c r="K11375" s="2"/>
      <c r="L11375" s="2"/>
      <c r="M11375" s="2"/>
      <c r="N11375" s="2"/>
      <c r="O11375" s="2"/>
      <c r="P11375" s="2"/>
      <c r="Q11375" s="13"/>
      <c r="S11375" s="2"/>
    </row>
    <row r="11376" spans="1:19" hidden="1" x14ac:dyDescent="0.3">
      <c r="A11376" s="1"/>
      <c r="B11376" s="1"/>
      <c r="C11376" s="1"/>
      <c r="D11376" s="1"/>
      <c r="E11376" s="2"/>
      <c r="F11376"/>
      <c r="G11376" s="14"/>
      <c r="H11376" s="2"/>
      <c r="I11376" s="2"/>
      <c r="J11376" s="2"/>
      <c r="K11376" s="2"/>
      <c r="L11376" s="2"/>
      <c r="M11376" s="2"/>
      <c r="N11376" s="2"/>
      <c r="O11376" s="2"/>
      <c r="P11376" s="2"/>
      <c r="Q11376" s="13"/>
      <c r="S11376" s="2"/>
    </row>
    <row r="11377" spans="1:19" hidden="1" x14ac:dyDescent="0.3">
      <c r="A11377" s="1"/>
      <c r="B11377" s="1"/>
      <c r="C11377" s="1"/>
      <c r="D11377" s="1"/>
      <c r="E11377" s="2"/>
      <c r="F11377"/>
      <c r="G11377" s="14"/>
      <c r="H11377" s="2"/>
      <c r="I11377" s="2"/>
      <c r="J11377" s="2"/>
      <c r="K11377" s="2"/>
      <c r="L11377" s="2"/>
      <c r="M11377" s="2"/>
      <c r="N11377" s="2"/>
      <c r="O11377" s="2"/>
      <c r="P11377" s="2"/>
      <c r="Q11377" s="13"/>
      <c r="S11377" s="2"/>
    </row>
    <row r="11378" spans="1:19" hidden="1" x14ac:dyDescent="0.3">
      <c r="A11378" s="1"/>
      <c r="B11378" s="1"/>
      <c r="C11378" s="1"/>
      <c r="D11378" s="1"/>
      <c r="E11378" s="2"/>
      <c r="F11378"/>
      <c r="G11378" s="14"/>
      <c r="H11378" s="2"/>
      <c r="I11378" s="2"/>
      <c r="J11378" s="2"/>
      <c r="K11378" s="2"/>
      <c r="L11378" s="2"/>
      <c r="M11378" s="2"/>
      <c r="N11378" s="2"/>
      <c r="O11378" s="2"/>
      <c r="P11378" s="2"/>
      <c r="Q11378" s="13"/>
      <c r="S11378" s="2"/>
    </row>
    <row r="11379" spans="1:19" hidden="1" x14ac:dyDescent="0.3">
      <c r="A11379" s="1"/>
      <c r="B11379" s="1"/>
      <c r="C11379" s="1"/>
      <c r="D11379" s="1"/>
      <c r="E11379" s="2"/>
      <c r="F11379"/>
      <c r="G11379" s="14"/>
      <c r="H11379" s="2"/>
      <c r="I11379" s="2"/>
      <c r="J11379" s="2"/>
      <c r="K11379" s="2"/>
      <c r="L11379" s="2"/>
      <c r="M11379" s="2"/>
      <c r="N11379" s="2"/>
      <c r="O11379" s="2"/>
      <c r="P11379" s="2"/>
      <c r="Q11379" s="13"/>
      <c r="S11379" s="2"/>
    </row>
    <row r="11380" spans="1:19" hidden="1" x14ac:dyDescent="0.3">
      <c r="A11380" s="1"/>
      <c r="B11380" s="1"/>
      <c r="C11380" s="1"/>
      <c r="D11380" s="1"/>
      <c r="E11380" s="2"/>
      <c r="F11380"/>
      <c r="G11380" s="14"/>
      <c r="H11380" s="2"/>
      <c r="I11380" s="2"/>
      <c r="J11380" s="2"/>
      <c r="K11380" s="2"/>
      <c r="L11380" s="2"/>
      <c r="M11380" s="2"/>
      <c r="N11380" s="2"/>
      <c r="O11380" s="2"/>
      <c r="P11380" s="2"/>
      <c r="Q11380" s="13"/>
      <c r="S11380" s="2"/>
    </row>
    <row r="11381" spans="1:19" hidden="1" x14ac:dyDescent="0.3">
      <c r="A11381" s="1"/>
      <c r="B11381" s="1"/>
      <c r="C11381" s="1"/>
      <c r="D11381" s="1"/>
      <c r="E11381" s="2"/>
      <c r="F11381"/>
      <c r="G11381" s="14"/>
      <c r="H11381" s="2"/>
      <c r="I11381" s="2"/>
      <c r="J11381" s="2"/>
      <c r="K11381" s="2"/>
      <c r="L11381" s="2"/>
      <c r="M11381" s="2"/>
      <c r="N11381" s="2"/>
      <c r="O11381" s="2"/>
      <c r="P11381" s="2"/>
      <c r="Q11381" s="13"/>
      <c r="S11381" s="2"/>
    </row>
    <row r="11382" spans="1:19" hidden="1" x14ac:dyDescent="0.3">
      <c r="A11382" s="1"/>
      <c r="B11382" s="1"/>
      <c r="C11382" s="1"/>
      <c r="D11382" s="1"/>
      <c r="E11382" s="2"/>
      <c r="F11382"/>
      <c r="G11382" s="14"/>
      <c r="H11382" s="2"/>
      <c r="I11382" s="2"/>
      <c r="J11382" s="2"/>
      <c r="K11382" s="2"/>
      <c r="L11382" s="2"/>
      <c r="M11382" s="2"/>
      <c r="N11382" s="2"/>
      <c r="O11382" s="2"/>
      <c r="P11382" s="2"/>
      <c r="Q11382" s="13"/>
      <c r="S11382" s="2"/>
    </row>
    <row r="11383" spans="1:19" hidden="1" x14ac:dyDescent="0.3">
      <c r="A11383" s="1"/>
      <c r="B11383" s="1"/>
      <c r="C11383" s="1"/>
      <c r="D11383" s="1"/>
      <c r="E11383" s="2"/>
      <c r="F11383"/>
      <c r="G11383" s="14"/>
      <c r="H11383" s="2"/>
      <c r="I11383" s="2"/>
      <c r="J11383" s="2"/>
      <c r="K11383" s="2"/>
      <c r="L11383" s="2"/>
      <c r="M11383" s="2"/>
      <c r="N11383" s="2"/>
      <c r="O11383" s="2"/>
      <c r="P11383" s="2"/>
      <c r="Q11383" s="13"/>
      <c r="S11383" s="2"/>
    </row>
    <row r="11384" spans="1:19" hidden="1" x14ac:dyDescent="0.3">
      <c r="A11384" s="1"/>
      <c r="B11384" s="1"/>
      <c r="C11384" s="1"/>
      <c r="D11384" s="1"/>
      <c r="E11384" s="2"/>
      <c r="F11384"/>
      <c r="G11384" s="14"/>
      <c r="H11384" s="2"/>
      <c r="I11384" s="2"/>
      <c r="J11384" s="2"/>
      <c r="K11384" s="2"/>
      <c r="L11384" s="2"/>
      <c r="M11384" s="2"/>
      <c r="N11384" s="2"/>
      <c r="O11384" s="2"/>
      <c r="P11384" s="2"/>
      <c r="Q11384" s="13"/>
      <c r="S11384" s="2"/>
    </row>
    <row r="11385" spans="1:19" hidden="1" x14ac:dyDescent="0.3">
      <c r="A11385" s="1"/>
      <c r="B11385" s="1"/>
      <c r="C11385" s="1"/>
      <c r="D11385" s="1"/>
      <c r="E11385" s="2"/>
      <c r="F11385"/>
      <c r="G11385" s="14"/>
      <c r="H11385" s="2"/>
      <c r="I11385" s="2"/>
      <c r="J11385" s="2"/>
      <c r="K11385" s="2"/>
      <c r="L11385" s="2"/>
      <c r="M11385" s="2"/>
      <c r="N11385" s="2"/>
      <c r="O11385" s="2"/>
      <c r="P11385" s="2"/>
      <c r="Q11385" s="13"/>
      <c r="S11385" s="2"/>
    </row>
    <row r="11386" spans="1:19" hidden="1" x14ac:dyDescent="0.3">
      <c r="A11386" s="1"/>
      <c r="B11386" s="1"/>
      <c r="C11386" s="1"/>
      <c r="D11386" s="1"/>
      <c r="E11386" s="2"/>
      <c r="F11386"/>
      <c r="G11386" s="14"/>
      <c r="H11386" s="2"/>
      <c r="I11386" s="2"/>
      <c r="J11386" s="2"/>
      <c r="K11386" s="2"/>
      <c r="L11386" s="2"/>
      <c r="M11386" s="2"/>
      <c r="N11386" s="2"/>
      <c r="O11386" s="2"/>
      <c r="P11386" s="2"/>
      <c r="Q11386" s="13"/>
      <c r="S11386" s="2"/>
    </row>
    <row r="11387" spans="1:19" hidden="1" x14ac:dyDescent="0.3">
      <c r="A11387" s="1"/>
      <c r="B11387" s="1"/>
      <c r="C11387" s="1"/>
      <c r="D11387" s="1"/>
      <c r="E11387" s="2"/>
      <c r="F11387"/>
      <c r="G11387" s="14"/>
      <c r="H11387" s="2"/>
      <c r="I11387" s="2"/>
      <c r="J11387" s="2"/>
      <c r="K11387" s="2"/>
      <c r="L11387" s="2"/>
      <c r="M11387" s="2"/>
      <c r="N11387" s="2"/>
      <c r="O11387" s="2"/>
      <c r="P11387" s="2"/>
      <c r="Q11387" s="13"/>
      <c r="S11387" s="2"/>
    </row>
    <row r="11388" spans="1:19" hidden="1" x14ac:dyDescent="0.3">
      <c r="A11388" s="1"/>
      <c r="B11388" s="1"/>
      <c r="C11388" s="1"/>
      <c r="D11388" s="1"/>
      <c r="E11388" s="2"/>
      <c r="F11388"/>
      <c r="G11388" s="14"/>
      <c r="H11388" s="2"/>
      <c r="I11388" s="2"/>
      <c r="J11388" s="2"/>
      <c r="K11388" s="2"/>
      <c r="L11388" s="2"/>
      <c r="M11388" s="2"/>
      <c r="N11388" s="2"/>
      <c r="O11388" s="2"/>
      <c r="P11388" s="2"/>
      <c r="Q11388" s="13"/>
      <c r="S11388" s="2"/>
    </row>
    <row r="11389" spans="1:19" hidden="1" x14ac:dyDescent="0.3">
      <c r="A11389" s="1"/>
      <c r="B11389" s="1"/>
      <c r="C11389" s="1"/>
      <c r="D11389" s="1"/>
      <c r="E11389" s="2"/>
      <c r="F11389"/>
      <c r="G11389" s="14"/>
      <c r="H11389" s="2"/>
      <c r="I11389" s="2"/>
      <c r="J11389" s="2"/>
      <c r="K11389" s="2"/>
      <c r="L11389" s="2"/>
      <c r="M11389" s="2"/>
      <c r="N11389" s="2"/>
      <c r="O11389" s="2"/>
      <c r="P11389" s="2"/>
      <c r="Q11389" s="13"/>
      <c r="S11389" s="2"/>
    </row>
    <row r="11390" spans="1:19" hidden="1" x14ac:dyDescent="0.3">
      <c r="A11390" s="1"/>
      <c r="B11390" s="1"/>
      <c r="C11390" s="1"/>
      <c r="D11390" s="1"/>
      <c r="E11390" s="2"/>
      <c r="F11390"/>
      <c r="G11390" s="14"/>
      <c r="H11390" s="2"/>
      <c r="I11390" s="2"/>
      <c r="J11390" s="2"/>
      <c r="K11390" s="2"/>
      <c r="L11390" s="2"/>
      <c r="M11390" s="2"/>
      <c r="N11390" s="2"/>
      <c r="O11390" s="2"/>
      <c r="P11390" s="2"/>
      <c r="Q11390" s="13"/>
      <c r="S11390" s="2"/>
    </row>
    <row r="11391" spans="1:19" hidden="1" x14ac:dyDescent="0.3">
      <c r="A11391" s="1"/>
      <c r="B11391" s="1"/>
      <c r="C11391" s="1"/>
      <c r="D11391" s="1"/>
      <c r="E11391" s="2"/>
      <c r="F11391"/>
      <c r="G11391" s="14"/>
      <c r="H11391" s="2"/>
      <c r="I11391" s="2"/>
      <c r="J11391" s="2"/>
      <c r="K11391" s="2"/>
      <c r="L11391" s="2"/>
      <c r="M11391" s="2"/>
      <c r="N11391" s="2"/>
      <c r="O11391" s="2"/>
      <c r="P11391" s="2"/>
      <c r="Q11391" s="13"/>
      <c r="S11391" s="2"/>
    </row>
    <row r="11392" spans="1:19" hidden="1" x14ac:dyDescent="0.3">
      <c r="A11392" s="1"/>
      <c r="B11392" s="1"/>
      <c r="C11392" s="1"/>
      <c r="D11392" s="1"/>
      <c r="E11392" s="2"/>
      <c r="F11392"/>
      <c r="G11392" s="14"/>
      <c r="H11392" s="2"/>
      <c r="I11392" s="2"/>
      <c r="J11392" s="2"/>
      <c r="K11392" s="2"/>
      <c r="L11392" s="2"/>
      <c r="M11392" s="2"/>
      <c r="N11392" s="2"/>
      <c r="O11392" s="2"/>
      <c r="P11392" s="2"/>
      <c r="Q11392" s="13"/>
      <c r="S11392" s="2"/>
    </row>
    <row r="11393" spans="1:19" hidden="1" x14ac:dyDescent="0.3">
      <c r="A11393" s="1"/>
      <c r="B11393" s="1"/>
      <c r="C11393" s="1"/>
      <c r="D11393" s="1"/>
      <c r="E11393" s="2"/>
      <c r="F11393"/>
      <c r="G11393" s="14"/>
      <c r="H11393" s="2"/>
      <c r="I11393" s="2"/>
      <c r="J11393" s="2"/>
      <c r="K11393" s="2"/>
      <c r="L11393" s="2"/>
      <c r="M11393" s="2"/>
      <c r="N11393" s="2"/>
      <c r="O11393" s="2"/>
      <c r="P11393" s="2"/>
      <c r="Q11393" s="13"/>
      <c r="S11393" s="2"/>
    </row>
    <row r="11394" spans="1:19" hidden="1" x14ac:dyDescent="0.3">
      <c r="A11394" s="1"/>
      <c r="B11394" s="1"/>
      <c r="C11394" s="1"/>
      <c r="D11394" s="1"/>
      <c r="E11394" s="2"/>
      <c r="F11394"/>
      <c r="G11394" s="14"/>
      <c r="H11394" s="2"/>
      <c r="I11394" s="2"/>
      <c r="J11394" s="2"/>
      <c r="K11394" s="2"/>
      <c r="L11394" s="2"/>
      <c r="M11394" s="2"/>
      <c r="N11394" s="2"/>
      <c r="O11394" s="2"/>
      <c r="P11394" s="2"/>
      <c r="Q11394" s="13"/>
      <c r="S11394" s="2"/>
    </row>
    <row r="11395" spans="1:19" hidden="1" x14ac:dyDescent="0.3">
      <c r="A11395" s="1"/>
      <c r="B11395" s="1"/>
      <c r="C11395" s="1"/>
      <c r="D11395" s="1"/>
      <c r="E11395" s="2"/>
      <c r="F11395"/>
      <c r="G11395" s="14"/>
      <c r="H11395" s="2"/>
      <c r="I11395" s="2"/>
      <c r="J11395" s="2"/>
      <c r="K11395" s="2"/>
      <c r="L11395" s="2"/>
      <c r="M11395" s="2"/>
      <c r="N11395" s="2"/>
      <c r="O11395" s="2"/>
      <c r="P11395" s="2"/>
      <c r="Q11395" s="13"/>
      <c r="S11395" s="2"/>
    </row>
    <row r="11396" spans="1:19" hidden="1" x14ac:dyDescent="0.3">
      <c r="A11396" s="1"/>
      <c r="B11396" s="1"/>
      <c r="C11396" s="1"/>
      <c r="D11396" s="1"/>
      <c r="E11396" s="2"/>
      <c r="F11396"/>
      <c r="G11396" s="14"/>
      <c r="H11396" s="2"/>
      <c r="I11396" s="2"/>
      <c r="J11396" s="2"/>
      <c r="K11396" s="2"/>
      <c r="L11396" s="2"/>
      <c r="M11396" s="2"/>
      <c r="N11396" s="2"/>
      <c r="O11396" s="2"/>
      <c r="P11396" s="2"/>
      <c r="Q11396" s="13"/>
      <c r="S11396" s="2"/>
    </row>
    <row r="11397" spans="1:19" hidden="1" x14ac:dyDescent="0.3">
      <c r="A11397" s="1"/>
      <c r="B11397" s="1"/>
      <c r="C11397" s="1"/>
      <c r="D11397" s="1"/>
      <c r="E11397" s="2"/>
      <c r="F11397"/>
      <c r="G11397" s="14"/>
      <c r="H11397" s="2"/>
      <c r="I11397" s="2"/>
      <c r="J11397" s="2"/>
      <c r="K11397" s="2"/>
      <c r="L11397" s="2"/>
      <c r="M11397" s="2"/>
      <c r="N11397" s="2"/>
      <c r="O11397" s="2"/>
      <c r="P11397" s="2"/>
      <c r="Q11397" s="13"/>
      <c r="S11397" s="2"/>
    </row>
    <row r="11398" spans="1:19" hidden="1" x14ac:dyDescent="0.3">
      <c r="A11398" s="1"/>
      <c r="B11398" s="1"/>
      <c r="C11398" s="1"/>
      <c r="D11398" s="1"/>
      <c r="E11398" s="2"/>
      <c r="F11398"/>
      <c r="G11398" s="14"/>
      <c r="H11398" s="2"/>
      <c r="I11398" s="2"/>
      <c r="J11398" s="2"/>
      <c r="K11398" s="2"/>
      <c r="L11398" s="2"/>
      <c r="M11398" s="2"/>
      <c r="N11398" s="2"/>
      <c r="O11398" s="2"/>
      <c r="P11398" s="2"/>
      <c r="Q11398" s="13"/>
      <c r="S11398" s="2"/>
    </row>
    <row r="11399" spans="1:19" hidden="1" x14ac:dyDescent="0.3">
      <c r="A11399" s="1"/>
      <c r="B11399" s="1"/>
      <c r="C11399" s="1"/>
      <c r="D11399" s="1"/>
      <c r="E11399" s="2"/>
      <c r="F11399"/>
      <c r="G11399" s="14"/>
      <c r="H11399" s="2"/>
      <c r="I11399" s="2"/>
      <c r="J11399" s="2"/>
      <c r="K11399" s="2"/>
      <c r="L11399" s="2"/>
      <c r="M11399" s="2"/>
      <c r="N11399" s="2"/>
      <c r="O11399" s="2"/>
      <c r="P11399" s="2"/>
      <c r="Q11399" s="13"/>
      <c r="S11399" s="2"/>
    </row>
    <row r="11400" spans="1:19" hidden="1" x14ac:dyDescent="0.3">
      <c r="A11400" s="1"/>
      <c r="B11400" s="1"/>
      <c r="C11400" s="1"/>
      <c r="D11400" s="1"/>
      <c r="E11400" s="2"/>
      <c r="F11400"/>
      <c r="G11400" s="14"/>
      <c r="H11400" s="2"/>
      <c r="I11400" s="2"/>
      <c r="J11400" s="2"/>
      <c r="K11400" s="2"/>
      <c r="L11400" s="2"/>
      <c r="M11400" s="2"/>
      <c r="N11400" s="2"/>
      <c r="O11400" s="2"/>
      <c r="P11400" s="2"/>
      <c r="Q11400" s="13"/>
      <c r="S11400" s="2"/>
    </row>
    <row r="11401" spans="1:19" hidden="1" x14ac:dyDescent="0.3">
      <c r="A11401" s="1"/>
      <c r="B11401" s="1"/>
      <c r="C11401" s="1"/>
      <c r="D11401" s="1"/>
      <c r="E11401" s="2"/>
      <c r="F11401"/>
      <c r="G11401" s="14"/>
      <c r="H11401" s="2"/>
      <c r="I11401" s="2"/>
      <c r="J11401" s="2"/>
      <c r="K11401" s="2"/>
      <c r="L11401" s="2"/>
      <c r="M11401" s="2"/>
      <c r="N11401" s="2"/>
      <c r="O11401" s="2"/>
      <c r="P11401" s="2"/>
      <c r="Q11401" s="13"/>
      <c r="S11401" s="2"/>
    </row>
    <row r="11402" spans="1:19" hidden="1" x14ac:dyDescent="0.3">
      <c r="A11402" s="1"/>
      <c r="B11402" s="1"/>
      <c r="C11402" s="1"/>
      <c r="D11402" s="1"/>
      <c r="E11402" s="2"/>
      <c r="F11402"/>
      <c r="G11402" s="14"/>
      <c r="H11402" s="2"/>
      <c r="I11402" s="2"/>
      <c r="J11402" s="2"/>
      <c r="K11402" s="2"/>
      <c r="L11402" s="2"/>
      <c r="M11402" s="2"/>
      <c r="N11402" s="2"/>
      <c r="O11402" s="2"/>
      <c r="P11402" s="2"/>
      <c r="Q11402" s="13"/>
      <c r="S11402" s="2"/>
    </row>
    <row r="11403" spans="1:19" hidden="1" x14ac:dyDescent="0.3">
      <c r="A11403" s="1"/>
      <c r="B11403" s="1"/>
      <c r="C11403" s="1"/>
      <c r="D11403" s="1"/>
      <c r="E11403" s="2"/>
      <c r="F11403"/>
      <c r="G11403" s="14"/>
      <c r="H11403" s="2"/>
      <c r="I11403" s="2"/>
      <c r="J11403" s="2"/>
      <c r="K11403" s="2"/>
      <c r="L11403" s="2"/>
      <c r="M11403" s="2"/>
      <c r="N11403" s="2"/>
      <c r="O11403" s="2"/>
      <c r="P11403" s="2"/>
      <c r="Q11403" s="13"/>
      <c r="S11403" s="2"/>
    </row>
    <row r="11404" spans="1:19" hidden="1" x14ac:dyDescent="0.3">
      <c r="A11404" s="1"/>
      <c r="B11404" s="1"/>
      <c r="C11404" s="1"/>
      <c r="D11404" s="1"/>
      <c r="E11404" s="2"/>
      <c r="F11404"/>
      <c r="G11404" s="14"/>
      <c r="H11404" s="2"/>
      <c r="I11404" s="2"/>
      <c r="J11404" s="2"/>
      <c r="K11404" s="2"/>
      <c r="L11404" s="2"/>
      <c r="M11404" s="2"/>
      <c r="N11404" s="2"/>
      <c r="O11404" s="2"/>
      <c r="P11404" s="2"/>
      <c r="Q11404" s="13"/>
      <c r="S11404" s="2"/>
    </row>
    <row r="11405" spans="1:19" hidden="1" x14ac:dyDescent="0.3">
      <c r="A11405" s="1"/>
      <c r="B11405" s="1"/>
      <c r="C11405" s="1"/>
      <c r="D11405" s="1"/>
      <c r="E11405" s="2"/>
      <c r="F11405"/>
      <c r="G11405" s="14"/>
      <c r="H11405" s="2"/>
      <c r="I11405" s="2"/>
      <c r="J11405" s="2"/>
      <c r="K11405" s="2"/>
      <c r="L11405" s="2"/>
      <c r="M11405" s="2"/>
      <c r="N11405" s="2"/>
      <c r="O11405" s="2"/>
      <c r="P11405" s="2"/>
      <c r="Q11405" s="13"/>
      <c r="S11405" s="2"/>
    </row>
    <row r="11406" spans="1:19" hidden="1" x14ac:dyDescent="0.3">
      <c r="A11406" s="1"/>
      <c r="B11406" s="1"/>
      <c r="C11406" s="1"/>
      <c r="D11406" s="1"/>
      <c r="E11406" s="2"/>
      <c r="F11406"/>
      <c r="G11406" s="14"/>
      <c r="H11406" s="2"/>
      <c r="I11406" s="2"/>
      <c r="J11406" s="2"/>
      <c r="K11406" s="2"/>
      <c r="L11406" s="2"/>
      <c r="M11406" s="2"/>
      <c r="N11406" s="2"/>
      <c r="O11406" s="2"/>
      <c r="P11406" s="2"/>
      <c r="Q11406" s="13"/>
      <c r="S11406" s="2"/>
    </row>
    <row r="11407" spans="1:19" hidden="1" x14ac:dyDescent="0.3">
      <c r="A11407" s="1"/>
      <c r="B11407" s="1"/>
      <c r="C11407" s="1"/>
      <c r="D11407" s="1"/>
      <c r="E11407" s="2"/>
      <c r="F11407"/>
      <c r="G11407" s="14"/>
      <c r="H11407" s="2"/>
      <c r="I11407" s="2"/>
      <c r="J11407" s="2"/>
      <c r="K11407" s="2"/>
      <c r="L11407" s="2"/>
      <c r="M11407" s="2"/>
      <c r="N11407" s="2"/>
      <c r="O11407" s="2"/>
      <c r="P11407" s="2"/>
      <c r="Q11407" s="13"/>
      <c r="S11407" s="2"/>
    </row>
    <row r="11408" spans="1:19" hidden="1" x14ac:dyDescent="0.3">
      <c r="A11408" s="1"/>
      <c r="B11408" s="1"/>
      <c r="C11408" s="1"/>
      <c r="D11408" s="1"/>
      <c r="E11408" s="2"/>
      <c r="F11408"/>
      <c r="G11408" s="14"/>
      <c r="H11408" s="2"/>
      <c r="I11408" s="2"/>
      <c r="J11408" s="2"/>
      <c r="K11408" s="2"/>
      <c r="L11408" s="2"/>
      <c r="M11408" s="2"/>
      <c r="N11408" s="2"/>
      <c r="O11408" s="2"/>
      <c r="P11408" s="2"/>
      <c r="Q11408" s="13"/>
      <c r="S11408" s="2"/>
    </row>
    <row r="11409" spans="1:19" hidden="1" x14ac:dyDescent="0.3">
      <c r="A11409" s="1"/>
      <c r="B11409" s="1"/>
      <c r="C11409" s="1"/>
      <c r="D11409" s="1"/>
      <c r="E11409" s="2"/>
      <c r="F11409"/>
      <c r="G11409" s="14"/>
      <c r="H11409" s="2"/>
      <c r="I11409" s="2"/>
      <c r="J11409" s="2"/>
      <c r="K11409" s="2"/>
      <c r="L11409" s="2"/>
      <c r="M11409" s="2"/>
      <c r="N11409" s="2"/>
      <c r="O11409" s="2"/>
      <c r="P11409" s="2"/>
      <c r="Q11409" s="13"/>
      <c r="S11409" s="2"/>
    </row>
    <row r="11410" spans="1:19" hidden="1" x14ac:dyDescent="0.3">
      <c r="A11410" s="1"/>
      <c r="B11410" s="1"/>
      <c r="C11410" s="1"/>
      <c r="D11410" s="1"/>
      <c r="E11410" s="2"/>
      <c r="F11410"/>
      <c r="G11410" s="14"/>
      <c r="H11410" s="2"/>
      <c r="I11410" s="2"/>
      <c r="J11410" s="2"/>
      <c r="K11410" s="2"/>
      <c r="L11410" s="2"/>
      <c r="M11410" s="2"/>
      <c r="N11410" s="2"/>
      <c r="O11410" s="2"/>
      <c r="P11410" s="2"/>
      <c r="Q11410" s="13"/>
      <c r="S11410" s="2"/>
    </row>
    <row r="11411" spans="1:19" hidden="1" x14ac:dyDescent="0.3">
      <c r="A11411" s="1"/>
      <c r="B11411" s="1"/>
      <c r="C11411" s="1"/>
      <c r="D11411" s="1"/>
      <c r="E11411" s="2"/>
      <c r="F11411"/>
      <c r="G11411" s="14"/>
      <c r="H11411" s="2"/>
      <c r="I11411" s="2"/>
      <c r="J11411" s="2"/>
      <c r="K11411" s="2"/>
      <c r="L11411" s="2"/>
      <c r="M11411" s="2"/>
      <c r="N11411" s="2"/>
      <c r="O11411" s="2"/>
      <c r="P11411" s="2"/>
      <c r="Q11411" s="13"/>
      <c r="S11411" s="2"/>
    </row>
    <row r="11412" spans="1:19" hidden="1" x14ac:dyDescent="0.3">
      <c r="A11412" s="1"/>
      <c r="B11412" s="1"/>
      <c r="C11412" s="1"/>
      <c r="D11412" s="1"/>
      <c r="E11412" s="2"/>
      <c r="F11412"/>
      <c r="G11412" s="14"/>
      <c r="H11412" s="2"/>
      <c r="I11412" s="2"/>
      <c r="J11412" s="2"/>
      <c r="K11412" s="2"/>
      <c r="L11412" s="2"/>
      <c r="M11412" s="2"/>
      <c r="N11412" s="2"/>
      <c r="O11412" s="2"/>
      <c r="P11412" s="2"/>
      <c r="Q11412" s="13"/>
      <c r="S11412" s="2"/>
    </row>
    <row r="11413" spans="1:19" hidden="1" x14ac:dyDescent="0.3">
      <c r="A11413" s="1"/>
      <c r="B11413" s="1"/>
      <c r="C11413" s="1"/>
      <c r="D11413" s="1"/>
      <c r="E11413" s="2"/>
      <c r="F11413"/>
      <c r="G11413" s="14"/>
      <c r="H11413" s="2"/>
      <c r="I11413" s="2"/>
      <c r="J11413" s="2"/>
      <c r="K11413" s="2"/>
      <c r="L11413" s="2"/>
      <c r="M11413" s="2"/>
      <c r="N11413" s="2"/>
      <c r="O11413" s="2"/>
      <c r="P11413" s="2"/>
      <c r="Q11413" s="13"/>
      <c r="S11413" s="2"/>
    </row>
    <row r="11414" spans="1:19" hidden="1" x14ac:dyDescent="0.3">
      <c r="A11414" s="1"/>
      <c r="B11414" s="1"/>
      <c r="C11414" s="1"/>
      <c r="D11414" s="1"/>
      <c r="E11414" s="2"/>
      <c r="F11414"/>
      <c r="G11414" s="14"/>
      <c r="H11414" s="2"/>
      <c r="I11414" s="2"/>
      <c r="J11414" s="2"/>
      <c r="K11414" s="2"/>
      <c r="L11414" s="2"/>
      <c r="M11414" s="2"/>
      <c r="N11414" s="2"/>
      <c r="O11414" s="2"/>
      <c r="P11414" s="2"/>
      <c r="Q11414" s="13"/>
      <c r="S11414" s="2"/>
    </row>
    <row r="11415" spans="1:19" hidden="1" x14ac:dyDescent="0.3">
      <c r="A11415" s="1"/>
      <c r="B11415" s="1"/>
      <c r="C11415" s="1"/>
      <c r="D11415" s="1"/>
      <c r="E11415" s="2"/>
      <c r="F11415"/>
      <c r="G11415" s="14"/>
      <c r="H11415" s="2"/>
      <c r="I11415" s="2"/>
      <c r="J11415" s="2"/>
      <c r="K11415" s="2"/>
      <c r="L11415" s="2"/>
      <c r="M11415" s="2"/>
      <c r="N11415" s="2"/>
      <c r="O11415" s="2"/>
      <c r="P11415" s="2"/>
      <c r="Q11415" s="13"/>
      <c r="S11415" s="2"/>
    </row>
    <row r="11416" spans="1:19" hidden="1" x14ac:dyDescent="0.3">
      <c r="A11416" s="1"/>
      <c r="B11416" s="1"/>
      <c r="C11416" s="1"/>
      <c r="D11416" s="1"/>
      <c r="E11416" s="2"/>
      <c r="F11416"/>
      <c r="G11416" s="14"/>
      <c r="H11416" s="2"/>
      <c r="I11416" s="2"/>
      <c r="J11416" s="2"/>
      <c r="K11416" s="2"/>
      <c r="L11416" s="2"/>
      <c r="M11416" s="2"/>
      <c r="N11416" s="2"/>
      <c r="O11416" s="2"/>
      <c r="P11416" s="2"/>
      <c r="Q11416" s="13"/>
      <c r="S11416" s="2"/>
    </row>
    <row r="11417" spans="1:19" hidden="1" x14ac:dyDescent="0.3">
      <c r="A11417" s="1"/>
      <c r="B11417" s="1"/>
      <c r="C11417" s="1"/>
      <c r="D11417" s="1"/>
      <c r="E11417" s="2"/>
      <c r="F11417"/>
      <c r="G11417" s="14"/>
      <c r="H11417" s="2"/>
      <c r="I11417" s="2"/>
      <c r="J11417" s="2"/>
      <c r="K11417" s="2"/>
      <c r="L11417" s="2"/>
      <c r="M11417" s="2"/>
      <c r="N11417" s="2"/>
      <c r="O11417" s="2"/>
      <c r="P11417" s="2"/>
      <c r="Q11417" s="13"/>
      <c r="S11417" s="2"/>
    </row>
    <row r="11418" spans="1:19" hidden="1" x14ac:dyDescent="0.3">
      <c r="A11418" s="1"/>
      <c r="B11418" s="1"/>
      <c r="C11418" s="1"/>
      <c r="D11418" s="1"/>
      <c r="E11418" s="2"/>
      <c r="F11418"/>
      <c r="G11418" s="14"/>
      <c r="H11418" s="2"/>
      <c r="I11418" s="2"/>
      <c r="J11418" s="2"/>
      <c r="K11418" s="2"/>
      <c r="L11418" s="2"/>
      <c r="M11418" s="2"/>
      <c r="N11418" s="2"/>
      <c r="O11418" s="2"/>
      <c r="P11418" s="2"/>
      <c r="Q11418" s="13"/>
      <c r="S11418" s="2"/>
    </row>
    <row r="11419" spans="1:19" hidden="1" x14ac:dyDescent="0.3">
      <c r="A11419" s="1"/>
      <c r="B11419" s="1"/>
      <c r="C11419" s="1"/>
      <c r="D11419" s="1"/>
      <c r="E11419" s="2"/>
      <c r="F11419"/>
      <c r="G11419" s="14"/>
      <c r="H11419" s="2"/>
      <c r="I11419" s="2"/>
      <c r="J11419" s="2"/>
      <c r="K11419" s="2"/>
      <c r="L11419" s="2"/>
      <c r="M11419" s="2"/>
      <c r="N11419" s="2"/>
      <c r="O11419" s="2"/>
      <c r="P11419" s="2"/>
      <c r="Q11419" s="13"/>
      <c r="S11419" s="2"/>
    </row>
    <row r="11420" spans="1:19" hidden="1" x14ac:dyDescent="0.3">
      <c r="A11420" s="1"/>
      <c r="B11420" s="1"/>
      <c r="C11420" s="1"/>
      <c r="D11420" s="1"/>
      <c r="E11420" s="2"/>
      <c r="F11420"/>
      <c r="G11420" s="14"/>
      <c r="H11420" s="2"/>
      <c r="I11420" s="2"/>
      <c r="J11420" s="2"/>
      <c r="K11420" s="2"/>
      <c r="L11420" s="2"/>
      <c r="M11420" s="2"/>
      <c r="N11420" s="2"/>
      <c r="O11420" s="2"/>
      <c r="P11420" s="2"/>
      <c r="Q11420" s="13"/>
      <c r="S11420" s="2"/>
    </row>
    <row r="11421" spans="1:19" hidden="1" x14ac:dyDescent="0.3">
      <c r="A11421" s="1"/>
      <c r="B11421" s="1"/>
      <c r="C11421" s="1"/>
      <c r="D11421" s="1"/>
      <c r="E11421" s="2"/>
      <c r="F11421"/>
      <c r="G11421" s="14"/>
      <c r="H11421" s="2"/>
      <c r="I11421" s="2"/>
      <c r="J11421" s="2"/>
      <c r="K11421" s="2"/>
      <c r="L11421" s="2"/>
      <c r="M11421" s="2"/>
      <c r="N11421" s="2"/>
      <c r="O11421" s="2"/>
      <c r="P11421" s="2"/>
      <c r="Q11421" s="13"/>
      <c r="S11421" s="2"/>
    </row>
    <row r="11422" spans="1:19" hidden="1" x14ac:dyDescent="0.3">
      <c r="A11422" s="1"/>
      <c r="B11422" s="1"/>
      <c r="C11422" s="1"/>
      <c r="D11422" s="1"/>
      <c r="E11422" s="2"/>
      <c r="F11422"/>
      <c r="G11422" s="14"/>
      <c r="H11422" s="2"/>
      <c r="I11422" s="2"/>
      <c r="J11422" s="2"/>
      <c r="K11422" s="2"/>
      <c r="L11422" s="2"/>
      <c r="M11422" s="2"/>
      <c r="N11422" s="2"/>
      <c r="O11422" s="2"/>
      <c r="P11422" s="2"/>
      <c r="Q11422" s="13"/>
      <c r="S11422" s="2"/>
    </row>
    <row r="11423" spans="1:19" hidden="1" x14ac:dyDescent="0.3">
      <c r="A11423" s="1"/>
      <c r="B11423" s="1"/>
      <c r="C11423" s="1"/>
      <c r="D11423" s="1"/>
      <c r="E11423" s="2"/>
      <c r="F11423"/>
      <c r="G11423" s="14"/>
      <c r="H11423" s="2"/>
      <c r="I11423" s="2"/>
      <c r="J11423" s="2"/>
      <c r="K11423" s="2"/>
      <c r="L11423" s="2"/>
      <c r="M11423" s="2"/>
      <c r="N11423" s="2"/>
      <c r="O11423" s="2"/>
      <c r="P11423" s="2"/>
      <c r="Q11423" s="13"/>
      <c r="S11423" s="2"/>
    </row>
    <row r="11424" spans="1:19" hidden="1" x14ac:dyDescent="0.3">
      <c r="A11424" s="1"/>
      <c r="B11424" s="1"/>
      <c r="C11424" s="1"/>
      <c r="D11424" s="1"/>
      <c r="E11424" s="2"/>
      <c r="F11424"/>
      <c r="G11424" s="14"/>
      <c r="H11424" s="2"/>
      <c r="I11424" s="2"/>
      <c r="J11424" s="2"/>
      <c r="K11424" s="2"/>
      <c r="L11424" s="2"/>
      <c r="M11424" s="2"/>
      <c r="N11424" s="2"/>
      <c r="O11424" s="2"/>
      <c r="P11424" s="2"/>
      <c r="Q11424" s="13"/>
      <c r="S11424" s="2"/>
    </row>
    <row r="11425" spans="1:19" hidden="1" x14ac:dyDescent="0.3">
      <c r="A11425" s="1"/>
      <c r="B11425" s="1"/>
      <c r="C11425" s="1"/>
      <c r="D11425" s="1"/>
      <c r="E11425" s="2"/>
      <c r="F11425"/>
      <c r="G11425" s="14"/>
      <c r="H11425" s="2"/>
      <c r="I11425" s="2"/>
      <c r="J11425" s="2"/>
      <c r="K11425" s="2"/>
      <c r="L11425" s="2"/>
      <c r="M11425" s="2"/>
      <c r="N11425" s="2"/>
      <c r="O11425" s="2"/>
      <c r="P11425" s="2"/>
      <c r="Q11425" s="13"/>
      <c r="S11425" s="2"/>
    </row>
    <row r="11426" spans="1:19" hidden="1" x14ac:dyDescent="0.3">
      <c r="A11426" s="1"/>
      <c r="B11426" s="1"/>
      <c r="C11426" s="1"/>
      <c r="D11426" s="1"/>
      <c r="E11426" s="2"/>
      <c r="F11426"/>
      <c r="G11426" s="14"/>
      <c r="H11426" s="2"/>
      <c r="I11426" s="2"/>
      <c r="J11426" s="2"/>
      <c r="K11426" s="2"/>
      <c r="L11426" s="2"/>
      <c r="M11426" s="2"/>
      <c r="N11426" s="2"/>
      <c r="O11426" s="2"/>
      <c r="P11426" s="2"/>
      <c r="Q11426" s="13"/>
      <c r="S11426" s="2"/>
    </row>
    <row r="11427" spans="1:19" hidden="1" x14ac:dyDescent="0.3">
      <c r="A11427" s="1"/>
      <c r="B11427" s="1"/>
      <c r="C11427" s="1"/>
      <c r="D11427" s="1"/>
      <c r="E11427" s="2"/>
      <c r="F11427"/>
      <c r="G11427" s="14"/>
      <c r="H11427" s="2"/>
      <c r="I11427" s="2"/>
      <c r="J11427" s="2"/>
      <c r="K11427" s="2"/>
      <c r="L11427" s="2"/>
      <c r="M11427" s="2"/>
      <c r="N11427" s="2"/>
      <c r="O11427" s="2"/>
      <c r="P11427" s="2"/>
      <c r="Q11427" s="13"/>
      <c r="S11427" s="2"/>
    </row>
    <row r="11428" spans="1:19" hidden="1" x14ac:dyDescent="0.3">
      <c r="A11428" s="1"/>
      <c r="B11428" s="1"/>
      <c r="C11428" s="1"/>
      <c r="D11428" s="1"/>
      <c r="E11428" s="2"/>
      <c r="F11428"/>
      <c r="G11428" s="14"/>
      <c r="H11428" s="2"/>
      <c r="I11428" s="2"/>
      <c r="J11428" s="2"/>
      <c r="K11428" s="2"/>
      <c r="L11428" s="2"/>
      <c r="M11428" s="2"/>
      <c r="N11428" s="2"/>
      <c r="O11428" s="2"/>
      <c r="P11428" s="2"/>
      <c r="Q11428" s="13"/>
      <c r="S11428" s="2"/>
    </row>
    <row r="11429" spans="1:19" hidden="1" x14ac:dyDescent="0.3">
      <c r="A11429" s="1"/>
      <c r="B11429" s="1"/>
      <c r="C11429" s="1"/>
      <c r="D11429" s="1"/>
      <c r="E11429" s="2"/>
      <c r="F11429"/>
      <c r="G11429" s="14"/>
      <c r="H11429" s="2"/>
      <c r="I11429" s="2"/>
      <c r="J11429" s="2"/>
      <c r="K11429" s="2"/>
      <c r="L11429" s="2"/>
      <c r="M11429" s="2"/>
      <c r="N11429" s="2"/>
      <c r="O11429" s="2"/>
      <c r="P11429" s="2"/>
      <c r="Q11429" s="13"/>
      <c r="S11429" s="2"/>
    </row>
    <row r="11430" spans="1:19" hidden="1" x14ac:dyDescent="0.3">
      <c r="A11430" s="1"/>
      <c r="B11430" s="1"/>
      <c r="C11430" s="1"/>
      <c r="D11430" s="1"/>
      <c r="E11430" s="2"/>
      <c r="F11430"/>
      <c r="G11430" s="14"/>
      <c r="H11430" s="2"/>
      <c r="I11430" s="2"/>
      <c r="J11430" s="2"/>
      <c r="K11430" s="2"/>
      <c r="L11430" s="2"/>
      <c r="M11430" s="2"/>
      <c r="N11430" s="2"/>
      <c r="O11430" s="2"/>
      <c r="P11430" s="2"/>
      <c r="Q11430" s="13"/>
      <c r="S11430" s="2"/>
    </row>
    <row r="11431" spans="1:19" hidden="1" x14ac:dyDescent="0.3">
      <c r="A11431" s="1"/>
      <c r="B11431" s="1"/>
      <c r="C11431" s="1"/>
      <c r="D11431" s="1"/>
      <c r="E11431" s="2"/>
      <c r="F11431"/>
      <c r="G11431" s="14"/>
      <c r="H11431" s="2"/>
      <c r="I11431" s="2"/>
      <c r="J11431" s="2"/>
      <c r="K11431" s="2"/>
      <c r="L11431" s="2"/>
      <c r="M11431" s="2"/>
      <c r="N11431" s="2"/>
      <c r="O11431" s="2"/>
      <c r="P11431" s="2"/>
      <c r="Q11431" s="13"/>
      <c r="S11431" s="2"/>
    </row>
    <row r="11432" spans="1:19" hidden="1" x14ac:dyDescent="0.3">
      <c r="A11432" s="1"/>
      <c r="B11432" s="1"/>
      <c r="C11432" s="1"/>
      <c r="D11432" s="1"/>
      <c r="E11432" s="2"/>
      <c r="F11432"/>
      <c r="G11432" s="14"/>
      <c r="H11432" s="2"/>
      <c r="I11432" s="2"/>
      <c r="J11432" s="2"/>
      <c r="K11432" s="2"/>
      <c r="L11432" s="2"/>
      <c r="M11432" s="2"/>
      <c r="N11432" s="2"/>
      <c r="O11432" s="2"/>
      <c r="P11432" s="2"/>
      <c r="Q11432" s="13"/>
      <c r="S11432" s="2"/>
    </row>
    <row r="11433" spans="1:19" hidden="1" x14ac:dyDescent="0.3">
      <c r="A11433" s="1"/>
      <c r="B11433" s="1"/>
      <c r="C11433" s="1"/>
      <c r="D11433" s="1"/>
      <c r="E11433" s="2"/>
      <c r="F11433"/>
      <c r="G11433" s="14"/>
      <c r="H11433" s="2"/>
      <c r="I11433" s="2"/>
      <c r="J11433" s="2"/>
      <c r="K11433" s="2"/>
      <c r="L11433" s="2"/>
      <c r="M11433" s="2"/>
      <c r="N11433" s="2"/>
      <c r="O11433" s="2"/>
      <c r="P11433" s="2"/>
      <c r="Q11433" s="13"/>
      <c r="S11433" s="2"/>
    </row>
    <row r="11434" spans="1:19" hidden="1" x14ac:dyDescent="0.3">
      <c r="A11434" s="1"/>
      <c r="B11434" s="1"/>
      <c r="C11434" s="1"/>
      <c r="D11434" s="1"/>
      <c r="E11434" s="2"/>
      <c r="F11434"/>
      <c r="G11434" s="14"/>
      <c r="H11434" s="2"/>
      <c r="I11434" s="2"/>
      <c r="J11434" s="2"/>
      <c r="K11434" s="2"/>
      <c r="L11434" s="2"/>
      <c r="M11434" s="2"/>
      <c r="N11434" s="2"/>
      <c r="O11434" s="2"/>
      <c r="P11434" s="2"/>
      <c r="Q11434" s="13"/>
      <c r="S11434" s="2"/>
    </row>
    <row r="11435" spans="1:19" hidden="1" x14ac:dyDescent="0.3">
      <c r="A11435" s="1"/>
      <c r="B11435" s="1"/>
      <c r="C11435" s="1"/>
      <c r="D11435" s="1"/>
      <c r="E11435" s="2"/>
      <c r="F11435"/>
      <c r="G11435" s="14"/>
      <c r="H11435" s="2"/>
      <c r="I11435" s="2"/>
      <c r="J11435" s="2"/>
      <c r="K11435" s="2"/>
      <c r="L11435" s="2"/>
      <c r="M11435" s="2"/>
      <c r="N11435" s="2"/>
      <c r="O11435" s="2"/>
      <c r="P11435" s="2"/>
      <c r="Q11435" s="13"/>
      <c r="S11435" s="2"/>
    </row>
    <row r="11436" spans="1:19" hidden="1" x14ac:dyDescent="0.3">
      <c r="A11436" s="1"/>
      <c r="B11436" s="1"/>
      <c r="C11436" s="1"/>
      <c r="D11436" s="1"/>
      <c r="E11436" s="2"/>
      <c r="F11436"/>
      <c r="G11436" s="14"/>
      <c r="H11436" s="2"/>
      <c r="I11436" s="2"/>
      <c r="J11436" s="2"/>
      <c r="K11436" s="2"/>
      <c r="L11436" s="2"/>
      <c r="M11436" s="2"/>
      <c r="N11436" s="2"/>
      <c r="O11436" s="2"/>
      <c r="P11436" s="2"/>
      <c r="Q11436" s="13"/>
      <c r="S11436" s="2"/>
    </row>
    <row r="11437" spans="1:19" hidden="1" x14ac:dyDescent="0.3">
      <c r="A11437" s="1"/>
      <c r="B11437" s="1"/>
      <c r="C11437" s="1"/>
      <c r="D11437" s="1"/>
      <c r="E11437" s="2"/>
      <c r="F11437"/>
      <c r="G11437" s="14"/>
      <c r="H11437" s="2"/>
      <c r="I11437" s="2"/>
      <c r="J11437" s="2"/>
      <c r="K11437" s="2"/>
      <c r="L11437" s="2"/>
      <c r="M11437" s="2"/>
      <c r="N11437" s="2"/>
      <c r="O11437" s="2"/>
      <c r="P11437" s="2"/>
      <c r="Q11437" s="13"/>
      <c r="S11437" s="2"/>
    </row>
    <row r="11438" spans="1:19" hidden="1" x14ac:dyDescent="0.3">
      <c r="A11438" s="1"/>
      <c r="B11438" s="1"/>
      <c r="C11438" s="1"/>
      <c r="D11438" s="1"/>
      <c r="E11438" s="2"/>
      <c r="F11438"/>
      <c r="G11438" s="14"/>
      <c r="H11438" s="2"/>
      <c r="I11438" s="2"/>
      <c r="J11438" s="2"/>
      <c r="K11438" s="2"/>
      <c r="L11438" s="2"/>
      <c r="M11438" s="2"/>
      <c r="N11438" s="2"/>
      <c r="O11438" s="2"/>
      <c r="P11438" s="2"/>
      <c r="Q11438" s="13"/>
      <c r="S11438" s="2"/>
    </row>
    <row r="11439" spans="1:19" hidden="1" x14ac:dyDescent="0.3">
      <c r="A11439" s="1"/>
      <c r="B11439" s="1"/>
      <c r="C11439" s="1"/>
      <c r="D11439" s="1"/>
      <c r="E11439" s="2"/>
      <c r="F11439"/>
      <c r="G11439" s="14"/>
      <c r="H11439" s="2"/>
      <c r="I11439" s="2"/>
      <c r="J11439" s="2"/>
      <c r="K11439" s="2"/>
      <c r="L11439" s="2"/>
      <c r="M11439" s="2"/>
      <c r="N11439" s="2"/>
      <c r="O11439" s="2"/>
      <c r="P11439" s="2"/>
      <c r="Q11439" s="13"/>
      <c r="S11439" s="2"/>
    </row>
    <row r="11440" spans="1:19" hidden="1" x14ac:dyDescent="0.3">
      <c r="A11440" s="1"/>
      <c r="B11440" s="1"/>
      <c r="C11440" s="1"/>
      <c r="D11440" s="1"/>
      <c r="E11440" s="2"/>
      <c r="F11440"/>
      <c r="G11440" s="14"/>
      <c r="H11440" s="2"/>
      <c r="I11440" s="2"/>
      <c r="J11440" s="2"/>
      <c r="K11440" s="2"/>
      <c r="L11440" s="2"/>
      <c r="M11440" s="2"/>
      <c r="N11440" s="2"/>
      <c r="O11440" s="2"/>
      <c r="P11440" s="2"/>
      <c r="Q11440" s="13"/>
      <c r="S11440" s="2"/>
    </row>
    <row r="11441" spans="1:19" hidden="1" x14ac:dyDescent="0.3">
      <c r="A11441" s="1"/>
      <c r="B11441" s="1"/>
      <c r="C11441" s="1"/>
      <c r="D11441" s="1"/>
      <c r="E11441" s="2"/>
      <c r="F11441"/>
      <c r="G11441" s="14"/>
      <c r="H11441" s="2"/>
      <c r="I11441" s="2"/>
      <c r="J11441" s="2"/>
      <c r="K11441" s="2"/>
      <c r="L11441" s="2"/>
      <c r="M11441" s="2"/>
      <c r="N11441" s="2"/>
      <c r="O11441" s="2"/>
      <c r="P11441" s="2"/>
      <c r="Q11441" s="13"/>
      <c r="S11441" s="2"/>
    </row>
    <row r="11442" spans="1:19" hidden="1" x14ac:dyDescent="0.3">
      <c r="A11442" s="1"/>
      <c r="B11442" s="1"/>
      <c r="C11442" s="1"/>
      <c r="D11442" s="1"/>
      <c r="E11442" s="2"/>
      <c r="F11442"/>
      <c r="G11442" s="14"/>
      <c r="H11442" s="2"/>
      <c r="I11442" s="2"/>
      <c r="J11442" s="2"/>
      <c r="K11442" s="2"/>
      <c r="L11442" s="2"/>
      <c r="M11442" s="2"/>
      <c r="N11442" s="2"/>
      <c r="O11442" s="2"/>
      <c r="P11442" s="2"/>
      <c r="Q11442" s="13"/>
      <c r="S11442" s="2"/>
    </row>
    <row r="11443" spans="1:19" hidden="1" x14ac:dyDescent="0.3">
      <c r="A11443" s="1"/>
      <c r="B11443" s="1"/>
      <c r="C11443" s="1"/>
      <c r="D11443" s="1"/>
      <c r="E11443" s="2"/>
      <c r="F11443"/>
      <c r="G11443" s="14"/>
      <c r="H11443" s="2"/>
      <c r="I11443" s="2"/>
      <c r="J11443" s="2"/>
      <c r="K11443" s="2"/>
      <c r="L11443" s="2"/>
      <c r="M11443" s="2"/>
      <c r="N11443" s="2"/>
      <c r="O11443" s="2"/>
      <c r="P11443" s="2"/>
      <c r="Q11443" s="13"/>
      <c r="S11443" s="2"/>
    </row>
    <row r="11444" spans="1:19" hidden="1" x14ac:dyDescent="0.3">
      <c r="A11444" s="1"/>
      <c r="B11444" s="1"/>
      <c r="C11444" s="1"/>
      <c r="D11444" s="1"/>
      <c r="E11444" s="2"/>
      <c r="F11444"/>
      <c r="G11444" s="14"/>
      <c r="H11444" s="2"/>
      <c r="I11444" s="2"/>
      <c r="J11444" s="2"/>
      <c r="K11444" s="2"/>
      <c r="L11444" s="2"/>
      <c r="M11444" s="2"/>
      <c r="N11444" s="2"/>
      <c r="O11444" s="2"/>
      <c r="P11444" s="2"/>
      <c r="Q11444" s="13"/>
      <c r="S11444" s="2"/>
    </row>
    <row r="11445" spans="1:19" hidden="1" x14ac:dyDescent="0.3">
      <c r="A11445" s="1"/>
      <c r="B11445" s="1"/>
      <c r="C11445" s="1"/>
      <c r="D11445" s="1"/>
      <c r="E11445" s="2"/>
      <c r="F11445"/>
      <c r="G11445" s="14"/>
      <c r="H11445" s="2"/>
      <c r="I11445" s="2"/>
      <c r="J11445" s="2"/>
      <c r="K11445" s="2"/>
      <c r="L11445" s="2"/>
      <c r="M11445" s="2"/>
      <c r="N11445" s="2"/>
      <c r="O11445" s="2"/>
      <c r="P11445" s="2"/>
      <c r="Q11445" s="13"/>
      <c r="S11445" s="2"/>
    </row>
    <row r="11446" spans="1:19" hidden="1" x14ac:dyDescent="0.3">
      <c r="A11446" s="1"/>
      <c r="B11446" s="1"/>
      <c r="C11446" s="1"/>
      <c r="D11446" s="1"/>
      <c r="E11446" s="2"/>
      <c r="F11446"/>
      <c r="G11446" s="14"/>
      <c r="H11446" s="2"/>
      <c r="I11446" s="2"/>
      <c r="J11446" s="2"/>
      <c r="K11446" s="2"/>
      <c r="L11446" s="2"/>
      <c r="M11446" s="2"/>
      <c r="N11446" s="2"/>
      <c r="O11446" s="2"/>
      <c r="P11446" s="2"/>
      <c r="Q11446" s="13"/>
      <c r="S11446" s="2"/>
    </row>
    <row r="11447" spans="1:19" hidden="1" x14ac:dyDescent="0.3">
      <c r="A11447" s="1"/>
      <c r="B11447" s="1"/>
      <c r="C11447" s="1"/>
      <c r="D11447" s="1"/>
      <c r="E11447" s="2"/>
      <c r="F11447"/>
      <c r="G11447" s="14"/>
      <c r="H11447" s="2"/>
      <c r="I11447" s="2"/>
      <c r="J11447" s="2"/>
      <c r="K11447" s="2"/>
      <c r="L11447" s="2"/>
      <c r="M11447" s="2"/>
      <c r="N11447" s="2"/>
      <c r="O11447" s="2"/>
      <c r="P11447" s="2"/>
      <c r="Q11447" s="13"/>
      <c r="S11447" s="2"/>
    </row>
    <row r="11448" spans="1:19" hidden="1" x14ac:dyDescent="0.3">
      <c r="A11448" s="1"/>
      <c r="B11448" s="1"/>
      <c r="C11448" s="1"/>
      <c r="D11448" s="1"/>
      <c r="E11448" s="2"/>
      <c r="F11448"/>
      <c r="G11448" s="14"/>
      <c r="H11448" s="2"/>
      <c r="I11448" s="2"/>
      <c r="J11448" s="2"/>
      <c r="K11448" s="2"/>
      <c r="L11448" s="2"/>
      <c r="M11448" s="2"/>
      <c r="N11448" s="2"/>
      <c r="O11448" s="2"/>
      <c r="P11448" s="2"/>
      <c r="Q11448" s="13"/>
      <c r="S11448" s="2"/>
    </row>
    <row r="11449" spans="1:19" hidden="1" x14ac:dyDescent="0.3">
      <c r="A11449" s="1"/>
      <c r="B11449" s="1"/>
      <c r="C11449" s="1"/>
      <c r="D11449" s="1"/>
      <c r="E11449" s="2"/>
      <c r="F11449"/>
      <c r="G11449" s="14"/>
      <c r="H11449" s="2"/>
      <c r="I11449" s="2"/>
      <c r="J11449" s="2"/>
      <c r="K11449" s="2"/>
      <c r="L11449" s="2"/>
      <c r="M11449" s="2"/>
      <c r="N11449" s="2"/>
      <c r="O11449" s="2"/>
      <c r="P11449" s="2"/>
      <c r="Q11449" s="13"/>
      <c r="S11449" s="2"/>
    </row>
    <row r="11450" spans="1:19" hidden="1" x14ac:dyDescent="0.3">
      <c r="A11450" s="1"/>
      <c r="B11450" s="1"/>
      <c r="C11450" s="1"/>
      <c r="D11450" s="1"/>
      <c r="E11450" s="2"/>
      <c r="F11450"/>
      <c r="G11450" s="14"/>
      <c r="H11450" s="2"/>
      <c r="I11450" s="2"/>
      <c r="J11450" s="2"/>
      <c r="K11450" s="2"/>
      <c r="L11450" s="2"/>
      <c r="M11450" s="2"/>
      <c r="N11450" s="2"/>
      <c r="O11450" s="2"/>
      <c r="P11450" s="2"/>
      <c r="Q11450" s="13"/>
      <c r="S11450" s="2"/>
    </row>
    <row r="11451" spans="1:19" hidden="1" x14ac:dyDescent="0.3">
      <c r="A11451" s="1"/>
      <c r="B11451" s="1"/>
      <c r="C11451" s="1"/>
      <c r="D11451" s="1"/>
      <c r="E11451" s="2"/>
      <c r="F11451"/>
      <c r="G11451" s="14"/>
      <c r="H11451" s="2"/>
      <c r="I11451" s="2"/>
      <c r="J11451" s="2"/>
      <c r="K11451" s="2"/>
      <c r="L11451" s="2"/>
      <c r="M11451" s="2"/>
      <c r="N11451" s="2"/>
      <c r="O11451" s="2"/>
      <c r="P11451" s="2"/>
      <c r="Q11451" s="13"/>
      <c r="S11451" s="2"/>
    </row>
    <row r="11452" spans="1:19" hidden="1" x14ac:dyDescent="0.3">
      <c r="A11452" s="1"/>
      <c r="B11452" s="1"/>
      <c r="C11452" s="1"/>
      <c r="D11452" s="1"/>
      <c r="E11452" s="2"/>
      <c r="F11452"/>
      <c r="G11452" s="14"/>
      <c r="H11452" s="2"/>
      <c r="I11452" s="2"/>
      <c r="J11452" s="2"/>
      <c r="K11452" s="2"/>
      <c r="L11452" s="2"/>
      <c r="M11452" s="2"/>
      <c r="N11452" s="2"/>
      <c r="O11452" s="2"/>
      <c r="P11452" s="2"/>
      <c r="Q11452" s="13"/>
      <c r="S11452" s="2"/>
    </row>
    <row r="11453" spans="1:19" hidden="1" x14ac:dyDescent="0.3">
      <c r="A11453" s="1"/>
      <c r="B11453" s="1"/>
      <c r="C11453" s="1"/>
      <c r="D11453" s="1"/>
      <c r="E11453" s="2"/>
      <c r="F11453"/>
      <c r="G11453" s="14"/>
      <c r="H11453" s="2"/>
      <c r="I11453" s="2"/>
      <c r="J11453" s="2"/>
      <c r="K11453" s="2"/>
      <c r="L11453" s="2"/>
      <c r="M11453" s="2"/>
      <c r="N11453" s="2"/>
      <c r="O11453" s="2"/>
      <c r="P11453" s="2"/>
      <c r="Q11453" s="13"/>
      <c r="S11453" s="2"/>
    </row>
    <row r="11454" spans="1:19" hidden="1" x14ac:dyDescent="0.3">
      <c r="A11454" s="1"/>
      <c r="B11454" s="1"/>
      <c r="C11454" s="1"/>
      <c r="D11454" s="1"/>
      <c r="E11454" s="2"/>
      <c r="F11454"/>
      <c r="G11454" s="14"/>
      <c r="H11454" s="2"/>
      <c r="I11454" s="2"/>
      <c r="J11454" s="2"/>
      <c r="K11454" s="2"/>
      <c r="L11454" s="2"/>
      <c r="M11454" s="2"/>
      <c r="N11454" s="2"/>
      <c r="O11454" s="2"/>
      <c r="P11454" s="2"/>
      <c r="Q11454" s="13"/>
      <c r="S11454" s="2"/>
    </row>
    <row r="11455" spans="1:19" hidden="1" x14ac:dyDescent="0.3">
      <c r="A11455" s="1"/>
      <c r="B11455" s="1"/>
      <c r="C11455" s="1"/>
      <c r="D11455" s="1"/>
      <c r="E11455" s="2"/>
      <c r="F11455"/>
      <c r="G11455" s="14"/>
      <c r="H11455" s="2"/>
      <c r="I11455" s="2"/>
      <c r="J11455" s="2"/>
      <c r="K11455" s="2"/>
      <c r="L11455" s="2"/>
      <c r="M11455" s="2"/>
      <c r="N11455" s="2"/>
      <c r="O11455" s="2"/>
      <c r="P11455" s="2"/>
      <c r="Q11455" s="13"/>
      <c r="S11455" s="2"/>
    </row>
    <row r="11456" spans="1:19" hidden="1" x14ac:dyDescent="0.3">
      <c r="A11456" s="1"/>
      <c r="B11456" s="1"/>
      <c r="C11456" s="1"/>
      <c r="D11456" s="1"/>
      <c r="E11456" s="2"/>
      <c r="F11456"/>
      <c r="G11456" s="14"/>
      <c r="H11456" s="2"/>
      <c r="I11456" s="2"/>
      <c r="J11456" s="2"/>
      <c r="K11456" s="2"/>
      <c r="L11456" s="2"/>
      <c r="M11456" s="2"/>
      <c r="N11456" s="2"/>
      <c r="O11456" s="2"/>
      <c r="P11456" s="2"/>
      <c r="Q11456" s="13"/>
      <c r="S11456" s="2"/>
    </row>
    <row r="11457" spans="1:19" hidden="1" x14ac:dyDescent="0.3">
      <c r="A11457" s="1"/>
      <c r="B11457" s="1"/>
      <c r="C11457" s="1"/>
      <c r="D11457" s="1"/>
      <c r="E11457" s="2"/>
      <c r="F11457"/>
      <c r="G11457" s="14"/>
      <c r="H11457" s="2"/>
      <c r="I11457" s="2"/>
      <c r="J11457" s="2"/>
      <c r="K11457" s="2"/>
      <c r="L11457" s="2"/>
      <c r="M11457" s="2"/>
      <c r="N11457" s="2"/>
      <c r="O11457" s="2"/>
      <c r="P11457" s="2"/>
      <c r="Q11457" s="13"/>
      <c r="S11457" s="2"/>
    </row>
    <row r="11458" spans="1:19" hidden="1" x14ac:dyDescent="0.3">
      <c r="A11458" s="1"/>
      <c r="B11458" s="1"/>
      <c r="C11458" s="1"/>
      <c r="D11458" s="1"/>
      <c r="E11458" s="2"/>
      <c r="F11458"/>
      <c r="G11458" s="14"/>
      <c r="H11458" s="2"/>
      <c r="I11458" s="2"/>
      <c r="J11458" s="2"/>
      <c r="K11458" s="2"/>
      <c r="L11458" s="2"/>
      <c r="M11458" s="2"/>
      <c r="N11458" s="2"/>
      <c r="O11458" s="2"/>
      <c r="P11458" s="2"/>
      <c r="Q11458" s="13"/>
      <c r="S11458" s="2"/>
    </row>
    <row r="11459" spans="1:19" hidden="1" x14ac:dyDescent="0.3">
      <c r="A11459" s="1"/>
      <c r="B11459" s="1"/>
      <c r="C11459" s="1"/>
      <c r="D11459" s="1"/>
      <c r="E11459" s="2"/>
      <c r="F11459"/>
      <c r="G11459" s="14"/>
      <c r="H11459" s="2"/>
      <c r="I11459" s="2"/>
      <c r="J11459" s="2"/>
      <c r="K11459" s="2"/>
      <c r="L11459" s="2"/>
      <c r="M11459" s="2"/>
      <c r="N11459" s="2"/>
      <c r="O11459" s="2"/>
      <c r="P11459" s="2"/>
      <c r="Q11459" s="13"/>
      <c r="S11459" s="2"/>
    </row>
    <row r="11460" spans="1:19" hidden="1" x14ac:dyDescent="0.3">
      <c r="A11460" s="1"/>
      <c r="B11460" s="1"/>
      <c r="C11460" s="1"/>
      <c r="D11460" s="1"/>
      <c r="E11460" s="2"/>
      <c r="F11460"/>
      <c r="G11460" s="14"/>
      <c r="H11460" s="2"/>
      <c r="I11460" s="2"/>
      <c r="J11460" s="2"/>
      <c r="K11460" s="2"/>
      <c r="L11460" s="2"/>
      <c r="M11460" s="2"/>
      <c r="N11460" s="2"/>
      <c r="O11460" s="2"/>
      <c r="P11460" s="2"/>
      <c r="Q11460" s="13"/>
      <c r="S11460" s="2"/>
    </row>
    <row r="11461" spans="1:19" hidden="1" x14ac:dyDescent="0.3">
      <c r="A11461" s="1"/>
      <c r="B11461" s="1"/>
      <c r="C11461" s="1"/>
      <c r="D11461" s="1"/>
      <c r="E11461" s="2"/>
      <c r="F11461"/>
      <c r="G11461" s="14"/>
      <c r="H11461" s="2"/>
      <c r="I11461" s="2"/>
      <c r="J11461" s="2"/>
      <c r="K11461" s="2"/>
      <c r="L11461" s="2"/>
      <c r="M11461" s="2"/>
      <c r="N11461" s="2"/>
      <c r="O11461" s="2"/>
      <c r="P11461" s="2"/>
      <c r="Q11461" s="13"/>
      <c r="S11461" s="2"/>
    </row>
    <row r="11462" spans="1:19" hidden="1" x14ac:dyDescent="0.3">
      <c r="A11462" s="1"/>
      <c r="B11462" s="1"/>
      <c r="C11462" s="1"/>
      <c r="D11462" s="1"/>
      <c r="E11462" s="2"/>
      <c r="F11462"/>
      <c r="G11462" s="14"/>
      <c r="H11462" s="2"/>
      <c r="I11462" s="2"/>
      <c r="J11462" s="2"/>
      <c r="K11462" s="2"/>
      <c r="L11462" s="2"/>
      <c r="M11462" s="2"/>
      <c r="N11462" s="2"/>
      <c r="O11462" s="2"/>
      <c r="P11462" s="2"/>
      <c r="Q11462" s="13"/>
      <c r="S11462" s="2"/>
    </row>
    <row r="11463" spans="1:19" hidden="1" x14ac:dyDescent="0.3">
      <c r="A11463" s="1"/>
      <c r="B11463" s="1"/>
      <c r="C11463" s="1"/>
      <c r="D11463" s="1"/>
      <c r="E11463" s="2"/>
      <c r="F11463"/>
      <c r="G11463" s="14"/>
      <c r="H11463" s="2"/>
      <c r="I11463" s="2"/>
      <c r="J11463" s="2"/>
      <c r="K11463" s="2"/>
      <c r="L11463" s="2"/>
      <c r="M11463" s="2"/>
      <c r="N11463" s="2"/>
      <c r="O11463" s="2"/>
      <c r="P11463" s="2"/>
      <c r="Q11463" s="13"/>
      <c r="S11463" s="2"/>
    </row>
    <row r="11464" spans="1:19" hidden="1" x14ac:dyDescent="0.3">
      <c r="A11464" s="1"/>
      <c r="B11464" s="1"/>
      <c r="C11464" s="1"/>
      <c r="D11464" s="1"/>
      <c r="E11464" s="2"/>
      <c r="F11464"/>
      <c r="G11464" s="14"/>
      <c r="H11464" s="2"/>
      <c r="I11464" s="2"/>
      <c r="J11464" s="2"/>
      <c r="K11464" s="2"/>
      <c r="L11464" s="2"/>
      <c r="M11464" s="2"/>
      <c r="N11464" s="2"/>
      <c r="O11464" s="2"/>
      <c r="P11464" s="2"/>
      <c r="Q11464" s="13"/>
      <c r="S11464" s="2"/>
    </row>
    <row r="11465" spans="1:19" hidden="1" x14ac:dyDescent="0.3">
      <c r="A11465" s="1"/>
      <c r="B11465" s="1"/>
      <c r="C11465" s="1"/>
      <c r="D11465" s="1"/>
      <c r="E11465" s="2"/>
      <c r="F11465"/>
      <c r="G11465" s="14"/>
      <c r="H11465" s="2"/>
      <c r="I11465" s="2"/>
      <c r="J11465" s="2"/>
      <c r="K11465" s="2"/>
      <c r="L11465" s="2"/>
      <c r="M11465" s="2"/>
      <c r="N11465" s="2"/>
      <c r="O11465" s="2"/>
      <c r="P11465" s="2"/>
      <c r="Q11465" s="13"/>
      <c r="S11465" s="2"/>
    </row>
    <row r="11466" spans="1:19" hidden="1" x14ac:dyDescent="0.3">
      <c r="A11466" s="1"/>
      <c r="B11466" s="1"/>
      <c r="C11466" s="1"/>
      <c r="D11466" s="1"/>
      <c r="E11466" s="2"/>
      <c r="F11466"/>
      <c r="G11466" s="14"/>
      <c r="H11466" s="2"/>
      <c r="I11466" s="2"/>
      <c r="J11466" s="2"/>
      <c r="K11466" s="2"/>
      <c r="L11466" s="2"/>
      <c r="M11466" s="2"/>
      <c r="N11466" s="2"/>
      <c r="O11466" s="2"/>
      <c r="P11466" s="2"/>
      <c r="Q11466" s="13"/>
      <c r="S11466" s="2"/>
    </row>
    <row r="11467" spans="1:19" hidden="1" x14ac:dyDescent="0.3">
      <c r="A11467" s="1"/>
      <c r="B11467" s="1"/>
      <c r="C11467" s="1"/>
      <c r="D11467" s="1"/>
      <c r="E11467" s="2"/>
      <c r="F11467"/>
      <c r="G11467" s="14"/>
      <c r="H11467" s="2"/>
      <c r="I11467" s="2"/>
      <c r="J11467" s="2"/>
      <c r="K11467" s="2"/>
      <c r="L11467" s="2"/>
      <c r="M11467" s="2"/>
      <c r="N11467" s="2"/>
      <c r="O11467" s="2"/>
      <c r="P11467" s="2"/>
      <c r="Q11467" s="13"/>
      <c r="S11467" s="2"/>
    </row>
    <row r="11468" spans="1:19" hidden="1" x14ac:dyDescent="0.3">
      <c r="A11468" s="1"/>
      <c r="B11468" s="1"/>
      <c r="C11468" s="1"/>
      <c r="D11468" s="1"/>
      <c r="E11468" s="2"/>
      <c r="F11468"/>
      <c r="G11468" s="14"/>
      <c r="H11468" s="2"/>
      <c r="I11468" s="2"/>
      <c r="J11468" s="2"/>
      <c r="K11468" s="2"/>
      <c r="L11468" s="2"/>
      <c r="M11468" s="2"/>
      <c r="N11468" s="2"/>
      <c r="O11468" s="2"/>
      <c r="P11468" s="2"/>
      <c r="Q11468" s="13"/>
      <c r="S11468" s="2"/>
    </row>
    <row r="11469" spans="1:19" hidden="1" x14ac:dyDescent="0.3">
      <c r="A11469" s="1"/>
      <c r="B11469" s="1"/>
      <c r="C11469" s="1"/>
      <c r="D11469" s="1"/>
      <c r="E11469" s="2"/>
      <c r="F11469"/>
      <c r="G11469" s="14"/>
      <c r="H11469" s="2"/>
      <c r="I11469" s="2"/>
      <c r="J11469" s="2"/>
      <c r="K11469" s="2"/>
      <c r="L11469" s="2"/>
      <c r="M11469" s="2"/>
      <c r="N11469" s="2"/>
      <c r="O11469" s="2"/>
      <c r="P11469" s="2"/>
      <c r="Q11469" s="13"/>
      <c r="S11469" s="2"/>
    </row>
    <row r="11470" spans="1:19" hidden="1" x14ac:dyDescent="0.3">
      <c r="A11470" s="1"/>
      <c r="B11470" s="1"/>
      <c r="C11470" s="1"/>
      <c r="D11470" s="1"/>
      <c r="E11470" s="2"/>
      <c r="F11470"/>
      <c r="G11470" s="14"/>
      <c r="H11470" s="2"/>
      <c r="I11470" s="2"/>
      <c r="J11470" s="2"/>
      <c r="K11470" s="2"/>
      <c r="L11470" s="2"/>
      <c r="M11470" s="2"/>
      <c r="N11470" s="2"/>
      <c r="O11470" s="2"/>
      <c r="P11470" s="2"/>
      <c r="Q11470" s="13"/>
      <c r="S11470" s="2"/>
    </row>
    <row r="11471" spans="1:19" hidden="1" x14ac:dyDescent="0.3">
      <c r="A11471" s="1"/>
      <c r="B11471" s="1"/>
      <c r="C11471" s="1"/>
      <c r="D11471" s="1"/>
      <c r="E11471" s="2"/>
      <c r="F11471"/>
      <c r="G11471" s="14"/>
      <c r="H11471" s="2"/>
      <c r="I11471" s="2"/>
      <c r="J11471" s="2"/>
      <c r="K11471" s="2"/>
      <c r="L11471" s="2"/>
      <c r="M11471" s="2"/>
      <c r="N11471" s="2"/>
      <c r="O11471" s="2"/>
      <c r="P11471" s="2"/>
      <c r="Q11471" s="13"/>
      <c r="S11471" s="2"/>
    </row>
    <row r="11472" spans="1:19" hidden="1" x14ac:dyDescent="0.3">
      <c r="A11472" s="1"/>
      <c r="B11472" s="1"/>
      <c r="C11472" s="1"/>
      <c r="D11472" s="1"/>
      <c r="E11472" s="2"/>
      <c r="F11472"/>
      <c r="G11472" s="14"/>
      <c r="H11472" s="2"/>
      <c r="I11472" s="2"/>
      <c r="J11472" s="2"/>
      <c r="K11472" s="2"/>
      <c r="L11472" s="2"/>
      <c r="M11472" s="2"/>
      <c r="N11472" s="2"/>
      <c r="O11472" s="2"/>
      <c r="P11472" s="2"/>
      <c r="Q11472" s="13"/>
      <c r="S11472" s="2"/>
    </row>
    <row r="11473" spans="1:19" hidden="1" x14ac:dyDescent="0.3">
      <c r="A11473" s="1"/>
      <c r="B11473" s="1"/>
      <c r="C11473" s="1"/>
      <c r="D11473" s="1"/>
      <c r="E11473" s="2"/>
      <c r="F11473"/>
      <c r="G11473" s="14"/>
      <c r="H11473" s="2"/>
      <c r="I11473" s="2"/>
      <c r="J11473" s="2"/>
      <c r="K11473" s="2"/>
      <c r="L11473" s="2"/>
      <c r="M11473" s="2"/>
      <c r="N11473" s="2"/>
      <c r="O11473" s="2"/>
      <c r="P11473" s="2"/>
      <c r="Q11473" s="13"/>
      <c r="S11473" s="2"/>
    </row>
    <row r="11474" spans="1:19" hidden="1" x14ac:dyDescent="0.3">
      <c r="A11474" s="1"/>
      <c r="B11474" s="1"/>
      <c r="C11474" s="1"/>
      <c r="D11474" s="1"/>
      <c r="E11474" s="2"/>
      <c r="F11474"/>
      <c r="G11474" s="14"/>
      <c r="H11474" s="2"/>
      <c r="I11474" s="2"/>
      <c r="J11474" s="2"/>
      <c r="K11474" s="2"/>
      <c r="L11474" s="2"/>
      <c r="M11474" s="2"/>
      <c r="N11474" s="2"/>
      <c r="O11474" s="2"/>
      <c r="P11474" s="2"/>
      <c r="Q11474" s="13"/>
      <c r="S11474" s="2"/>
    </row>
    <row r="11475" spans="1:19" hidden="1" x14ac:dyDescent="0.3">
      <c r="A11475" s="1"/>
      <c r="B11475" s="1"/>
      <c r="C11475" s="1"/>
      <c r="D11475" s="1"/>
      <c r="E11475" s="2"/>
      <c r="F11475"/>
      <c r="G11475" s="14"/>
      <c r="H11475" s="2"/>
      <c r="I11475" s="2"/>
      <c r="J11475" s="2"/>
      <c r="K11475" s="2"/>
      <c r="L11475" s="2"/>
      <c r="M11475" s="2"/>
      <c r="N11475" s="2"/>
      <c r="O11475" s="2"/>
      <c r="P11475" s="2"/>
      <c r="Q11475" s="13"/>
      <c r="S11475" s="2"/>
    </row>
    <row r="11476" spans="1:19" hidden="1" x14ac:dyDescent="0.3">
      <c r="A11476" s="1"/>
      <c r="B11476" s="1"/>
      <c r="C11476" s="1"/>
      <c r="D11476" s="1"/>
      <c r="E11476" s="2"/>
      <c r="F11476"/>
      <c r="G11476" s="14"/>
      <c r="H11476" s="2"/>
      <c r="I11476" s="2"/>
      <c r="J11476" s="2"/>
      <c r="K11476" s="2"/>
      <c r="L11476" s="2"/>
      <c r="M11476" s="2"/>
      <c r="N11476" s="2"/>
      <c r="O11476" s="2"/>
      <c r="P11476" s="2"/>
      <c r="Q11476" s="13"/>
      <c r="S11476" s="2"/>
    </row>
    <row r="11477" spans="1:19" hidden="1" x14ac:dyDescent="0.3">
      <c r="A11477" s="1"/>
      <c r="B11477" s="1"/>
      <c r="C11477" s="1"/>
      <c r="D11477" s="1"/>
      <c r="E11477" s="2"/>
      <c r="F11477"/>
      <c r="G11477" s="14"/>
      <c r="H11477" s="2"/>
      <c r="I11477" s="2"/>
      <c r="J11477" s="2"/>
      <c r="K11477" s="2"/>
      <c r="L11477" s="2"/>
      <c r="M11477" s="2"/>
      <c r="N11477" s="2"/>
      <c r="O11477" s="2"/>
      <c r="P11477" s="2"/>
      <c r="Q11477" s="13"/>
      <c r="S11477" s="2"/>
    </row>
    <row r="11478" spans="1:19" hidden="1" x14ac:dyDescent="0.3">
      <c r="A11478" s="1"/>
      <c r="B11478" s="1"/>
      <c r="C11478" s="1"/>
      <c r="D11478" s="1"/>
      <c r="E11478" s="2"/>
      <c r="F11478"/>
      <c r="G11478" s="14"/>
      <c r="H11478" s="2"/>
      <c r="I11478" s="2"/>
      <c r="J11478" s="2"/>
      <c r="K11478" s="2"/>
      <c r="L11478" s="2"/>
      <c r="M11478" s="2"/>
      <c r="N11478" s="2"/>
      <c r="O11478" s="2"/>
      <c r="P11478" s="2"/>
      <c r="Q11478" s="13"/>
      <c r="S11478" s="2"/>
    </row>
    <row r="11479" spans="1:19" hidden="1" x14ac:dyDescent="0.3">
      <c r="A11479" s="1"/>
      <c r="B11479" s="1"/>
      <c r="C11479" s="1"/>
      <c r="D11479" s="1"/>
      <c r="E11479" s="2"/>
      <c r="F11479"/>
      <c r="G11479" s="14"/>
      <c r="H11479" s="2"/>
      <c r="I11479" s="2"/>
      <c r="J11479" s="2"/>
      <c r="K11479" s="2"/>
      <c r="L11479" s="2"/>
      <c r="M11479" s="2"/>
      <c r="N11479" s="2"/>
      <c r="O11479" s="2"/>
      <c r="P11479" s="2"/>
      <c r="Q11479" s="13"/>
      <c r="S11479" s="2"/>
    </row>
    <row r="11480" spans="1:19" hidden="1" x14ac:dyDescent="0.3">
      <c r="A11480" s="1"/>
      <c r="B11480" s="1"/>
      <c r="C11480" s="1"/>
      <c r="D11480" s="1"/>
      <c r="E11480" s="2"/>
      <c r="F11480"/>
      <c r="G11480" s="14"/>
      <c r="H11480" s="2"/>
      <c r="I11480" s="2"/>
      <c r="J11480" s="2"/>
      <c r="K11480" s="2"/>
      <c r="L11480" s="2"/>
      <c r="M11480" s="2"/>
      <c r="N11480" s="2"/>
      <c r="O11480" s="2"/>
      <c r="P11480" s="2"/>
      <c r="Q11480" s="13"/>
      <c r="S11480" s="2"/>
    </row>
    <row r="11481" spans="1:19" hidden="1" x14ac:dyDescent="0.3">
      <c r="A11481" s="1"/>
      <c r="B11481" s="1"/>
      <c r="C11481" s="1"/>
      <c r="D11481" s="1"/>
      <c r="E11481" s="2"/>
      <c r="F11481"/>
      <c r="G11481" s="14"/>
      <c r="H11481" s="2"/>
      <c r="I11481" s="2"/>
      <c r="J11481" s="2"/>
      <c r="K11481" s="2"/>
      <c r="L11481" s="2"/>
      <c r="M11481" s="2"/>
      <c r="N11481" s="2"/>
      <c r="O11481" s="2"/>
      <c r="P11481" s="2"/>
      <c r="Q11481" s="13"/>
      <c r="S11481" s="2"/>
    </row>
    <row r="11482" spans="1:19" hidden="1" x14ac:dyDescent="0.3">
      <c r="A11482" s="1"/>
      <c r="B11482" s="1"/>
      <c r="C11482" s="1"/>
      <c r="D11482" s="1"/>
      <c r="E11482" s="2"/>
      <c r="F11482"/>
      <c r="G11482" s="14"/>
      <c r="H11482" s="2"/>
      <c r="I11482" s="2"/>
      <c r="J11482" s="2"/>
      <c r="K11482" s="2"/>
      <c r="L11482" s="2"/>
      <c r="M11482" s="2"/>
      <c r="N11482" s="2"/>
      <c r="O11482" s="2"/>
      <c r="P11482" s="2"/>
      <c r="Q11482" s="13"/>
      <c r="S11482" s="2"/>
    </row>
    <row r="11483" spans="1:19" hidden="1" x14ac:dyDescent="0.3">
      <c r="A11483" s="1"/>
      <c r="B11483" s="1"/>
      <c r="C11483" s="1"/>
      <c r="D11483" s="1"/>
      <c r="E11483" s="2"/>
      <c r="F11483"/>
      <c r="G11483" s="14"/>
      <c r="H11483" s="2"/>
      <c r="I11483" s="2"/>
      <c r="J11483" s="2"/>
      <c r="K11483" s="2"/>
      <c r="L11483" s="2"/>
      <c r="M11483" s="2"/>
      <c r="N11483" s="2"/>
      <c r="O11483" s="2"/>
      <c r="P11483" s="2"/>
      <c r="Q11483" s="13"/>
      <c r="S11483" s="2"/>
    </row>
    <row r="11484" spans="1:19" hidden="1" x14ac:dyDescent="0.3">
      <c r="A11484" s="1"/>
      <c r="B11484" s="1"/>
      <c r="C11484" s="1"/>
      <c r="D11484" s="1"/>
      <c r="E11484" s="2"/>
      <c r="F11484"/>
      <c r="G11484" s="14"/>
      <c r="H11484" s="2"/>
      <c r="I11484" s="2"/>
      <c r="J11484" s="2"/>
      <c r="K11484" s="2"/>
      <c r="L11484" s="2"/>
      <c r="M11484" s="2"/>
      <c r="N11484" s="2"/>
      <c r="O11484" s="2"/>
      <c r="P11484" s="2"/>
      <c r="Q11484" s="13"/>
      <c r="S11484" s="2"/>
    </row>
    <row r="11485" spans="1:19" hidden="1" x14ac:dyDescent="0.3">
      <c r="A11485" s="1"/>
      <c r="B11485" s="1"/>
      <c r="C11485" s="1"/>
      <c r="D11485" s="1"/>
      <c r="E11485" s="2"/>
      <c r="F11485"/>
      <c r="G11485" s="14"/>
      <c r="H11485" s="2"/>
      <c r="I11485" s="2"/>
      <c r="J11485" s="2"/>
      <c r="K11485" s="2"/>
      <c r="L11485" s="2"/>
      <c r="M11485" s="2"/>
      <c r="N11485" s="2"/>
      <c r="O11485" s="2"/>
      <c r="P11485" s="2"/>
      <c r="Q11485" s="13"/>
      <c r="S11485" s="2"/>
    </row>
    <row r="11486" spans="1:19" hidden="1" x14ac:dyDescent="0.3">
      <c r="A11486" s="1"/>
      <c r="B11486" s="1"/>
      <c r="C11486" s="1"/>
      <c r="D11486" s="1"/>
      <c r="E11486" s="2"/>
      <c r="F11486"/>
      <c r="G11486" s="14"/>
      <c r="H11486" s="2"/>
      <c r="I11486" s="2"/>
      <c r="J11486" s="2"/>
      <c r="K11486" s="2"/>
      <c r="L11486" s="2"/>
      <c r="M11486" s="2"/>
      <c r="N11486" s="2"/>
      <c r="O11486" s="2"/>
      <c r="P11486" s="2"/>
      <c r="Q11486" s="13"/>
      <c r="S11486" s="2"/>
    </row>
    <row r="11487" spans="1:19" hidden="1" x14ac:dyDescent="0.3">
      <c r="A11487" s="1"/>
      <c r="B11487" s="1"/>
      <c r="C11487" s="1"/>
      <c r="D11487" s="1"/>
      <c r="E11487" s="2"/>
      <c r="F11487"/>
      <c r="G11487" s="14"/>
      <c r="H11487" s="2"/>
      <c r="I11487" s="2"/>
      <c r="J11487" s="2"/>
      <c r="K11487" s="2"/>
      <c r="L11487" s="2"/>
      <c r="M11487" s="2"/>
      <c r="N11487" s="2"/>
      <c r="O11487" s="2"/>
      <c r="P11487" s="2"/>
      <c r="Q11487" s="13"/>
      <c r="S11487" s="2"/>
    </row>
    <row r="11488" spans="1:19" hidden="1" x14ac:dyDescent="0.3">
      <c r="A11488" s="1"/>
      <c r="B11488" s="1"/>
      <c r="C11488" s="1"/>
      <c r="D11488" s="1"/>
      <c r="E11488" s="2"/>
      <c r="F11488"/>
      <c r="G11488" s="14"/>
      <c r="H11488" s="2"/>
      <c r="I11488" s="2"/>
      <c r="J11488" s="2"/>
      <c r="K11488" s="2"/>
      <c r="L11488" s="2"/>
      <c r="M11488" s="2"/>
      <c r="N11488" s="2"/>
      <c r="O11488" s="2"/>
      <c r="P11488" s="2"/>
      <c r="Q11488" s="13"/>
      <c r="S11488" s="2"/>
    </row>
    <row r="11489" spans="1:19" hidden="1" x14ac:dyDescent="0.3">
      <c r="A11489" s="1"/>
      <c r="B11489" s="1"/>
      <c r="C11489" s="1"/>
      <c r="D11489" s="1"/>
      <c r="E11489" s="2"/>
      <c r="F11489"/>
      <c r="G11489" s="14"/>
      <c r="H11489" s="2"/>
      <c r="I11489" s="2"/>
      <c r="J11489" s="2"/>
      <c r="K11489" s="2"/>
      <c r="L11489" s="2"/>
      <c r="M11489" s="2"/>
      <c r="N11489" s="2"/>
      <c r="O11489" s="2"/>
      <c r="P11489" s="2"/>
      <c r="Q11489" s="13"/>
      <c r="S11489" s="2"/>
    </row>
    <row r="11490" spans="1:19" hidden="1" x14ac:dyDescent="0.3">
      <c r="A11490" s="1"/>
      <c r="B11490" s="1"/>
      <c r="C11490" s="1"/>
      <c r="D11490" s="1"/>
      <c r="E11490" s="2"/>
      <c r="F11490"/>
      <c r="G11490" s="14"/>
      <c r="H11490" s="2"/>
      <c r="I11490" s="2"/>
      <c r="J11490" s="2"/>
      <c r="K11490" s="2"/>
      <c r="L11490" s="2"/>
      <c r="M11490" s="2"/>
      <c r="N11490" s="2"/>
      <c r="O11490" s="2"/>
      <c r="P11490" s="2"/>
      <c r="Q11490" s="13"/>
      <c r="S11490" s="2"/>
    </row>
    <row r="11491" spans="1:19" hidden="1" x14ac:dyDescent="0.3">
      <c r="A11491" s="1"/>
      <c r="B11491" s="1"/>
      <c r="C11491" s="1"/>
      <c r="D11491" s="1"/>
      <c r="E11491" s="2"/>
      <c r="F11491"/>
      <c r="G11491" s="14"/>
      <c r="H11491" s="2"/>
      <c r="I11491" s="2"/>
      <c r="J11491" s="2"/>
      <c r="K11491" s="2"/>
      <c r="L11491" s="2"/>
      <c r="M11491" s="2"/>
      <c r="N11491" s="2"/>
      <c r="O11491" s="2"/>
      <c r="P11491" s="2"/>
      <c r="Q11491" s="13"/>
      <c r="S11491" s="2"/>
    </row>
    <row r="11492" spans="1:19" hidden="1" x14ac:dyDescent="0.3">
      <c r="A11492" s="1"/>
      <c r="B11492" s="1"/>
      <c r="C11492" s="1"/>
      <c r="D11492" s="1"/>
      <c r="E11492" s="2"/>
      <c r="F11492"/>
      <c r="G11492" s="14"/>
      <c r="H11492" s="2"/>
      <c r="I11492" s="2"/>
      <c r="J11492" s="2"/>
      <c r="K11492" s="2"/>
      <c r="L11492" s="2"/>
      <c r="M11492" s="2"/>
      <c r="N11492" s="2"/>
      <c r="O11492" s="2"/>
      <c r="P11492" s="2"/>
      <c r="Q11492" s="13"/>
      <c r="S11492" s="2"/>
    </row>
    <row r="11493" spans="1:19" hidden="1" x14ac:dyDescent="0.3">
      <c r="A11493" s="1"/>
      <c r="B11493" s="1"/>
      <c r="C11493" s="1"/>
      <c r="D11493" s="1"/>
      <c r="E11493" s="2"/>
      <c r="F11493"/>
      <c r="G11493" s="14"/>
      <c r="H11493" s="2"/>
      <c r="I11493" s="2"/>
      <c r="J11493" s="2"/>
      <c r="K11493" s="2"/>
      <c r="L11493" s="2"/>
      <c r="M11493" s="2"/>
      <c r="N11493" s="2"/>
      <c r="O11493" s="2"/>
      <c r="P11493" s="2"/>
      <c r="Q11493" s="13"/>
      <c r="S11493" s="2"/>
    </row>
    <row r="11494" spans="1:19" hidden="1" x14ac:dyDescent="0.3">
      <c r="A11494" s="1"/>
      <c r="B11494" s="1"/>
      <c r="C11494" s="1"/>
      <c r="D11494" s="1"/>
      <c r="E11494" s="2"/>
      <c r="F11494"/>
      <c r="G11494" s="14"/>
      <c r="H11494" s="2"/>
      <c r="I11494" s="2"/>
      <c r="J11494" s="2"/>
      <c r="K11494" s="2"/>
      <c r="L11494" s="2"/>
      <c r="M11494" s="2"/>
      <c r="N11494" s="2"/>
      <c r="O11494" s="2"/>
      <c r="P11494" s="2"/>
      <c r="Q11494" s="13"/>
      <c r="S11494" s="2"/>
    </row>
    <row r="11495" spans="1:19" hidden="1" x14ac:dyDescent="0.3">
      <c r="A11495" s="1"/>
      <c r="B11495" s="1"/>
      <c r="C11495" s="1"/>
      <c r="D11495" s="1"/>
      <c r="E11495" s="2"/>
      <c r="F11495"/>
      <c r="G11495" s="14"/>
      <c r="H11495" s="2"/>
      <c r="I11495" s="2"/>
      <c r="J11495" s="2"/>
      <c r="K11495" s="2"/>
      <c r="L11495" s="2"/>
      <c r="M11495" s="2"/>
      <c r="N11495" s="2"/>
      <c r="O11495" s="2"/>
      <c r="P11495" s="2"/>
      <c r="Q11495" s="13"/>
      <c r="S11495" s="2"/>
    </row>
    <row r="11496" spans="1:19" hidden="1" x14ac:dyDescent="0.3">
      <c r="A11496" s="1"/>
      <c r="B11496" s="1"/>
      <c r="C11496" s="1"/>
      <c r="D11496" s="1"/>
      <c r="E11496" s="2"/>
      <c r="F11496"/>
      <c r="G11496" s="14"/>
      <c r="H11496" s="2"/>
      <c r="I11496" s="2"/>
      <c r="J11496" s="2"/>
      <c r="K11496" s="2"/>
      <c r="L11496" s="2"/>
      <c r="M11496" s="2"/>
      <c r="N11496" s="2"/>
      <c r="O11496" s="2"/>
      <c r="P11496" s="2"/>
      <c r="Q11496" s="13"/>
      <c r="S11496" s="2"/>
    </row>
    <row r="11497" spans="1:19" hidden="1" x14ac:dyDescent="0.3">
      <c r="A11497" s="1"/>
      <c r="B11497" s="1"/>
      <c r="C11497" s="1"/>
      <c r="D11497" s="1"/>
      <c r="E11497" s="2"/>
      <c r="F11497"/>
      <c r="G11497" s="14"/>
      <c r="H11497" s="2"/>
      <c r="I11497" s="2"/>
      <c r="J11497" s="2"/>
      <c r="K11497" s="2"/>
      <c r="L11497" s="2"/>
      <c r="M11497" s="2"/>
      <c r="N11497" s="2"/>
      <c r="O11497" s="2"/>
      <c r="P11497" s="2"/>
      <c r="Q11497" s="13"/>
      <c r="S11497" s="2"/>
    </row>
    <row r="11498" spans="1:19" hidden="1" x14ac:dyDescent="0.3">
      <c r="A11498" s="1"/>
      <c r="B11498" s="1"/>
      <c r="C11498" s="1"/>
      <c r="D11498" s="1"/>
      <c r="E11498" s="2"/>
      <c r="F11498"/>
      <c r="G11498" s="14"/>
      <c r="H11498" s="2"/>
      <c r="I11498" s="2"/>
      <c r="J11498" s="2"/>
      <c r="K11498" s="2"/>
      <c r="L11498" s="2"/>
      <c r="M11498" s="2"/>
      <c r="N11498" s="2"/>
      <c r="O11498" s="2"/>
      <c r="P11498" s="2"/>
      <c r="Q11498" s="13"/>
      <c r="S11498" s="2"/>
    </row>
    <row r="11499" spans="1:19" hidden="1" x14ac:dyDescent="0.3">
      <c r="A11499" s="1"/>
      <c r="B11499" s="1"/>
      <c r="C11499" s="1"/>
      <c r="D11499" s="1"/>
      <c r="E11499" s="2"/>
      <c r="F11499"/>
      <c r="G11499" s="14"/>
      <c r="H11499" s="2"/>
      <c r="I11499" s="2"/>
      <c r="J11499" s="2"/>
      <c r="K11499" s="2"/>
      <c r="L11499" s="2"/>
      <c r="M11499" s="2"/>
      <c r="N11499" s="2"/>
      <c r="O11499" s="2"/>
      <c r="P11499" s="2"/>
      <c r="Q11499" s="13"/>
      <c r="S11499" s="2"/>
    </row>
    <row r="11500" spans="1:19" hidden="1" x14ac:dyDescent="0.3">
      <c r="A11500" s="1"/>
      <c r="B11500" s="1"/>
      <c r="C11500" s="1"/>
      <c r="D11500" s="1"/>
      <c r="E11500" s="2"/>
      <c r="F11500"/>
      <c r="G11500" s="14"/>
      <c r="H11500" s="2"/>
      <c r="I11500" s="2"/>
      <c r="J11500" s="2"/>
      <c r="K11500" s="2"/>
      <c r="L11500" s="2"/>
      <c r="M11500" s="2"/>
      <c r="N11500" s="2"/>
      <c r="O11500" s="2"/>
      <c r="P11500" s="2"/>
      <c r="Q11500" s="13"/>
      <c r="S11500" s="2"/>
    </row>
    <row r="11501" spans="1:19" hidden="1" x14ac:dyDescent="0.3">
      <c r="A11501" s="1"/>
      <c r="B11501" s="1"/>
      <c r="C11501" s="1"/>
      <c r="D11501" s="1"/>
      <c r="E11501" s="2"/>
      <c r="F11501"/>
      <c r="G11501" s="14"/>
      <c r="H11501" s="2"/>
      <c r="I11501" s="2"/>
      <c r="J11501" s="2"/>
      <c r="K11501" s="2"/>
      <c r="L11501" s="2"/>
      <c r="M11501" s="2"/>
      <c r="N11501" s="2"/>
      <c r="O11501" s="2"/>
      <c r="P11501" s="2"/>
      <c r="Q11501" s="13"/>
      <c r="S11501" s="2"/>
    </row>
    <row r="11502" spans="1:19" hidden="1" x14ac:dyDescent="0.3">
      <c r="A11502" s="1"/>
      <c r="B11502" s="1"/>
      <c r="C11502" s="1"/>
      <c r="D11502" s="1"/>
      <c r="E11502" s="2"/>
      <c r="F11502"/>
      <c r="G11502" s="14"/>
      <c r="H11502" s="2"/>
      <c r="I11502" s="2"/>
      <c r="J11502" s="2"/>
      <c r="K11502" s="2"/>
      <c r="L11502" s="2"/>
      <c r="M11502" s="2"/>
      <c r="N11502" s="2"/>
      <c r="O11502" s="2"/>
      <c r="P11502" s="2"/>
      <c r="Q11502" s="13"/>
      <c r="S11502" s="2"/>
    </row>
    <row r="11503" spans="1:19" hidden="1" x14ac:dyDescent="0.3">
      <c r="A11503" s="1"/>
      <c r="B11503" s="1"/>
      <c r="C11503" s="1"/>
      <c r="D11503" s="1"/>
      <c r="E11503" s="2"/>
      <c r="F11503"/>
      <c r="G11503" s="14"/>
      <c r="H11503" s="2"/>
      <c r="I11503" s="2"/>
      <c r="J11503" s="2"/>
      <c r="K11503" s="2"/>
      <c r="L11503" s="2"/>
      <c r="M11503" s="2"/>
      <c r="N11503" s="2"/>
      <c r="O11503" s="2"/>
      <c r="P11503" s="2"/>
      <c r="Q11503" s="13"/>
      <c r="S11503" s="2"/>
    </row>
    <row r="11504" spans="1:19" hidden="1" x14ac:dyDescent="0.3">
      <c r="A11504" s="1"/>
      <c r="B11504" s="1"/>
      <c r="C11504" s="1"/>
      <c r="D11504" s="1"/>
      <c r="E11504" s="2"/>
      <c r="F11504"/>
      <c r="G11504" s="14"/>
      <c r="H11504" s="2"/>
      <c r="I11504" s="2"/>
      <c r="J11504" s="2"/>
      <c r="K11504" s="2"/>
      <c r="L11504" s="2"/>
      <c r="M11504" s="2"/>
      <c r="N11504" s="2"/>
      <c r="O11504" s="2"/>
      <c r="P11504" s="2"/>
      <c r="Q11504" s="13"/>
      <c r="S11504" s="2"/>
    </row>
    <row r="11505" spans="1:19" hidden="1" x14ac:dyDescent="0.3">
      <c r="A11505" s="1"/>
      <c r="B11505" s="1"/>
      <c r="C11505" s="1"/>
      <c r="D11505" s="1"/>
      <c r="E11505" s="2"/>
      <c r="F11505"/>
      <c r="G11505" s="14"/>
      <c r="H11505" s="2"/>
      <c r="I11505" s="2"/>
      <c r="J11505" s="2"/>
      <c r="K11505" s="2"/>
      <c r="L11505" s="2"/>
      <c r="M11505" s="2"/>
      <c r="N11505" s="2"/>
      <c r="O11505" s="2"/>
      <c r="P11505" s="2"/>
      <c r="Q11505" s="13"/>
      <c r="S11505" s="2"/>
    </row>
    <row r="11506" spans="1:19" hidden="1" x14ac:dyDescent="0.3">
      <c r="A11506" s="1"/>
      <c r="B11506" s="1"/>
      <c r="C11506" s="1"/>
      <c r="D11506" s="1"/>
      <c r="E11506" s="2"/>
      <c r="F11506"/>
      <c r="G11506" s="14"/>
      <c r="H11506" s="2"/>
      <c r="I11506" s="2"/>
      <c r="J11506" s="2"/>
      <c r="K11506" s="2"/>
      <c r="L11506" s="2"/>
      <c r="M11506" s="2"/>
      <c r="N11506" s="2"/>
      <c r="O11506" s="2"/>
      <c r="P11506" s="2"/>
      <c r="Q11506" s="13"/>
      <c r="S11506" s="2"/>
    </row>
    <row r="11507" spans="1:19" hidden="1" x14ac:dyDescent="0.3">
      <c r="A11507" s="1"/>
      <c r="B11507" s="1"/>
      <c r="C11507" s="1"/>
      <c r="D11507" s="1"/>
      <c r="E11507" s="2"/>
      <c r="F11507"/>
      <c r="G11507" s="14"/>
      <c r="H11507" s="2"/>
      <c r="I11507" s="2"/>
      <c r="J11507" s="2"/>
      <c r="K11507" s="2"/>
      <c r="L11507" s="2"/>
      <c r="M11507" s="2"/>
      <c r="N11507" s="2"/>
      <c r="O11507" s="2"/>
      <c r="P11507" s="2"/>
      <c r="Q11507" s="13"/>
      <c r="S11507" s="2"/>
    </row>
    <row r="11508" spans="1:19" hidden="1" x14ac:dyDescent="0.3">
      <c r="A11508" s="1"/>
      <c r="B11508" s="1"/>
      <c r="C11508" s="1"/>
      <c r="D11508" s="1"/>
      <c r="E11508" s="2"/>
      <c r="F11508"/>
      <c r="G11508" s="14"/>
      <c r="H11508" s="2"/>
      <c r="I11508" s="2"/>
      <c r="J11508" s="2"/>
      <c r="K11508" s="2"/>
      <c r="L11508" s="2"/>
      <c r="M11508" s="2"/>
      <c r="N11508" s="2"/>
      <c r="O11508" s="2"/>
      <c r="P11508" s="2"/>
      <c r="Q11508" s="13"/>
      <c r="S11508" s="2"/>
    </row>
    <row r="11509" spans="1:19" hidden="1" x14ac:dyDescent="0.3">
      <c r="A11509" s="1"/>
      <c r="B11509" s="1"/>
      <c r="C11509" s="1"/>
      <c r="D11509" s="1"/>
      <c r="E11509" s="2"/>
      <c r="F11509"/>
      <c r="G11509" s="14"/>
      <c r="H11509" s="2"/>
      <c r="I11509" s="2"/>
      <c r="J11509" s="2"/>
      <c r="K11509" s="2"/>
      <c r="L11509" s="2"/>
      <c r="M11509" s="2"/>
      <c r="N11509" s="2"/>
      <c r="O11509" s="2"/>
      <c r="P11509" s="2"/>
      <c r="Q11509" s="13"/>
      <c r="S11509" s="2"/>
    </row>
    <row r="11510" spans="1:19" hidden="1" x14ac:dyDescent="0.3">
      <c r="A11510" s="1"/>
      <c r="B11510" s="1"/>
      <c r="C11510" s="1"/>
      <c r="D11510" s="1"/>
      <c r="E11510" s="2"/>
      <c r="F11510"/>
      <c r="G11510" s="14"/>
      <c r="H11510" s="2"/>
      <c r="I11510" s="2"/>
      <c r="J11510" s="2"/>
      <c r="K11510" s="2"/>
      <c r="L11510" s="2"/>
      <c r="M11510" s="2"/>
      <c r="N11510" s="2"/>
      <c r="O11510" s="2"/>
      <c r="P11510" s="2"/>
      <c r="Q11510" s="13"/>
      <c r="S11510" s="2"/>
    </row>
    <row r="11511" spans="1:19" hidden="1" x14ac:dyDescent="0.3">
      <c r="A11511" s="1"/>
      <c r="B11511" s="1"/>
      <c r="C11511" s="1"/>
      <c r="D11511" s="1"/>
      <c r="E11511" s="2"/>
      <c r="F11511"/>
      <c r="G11511" s="14"/>
      <c r="H11511" s="2"/>
      <c r="I11511" s="2"/>
      <c r="J11511" s="2"/>
      <c r="K11511" s="2"/>
      <c r="L11511" s="2"/>
      <c r="M11511" s="2"/>
      <c r="N11511" s="2"/>
      <c r="O11511" s="2"/>
      <c r="P11511" s="2"/>
      <c r="Q11511" s="13"/>
      <c r="S11511" s="2"/>
    </row>
    <row r="11512" spans="1:19" hidden="1" x14ac:dyDescent="0.3">
      <c r="A11512" s="1"/>
      <c r="B11512" s="1"/>
      <c r="C11512" s="1"/>
      <c r="D11512" s="1"/>
      <c r="E11512" s="2"/>
      <c r="F11512"/>
      <c r="G11512" s="14"/>
      <c r="H11512" s="2"/>
      <c r="I11512" s="2"/>
      <c r="J11512" s="2"/>
      <c r="K11512" s="2"/>
      <c r="L11512" s="2"/>
      <c r="M11512" s="2"/>
      <c r="N11512" s="2"/>
      <c r="O11512" s="2"/>
      <c r="P11512" s="2"/>
      <c r="Q11512" s="13"/>
      <c r="S11512" s="2"/>
    </row>
    <row r="11513" spans="1:19" hidden="1" x14ac:dyDescent="0.3">
      <c r="A11513" s="1"/>
      <c r="B11513" s="1"/>
      <c r="C11513" s="1"/>
      <c r="D11513" s="1"/>
      <c r="E11513" s="2"/>
      <c r="F11513"/>
      <c r="G11513" s="14"/>
      <c r="H11513" s="2"/>
      <c r="I11513" s="2"/>
      <c r="J11513" s="2"/>
      <c r="K11513" s="2"/>
      <c r="L11513" s="2"/>
      <c r="M11513" s="2"/>
      <c r="N11513" s="2"/>
      <c r="O11513" s="2"/>
      <c r="P11513" s="2"/>
      <c r="Q11513" s="13"/>
      <c r="S11513" s="2"/>
    </row>
    <row r="11514" spans="1:19" hidden="1" x14ac:dyDescent="0.3">
      <c r="A11514" s="1"/>
      <c r="B11514" s="1"/>
      <c r="C11514" s="1"/>
      <c r="D11514" s="1"/>
      <c r="E11514" s="2"/>
      <c r="F11514"/>
      <c r="G11514" s="14"/>
      <c r="H11514" s="2"/>
      <c r="I11514" s="2"/>
      <c r="J11514" s="2"/>
      <c r="K11514" s="2"/>
      <c r="L11514" s="2"/>
      <c r="M11514" s="2"/>
      <c r="N11514" s="2"/>
      <c r="O11514" s="2"/>
      <c r="P11514" s="2"/>
      <c r="Q11514" s="13"/>
      <c r="S11514" s="2"/>
    </row>
    <row r="11515" spans="1:19" hidden="1" x14ac:dyDescent="0.3">
      <c r="A11515" s="1"/>
      <c r="B11515" s="1"/>
      <c r="C11515" s="1"/>
      <c r="D11515" s="1"/>
      <c r="E11515" s="2"/>
      <c r="F11515"/>
      <c r="G11515" s="14"/>
      <c r="H11515" s="2"/>
      <c r="I11515" s="2"/>
      <c r="J11515" s="2"/>
      <c r="K11515" s="2"/>
      <c r="L11515" s="2"/>
      <c r="M11515" s="2"/>
      <c r="N11515" s="2"/>
      <c r="O11515" s="2"/>
      <c r="P11515" s="2"/>
      <c r="Q11515" s="13"/>
      <c r="S11515" s="2"/>
    </row>
    <row r="11516" spans="1:19" hidden="1" x14ac:dyDescent="0.3">
      <c r="A11516" s="1"/>
      <c r="B11516" s="1"/>
      <c r="C11516" s="1"/>
      <c r="D11516" s="1"/>
      <c r="E11516" s="2"/>
      <c r="F11516"/>
      <c r="G11516" s="14"/>
      <c r="H11516" s="2"/>
      <c r="I11516" s="2"/>
      <c r="J11516" s="2"/>
      <c r="K11516" s="2"/>
      <c r="L11516" s="2"/>
      <c r="M11516" s="2"/>
      <c r="N11516" s="2"/>
      <c r="O11516" s="2"/>
      <c r="P11516" s="2"/>
      <c r="Q11516" s="13"/>
      <c r="S11516" s="2"/>
    </row>
    <row r="11517" spans="1:19" hidden="1" x14ac:dyDescent="0.3">
      <c r="A11517" s="1"/>
      <c r="B11517" s="1"/>
      <c r="C11517" s="1"/>
      <c r="D11517" s="1"/>
      <c r="E11517" s="2"/>
      <c r="F11517"/>
      <c r="G11517" s="14"/>
      <c r="H11517" s="2"/>
      <c r="I11517" s="2"/>
      <c r="J11517" s="2"/>
      <c r="K11517" s="2"/>
      <c r="L11517" s="2"/>
      <c r="M11517" s="2"/>
      <c r="N11517" s="2"/>
      <c r="O11517" s="2"/>
      <c r="P11517" s="2"/>
      <c r="Q11517" s="13"/>
      <c r="S11517" s="2"/>
    </row>
    <row r="11518" spans="1:19" hidden="1" x14ac:dyDescent="0.3">
      <c r="A11518" s="1"/>
      <c r="B11518" s="1"/>
      <c r="C11518" s="1"/>
      <c r="D11518" s="1"/>
      <c r="E11518" s="2"/>
      <c r="F11518"/>
      <c r="G11518" s="14"/>
      <c r="H11518" s="2"/>
      <c r="I11518" s="2"/>
      <c r="J11518" s="2"/>
      <c r="K11518" s="2"/>
      <c r="L11518" s="2"/>
      <c r="M11518" s="2"/>
      <c r="N11518" s="2"/>
      <c r="O11518" s="2"/>
      <c r="P11518" s="2"/>
      <c r="Q11518" s="13"/>
      <c r="S11518" s="2"/>
    </row>
    <row r="11519" spans="1:19" hidden="1" x14ac:dyDescent="0.3">
      <c r="A11519" s="1"/>
      <c r="B11519" s="1"/>
      <c r="C11519" s="1"/>
      <c r="D11519" s="1"/>
      <c r="E11519" s="2"/>
      <c r="F11519"/>
      <c r="G11519" s="14"/>
      <c r="H11519" s="2"/>
      <c r="I11519" s="2"/>
      <c r="J11519" s="2"/>
      <c r="K11519" s="2"/>
      <c r="L11519" s="2"/>
      <c r="M11519" s="2"/>
      <c r="N11519" s="2"/>
      <c r="O11519" s="2"/>
      <c r="P11519" s="2"/>
      <c r="Q11519" s="13"/>
      <c r="S11519" s="2"/>
    </row>
    <row r="11520" spans="1:19" hidden="1" x14ac:dyDescent="0.3">
      <c r="A11520" s="1"/>
      <c r="B11520" s="1"/>
      <c r="C11520" s="1"/>
      <c r="D11520" s="1"/>
      <c r="E11520" s="2"/>
      <c r="F11520"/>
      <c r="G11520" s="14"/>
      <c r="H11520" s="2"/>
      <c r="I11520" s="2"/>
      <c r="J11520" s="2"/>
      <c r="K11520" s="2"/>
      <c r="L11520" s="2"/>
      <c r="M11520" s="2"/>
      <c r="N11520" s="2"/>
      <c r="O11520" s="2"/>
      <c r="P11520" s="2"/>
      <c r="Q11520" s="13"/>
      <c r="S11520" s="2"/>
    </row>
    <row r="11521" spans="1:19" hidden="1" x14ac:dyDescent="0.3">
      <c r="A11521" s="1"/>
      <c r="B11521" s="1"/>
      <c r="C11521" s="1"/>
      <c r="D11521" s="1"/>
      <c r="E11521" s="2"/>
      <c r="F11521"/>
      <c r="G11521" s="14"/>
      <c r="H11521" s="2"/>
      <c r="I11521" s="2"/>
      <c r="J11521" s="2"/>
      <c r="K11521" s="2"/>
      <c r="L11521" s="2"/>
      <c r="M11521" s="2"/>
      <c r="N11521" s="2"/>
      <c r="O11521" s="2"/>
      <c r="P11521" s="2"/>
      <c r="Q11521" s="13"/>
      <c r="S11521" s="2"/>
    </row>
    <row r="11522" spans="1:19" hidden="1" x14ac:dyDescent="0.3">
      <c r="A11522" s="1"/>
      <c r="B11522" s="1"/>
      <c r="C11522" s="1"/>
      <c r="D11522" s="1"/>
      <c r="E11522" s="2"/>
      <c r="F11522"/>
      <c r="G11522" s="14"/>
      <c r="H11522" s="2"/>
      <c r="I11522" s="2"/>
      <c r="J11522" s="2"/>
      <c r="K11522" s="2"/>
      <c r="L11522" s="2"/>
      <c r="M11522" s="2"/>
      <c r="N11522" s="2"/>
      <c r="O11522" s="2"/>
      <c r="P11522" s="2"/>
      <c r="Q11522" s="13"/>
      <c r="S11522" s="2"/>
    </row>
    <row r="11523" spans="1:19" hidden="1" x14ac:dyDescent="0.3">
      <c r="A11523" s="1"/>
      <c r="B11523" s="1"/>
      <c r="C11523" s="1"/>
      <c r="D11523" s="1"/>
      <c r="E11523" s="2"/>
      <c r="F11523"/>
      <c r="G11523" s="14"/>
      <c r="H11523" s="2"/>
      <c r="I11523" s="2"/>
      <c r="J11523" s="2"/>
      <c r="K11523" s="2"/>
      <c r="L11523" s="2"/>
      <c r="M11523" s="2"/>
      <c r="N11523" s="2"/>
      <c r="O11523" s="2"/>
      <c r="P11523" s="2"/>
      <c r="Q11523" s="13"/>
      <c r="S11523" s="2"/>
    </row>
    <row r="11524" spans="1:19" hidden="1" x14ac:dyDescent="0.3">
      <c r="A11524" s="1"/>
      <c r="B11524" s="1"/>
      <c r="C11524" s="1"/>
      <c r="D11524" s="1"/>
      <c r="E11524" s="2"/>
      <c r="F11524"/>
      <c r="G11524" s="14"/>
      <c r="H11524" s="2"/>
      <c r="I11524" s="2"/>
      <c r="J11524" s="2"/>
      <c r="K11524" s="2"/>
      <c r="L11524" s="2"/>
      <c r="M11524" s="2"/>
      <c r="N11524" s="2"/>
      <c r="O11524" s="2"/>
      <c r="P11524" s="2"/>
      <c r="Q11524" s="13"/>
      <c r="S11524" s="2"/>
    </row>
    <row r="11525" spans="1:19" hidden="1" x14ac:dyDescent="0.3">
      <c r="A11525" s="1"/>
      <c r="B11525" s="1"/>
      <c r="C11525" s="1"/>
      <c r="D11525" s="1"/>
      <c r="E11525" s="2"/>
      <c r="F11525"/>
      <c r="G11525" s="14"/>
      <c r="H11525" s="2"/>
      <c r="I11525" s="2"/>
      <c r="J11525" s="2"/>
      <c r="K11525" s="2"/>
      <c r="L11525" s="2"/>
      <c r="M11525" s="2"/>
      <c r="N11525" s="2"/>
      <c r="O11525" s="2"/>
      <c r="P11525" s="2"/>
      <c r="Q11525" s="13"/>
      <c r="S11525" s="2"/>
    </row>
    <row r="11526" spans="1:19" hidden="1" x14ac:dyDescent="0.3">
      <c r="A11526" s="1"/>
      <c r="B11526" s="1"/>
      <c r="C11526" s="1"/>
      <c r="D11526" s="1"/>
      <c r="E11526" s="2"/>
      <c r="F11526"/>
      <c r="G11526" s="14"/>
      <c r="H11526" s="2"/>
      <c r="I11526" s="2"/>
      <c r="J11526" s="2"/>
      <c r="K11526" s="2"/>
      <c r="L11526" s="2"/>
      <c r="M11526" s="2"/>
      <c r="N11526" s="2"/>
      <c r="O11526" s="2"/>
      <c r="P11526" s="2"/>
      <c r="Q11526" s="13"/>
      <c r="S11526" s="2"/>
    </row>
    <row r="11527" spans="1:19" hidden="1" x14ac:dyDescent="0.3">
      <c r="A11527" s="1"/>
      <c r="B11527" s="1"/>
      <c r="C11527" s="1"/>
      <c r="D11527" s="1"/>
      <c r="E11527" s="2"/>
      <c r="F11527"/>
      <c r="G11527" s="14"/>
      <c r="H11527" s="2"/>
      <c r="I11527" s="2"/>
      <c r="J11527" s="2"/>
      <c r="K11527" s="2"/>
      <c r="L11527" s="2"/>
      <c r="M11527" s="2"/>
      <c r="N11527" s="2"/>
      <c r="O11527" s="2"/>
      <c r="P11527" s="2"/>
      <c r="Q11527" s="13"/>
      <c r="S11527" s="2"/>
    </row>
    <row r="11528" spans="1:19" hidden="1" x14ac:dyDescent="0.3">
      <c r="A11528" s="1"/>
      <c r="B11528" s="1"/>
      <c r="C11528" s="1"/>
      <c r="D11528" s="1"/>
      <c r="E11528" s="2"/>
      <c r="F11528"/>
      <c r="G11528" s="14"/>
      <c r="H11528" s="2"/>
      <c r="I11528" s="2"/>
      <c r="J11528" s="2"/>
      <c r="K11528" s="2"/>
      <c r="L11528" s="2"/>
      <c r="M11528" s="2"/>
      <c r="N11528" s="2"/>
      <c r="O11528" s="2"/>
      <c r="P11528" s="2"/>
      <c r="Q11528" s="13"/>
      <c r="S11528" s="2"/>
    </row>
    <row r="11529" spans="1:19" hidden="1" x14ac:dyDescent="0.3">
      <c r="A11529" s="1"/>
      <c r="B11529" s="1"/>
      <c r="C11529" s="1"/>
      <c r="D11529" s="1"/>
      <c r="E11529" s="2"/>
      <c r="F11529"/>
      <c r="G11529" s="14"/>
      <c r="H11529" s="2"/>
      <c r="I11529" s="2"/>
      <c r="J11529" s="2"/>
      <c r="K11529" s="2"/>
      <c r="L11529" s="2"/>
      <c r="M11529" s="2"/>
      <c r="N11529" s="2"/>
      <c r="O11529" s="2"/>
      <c r="P11529" s="2"/>
      <c r="Q11529" s="13"/>
      <c r="S11529" s="2"/>
    </row>
    <row r="11530" spans="1:19" hidden="1" x14ac:dyDescent="0.3">
      <c r="A11530" s="1"/>
      <c r="B11530" s="1"/>
      <c r="C11530" s="1"/>
      <c r="D11530" s="1"/>
      <c r="E11530" s="2"/>
      <c r="F11530"/>
      <c r="G11530" s="14"/>
      <c r="H11530" s="2"/>
      <c r="I11530" s="2"/>
      <c r="J11530" s="2"/>
      <c r="K11530" s="2"/>
      <c r="L11530" s="2"/>
      <c r="M11530" s="2"/>
      <c r="N11530" s="2"/>
      <c r="O11530" s="2"/>
      <c r="P11530" s="2"/>
      <c r="Q11530" s="13"/>
      <c r="S11530" s="2"/>
    </row>
    <row r="11531" spans="1:19" hidden="1" x14ac:dyDescent="0.3">
      <c r="A11531" s="1"/>
      <c r="B11531" s="1"/>
      <c r="C11531" s="1"/>
      <c r="D11531" s="1"/>
      <c r="E11531" s="2"/>
      <c r="F11531"/>
      <c r="G11531" s="14"/>
      <c r="H11531" s="2"/>
      <c r="I11531" s="2"/>
      <c r="J11531" s="2"/>
      <c r="K11531" s="2"/>
      <c r="L11531" s="2"/>
      <c r="M11531" s="2"/>
      <c r="N11531" s="2"/>
      <c r="O11531" s="2"/>
      <c r="P11531" s="2"/>
      <c r="Q11531" s="13"/>
      <c r="S11531" s="2"/>
    </row>
    <row r="11532" spans="1:19" hidden="1" x14ac:dyDescent="0.3">
      <c r="A11532" s="1"/>
      <c r="B11532" s="1"/>
      <c r="C11532" s="1"/>
      <c r="D11532" s="1"/>
      <c r="E11532" s="2"/>
      <c r="F11532"/>
      <c r="G11532" s="14"/>
      <c r="H11532" s="2"/>
      <c r="I11532" s="2"/>
      <c r="J11532" s="2"/>
      <c r="K11532" s="2"/>
      <c r="L11532" s="2"/>
      <c r="M11532" s="2"/>
      <c r="N11532" s="2"/>
      <c r="O11532" s="2"/>
      <c r="P11532" s="2"/>
      <c r="Q11532" s="13"/>
      <c r="S11532" s="2"/>
    </row>
    <row r="11533" spans="1:19" hidden="1" x14ac:dyDescent="0.3">
      <c r="A11533" s="1"/>
      <c r="B11533" s="1"/>
      <c r="C11533" s="1"/>
      <c r="D11533" s="1"/>
      <c r="E11533" s="2"/>
      <c r="F11533"/>
      <c r="G11533" s="14"/>
      <c r="H11533" s="2"/>
      <c r="I11533" s="2"/>
      <c r="J11533" s="2"/>
      <c r="K11533" s="2"/>
      <c r="L11533" s="2"/>
      <c r="M11533" s="2"/>
      <c r="N11533" s="2"/>
      <c r="O11533" s="2"/>
      <c r="P11533" s="2"/>
      <c r="Q11533" s="13"/>
      <c r="S11533" s="2"/>
    </row>
    <row r="11534" spans="1:19" hidden="1" x14ac:dyDescent="0.3">
      <c r="A11534" s="1"/>
      <c r="B11534" s="1"/>
      <c r="C11534" s="1"/>
      <c r="D11534" s="1"/>
      <c r="E11534" s="2"/>
      <c r="F11534"/>
      <c r="G11534" s="14"/>
      <c r="H11534" s="2"/>
      <c r="I11534" s="2"/>
      <c r="J11534" s="2"/>
      <c r="K11534" s="2"/>
      <c r="L11534" s="2"/>
      <c r="M11534" s="2"/>
      <c r="N11534" s="2"/>
      <c r="O11534" s="2"/>
      <c r="P11534" s="2"/>
      <c r="Q11534" s="13"/>
      <c r="S11534" s="2"/>
    </row>
    <row r="11535" spans="1:19" hidden="1" x14ac:dyDescent="0.3">
      <c r="A11535" s="1"/>
      <c r="B11535" s="1"/>
      <c r="C11535" s="1"/>
      <c r="D11535" s="1"/>
      <c r="E11535" s="2"/>
      <c r="F11535"/>
      <c r="G11535" s="14"/>
      <c r="H11535" s="2"/>
      <c r="I11535" s="2"/>
      <c r="J11535" s="2"/>
      <c r="K11535" s="2"/>
      <c r="L11535" s="2"/>
      <c r="M11535" s="2"/>
      <c r="N11535" s="2"/>
      <c r="O11535" s="2"/>
      <c r="P11535" s="2"/>
      <c r="Q11535" s="13"/>
      <c r="S11535" s="2"/>
    </row>
    <row r="11536" spans="1:19" hidden="1" x14ac:dyDescent="0.3">
      <c r="A11536" s="1"/>
      <c r="B11536" s="1"/>
      <c r="C11536" s="1"/>
      <c r="D11536" s="1"/>
      <c r="E11536" s="2"/>
      <c r="F11536"/>
      <c r="G11536" s="14"/>
      <c r="H11536" s="2"/>
      <c r="I11536" s="2"/>
      <c r="J11536" s="2"/>
      <c r="K11536" s="2"/>
      <c r="L11536" s="2"/>
      <c r="M11536" s="2"/>
      <c r="N11536" s="2"/>
      <c r="O11536" s="2"/>
      <c r="P11536" s="2"/>
      <c r="Q11536" s="13"/>
      <c r="S11536" s="2"/>
    </row>
    <row r="11537" spans="1:19" hidden="1" x14ac:dyDescent="0.3">
      <c r="A11537" s="1"/>
      <c r="B11537" s="1"/>
      <c r="C11537" s="1"/>
      <c r="D11537" s="1"/>
      <c r="E11537" s="2"/>
      <c r="F11537"/>
      <c r="G11537" s="14"/>
      <c r="H11537" s="2"/>
      <c r="I11537" s="2"/>
      <c r="J11537" s="2"/>
      <c r="K11537" s="2"/>
      <c r="L11537" s="2"/>
      <c r="M11537" s="2"/>
      <c r="N11537" s="2"/>
      <c r="O11537" s="2"/>
      <c r="P11537" s="2"/>
      <c r="Q11537" s="13"/>
      <c r="S11537" s="2"/>
    </row>
    <row r="11538" spans="1:19" hidden="1" x14ac:dyDescent="0.3">
      <c r="A11538" s="1"/>
      <c r="B11538" s="1"/>
      <c r="C11538" s="1"/>
      <c r="D11538" s="1"/>
      <c r="E11538" s="2"/>
      <c r="F11538"/>
      <c r="G11538" s="14"/>
      <c r="H11538" s="2"/>
      <c r="I11538" s="2"/>
      <c r="J11538" s="2"/>
      <c r="K11538" s="2"/>
      <c r="L11538" s="2"/>
      <c r="M11538" s="2"/>
      <c r="N11538" s="2"/>
      <c r="O11538" s="2"/>
      <c r="P11538" s="2"/>
      <c r="Q11538" s="13"/>
      <c r="S11538" s="2"/>
    </row>
    <row r="11539" spans="1:19" hidden="1" x14ac:dyDescent="0.3">
      <c r="A11539" s="1"/>
      <c r="B11539" s="1"/>
      <c r="C11539" s="1"/>
      <c r="D11539" s="1"/>
      <c r="E11539" s="2"/>
      <c r="F11539"/>
      <c r="G11539" s="14"/>
      <c r="H11539" s="2"/>
      <c r="I11539" s="2"/>
      <c r="J11539" s="2"/>
      <c r="K11539" s="2"/>
      <c r="L11539" s="2"/>
      <c r="M11539" s="2"/>
      <c r="N11539" s="2"/>
      <c r="O11539" s="2"/>
      <c r="P11539" s="2"/>
      <c r="Q11539" s="13"/>
      <c r="S11539" s="2"/>
    </row>
    <row r="11540" spans="1:19" hidden="1" x14ac:dyDescent="0.3">
      <c r="A11540" s="1"/>
      <c r="B11540" s="1"/>
      <c r="C11540" s="1"/>
      <c r="D11540" s="1"/>
      <c r="E11540" s="2"/>
      <c r="F11540"/>
      <c r="G11540" s="14"/>
      <c r="H11540" s="2"/>
      <c r="I11540" s="2"/>
      <c r="J11540" s="2"/>
      <c r="K11540" s="2"/>
      <c r="L11540" s="2"/>
      <c r="M11540" s="2"/>
      <c r="N11540" s="2"/>
      <c r="O11540" s="2"/>
      <c r="P11540" s="2"/>
      <c r="Q11540" s="13"/>
      <c r="S11540" s="2"/>
    </row>
    <row r="11541" spans="1:19" hidden="1" x14ac:dyDescent="0.3">
      <c r="A11541" s="1"/>
      <c r="B11541" s="1"/>
      <c r="C11541" s="1"/>
      <c r="D11541" s="1"/>
      <c r="E11541" s="2"/>
      <c r="F11541"/>
      <c r="G11541" s="14"/>
      <c r="H11541" s="2"/>
      <c r="I11541" s="2"/>
      <c r="J11541" s="2"/>
      <c r="K11541" s="2"/>
      <c r="L11541" s="2"/>
      <c r="M11541" s="2"/>
      <c r="N11541" s="2"/>
      <c r="O11541" s="2"/>
      <c r="P11541" s="2"/>
      <c r="Q11541" s="13"/>
      <c r="S11541" s="2"/>
    </row>
    <row r="11542" spans="1:19" hidden="1" x14ac:dyDescent="0.3">
      <c r="A11542" s="1"/>
      <c r="B11542" s="1"/>
      <c r="C11542" s="1"/>
      <c r="D11542" s="1"/>
      <c r="E11542" s="2"/>
      <c r="F11542"/>
      <c r="G11542" s="14"/>
      <c r="H11542" s="2"/>
      <c r="I11542" s="2"/>
      <c r="J11542" s="2"/>
      <c r="K11542" s="2"/>
      <c r="L11542" s="2"/>
      <c r="M11542" s="2"/>
      <c r="N11542" s="2"/>
      <c r="O11542" s="2"/>
      <c r="P11542" s="2"/>
      <c r="Q11542" s="13"/>
      <c r="S11542" s="2"/>
    </row>
    <row r="11543" spans="1:19" hidden="1" x14ac:dyDescent="0.3">
      <c r="A11543" s="1"/>
      <c r="B11543" s="1"/>
      <c r="C11543" s="1"/>
      <c r="D11543" s="1"/>
      <c r="E11543" s="2"/>
      <c r="F11543"/>
      <c r="G11543" s="14"/>
      <c r="H11543" s="2"/>
      <c r="I11543" s="2"/>
      <c r="J11543" s="2"/>
      <c r="K11543" s="2"/>
      <c r="L11543" s="2"/>
      <c r="M11543" s="2"/>
      <c r="N11543" s="2"/>
      <c r="O11543" s="2"/>
      <c r="P11543" s="2"/>
      <c r="Q11543" s="13"/>
      <c r="S11543" s="2"/>
    </row>
    <row r="11544" spans="1:19" hidden="1" x14ac:dyDescent="0.3">
      <c r="A11544" s="1"/>
      <c r="B11544" s="1"/>
      <c r="C11544" s="1"/>
      <c r="D11544" s="1"/>
      <c r="E11544" s="2"/>
      <c r="F11544"/>
      <c r="G11544" s="14"/>
      <c r="H11544" s="2"/>
      <c r="I11544" s="2"/>
      <c r="J11544" s="2"/>
      <c r="K11544" s="2"/>
      <c r="L11544" s="2"/>
      <c r="M11544" s="2"/>
      <c r="N11544" s="2"/>
      <c r="O11544" s="2"/>
      <c r="P11544" s="2"/>
      <c r="Q11544" s="13"/>
      <c r="S11544" s="2"/>
    </row>
    <row r="11545" spans="1:19" hidden="1" x14ac:dyDescent="0.3">
      <c r="A11545" s="1"/>
      <c r="B11545" s="1"/>
      <c r="C11545" s="1"/>
      <c r="D11545" s="1"/>
      <c r="E11545" s="2"/>
      <c r="F11545"/>
      <c r="G11545" s="14"/>
      <c r="H11545" s="2"/>
      <c r="I11545" s="2"/>
      <c r="J11545" s="2"/>
      <c r="K11545" s="2"/>
      <c r="L11545" s="2"/>
      <c r="M11545" s="2"/>
      <c r="N11545" s="2"/>
      <c r="O11545" s="2"/>
      <c r="P11545" s="2"/>
      <c r="Q11545" s="13"/>
      <c r="S11545" s="2"/>
    </row>
    <row r="11546" spans="1:19" hidden="1" x14ac:dyDescent="0.3">
      <c r="A11546" s="1"/>
      <c r="B11546" s="1"/>
      <c r="C11546" s="1"/>
      <c r="D11546" s="1"/>
      <c r="E11546" s="2"/>
      <c r="F11546"/>
      <c r="G11546" s="14"/>
      <c r="H11546" s="2"/>
      <c r="I11546" s="2"/>
      <c r="J11546" s="2"/>
      <c r="K11546" s="2"/>
      <c r="L11546" s="2"/>
      <c r="M11546" s="2"/>
      <c r="N11546" s="2"/>
      <c r="O11546" s="2"/>
      <c r="P11546" s="2"/>
      <c r="Q11546" s="13"/>
      <c r="S11546" s="2"/>
    </row>
    <row r="11547" spans="1:19" hidden="1" x14ac:dyDescent="0.3">
      <c r="A11547" s="1"/>
      <c r="B11547" s="1"/>
      <c r="C11547" s="1"/>
      <c r="D11547" s="1"/>
      <c r="E11547" s="2"/>
      <c r="F11547"/>
      <c r="G11547" s="14"/>
      <c r="H11547" s="2"/>
      <c r="I11547" s="2"/>
      <c r="J11547" s="2"/>
      <c r="K11547" s="2"/>
      <c r="L11547" s="2"/>
      <c r="M11547" s="2"/>
      <c r="N11547" s="2"/>
      <c r="O11547" s="2"/>
      <c r="P11547" s="2"/>
      <c r="Q11547" s="13"/>
      <c r="S11547" s="2"/>
    </row>
    <row r="11548" spans="1:19" hidden="1" x14ac:dyDescent="0.3">
      <c r="A11548" s="1"/>
      <c r="B11548" s="1"/>
      <c r="C11548" s="1"/>
      <c r="D11548" s="1"/>
      <c r="E11548" s="2"/>
      <c r="F11548"/>
      <c r="G11548" s="14"/>
      <c r="H11548" s="2"/>
      <c r="I11548" s="2"/>
      <c r="J11548" s="2"/>
      <c r="K11548" s="2"/>
      <c r="L11548" s="2"/>
      <c r="M11548" s="2"/>
      <c r="N11548" s="2"/>
      <c r="O11548" s="2"/>
      <c r="P11548" s="2"/>
      <c r="Q11548" s="13"/>
      <c r="S11548" s="2"/>
    </row>
    <row r="11549" spans="1:19" hidden="1" x14ac:dyDescent="0.3">
      <c r="A11549" s="1"/>
      <c r="B11549" s="1"/>
      <c r="C11549" s="1"/>
      <c r="D11549" s="1"/>
      <c r="E11549" s="2"/>
      <c r="F11549"/>
      <c r="G11549" s="14"/>
      <c r="H11549" s="2"/>
      <c r="I11549" s="2"/>
      <c r="J11549" s="2"/>
      <c r="K11549" s="2"/>
      <c r="L11549" s="2"/>
      <c r="M11549" s="2"/>
      <c r="N11549" s="2"/>
      <c r="O11549" s="2"/>
      <c r="P11549" s="2"/>
      <c r="Q11549" s="13"/>
      <c r="S11549" s="2"/>
    </row>
    <row r="11550" spans="1:19" hidden="1" x14ac:dyDescent="0.3">
      <c r="A11550" s="1"/>
      <c r="B11550" s="1"/>
      <c r="C11550" s="1"/>
      <c r="D11550" s="1"/>
      <c r="E11550" s="2"/>
      <c r="F11550"/>
      <c r="G11550" s="14"/>
      <c r="H11550" s="2"/>
      <c r="I11550" s="2"/>
      <c r="J11550" s="2"/>
      <c r="K11550" s="2"/>
      <c r="L11550" s="2"/>
      <c r="M11550" s="2"/>
      <c r="N11550" s="2"/>
      <c r="O11550" s="2"/>
      <c r="P11550" s="2"/>
      <c r="Q11550" s="13"/>
      <c r="S11550" s="2"/>
    </row>
    <row r="11551" spans="1:19" hidden="1" x14ac:dyDescent="0.3">
      <c r="A11551" s="1"/>
      <c r="B11551" s="1"/>
      <c r="C11551" s="1"/>
      <c r="D11551" s="1"/>
      <c r="E11551" s="2"/>
      <c r="F11551"/>
      <c r="G11551" s="14"/>
      <c r="H11551" s="2"/>
      <c r="I11551" s="2"/>
      <c r="J11551" s="2"/>
      <c r="K11551" s="2"/>
      <c r="L11551" s="2"/>
      <c r="M11551" s="2"/>
      <c r="N11551" s="2"/>
      <c r="O11551" s="2"/>
      <c r="P11551" s="2"/>
      <c r="Q11551" s="13"/>
      <c r="S11551" s="2"/>
    </row>
    <row r="11552" spans="1:19" hidden="1" x14ac:dyDescent="0.3">
      <c r="A11552" s="1"/>
      <c r="B11552" s="1"/>
      <c r="C11552" s="1"/>
      <c r="D11552" s="1"/>
      <c r="E11552" s="2"/>
      <c r="F11552"/>
      <c r="G11552" s="14"/>
      <c r="H11552" s="2"/>
      <c r="I11552" s="2"/>
      <c r="J11552" s="2"/>
      <c r="K11552" s="2"/>
      <c r="L11552" s="2"/>
      <c r="M11552" s="2"/>
      <c r="N11552" s="2"/>
      <c r="O11552" s="2"/>
      <c r="P11552" s="2"/>
      <c r="Q11552" s="13"/>
      <c r="S11552" s="2"/>
    </row>
    <row r="11553" spans="1:19" hidden="1" x14ac:dyDescent="0.3">
      <c r="A11553" s="1"/>
      <c r="B11553" s="1"/>
      <c r="C11553" s="1"/>
      <c r="D11553" s="1"/>
      <c r="E11553" s="2"/>
      <c r="F11553"/>
      <c r="G11553" s="14"/>
      <c r="H11553" s="2"/>
      <c r="I11553" s="2"/>
      <c r="J11553" s="2"/>
      <c r="K11553" s="2"/>
      <c r="L11553" s="2"/>
      <c r="M11553" s="2"/>
      <c r="N11553" s="2"/>
      <c r="O11553" s="2"/>
      <c r="P11553" s="2"/>
      <c r="Q11553" s="13"/>
      <c r="S11553" s="2"/>
    </row>
    <row r="11554" spans="1:19" hidden="1" x14ac:dyDescent="0.3">
      <c r="A11554" s="1"/>
      <c r="B11554" s="1"/>
      <c r="C11554" s="1"/>
      <c r="D11554" s="1"/>
      <c r="E11554" s="2"/>
      <c r="F11554"/>
      <c r="G11554" s="14"/>
      <c r="H11554" s="2"/>
      <c r="I11554" s="2"/>
      <c r="J11554" s="2"/>
      <c r="K11554" s="2"/>
      <c r="L11554" s="2"/>
      <c r="M11554" s="2"/>
      <c r="N11554" s="2"/>
      <c r="O11554" s="2"/>
      <c r="P11554" s="2"/>
      <c r="Q11554" s="13"/>
      <c r="S11554" s="2"/>
    </row>
    <row r="11555" spans="1:19" hidden="1" x14ac:dyDescent="0.3">
      <c r="A11555" s="1"/>
      <c r="B11555" s="1"/>
      <c r="C11555" s="1"/>
      <c r="D11555" s="1"/>
      <c r="E11555" s="2"/>
      <c r="F11555"/>
      <c r="G11555" s="14"/>
      <c r="H11555" s="2"/>
      <c r="I11555" s="2"/>
      <c r="J11555" s="2"/>
      <c r="K11555" s="2"/>
      <c r="L11555" s="2"/>
      <c r="M11555" s="2"/>
      <c r="N11555" s="2"/>
      <c r="O11555" s="2"/>
      <c r="P11555" s="2"/>
      <c r="Q11555" s="13"/>
      <c r="S11555" s="2"/>
    </row>
    <row r="11556" spans="1:19" hidden="1" x14ac:dyDescent="0.3">
      <c r="A11556" s="1"/>
      <c r="B11556" s="1"/>
      <c r="C11556" s="1"/>
      <c r="D11556" s="1"/>
      <c r="E11556" s="2"/>
      <c r="F11556"/>
      <c r="G11556" s="14"/>
      <c r="H11556" s="2"/>
      <c r="I11556" s="2"/>
      <c r="J11556" s="2"/>
      <c r="K11556" s="2"/>
      <c r="L11556" s="2"/>
      <c r="M11556" s="2"/>
      <c r="N11556" s="2"/>
      <c r="O11556" s="2"/>
      <c r="P11556" s="2"/>
      <c r="Q11556" s="13"/>
      <c r="S11556" s="2"/>
    </row>
    <row r="11557" spans="1:19" hidden="1" x14ac:dyDescent="0.3">
      <c r="A11557" s="1"/>
      <c r="B11557" s="1"/>
      <c r="C11557" s="1"/>
      <c r="D11557" s="1"/>
      <c r="E11557" s="2"/>
      <c r="F11557"/>
      <c r="G11557" s="14"/>
      <c r="H11557" s="2"/>
      <c r="I11557" s="2"/>
      <c r="J11557" s="2"/>
      <c r="K11557" s="2"/>
      <c r="L11557" s="2"/>
      <c r="M11557" s="2"/>
      <c r="N11557" s="2"/>
      <c r="O11557" s="2"/>
      <c r="P11557" s="2"/>
      <c r="Q11557" s="13"/>
      <c r="S11557" s="2"/>
    </row>
    <row r="11558" spans="1:19" hidden="1" x14ac:dyDescent="0.3">
      <c r="A11558" s="1"/>
      <c r="B11558" s="1"/>
      <c r="C11558" s="1"/>
      <c r="D11558" s="1"/>
      <c r="E11558" s="2"/>
      <c r="F11558"/>
      <c r="G11558" s="14"/>
      <c r="H11558" s="2"/>
      <c r="I11558" s="2"/>
      <c r="J11558" s="2"/>
      <c r="K11558" s="2"/>
      <c r="L11558" s="2"/>
      <c r="M11558" s="2"/>
      <c r="N11558" s="2"/>
      <c r="O11558" s="2"/>
      <c r="P11558" s="2"/>
      <c r="Q11558" s="13"/>
      <c r="S11558" s="2"/>
    </row>
    <row r="11559" spans="1:19" hidden="1" x14ac:dyDescent="0.3">
      <c r="A11559" s="1"/>
      <c r="B11559" s="1"/>
      <c r="C11559" s="1"/>
      <c r="D11559" s="1"/>
      <c r="E11559" s="2"/>
      <c r="F11559"/>
      <c r="G11559" s="14"/>
      <c r="H11559" s="2"/>
      <c r="I11559" s="2"/>
      <c r="J11559" s="2"/>
      <c r="K11559" s="2"/>
      <c r="L11559" s="2"/>
      <c r="M11559" s="2"/>
      <c r="N11559" s="2"/>
      <c r="O11559" s="2"/>
      <c r="P11559" s="2"/>
      <c r="Q11559" s="13"/>
      <c r="S11559" s="2"/>
    </row>
    <row r="11560" spans="1:19" hidden="1" x14ac:dyDescent="0.3">
      <c r="A11560" s="1"/>
      <c r="B11560" s="1"/>
      <c r="C11560" s="1"/>
      <c r="D11560" s="1"/>
      <c r="E11560" s="2"/>
      <c r="F11560"/>
      <c r="G11560" s="14"/>
      <c r="H11560" s="2"/>
      <c r="I11560" s="2"/>
      <c r="J11560" s="2"/>
      <c r="K11560" s="2"/>
      <c r="L11560" s="2"/>
      <c r="M11560" s="2"/>
      <c r="N11560" s="2"/>
      <c r="O11560" s="2"/>
      <c r="P11560" s="2"/>
      <c r="Q11560" s="13"/>
      <c r="S11560" s="2"/>
    </row>
    <row r="11561" spans="1:19" hidden="1" x14ac:dyDescent="0.3">
      <c r="A11561" s="1"/>
      <c r="B11561" s="1"/>
      <c r="C11561" s="1"/>
      <c r="D11561" s="1"/>
      <c r="E11561" s="2"/>
      <c r="F11561"/>
      <c r="G11561" s="14"/>
      <c r="H11561" s="2"/>
      <c r="I11561" s="2"/>
      <c r="J11561" s="2"/>
      <c r="K11561" s="2"/>
      <c r="L11561" s="2"/>
      <c r="M11561" s="2"/>
      <c r="N11561" s="2"/>
      <c r="O11561" s="2"/>
      <c r="P11561" s="2"/>
      <c r="Q11561" s="13"/>
      <c r="S11561" s="2"/>
    </row>
    <row r="11562" spans="1:19" hidden="1" x14ac:dyDescent="0.3">
      <c r="A11562" s="1"/>
      <c r="B11562" s="1"/>
      <c r="C11562" s="1"/>
      <c r="D11562" s="1"/>
      <c r="E11562" s="2"/>
      <c r="F11562"/>
      <c r="G11562" s="14"/>
      <c r="H11562" s="2"/>
      <c r="I11562" s="2"/>
      <c r="J11562" s="2"/>
      <c r="K11562" s="2"/>
      <c r="L11562" s="2"/>
      <c r="M11562" s="2"/>
      <c r="N11562" s="2"/>
      <c r="O11562" s="2"/>
      <c r="P11562" s="2"/>
      <c r="Q11562" s="13"/>
      <c r="S11562" s="2"/>
    </row>
    <row r="11563" spans="1:19" hidden="1" x14ac:dyDescent="0.3">
      <c r="A11563" s="1"/>
      <c r="B11563" s="1"/>
      <c r="C11563" s="1"/>
      <c r="D11563" s="1"/>
      <c r="E11563" s="2"/>
      <c r="F11563"/>
      <c r="G11563" s="14"/>
      <c r="H11563" s="2"/>
      <c r="I11563" s="2"/>
      <c r="J11563" s="2"/>
      <c r="K11563" s="2"/>
      <c r="L11563" s="2"/>
      <c r="M11563" s="2"/>
      <c r="N11563" s="2"/>
      <c r="O11563" s="2"/>
      <c r="P11563" s="2"/>
      <c r="Q11563" s="13"/>
      <c r="S11563" s="2"/>
    </row>
    <row r="11564" spans="1:19" hidden="1" x14ac:dyDescent="0.3">
      <c r="A11564" s="1"/>
      <c r="B11564" s="1"/>
      <c r="C11564" s="1"/>
      <c r="D11564" s="1"/>
      <c r="E11564" s="2"/>
      <c r="F11564"/>
      <c r="G11564" s="14"/>
      <c r="H11564" s="2"/>
      <c r="I11564" s="2"/>
      <c r="J11564" s="2"/>
      <c r="K11564" s="2"/>
      <c r="L11564" s="2"/>
      <c r="M11564" s="2"/>
      <c r="N11564" s="2"/>
      <c r="O11564" s="2"/>
      <c r="P11564" s="2"/>
      <c r="Q11564" s="13"/>
      <c r="S11564" s="2"/>
    </row>
    <row r="11565" spans="1:19" hidden="1" x14ac:dyDescent="0.3">
      <c r="A11565" s="1"/>
      <c r="B11565" s="1"/>
      <c r="C11565" s="1"/>
      <c r="D11565" s="1"/>
      <c r="E11565" s="2"/>
      <c r="F11565"/>
      <c r="G11565" s="14"/>
      <c r="H11565" s="2"/>
      <c r="I11565" s="2"/>
      <c r="J11565" s="2"/>
      <c r="K11565" s="2"/>
      <c r="L11565" s="2"/>
      <c r="M11565" s="2"/>
      <c r="N11565" s="2"/>
      <c r="O11565" s="2"/>
      <c r="P11565" s="2"/>
      <c r="Q11565" s="13"/>
      <c r="S11565" s="2"/>
    </row>
    <row r="11566" spans="1:19" hidden="1" x14ac:dyDescent="0.3">
      <c r="A11566" s="1"/>
      <c r="B11566" s="1"/>
      <c r="C11566" s="1"/>
      <c r="D11566" s="1"/>
      <c r="E11566" s="2"/>
      <c r="F11566"/>
      <c r="G11566" s="14"/>
      <c r="H11566" s="2"/>
      <c r="I11566" s="2"/>
      <c r="J11566" s="2"/>
      <c r="K11566" s="2"/>
      <c r="L11566" s="2"/>
      <c r="M11566" s="2"/>
      <c r="N11566" s="2"/>
      <c r="O11566" s="2"/>
      <c r="P11566" s="2"/>
      <c r="Q11566" s="13"/>
      <c r="S11566" s="2"/>
    </row>
    <row r="11567" spans="1:19" hidden="1" x14ac:dyDescent="0.3">
      <c r="A11567" s="1"/>
      <c r="B11567" s="1"/>
      <c r="C11567" s="1"/>
      <c r="D11567" s="1"/>
      <c r="E11567" s="2"/>
      <c r="F11567"/>
      <c r="G11567" s="14"/>
      <c r="H11567" s="2"/>
      <c r="I11567" s="2"/>
      <c r="J11567" s="2"/>
      <c r="K11567" s="2"/>
      <c r="L11567" s="2"/>
      <c r="M11567" s="2"/>
      <c r="N11567" s="2"/>
      <c r="O11567" s="2"/>
      <c r="P11567" s="2"/>
      <c r="Q11567" s="13"/>
      <c r="S11567" s="2"/>
    </row>
    <row r="11568" spans="1:19" hidden="1" x14ac:dyDescent="0.3">
      <c r="A11568" s="1"/>
      <c r="B11568" s="1"/>
      <c r="C11568" s="1"/>
      <c r="D11568" s="1"/>
      <c r="E11568" s="2"/>
      <c r="F11568"/>
      <c r="G11568" s="14"/>
      <c r="H11568" s="2"/>
      <c r="I11568" s="2"/>
      <c r="J11568" s="2"/>
      <c r="K11568" s="2"/>
      <c r="L11568" s="2"/>
      <c r="M11568" s="2"/>
      <c r="N11568" s="2"/>
      <c r="O11568" s="2"/>
      <c r="P11568" s="2"/>
      <c r="Q11568" s="13"/>
      <c r="S11568" s="2"/>
    </row>
    <row r="11569" spans="1:19" hidden="1" x14ac:dyDescent="0.3">
      <c r="A11569" s="1"/>
      <c r="B11569" s="1"/>
      <c r="C11569" s="1"/>
      <c r="D11569" s="1"/>
      <c r="E11569" s="2"/>
      <c r="F11569"/>
      <c r="G11569" s="14"/>
      <c r="H11569" s="2"/>
      <c r="I11569" s="2"/>
      <c r="J11569" s="2"/>
      <c r="K11569" s="2"/>
      <c r="L11569" s="2"/>
      <c r="M11569" s="2"/>
      <c r="N11569" s="2"/>
      <c r="O11569" s="2"/>
      <c r="P11569" s="2"/>
      <c r="Q11569" s="13"/>
      <c r="S11569" s="2"/>
    </row>
    <row r="11570" spans="1:19" hidden="1" x14ac:dyDescent="0.3">
      <c r="A11570" s="1"/>
      <c r="B11570" s="1"/>
      <c r="C11570" s="1"/>
      <c r="D11570" s="1"/>
      <c r="E11570" s="2"/>
      <c r="F11570"/>
      <c r="G11570" s="14"/>
      <c r="H11570" s="2"/>
      <c r="I11570" s="2"/>
      <c r="J11570" s="2"/>
      <c r="K11570" s="2"/>
      <c r="L11570" s="2"/>
      <c r="M11570" s="2"/>
      <c r="N11570" s="2"/>
      <c r="O11570" s="2"/>
      <c r="P11570" s="2"/>
      <c r="Q11570" s="13"/>
      <c r="S11570" s="2"/>
    </row>
    <row r="11571" spans="1:19" hidden="1" x14ac:dyDescent="0.3">
      <c r="A11571" s="1"/>
      <c r="B11571" s="1"/>
      <c r="C11571" s="1"/>
      <c r="D11571" s="1"/>
      <c r="E11571" s="2"/>
      <c r="F11571"/>
      <c r="G11571" s="14"/>
      <c r="H11571" s="2"/>
      <c r="I11571" s="2"/>
      <c r="J11571" s="2"/>
      <c r="K11571" s="2"/>
      <c r="L11571" s="2"/>
      <c r="M11571" s="2"/>
      <c r="N11571" s="2"/>
      <c r="O11571" s="2"/>
      <c r="P11571" s="2"/>
      <c r="Q11571" s="13"/>
      <c r="S11571" s="2"/>
    </row>
    <row r="11572" spans="1:19" hidden="1" x14ac:dyDescent="0.3">
      <c r="A11572" s="1"/>
      <c r="B11572" s="1"/>
      <c r="C11572" s="1"/>
      <c r="D11572" s="1"/>
      <c r="E11572" s="2"/>
      <c r="F11572"/>
      <c r="G11572" s="14"/>
      <c r="H11572" s="2"/>
      <c r="I11572" s="2"/>
      <c r="J11572" s="2"/>
      <c r="K11572" s="2"/>
      <c r="L11572" s="2"/>
      <c r="M11572" s="2"/>
      <c r="N11572" s="2"/>
      <c r="O11572" s="2"/>
      <c r="P11572" s="2"/>
      <c r="Q11572" s="13"/>
      <c r="S11572" s="2"/>
    </row>
    <row r="11573" spans="1:19" hidden="1" x14ac:dyDescent="0.3">
      <c r="A11573" s="1"/>
      <c r="B11573" s="1"/>
      <c r="C11573" s="1"/>
      <c r="D11573" s="1"/>
      <c r="E11573" s="2"/>
      <c r="F11573"/>
      <c r="G11573" s="14"/>
      <c r="H11573" s="2"/>
      <c r="I11573" s="2"/>
      <c r="J11573" s="2"/>
      <c r="K11573" s="2"/>
      <c r="L11573" s="2"/>
      <c r="M11573" s="2"/>
      <c r="N11573" s="2"/>
      <c r="O11573" s="2"/>
      <c r="P11573" s="2"/>
      <c r="Q11573" s="13"/>
      <c r="S11573" s="2"/>
    </row>
    <row r="11574" spans="1:19" hidden="1" x14ac:dyDescent="0.3">
      <c r="A11574" s="1"/>
      <c r="B11574" s="1"/>
      <c r="C11574" s="1"/>
      <c r="D11574" s="1"/>
      <c r="E11574" s="2"/>
      <c r="F11574"/>
      <c r="G11574" s="14"/>
      <c r="H11574" s="2"/>
      <c r="I11574" s="2"/>
      <c r="J11574" s="2"/>
      <c r="K11574" s="2"/>
      <c r="L11574" s="2"/>
      <c r="M11574" s="2"/>
      <c r="N11574" s="2"/>
      <c r="O11574" s="2"/>
      <c r="P11574" s="2"/>
      <c r="Q11574" s="13"/>
      <c r="S11574" s="2"/>
    </row>
    <row r="11575" spans="1:19" hidden="1" x14ac:dyDescent="0.3">
      <c r="A11575" s="1"/>
      <c r="B11575" s="1"/>
      <c r="C11575" s="1"/>
      <c r="D11575" s="1"/>
      <c r="E11575" s="2"/>
      <c r="F11575"/>
      <c r="G11575" s="14"/>
      <c r="H11575" s="2"/>
      <c r="I11575" s="2"/>
      <c r="J11575" s="2"/>
      <c r="K11575" s="2"/>
      <c r="L11575" s="2"/>
      <c r="M11575" s="2"/>
      <c r="N11575" s="2"/>
      <c r="O11575" s="2"/>
      <c r="P11575" s="2"/>
      <c r="Q11575" s="13"/>
      <c r="S11575" s="2"/>
    </row>
    <row r="11576" spans="1:19" hidden="1" x14ac:dyDescent="0.3">
      <c r="A11576" s="1"/>
      <c r="B11576" s="1"/>
      <c r="C11576" s="1"/>
      <c r="D11576" s="1"/>
      <c r="E11576" s="2"/>
      <c r="F11576"/>
      <c r="G11576" s="14"/>
      <c r="H11576" s="2"/>
      <c r="I11576" s="2"/>
      <c r="J11576" s="2"/>
      <c r="K11576" s="2"/>
      <c r="L11576" s="2"/>
      <c r="M11576" s="2"/>
      <c r="N11576" s="2"/>
      <c r="O11576" s="2"/>
      <c r="P11576" s="2"/>
      <c r="Q11576" s="13"/>
      <c r="S11576" s="2"/>
    </row>
    <row r="11577" spans="1:19" hidden="1" x14ac:dyDescent="0.3">
      <c r="A11577" s="1"/>
      <c r="B11577" s="1"/>
      <c r="C11577" s="1"/>
      <c r="D11577" s="1"/>
      <c r="E11577" s="2"/>
      <c r="F11577"/>
      <c r="G11577" s="14"/>
      <c r="H11577" s="2"/>
      <c r="I11577" s="2"/>
      <c r="J11577" s="2"/>
      <c r="K11577" s="2"/>
      <c r="L11577" s="2"/>
      <c r="M11577" s="2"/>
      <c r="N11577" s="2"/>
      <c r="O11577" s="2"/>
      <c r="P11577" s="2"/>
      <c r="Q11577" s="13"/>
      <c r="S11577" s="2"/>
    </row>
    <row r="11578" spans="1:19" hidden="1" x14ac:dyDescent="0.3">
      <c r="A11578" s="1"/>
      <c r="B11578" s="1"/>
      <c r="C11578" s="1"/>
      <c r="D11578" s="1"/>
      <c r="E11578" s="2"/>
      <c r="F11578"/>
      <c r="G11578" s="14"/>
      <c r="H11578" s="2"/>
      <c r="I11578" s="2"/>
      <c r="J11578" s="2"/>
      <c r="K11578" s="2"/>
      <c r="L11578" s="2"/>
      <c r="M11578" s="2"/>
      <c r="N11578" s="2"/>
      <c r="O11578" s="2"/>
      <c r="P11578" s="2"/>
      <c r="Q11578" s="13"/>
      <c r="S11578" s="2"/>
    </row>
    <row r="11579" spans="1:19" hidden="1" x14ac:dyDescent="0.3">
      <c r="A11579" s="1"/>
      <c r="B11579" s="1"/>
      <c r="C11579" s="1"/>
      <c r="D11579" s="1"/>
      <c r="E11579" s="2"/>
      <c r="F11579"/>
      <c r="G11579" s="14"/>
      <c r="H11579" s="2"/>
      <c r="I11579" s="2"/>
      <c r="J11579" s="2"/>
      <c r="K11579" s="2"/>
      <c r="L11579" s="2"/>
      <c r="M11579" s="2"/>
      <c r="N11579" s="2"/>
      <c r="O11579" s="2"/>
      <c r="P11579" s="2"/>
      <c r="Q11579" s="13"/>
      <c r="S11579" s="2"/>
    </row>
    <row r="11580" spans="1:19" hidden="1" x14ac:dyDescent="0.3">
      <c r="A11580" s="1"/>
      <c r="B11580" s="1"/>
      <c r="C11580" s="1"/>
      <c r="D11580" s="1"/>
      <c r="E11580" s="2"/>
      <c r="F11580"/>
      <c r="G11580" s="14"/>
      <c r="H11580" s="2"/>
      <c r="I11580" s="2"/>
      <c r="J11580" s="2"/>
      <c r="K11580" s="2"/>
      <c r="L11580" s="2"/>
      <c r="M11580" s="2"/>
      <c r="N11580" s="2"/>
      <c r="O11580" s="2"/>
      <c r="P11580" s="2"/>
      <c r="Q11580" s="13"/>
      <c r="S11580" s="2"/>
    </row>
    <row r="11581" spans="1:19" hidden="1" x14ac:dyDescent="0.3">
      <c r="A11581" s="1"/>
      <c r="B11581" s="1"/>
      <c r="C11581" s="1"/>
      <c r="D11581" s="1"/>
      <c r="E11581" s="2"/>
      <c r="F11581"/>
      <c r="G11581" s="14"/>
      <c r="H11581" s="2"/>
      <c r="I11581" s="2"/>
      <c r="J11581" s="2"/>
      <c r="K11581" s="2"/>
      <c r="L11581" s="2"/>
      <c r="M11581" s="2"/>
      <c r="N11581" s="2"/>
      <c r="O11581" s="2"/>
      <c r="P11581" s="2"/>
      <c r="Q11581" s="13"/>
      <c r="S11581" s="2"/>
    </row>
    <row r="11582" spans="1:19" hidden="1" x14ac:dyDescent="0.3">
      <c r="A11582" s="1"/>
      <c r="B11582" s="1"/>
      <c r="C11582" s="1"/>
      <c r="D11582" s="1"/>
      <c r="E11582" s="2"/>
      <c r="F11582"/>
      <c r="G11582" s="14"/>
      <c r="H11582" s="2"/>
      <c r="I11582" s="2"/>
      <c r="J11582" s="2"/>
      <c r="K11582" s="2"/>
      <c r="L11582" s="2"/>
      <c r="M11582" s="2"/>
      <c r="N11582" s="2"/>
      <c r="O11582" s="2"/>
      <c r="P11582" s="2"/>
      <c r="Q11582" s="13"/>
      <c r="S11582" s="2"/>
    </row>
    <row r="11583" spans="1:19" hidden="1" x14ac:dyDescent="0.3">
      <c r="A11583" s="1"/>
      <c r="B11583" s="1"/>
      <c r="C11583" s="1"/>
      <c r="D11583" s="1"/>
      <c r="E11583" s="2"/>
      <c r="F11583"/>
      <c r="G11583" s="14"/>
      <c r="H11583" s="2"/>
      <c r="I11583" s="2"/>
      <c r="J11583" s="2"/>
      <c r="K11583" s="2"/>
      <c r="L11583" s="2"/>
      <c r="M11583" s="2"/>
      <c r="N11583" s="2"/>
      <c r="O11583" s="2"/>
      <c r="P11583" s="2"/>
      <c r="Q11583" s="13"/>
      <c r="S11583" s="2"/>
    </row>
    <row r="11584" spans="1:19" hidden="1" x14ac:dyDescent="0.3">
      <c r="A11584" s="1"/>
      <c r="B11584" s="1"/>
      <c r="C11584" s="1"/>
      <c r="D11584" s="1"/>
      <c r="E11584" s="2"/>
      <c r="F11584"/>
      <c r="G11584" s="14"/>
      <c r="H11584" s="2"/>
      <c r="I11584" s="2"/>
      <c r="J11584" s="2"/>
      <c r="K11584" s="2"/>
      <c r="L11584" s="2"/>
      <c r="M11584" s="2"/>
      <c r="N11584" s="2"/>
      <c r="O11584" s="2"/>
      <c r="P11584" s="2"/>
      <c r="Q11584" s="13"/>
      <c r="S11584" s="2"/>
    </row>
    <row r="11585" spans="1:19" hidden="1" x14ac:dyDescent="0.3">
      <c r="A11585" s="1"/>
      <c r="B11585" s="1"/>
      <c r="C11585" s="1"/>
      <c r="D11585" s="1"/>
      <c r="E11585" s="2"/>
      <c r="F11585"/>
      <c r="G11585" s="14"/>
      <c r="H11585" s="2"/>
      <c r="I11585" s="2"/>
      <c r="J11585" s="2"/>
      <c r="K11585" s="2"/>
      <c r="L11585" s="2"/>
      <c r="M11585" s="2"/>
      <c r="N11585" s="2"/>
      <c r="O11585" s="2"/>
      <c r="P11585" s="2"/>
      <c r="Q11585" s="13"/>
      <c r="S11585" s="2"/>
    </row>
    <row r="11586" spans="1:19" hidden="1" x14ac:dyDescent="0.3">
      <c r="A11586" s="1"/>
      <c r="B11586" s="1"/>
      <c r="C11586" s="1"/>
      <c r="D11586" s="1"/>
      <c r="E11586" s="2"/>
      <c r="F11586"/>
      <c r="G11586" s="14"/>
      <c r="H11586" s="2"/>
      <c r="I11586" s="2"/>
      <c r="J11586" s="2"/>
      <c r="K11586" s="2"/>
      <c r="L11586" s="2"/>
      <c r="M11586" s="2"/>
      <c r="N11586" s="2"/>
      <c r="O11586" s="2"/>
      <c r="P11586" s="2"/>
      <c r="Q11586" s="13"/>
      <c r="S11586" s="2"/>
    </row>
    <row r="11587" spans="1:19" hidden="1" x14ac:dyDescent="0.3">
      <c r="A11587" s="1"/>
      <c r="B11587" s="1"/>
      <c r="C11587" s="1"/>
      <c r="D11587" s="1"/>
      <c r="E11587" s="2"/>
      <c r="F11587"/>
      <c r="G11587" s="14"/>
      <c r="H11587" s="2"/>
      <c r="I11587" s="2"/>
      <c r="J11587" s="2"/>
      <c r="K11587" s="2"/>
      <c r="L11587" s="2"/>
      <c r="M11587" s="2"/>
      <c r="N11587" s="2"/>
      <c r="O11587" s="2"/>
      <c r="P11587" s="2"/>
      <c r="Q11587" s="13"/>
      <c r="S11587" s="2"/>
    </row>
    <row r="11588" spans="1:19" hidden="1" x14ac:dyDescent="0.3">
      <c r="A11588" s="1"/>
      <c r="B11588" s="1"/>
      <c r="C11588" s="1"/>
      <c r="D11588" s="1"/>
      <c r="E11588" s="2"/>
      <c r="F11588"/>
      <c r="G11588" s="14"/>
      <c r="H11588" s="2"/>
      <c r="I11588" s="2"/>
      <c r="J11588" s="2"/>
      <c r="K11588" s="2"/>
      <c r="L11588" s="2"/>
      <c r="M11588" s="2"/>
      <c r="N11588" s="2"/>
      <c r="O11588" s="2"/>
      <c r="P11588" s="2"/>
      <c r="Q11588" s="13"/>
      <c r="S11588" s="2"/>
    </row>
    <row r="11589" spans="1:19" hidden="1" x14ac:dyDescent="0.3">
      <c r="A11589" s="1"/>
      <c r="B11589" s="1"/>
      <c r="C11589" s="1"/>
      <c r="D11589" s="1"/>
      <c r="E11589" s="2"/>
      <c r="F11589"/>
      <c r="G11589" s="14"/>
      <c r="H11589" s="2"/>
      <c r="I11589" s="2"/>
      <c r="J11589" s="2"/>
      <c r="K11589" s="2"/>
      <c r="L11589" s="2"/>
      <c r="M11589" s="2"/>
      <c r="N11589" s="2"/>
      <c r="O11589" s="2"/>
      <c r="P11589" s="2"/>
      <c r="Q11589" s="13"/>
      <c r="S11589" s="2"/>
    </row>
    <row r="11590" spans="1:19" hidden="1" x14ac:dyDescent="0.3">
      <c r="A11590" s="1"/>
      <c r="B11590" s="1"/>
      <c r="C11590" s="1"/>
      <c r="D11590" s="1"/>
      <c r="E11590" s="2"/>
      <c r="F11590"/>
      <c r="G11590" s="14"/>
      <c r="H11590" s="2"/>
      <c r="I11590" s="2"/>
      <c r="J11590" s="2"/>
      <c r="K11590" s="2"/>
      <c r="L11590" s="2"/>
      <c r="M11590" s="2"/>
      <c r="N11590" s="2"/>
      <c r="O11590" s="2"/>
      <c r="P11590" s="2"/>
      <c r="Q11590" s="13"/>
      <c r="S11590" s="2"/>
    </row>
    <row r="11591" spans="1:19" hidden="1" x14ac:dyDescent="0.3">
      <c r="A11591" s="1"/>
      <c r="B11591" s="1"/>
      <c r="C11591" s="1"/>
      <c r="D11591" s="1"/>
      <c r="E11591" s="2"/>
      <c r="F11591"/>
      <c r="G11591" s="14"/>
      <c r="H11591" s="2"/>
      <c r="I11591" s="2"/>
      <c r="J11591" s="2"/>
      <c r="K11591" s="2"/>
      <c r="L11591" s="2"/>
      <c r="M11591" s="2"/>
      <c r="N11591" s="2"/>
      <c r="O11591" s="2"/>
      <c r="P11591" s="2"/>
      <c r="Q11591" s="13"/>
      <c r="S11591" s="2"/>
    </row>
    <row r="11592" spans="1:19" hidden="1" x14ac:dyDescent="0.3">
      <c r="A11592" s="1"/>
      <c r="B11592" s="1"/>
      <c r="C11592" s="1"/>
      <c r="D11592" s="1"/>
      <c r="E11592" s="2"/>
      <c r="F11592"/>
      <c r="G11592" s="14"/>
      <c r="H11592" s="2"/>
      <c r="I11592" s="2"/>
      <c r="J11592" s="2"/>
      <c r="K11592" s="2"/>
      <c r="L11592" s="2"/>
      <c r="M11592" s="2"/>
      <c r="N11592" s="2"/>
      <c r="O11592" s="2"/>
      <c r="P11592" s="2"/>
      <c r="Q11592" s="13"/>
      <c r="S11592" s="2"/>
    </row>
    <row r="11593" spans="1:19" hidden="1" x14ac:dyDescent="0.3">
      <c r="A11593" s="1"/>
      <c r="B11593" s="1"/>
      <c r="C11593" s="1"/>
      <c r="D11593" s="1"/>
      <c r="E11593" s="2"/>
      <c r="F11593"/>
      <c r="G11593" s="14"/>
      <c r="H11593" s="2"/>
      <c r="I11593" s="2"/>
      <c r="J11593" s="2"/>
      <c r="K11593" s="2"/>
      <c r="L11593" s="2"/>
      <c r="M11593" s="2"/>
      <c r="N11593" s="2"/>
      <c r="O11593" s="2"/>
      <c r="P11593" s="2"/>
      <c r="Q11593" s="13"/>
      <c r="S11593" s="2"/>
    </row>
    <row r="11594" spans="1:19" hidden="1" x14ac:dyDescent="0.3">
      <c r="A11594" s="1"/>
      <c r="B11594" s="1"/>
      <c r="C11594" s="1"/>
      <c r="D11594" s="1"/>
      <c r="E11594" s="2"/>
      <c r="F11594"/>
      <c r="G11594" s="14"/>
      <c r="H11594" s="2"/>
      <c r="I11594" s="2"/>
      <c r="J11594" s="2"/>
      <c r="K11594" s="2"/>
      <c r="L11594" s="2"/>
      <c r="M11594" s="2"/>
      <c r="N11594" s="2"/>
      <c r="O11594" s="2"/>
      <c r="P11594" s="2"/>
      <c r="Q11594" s="13"/>
      <c r="S11594" s="2"/>
    </row>
    <row r="11595" spans="1:19" hidden="1" x14ac:dyDescent="0.3">
      <c r="A11595" s="1"/>
      <c r="B11595" s="1"/>
      <c r="C11595" s="1"/>
      <c r="D11595" s="1"/>
      <c r="E11595" s="2"/>
      <c r="F11595"/>
      <c r="G11595" s="14"/>
      <c r="H11595" s="2"/>
      <c r="I11595" s="2"/>
      <c r="J11595" s="2"/>
      <c r="K11595" s="2"/>
      <c r="L11595" s="2"/>
      <c r="M11595" s="2"/>
      <c r="N11595" s="2"/>
      <c r="O11595" s="2"/>
      <c r="P11595" s="2"/>
      <c r="Q11595" s="13"/>
      <c r="S11595" s="2"/>
    </row>
    <row r="11596" spans="1:19" hidden="1" x14ac:dyDescent="0.3">
      <c r="A11596" s="1"/>
      <c r="B11596" s="1"/>
      <c r="C11596" s="1"/>
      <c r="D11596" s="1"/>
      <c r="E11596" s="2"/>
      <c r="F11596"/>
      <c r="G11596" s="14"/>
      <c r="H11596" s="2"/>
      <c r="I11596" s="2"/>
      <c r="J11596" s="2"/>
      <c r="K11596" s="2"/>
      <c r="L11596" s="2"/>
      <c r="M11596" s="2"/>
      <c r="N11596" s="2"/>
      <c r="O11596" s="2"/>
      <c r="P11596" s="2"/>
      <c r="Q11596" s="13"/>
      <c r="S11596" s="2"/>
    </row>
    <row r="11597" spans="1:19" hidden="1" x14ac:dyDescent="0.3">
      <c r="A11597" s="1"/>
      <c r="B11597" s="1"/>
      <c r="C11597" s="1"/>
      <c r="D11597" s="1"/>
      <c r="E11597" s="2"/>
      <c r="F11597"/>
      <c r="G11597" s="14"/>
      <c r="H11597" s="2"/>
      <c r="I11597" s="2"/>
      <c r="J11597" s="2"/>
      <c r="K11597" s="2"/>
      <c r="L11597" s="2"/>
      <c r="M11597" s="2"/>
      <c r="N11597" s="2"/>
      <c r="O11597" s="2"/>
      <c r="P11597" s="2"/>
      <c r="Q11597" s="13"/>
      <c r="S11597" s="2"/>
    </row>
    <row r="11598" spans="1:19" hidden="1" x14ac:dyDescent="0.3">
      <c r="A11598" s="1"/>
      <c r="B11598" s="1"/>
      <c r="C11598" s="1"/>
      <c r="D11598" s="1"/>
      <c r="E11598" s="2"/>
      <c r="F11598"/>
      <c r="G11598" s="14"/>
      <c r="H11598" s="2"/>
      <c r="I11598" s="2"/>
      <c r="J11598" s="2"/>
      <c r="K11598" s="2"/>
      <c r="L11598" s="2"/>
      <c r="M11598" s="2"/>
      <c r="N11598" s="2"/>
      <c r="O11598" s="2"/>
      <c r="P11598" s="2"/>
      <c r="Q11598" s="13"/>
      <c r="S11598" s="2"/>
    </row>
    <row r="11599" spans="1:19" hidden="1" x14ac:dyDescent="0.3">
      <c r="A11599" s="1"/>
      <c r="B11599" s="1"/>
      <c r="C11599" s="1"/>
      <c r="D11599" s="1"/>
      <c r="E11599" s="2"/>
      <c r="F11599"/>
      <c r="G11599" s="14"/>
      <c r="H11599" s="2"/>
      <c r="I11599" s="2"/>
      <c r="J11599" s="2"/>
      <c r="K11599" s="2"/>
      <c r="L11599" s="2"/>
      <c r="M11599" s="2"/>
      <c r="N11599" s="2"/>
      <c r="O11599" s="2"/>
      <c r="P11599" s="2"/>
      <c r="Q11599" s="13"/>
      <c r="S11599" s="2"/>
    </row>
    <row r="11600" spans="1:19" hidden="1" x14ac:dyDescent="0.3">
      <c r="A11600" s="1"/>
      <c r="B11600" s="1"/>
      <c r="C11600" s="1"/>
      <c r="D11600" s="1"/>
      <c r="E11600" s="2"/>
      <c r="F11600"/>
      <c r="G11600" s="14"/>
      <c r="H11600" s="2"/>
      <c r="I11600" s="2"/>
      <c r="J11600" s="2"/>
      <c r="K11600" s="2"/>
      <c r="L11600" s="2"/>
      <c r="M11600" s="2"/>
      <c r="N11600" s="2"/>
      <c r="O11600" s="2"/>
      <c r="P11600" s="2"/>
      <c r="Q11600" s="13"/>
      <c r="S11600" s="2"/>
    </row>
    <row r="11601" spans="1:19" hidden="1" x14ac:dyDescent="0.3">
      <c r="A11601" s="1"/>
      <c r="B11601" s="1"/>
      <c r="C11601" s="1"/>
      <c r="D11601" s="1"/>
      <c r="E11601" s="2"/>
      <c r="F11601"/>
      <c r="G11601" s="14"/>
      <c r="H11601" s="2"/>
      <c r="I11601" s="2"/>
      <c r="J11601" s="2"/>
      <c r="K11601" s="2"/>
      <c r="L11601" s="2"/>
      <c r="M11601" s="2"/>
      <c r="N11601" s="2"/>
      <c r="O11601" s="2"/>
      <c r="P11601" s="2"/>
      <c r="Q11601" s="13"/>
      <c r="S11601" s="2"/>
    </row>
    <row r="11602" spans="1:19" hidden="1" x14ac:dyDescent="0.3">
      <c r="A11602" s="1"/>
      <c r="B11602" s="1"/>
      <c r="C11602" s="1"/>
      <c r="D11602" s="1"/>
      <c r="E11602" s="2"/>
      <c r="F11602"/>
      <c r="G11602" s="14"/>
      <c r="H11602" s="2"/>
      <c r="I11602" s="2"/>
      <c r="J11602" s="2"/>
      <c r="K11602" s="2"/>
      <c r="L11602" s="2"/>
      <c r="M11602" s="2"/>
      <c r="N11602" s="2"/>
      <c r="O11602" s="2"/>
      <c r="P11602" s="2"/>
      <c r="Q11602" s="13"/>
      <c r="S11602" s="2"/>
    </row>
    <row r="11603" spans="1:19" hidden="1" x14ac:dyDescent="0.3">
      <c r="A11603" s="1"/>
      <c r="B11603" s="1"/>
      <c r="C11603" s="1"/>
      <c r="D11603" s="1"/>
      <c r="E11603" s="2"/>
      <c r="F11603"/>
      <c r="G11603" s="14"/>
      <c r="H11603" s="2"/>
      <c r="I11603" s="2"/>
      <c r="J11603" s="2"/>
      <c r="K11603" s="2"/>
      <c r="L11603" s="2"/>
      <c r="M11603" s="2"/>
      <c r="N11603" s="2"/>
      <c r="O11603" s="2"/>
      <c r="P11603" s="2"/>
      <c r="Q11603" s="13"/>
      <c r="S11603" s="2"/>
    </row>
    <row r="11604" spans="1:19" hidden="1" x14ac:dyDescent="0.3">
      <c r="A11604" s="1"/>
      <c r="B11604" s="1"/>
      <c r="C11604" s="1"/>
      <c r="D11604" s="1"/>
      <c r="E11604" s="2"/>
      <c r="F11604"/>
      <c r="G11604" s="14"/>
      <c r="H11604" s="2"/>
      <c r="I11604" s="2"/>
      <c r="J11604" s="2"/>
      <c r="K11604" s="2"/>
      <c r="L11604" s="2"/>
      <c r="M11604" s="2"/>
      <c r="N11604" s="2"/>
      <c r="O11604" s="2"/>
      <c r="P11604" s="2"/>
      <c r="Q11604" s="13"/>
      <c r="S11604" s="2"/>
    </row>
    <row r="11605" spans="1:19" hidden="1" x14ac:dyDescent="0.3">
      <c r="A11605" s="1"/>
      <c r="B11605" s="1"/>
      <c r="C11605" s="1"/>
      <c r="D11605" s="1"/>
      <c r="E11605" s="2"/>
      <c r="F11605"/>
      <c r="G11605" s="14"/>
      <c r="H11605" s="2"/>
      <c r="I11605" s="2"/>
      <c r="J11605" s="2"/>
      <c r="K11605" s="2"/>
      <c r="L11605" s="2"/>
      <c r="M11605" s="2"/>
      <c r="N11605" s="2"/>
      <c r="O11605" s="2"/>
      <c r="P11605" s="2"/>
      <c r="Q11605" s="13"/>
      <c r="S11605" s="2"/>
    </row>
    <row r="11606" spans="1:19" hidden="1" x14ac:dyDescent="0.3">
      <c r="A11606" s="1"/>
      <c r="B11606" s="1"/>
      <c r="C11606" s="1"/>
      <c r="D11606" s="1"/>
      <c r="E11606" s="2"/>
      <c r="F11606"/>
      <c r="G11606" s="14"/>
      <c r="H11606" s="2"/>
      <c r="I11606" s="2"/>
      <c r="J11606" s="2"/>
      <c r="K11606" s="2"/>
      <c r="L11606" s="2"/>
      <c r="M11606" s="2"/>
      <c r="N11606" s="2"/>
      <c r="O11606" s="2"/>
      <c r="P11606" s="2"/>
      <c r="Q11606" s="13"/>
      <c r="S11606" s="2"/>
    </row>
    <row r="11607" spans="1:19" hidden="1" x14ac:dyDescent="0.3">
      <c r="A11607" s="1"/>
      <c r="B11607" s="1"/>
      <c r="C11607" s="1"/>
      <c r="D11607" s="1"/>
      <c r="E11607" s="2"/>
      <c r="F11607"/>
      <c r="G11607" s="14"/>
      <c r="H11607" s="2"/>
      <c r="I11607" s="2"/>
      <c r="J11607" s="2"/>
      <c r="K11607" s="2"/>
      <c r="L11607" s="2"/>
      <c r="M11607" s="2"/>
      <c r="N11607" s="2"/>
      <c r="O11607" s="2"/>
      <c r="P11607" s="2"/>
      <c r="Q11607" s="13"/>
      <c r="S11607" s="2"/>
    </row>
    <row r="11608" spans="1:19" hidden="1" x14ac:dyDescent="0.3">
      <c r="A11608" s="1"/>
      <c r="B11608" s="1"/>
      <c r="C11608" s="1"/>
      <c r="D11608" s="1"/>
      <c r="E11608" s="2"/>
      <c r="F11608"/>
      <c r="G11608" s="14"/>
      <c r="H11608" s="2"/>
      <c r="I11608" s="2"/>
      <c r="J11608" s="2"/>
      <c r="K11608" s="2"/>
      <c r="L11608" s="2"/>
      <c r="M11608" s="2"/>
      <c r="N11608" s="2"/>
      <c r="O11608" s="2"/>
      <c r="P11608" s="2"/>
      <c r="Q11608" s="13"/>
      <c r="S11608" s="2"/>
    </row>
    <row r="11609" spans="1:19" hidden="1" x14ac:dyDescent="0.3">
      <c r="A11609" s="1"/>
      <c r="B11609" s="1"/>
      <c r="C11609" s="1"/>
      <c r="D11609" s="1"/>
      <c r="E11609" s="2"/>
      <c r="F11609"/>
      <c r="G11609" s="14"/>
      <c r="H11609" s="2"/>
      <c r="I11609" s="2"/>
      <c r="J11609" s="2"/>
      <c r="K11609" s="2"/>
      <c r="L11609" s="2"/>
      <c r="M11609" s="2"/>
      <c r="N11609" s="2"/>
      <c r="O11609" s="2"/>
      <c r="P11609" s="2"/>
      <c r="Q11609" s="13"/>
      <c r="S11609" s="2"/>
    </row>
    <row r="11610" spans="1:19" hidden="1" x14ac:dyDescent="0.3">
      <c r="A11610" s="1"/>
      <c r="B11610" s="1"/>
      <c r="C11610" s="1"/>
      <c r="D11610" s="1"/>
      <c r="E11610" s="2"/>
      <c r="F11610"/>
      <c r="G11610" s="14"/>
      <c r="H11610" s="2"/>
      <c r="I11610" s="2"/>
      <c r="J11610" s="2"/>
      <c r="K11610" s="2"/>
      <c r="L11610" s="2"/>
      <c r="M11610" s="2"/>
      <c r="N11610" s="2"/>
      <c r="O11610" s="2"/>
      <c r="P11610" s="2"/>
      <c r="Q11610" s="13"/>
      <c r="S11610" s="2"/>
    </row>
    <row r="11611" spans="1:19" hidden="1" x14ac:dyDescent="0.3">
      <c r="A11611" s="1"/>
      <c r="B11611" s="1"/>
      <c r="C11611" s="1"/>
      <c r="D11611" s="1"/>
      <c r="E11611" s="2"/>
      <c r="F11611"/>
      <c r="G11611" s="14"/>
      <c r="H11611" s="2"/>
      <c r="I11611" s="2"/>
      <c r="J11611" s="2"/>
      <c r="K11611" s="2"/>
      <c r="L11611" s="2"/>
      <c r="M11611" s="2"/>
      <c r="N11611" s="2"/>
      <c r="O11611" s="2"/>
      <c r="P11611" s="2"/>
      <c r="Q11611" s="13"/>
      <c r="S11611" s="2"/>
    </row>
    <row r="11612" spans="1:19" hidden="1" x14ac:dyDescent="0.3">
      <c r="A11612" s="1"/>
      <c r="B11612" s="1"/>
      <c r="C11612" s="1"/>
      <c r="D11612" s="1"/>
      <c r="E11612" s="2"/>
      <c r="F11612"/>
      <c r="G11612" s="14"/>
      <c r="H11612" s="2"/>
      <c r="I11612" s="2"/>
      <c r="J11612" s="2"/>
      <c r="K11612" s="2"/>
      <c r="L11612" s="2"/>
      <c r="M11612" s="2"/>
      <c r="N11612" s="2"/>
      <c r="O11612" s="2"/>
      <c r="P11612" s="2"/>
      <c r="Q11612" s="13"/>
      <c r="S11612" s="2"/>
    </row>
    <row r="11613" spans="1:19" hidden="1" x14ac:dyDescent="0.3">
      <c r="A11613" s="1"/>
      <c r="B11613" s="1"/>
      <c r="C11613" s="1"/>
      <c r="D11613" s="1"/>
      <c r="E11613" s="2"/>
      <c r="F11613"/>
      <c r="G11613" s="14"/>
      <c r="H11613" s="2"/>
      <c r="I11613" s="2"/>
      <c r="J11613" s="2"/>
      <c r="K11613" s="2"/>
      <c r="L11613" s="2"/>
      <c r="M11613" s="2"/>
      <c r="N11613" s="2"/>
      <c r="O11613" s="2"/>
      <c r="P11613" s="2"/>
      <c r="Q11613" s="13"/>
      <c r="S11613" s="2"/>
    </row>
    <row r="11614" spans="1:19" hidden="1" x14ac:dyDescent="0.3">
      <c r="A11614" s="1"/>
      <c r="B11614" s="1"/>
      <c r="C11614" s="1"/>
      <c r="D11614" s="1"/>
      <c r="E11614" s="2"/>
      <c r="F11614"/>
      <c r="G11614" s="14"/>
      <c r="H11614" s="2"/>
      <c r="I11614" s="2"/>
      <c r="J11614" s="2"/>
      <c r="K11614" s="2"/>
      <c r="L11614" s="2"/>
      <c r="M11614" s="2"/>
      <c r="N11614" s="2"/>
      <c r="O11614" s="2"/>
      <c r="P11614" s="2"/>
      <c r="Q11614" s="13"/>
      <c r="S11614" s="2"/>
    </row>
    <row r="11615" spans="1:19" hidden="1" x14ac:dyDescent="0.3">
      <c r="A11615" s="1"/>
      <c r="B11615" s="1"/>
      <c r="C11615" s="1"/>
      <c r="D11615" s="1"/>
      <c r="E11615" s="2"/>
      <c r="F11615"/>
      <c r="G11615" s="14"/>
      <c r="H11615" s="2"/>
      <c r="I11615" s="2"/>
      <c r="J11615" s="2"/>
      <c r="K11615" s="2"/>
      <c r="L11615" s="2"/>
      <c r="M11615" s="2"/>
      <c r="N11615" s="2"/>
      <c r="O11615" s="2"/>
      <c r="P11615" s="2"/>
      <c r="Q11615" s="13"/>
      <c r="S11615" s="2"/>
    </row>
    <row r="11616" spans="1:19" hidden="1" x14ac:dyDescent="0.3">
      <c r="A11616" s="1"/>
      <c r="B11616" s="1"/>
      <c r="C11616" s="1"/>
      <c r="D11616" s="1"/>
      <c r="E11616" s="2"/>
      <c r="F11616"/>
      <c r="G11616" s="14"/>
      <c r="H11616" s="2"/>
      <c r="I11616" s="2"/>
      <c r="J11616" s="2"/>
      <c r="K11616" s="2"/>
      <c r="L11616" s="2"/>
      <c r="M11616" s="2"/>
      <c r="N11616" s="2"/>
      <c r="O11616" s="2"/>
      <c r="P11616" s="2"/>
      <c r="Q11616" s="13"/>
      <c r="S11616" s="2"/>
    </row>
    <row r="11617" spans="1:19" hidden="1" x14ac:dyDescent="0.3">
      <c r="A11617" s="1"/>
      <c r="B11617" s="1"/>
      <c r="C11617" s="1"/>
      <c r="D11617" s="1"/>
      <c r="E11617" s="2"/>
      <c r="F11617"/>
      <c r="G11617" s="14"/>
      <c r="H11617" s="2"/>
      <c r="I11617" s="2"/>
      <c r="J11617" s="2"/>
      <c r="K11617" s="2"/>
      <c r="L11617" s="2"/>
      <c r="M11617" s="2"/>
      <c r="N11617" s="2"/>
      <c r="O11617" s="2"/>
      <c r="P11617" s="2"/>
      <c r="Q11617" s="13"/>
      <c r="S11617" s="2"/>
    </row>
    <row r="11618" spans="1:19" hidden="1" x14ac:dyDescent="0.3">
      <c r="A11618" s="1"/>
      <c r="B11618" s="1"/>
      <c r="C11618" s="1"/>
      <c r="D11618" s="1"/>
      <c r="E11618" s="2"/>
      <c r="F11618"/>
      <c r="G11618" s="14"/>
      <c r="H11618" s="2"/>
      <c r="I11618" s="2"/>
      <c r="J11618" s="2"/>
      <c r="K11618" s="2"/>
      <c r="L11618" s="2"/>
      <c r="M11618" s="2"/>
      <c r="N11618" s="2"/>
      <c r="O11618" s="2"/>
      <c r="P11618" s="2"/>
      <c r="Q11618" s="13"/>
      <c r="S11618" s="2"/>
    </row>
    <row r="11619" spans="1:19" hidden="1" x14ac:dyDescent="0.3">
      <c r="A11619" s="1"/>
      <c r="B11619" s="1"/>
      <c r="C11619" s="1"/>
      <c r="D11619" s="1"/>
      <c r="E11619" s="2"/>
      <c r="F11619"/>
      <c r="G11619" s="14"/>
      <c r="H11619" s="2"/>
      <c r="I11619" s="2"/>
      <c r="J11619" s="2"/>
      <c r="K11619" s="2"/>
      <c r="L11619" s="2"/>
      <c r="M11619" s="2"/>
      <c r="N11619" s="2"/>
      <c r="O11619" s="2"/>
      <c r="P11619" s="2"/>
      <c r="Q11619" s="13"/>
      <c r="S11619" s="2"/>
    </row>
    <row r="11620" spans="1:19" hidden="1" x14ac:dyDescent="0.3">
      <c r="A11620" s="1"/>
      <c r="B11620" s="1"/>
      <c r="C11620" s="1"/>
      <c r="D11620" s="1"/>
      <c r="E11620" s="2"/>
      <c r="F11620"/>
      <c r="G11620" s="14"/>
      <c r="H11620" s="2"/>
      <c r="I11620" s="2"/>
      <c r="J11620" s="2"/>
      <c r="K11620" s="2"/>
      <c r="L11620" s="2"/>
      <c r="M11620" s="2"/>
      <c r="N11620" s="2"/>
      <c r="O11620" s="2"/>
      <c r="P11620" s="2"/>
      <c r="Q11620" s="13"/>
      <c r="S11620" s="2"/>
    </row>
    <row r="11621" spans="1:19" hidden="1" x14ac:dyDescent="0.3">
      <c r="A11621" s="1"/>
      <c r="B11621" s="1"/>
      <c r="C11621" s="1"/>
      <c r="D11621" s="1"/>
      <c r="E11621" s="2"/>
      <c r="F11621"/>
      <c r="G11621" s="14"/>
      <c r="H11621" s="2"/>
      <c r="I11621" s="2"/>
      <c r="J11621" s="2"/>
      <c r="K11621" s="2"/>
      <c r="L11621" s="2"/>
      <c r="M11621" s="2"/>
      <c r="N11621" s="2"/>
      <c r="O11621" s="2"/>
      <c r="P11621" s="2"/>
      <c r="Q11621" s="13"/>
      <c r="S11621" s="2"/>
    </row>
    <row r="11622" spans="1:19" hidden="1" x14ac:dyDescent="0.3">
      <c r="A11622" s="1"/>
      <c r="B11622" s="1"/>
      <c r="C11622" s="1"/>
      <c r="D11622" s="1"/>
      <c r="E11622" s="2"/>
      <c r="F11622"/>
      <c r="G11622" s="14"/>
      <c r="H11622" s="2"/>
      <c r="I11622" s="2"/>
      <c r="J11622" s="2"/>
      <c r="K11622" s="2"/>
      <c r="L11622" s="2"/>
      <c r="M11622" s="2"/>
      <c r="N11622" s="2"/>
      <c r="O11622" s="2"/>
      <c r="P11622" s="2"/>
      <c r="Q11622" s="13"/>
      <c r="S11622" s="2"/>
    </row>
    <row r="11623" spans="1:19" hidden="1" x14ac:dyDescent="0.3">
      <c r="A11623" s="1"/>
      <c r="B11623" s="1"/>
      <c r="C11623" s="1"/>
      <c r="D11623" s="1"/>
      <c r="E11623" s="2"/>
      <c r="F11623"/>
      <c r="G11623" s="14"/>
      <c r="H11623" s="2"/>
      <c r="I11623" s="2"/>
      <c r="J11623" s="2"/>
      <c r="K11623" s="2"/>
      <c r="L11623" s="2"/>
      <c r="M11623" s="2"/>
      <c r="N11623" s="2"/>
      <c r="O11623" s="2"/>
      <c r="P11623" s="2"/>
      <c r="Q11623" s="13"/>
      <c r="S11623" s="2"/>
    </row>
    <row r="11624" spans="1:19" hidden="1" x14ac:dyDescent="0.3">
      <c r="A11624" s="1"/>
      <c r="B11624" s="1"/>
      <c r="C11624" s="1"/>
      <c r="D11624" s="1"/>
      <c r="E11624" s="2"/>
      <c r="F11624"/>
      <c r="G11624" s="14"/>
      <c r="H11624" s="2"/>
      <c r="I11624" s="2"/>
      <c r="J11624" s="2"/>
      <c r="K11624" s="2"/>
      <c r="L11624" s="2"/>
      <c r="M11624" s="2"/>
      <c r="N11624" s="2"/>
      <c r="O11624" s="2"/>
      <c r="P11624" s="2"/>
      <c r="Q11624" s="13"/>
      <c r="S11624" s="2"/>
    </row>
    <row r="11625" spans="1:19" hidden="1" x14ac:dyDescent="0.3">
      <c r="A11625" s="1"/>
      <c r="B11625" s="1"/>
      <c r="C11625" s="1"/>
      <c r="D11625" s="1"/>
      <c r="E11625" s="2"/>
      <c r="F11625"/>
      <c r="G11625" s="14"/>
      <c r="H11625" s="2"/>
      <c r="I11625" s="2"/>
      <c r="J11625" s="2"/>
      <c r="K11625" s="2"/>
      <c r="L11625" s="2"/>
      <c r="M11625" s="2"/>
      <c r="N11625" s="2"/>
      <c r="O11625" s="2"/>
      <c r="P11625" s="2"/>
      <c r="Q11625" s="13"/>
      <c r="S11625" s="2"/>
    </row>
    <row r="11626" spans="1:19" hidden="1" x14ac:dyDescent="0.3">
      <c r="A11626" s="1"/>
      <c r="B11626" s="1"/>
      <c r="C11626" s="1"/>
      <c r="D11626" s="1"/>
      <c r="E11626" s="2"/>
      <c r="F11626"/>
      <c r="G11626" s="14"/>
      <c r="H11626" s="2"/>
      <c r="I11626" s="2"/>
      <c r="J11626" s="2"/>
      <c r="K11626" s="2"/>
      <c r="L11626" s="2"/>
      <c r="M11626" s="2"/>
      <c r="N11626" s="2"/>
      <c r="O11626" s="2"/>
      <c r="P11626" s="2"/>
      <c r="Q11626" s="13"/>
      <c r="S11626" s="2"/>
    </row>
    <row r="11627" spans="1:19" hidden="1" x14ac:dyDescent="0.3">
      <c r="A11627" s="1"/>
      <c r="B11627" s="1"/>
      <c r="C11627" s="1"/>
      <c r="D11627" s="1"/>
      <c r="E11627" s="2"/>
      <c r="F11627"/>
      <c r="G11627" s="14"/>
      <c r="H11627" s="2"/>
      <c r="I11627" s="2"/>
      <c r="J11627" s="2"/>
      <c r="K11627" s="2"/>
      <c r="L11627" s="2"/>
      <c r="M11627" s="2"/>
      <c r="N11627" s="2"/>
      <c r="O11627" s="2"/>
      <c r="P11627" s="2"/>
      <c r="Q11627" s="13"/>
      <c r="S11627" s="2"/>
    </row>
    <row r="11628" spans="1:19" hidden="1" x14ac:dyDescent="0.3">
      <c r="A11628" s="1"/>
      <c r="B11628" s="1"/>
      <c r="C11628" s="1"/>
      <c r="D11628" s="1"/>
      <c r="E11628" s="2"/>
      <c r="F11628"/>
      <c r="G11628" s="14"/>
      <c r="H11628" s="2"/>
      <c r="I11628" s="2"/>
      <c r="J11628" s="2"/>
      <c r="K11628" s="2"/>
      <c r="L11628" s="2"/>
      <c r="M11628" s="2"/>
      <c r="N11628" s="2"/>
      <c r="O11628" s="2"/>
      <c r="P11628" s="2"/>
      <c r="Q11628" s="13"/>
      <c r="S11628" s="2"/>
    </row>
    <row r="11629" spans="1:19" hidden="1" x14ac:dyDescent="0.3">
      <c r="A11629" s="1"/>
      <c r="B11629" s="1"/>
      <c r="C11629" s="1"/>
      <c r="D11629" s="1"/>
      <c r="E11629" s="2"/>
      <c r="F11629"/>
      <c r="G11629" s="14"/>
      <c r="H11629" s="2"/>
      <c r="I11629" s="2"/>
      <c r="J11629" s="2"/>
      <c r="K11629" s="2"/>
      <c r="L11629" s="2"/>
      <c r="M11629" s="2"/>
      <c r="N11629" s="2"/>
      <c r="O11629" s="2"/>
      <c r="P11629" s="2"/>
      <c r="Q11629" s="13"/>
      <c r="S11629" s="2"/>
    </row>
    <row r="11630" spans="1:19" hidden="1" x14ac:dyDescent="0.3">
      <c r="A11630" s="1"/>
      <c r="B11630" s="1"/>
      <c r="C11630" s="1"/>
      <c r="D11630" s="1"/>
      <c r="E11630" s="2"/>
      <c r="F11630"/>
      <c r="G11630" s="14"/>
      <c r="H11630" s="2"/>
      <c r="I11630" s="2"/>
      <c r="J11630" s="2"/>
      <c r="K11630" s="2"/>
      <c r="L11630" s="2"/>
      <c r="M11630" s="2"/>
      <c r="N11630" s="2"/>
      <c r="O11630" s="2"/>
      <c r="P11630" s="2"/>
      <c r="Q11630" s="13"/>
      <c r="S11630" s="2"/>
    </row>
    <row r="11631" spans="1:19" hidden="1" x14ac:dyDescent="0.3">
      <c r="A11631" s="1"/>
      <c r="B11631" s="1"/>
      <c r="C11631" s="1"/>
      <c r="D11631" s="1"/>
      <c r="E11631" s="2"/>
      <c r="F11631"/>
      <c r="G11631" s="14"/>
      <c r="H11631" s="2"/>
      <c r="I11631" s="2"/>
      <c r="J11631" s="2"/>
      <c r="K11631" s="2"/>
      <c r="L11631" s="2"/>
      <c r="M11631" s="2"/>
      <c r="N11631" s="2"/>
      <c r="O11631" s="2"/>
      <c r="P11631" s="2"/>
      <c r="Q11631" s="13"/>
      <c r="S11631" s="2"/>
    </row>
    <row r="11632" spans="1:19" hidden="1" x14ac:dyDescent="0.3">
      <c r="A11632" s="1"/>
      <c r="B11632" s="1"/>
      <c r="C11632" s="1"/>
      <c r="D11632" s="1"/>
      <c r="E11632" s="2"/>
      <c r="F11632"/>
      <c r="G11632" s="14"/>
      <c r="H11632" s="2"/>
      <c r="I11632" s="2"/>
      <c r="J11632" s="2"/>
      <c r="K11632" s="2"/>
      <c r="L11632" s="2"/>
      <c r="M11632" s="2"/>
      <c r="N11632" s="2"/>
      <c r="O11632" s="2"/>
      <c r="P11632" s="2"/>
      <c r="Q11632" s="13"/>
      <c r="S11632" s="2"/>
    </row>
    <row r="11633" spans="1:19" hidden="1" x14ac:dyDescent="0.3">
      <c r="A11633" s="1"/>
      <c r="B11633" s="1"/>
      <c r="C11633" s="1"/>
      <c r="D11633" s="1"/>
      <c r="E11633" s="2"/>
      <c r="F11633"/>
      <c r="G11633" s="14"/>
      <c r="H11633" s="2"/>
      <c r="I11633" s="2"/>
      <c r="J11633" s="2"/>
      <c r="K11633" s="2"/>
      <c r="L11633" s="2"/>
      <c r="M11633" s="2"/>
      <c r="N11633" s="2"/>
      <c r="O11633" s="2"/>
      <c r="P11633" s="2"/>
      <c r="Q11633" s="13"/>
      <c r="S11633" s="2"/>
    </row>
    <row r="11634" spans="1:19" hidden="1" x14ac:dyDescent="0.3">
      <c r="A11634" s="1"/>
      <c r="B11634" s="1"/>
      <c r="C11634" s="1"/>
      <c r="D11634" s="1"/>
      <c r="E11634" s="2"/>
      <c r="F11634"/>
      <c r="G11634" s="14"/>
      <c r="H11634" s="2"/>
      <c r="I11634" s="2"/>
      <c r="J11634" s="2"/>
      <c r="K11634" s="2"/>
      <c r="L11634" s="2"/>
      <c r="M11634" s="2"/>
      <c r="N11634" s="2"/>
      <c r="O11634" s="2"/>
      <c r="P11634" s="2"/>
      <c r="Q11634" s="13"/>
      <c r="S11634" s="2"/>
    </row>
    <row r="11635" spans="1:19" hidden="1" x14ac:dyDescent="0.3">
      <c r="A11635" s="1"/>
      <c r="B11635" s="1"/>
      <c r="C11635" s="1"/>
      <c r="D11635" s="1"/>
      <c r="E11635" s="2"/>
      <c r="F11635"/>
      <c r="G11635" s="14"/>
      <c r="H11635" s="2"/>
      <c r="I11635" s="2"/>
      <c r="J11635" s="2"/>
      <c r="K11635" s="2"/>
      <c r="L11635" s="2"/>
      <c r="M11635" s="2"/>
      <c r="N11635" s="2"/>
      <c r="O11635" s="2"/>
      <c r="P11635" s="2"/>
      <c r="Q11635" s="13"/>
      <c r="S11635" s="2"/>
    </row>
    <row r="11636" spans="1:19" hidden="1" x14ac:dyDescent="0.3">
      <c r="A11636" s="1"/>
      <c r="B11636" s="1"/>
      <c r="C11636" s="1"/>
      <c r="D11636" s="1"/>
      <c r="E11636" s="2"/>
      <c r="F11636"/>
      <c r="G11636" s="14"/>
      <c r="H11636" s="2"/>
      <c r="I11636" s="2"/>
      <c r="J11636" s="2"/>
      <c r="K11636" s="2"/>
      <c r="L11636" s="2"/>
      <c r="M11636" s="2"/>
      <c r="N11636" s="2"/>
      <c r="O11636" s="2"/>
      <c r="P11636" s="2"/>
      <c r="Q11636" s="13"/>
      <c r="S11636" s="2"/>
    </row>
    <row r="11637" spans="1:19" hidden="1" x14ac:dyDescent="0.3">
      <c r="A11637" s="1"/>
      <c r="B11637" s="1"/>
      <c r="C11637" s="1"/>
      <c r="D11637" s="1"/>
      <c r="E11637" s="2"/>
      <c r="F11637"/>
      <c r="G11637" s="14"/>
      <c r="H11637" s="2"/>
      <c r="I11637" s="2"/>
      <c r="J11637" s="2"/>
      <c r="K11637" s="2"/>
      <c r="L11637" s="2"/>
      <c r="M11637" s="2"/>
      <c r="N11637" s="2"/>
      <c r="O11637" s="2"/>
      <c r="P11637" s="2"/>
      <c r="Q11637" s="13"/>
      <c r="S11637" s="2"/>
    </row>
    <row r="11638" spans="1:19" hidden="1" x14ac:dyDescent="0.3">
      <c r="A11638" s="1"/>
      <c r="B11638" s="1"/>
      <c r="C11638" s="1"/>
      <c r="D11638" s="1"/>
      <c r="E11638" s="2"/>
      <c r="F11638"/>
      <c r="G11638" s="14"/>
      <c r="H11638" s="2"/>
      <c r="I11638" s="2"/>
      <c r="J11638" s="2"/>
      <c r="K11638" s="2"/>
      <c r="L11638" s="2"/>
      <c r="M11638" s="2"/>
      <c r="N11638" s="2"/>
      <c r="O11638" s="2"/>
      <c r="P11638" s="2"/>
      <c r="Q11638" s="13"/>
      <c r="S11638" s="2"/>
    </row>
    <row r="11639" spans="1:19" hidden="1" x14ac:dyDescent="0.3">
      <c r="A11639" s="1"/>
      <c r="B11639" s="1"/>
      <c r="C11639" s="1"/>
      <c r="D11639" s="1"/>
      <c r="E11639" s="2"/>
      <c r="F11639"/>
      <c r="G11639" s="14"/>
      <c r="H11639" s="2"/>
      <c r="I11639" s="2"/>
      <c r="J11639" s="2"/>
      <c r="K11639" s="2"/>
      <c r="L11639" s="2"/>
      <c r="M11639" s="2"/>
      <c r="N11639" s="2"/>
      <c r="O11639" s="2"/>
      <c r="P11639" s="2"/>
      <c r="Q11639" s="13"/>
      <c r="S11639" s="2"/>
    </row>
    <row r="11640" spans="1:19" hidden="1" x14ac:dyDescent="0.3">
      <c r="A11640" s="1"/>
      <c r="B11640" s="1"/>
      <c r="C11640" s="1"/>
      <c r="D11640" s="1"/>
      <c r="E11640" s="2"/>
      <c r="F11640"/>
      <c r="G11640" s="14"/>
      <c r="H11640" s="2"/>
      <c r="I11640" s="2"/>
      <c r="J11640" s="2"/>
      <c r="K11640" s="2"/>
      <c r="L11640" s="2"/>
      <c r="M11640" s="2"/>
      <c r="N11640" s="2"/>
      <c r="O11640" s="2"/>
      <c r="P11640" s="2"/>
      <c r="Q11640" s="13"/>
      <c r="S11640" s="2"/>
    </row>
    <row r="11641" spans="1:19" hidden="1" x14ac:dyDescent="0.3">
      <c r="A11641" s="1"/>
      <c r="B11641" s="1"/>
      <c r="C11641" s="1"/>
      <c r="D11641" s="1"/>
      <c r="E11641" s="2"/>
      <c r="F11641"/>
      <c r="G11641" s="14"/>
      <c r="H11641" s="2"/>
      <c r="I11641" s="2"/>
      <c r="J11641" s="2"/>
      <c r="K11641" s="2"/>
      <c r="L11641" s="2"/>
      <c r="M11641" s="2"/>
      <c r="N11641" s="2"/>
      <c r="O11641" s="2"/>
      <c r="P11641" s="2"/>
      <c r="Q11641" s="13"/>
      <c r="S11641" s="2"/>
    </row>
    <row r="11642" spans="1:19" hidden="1" x14ac:dyDescent="0.3">
      <c r="A11642" s="1"/>
      <c r="B11642" s="1"/>
      <c r="C11642" s="1"/>
      <c r="D11642" s="1"/>
      <c r="E11642" s="2"/>
      <c r="F11642"/>
      <c r="G11642" s="14"/>
      <c r="H11642" s="2"/>
      <c r="I11642" s="2"/>
      <c r="J11642" s="2"/>
      <c r="K11642" s="2"/>
      <c r="L11642" s="2"/>
      <c r="M11642" s="2"/>
      <c r="N11642" s="2"/>
      <c r="O11642" s="2"/>
      <c r="P11642" s="2"/>
      <c r="Q11642" s="13"/>
      <c r="S11642" s="2"/>
    </row>
    <row r="11643" spans="1:19" hidden="1" x14ac:dyDescent="0.3">
      <c r="A11643" s="1"/>
      <c r="B11643" s="1"/>
      <c r="C11643" s="1"/>
      <c r="D11643" s="1"/>
      <c r="E11643" s="2"/>
      <c r="F11643"/>
      <c r="G11643" s="14"/>
      <c r="H11643" s="2"/>
      <c r="I11643" s="2"/>
      <c r="J11643" s="2"/>
      <c r="K11643" s="2"/>
      <c r="L11643" s="2"/>
      <c r="M11643" s="2"/>
      <c r="N11643" s="2"/>
      <c r="O11643" s="2"/>
      <c r="P11643" s="2"/>
      <c r="Q11643" s="13"/>
      <c r="S11643" s="2"/>
    </row>
    <row r="11644" spans="1:19" hidden="1" x14ac:dyDescent="0.3">
      <c r="A11644" s="1"/>
      <c r="B11644" s="1"/>
      <c r="C11644" s="1"/>
      <c r="D11644" s="1"/>
      <c r="E11644" s="2"/>
      <c r="F11644"/>
      <c r="G11644" s="14"/>
      <c r="H11644" s="2"/>
      <c r="I11644" s="2"/>
      <c r="J11644" s="2"/>
      <c r="K11644" s="2"/>
      <c r="L11644" s="2"/>
      <c r="M11644" s="2"/>
      <c r="N11644" s="2"/>
      <c r="O11644" s="2"/>
      <c r="P11644" s="2"/>
      <c r="Q11644" s="13"/>
      <c r="S11644" s="2"/>
    </row>
    <row r="11645" spans="1:19" hidden="1" x14ac:dyDescent="0.3">
      <c r="A11645" s="1"/>
      <c r="B11645" s="1"/>
      <c r="C11645" s="1"/>
      <c r="D11645" s="1"/>
      <c r="E11645" s="2"/>
      <c r="F11645"/>
      <c r="G11645" s="14"/>
      <c r="H11645" s="2"/>
      <c r="I11645" s="2"/>
      <c r="J11645" s="2"/>
      <c r="K11645" s="2"/>
      <c r="L11645" s="2"/>
      <c r="M11645" s="2"/>
      <c r="N11645" s="2"/>
      <c r="O11645" s="2"/>
      <c r="P11645" s="2"/>
      <c r="Q11645" s="13"/>
      <c r="S11645" s="2"/>
    </row>
    <row r="11646" spans="1:19" hidden="1" x14ac:dyDescent="0.3">
      <c r="A11646" s="1"/>
      <c r="B11646" s="1"/>
      <c r="C11646" s="1"/>
      <c r="D11646" s="1"/>
      <c r="E11646" s="2"/>
      <c r="F11646"/>
      <c r="G11646" s="14"/>
      <c r="H11646" s="2"/>
      <c r="I11646" s="2"/>
      <c r="J11646" s="2"/>
      <c r="K11646" s="2"/>
      <c r="L11646" s="2"/>
      <c r="M11646" s="2"/>
      <c r="N11646" s="2"/>
      <c r="O11646" s="2"/>
      <c r="P11646" s="2"/>
      <c r="Q11646" s="13"/>
      <c r="S11646" s="2"/>
    </row>
    <row r="11647" spans="1:19" hidden="1" x14ac:dyDescent="0.3">
      <c r="A11647" s="1"/>
      <c r="B11647" s="1"/>
      <c r="C11647" s="1"/>
      <c r="D11647" s="1"/>
      <c r="E11647" s="2"/>
      <c r="F11647"/>
      <c r="G11647" s="14"/>
      <c r="H11647" s="2"/>
      <c r="I11647" s="2"/>
      <c r="J11647" s="2"/>
      <c r="K11647" s="2"/>
      <c r="L11647" s="2"/>
      <c r="M11647" s="2"/>
      <c r="N11647" s="2"/>
      <c r="O11647" s="2"/>
      <c r="P11647" s="2"/>
      <c r="Q11647" s="13"/>
      <c r="S11647" s="2"/>
    </row>
    <row r="11648" spans="1:19" hidden="1" x14ac:dyDescent="0.3">
      <c r="A11648" s="1"/>
      <c r="B11648" s="1"/>
      <c r="C11648" s="1"/>
      <c r="D11648" s="1"/>
      <c r="E11648" s="2"/>
      <c r="F11648"/>
      <c r="G11648" s="14"/>
      <c r="H11648" s="2"/>
      <c r="I11648" s="2"/>
      <c r="J11648" s="2"/>
      <c r="K11648" s="2"/>
      <c r="L11648" s="2"/>
      <c r="M11648" s="2"/>
      <c r="N11648" s="2"/>
      <c r="O11648" s="2"/>
      <c r="P11648" s="2"/>
      <c r="Q11648" s="13"/>
      <c r="S11648" s="2"/>
    </row>
    <row r="11649" spans="1:19" hidden="1" x14ac:dyDescent="0.3">
      <c r="A11649" s="1"/>
      <c r="B11649" s="1"/>
      <c r="C11649" s="1"/>
      <c r="D11649" s="1"/>
      <c r="E11649" s="2"/>
      <c r="F11649"/>
      <c r="G11649" s="14"/>
      <c r="H11649" s="2"/>
      <c r="I11649" s="2"/>
      <c r="J11649" s="2"/>
      <c r="K11649" s="2"/>
      <c r="L11649" s="2"/>
      <c r="M11649" s="2"/>
      <c r="N11649" s="2"/>
      <c r="O11649" s="2"/>
      <c r="P11649" s="2"/>
      <c r="Q11649" s="13"/>
      <c r="S11649" s="2"/>
    </row>
    <row r="11650" spans="1:19" hidden="1" x14ac:dyDescent="0.3">
      <c r="A11650" s="1"/>
      <c r="B11650" s="1"/>
      <c r="C11650" s="1"/>
      <c r="D11650" s="1"/>
      <c r="E11650" s="2"/>
      <c r="F11650"/>
      <c r="G11650" s="14"/>
      <c r="H11650" s="2"/>
      <c r="I11650" s="2"/>
      <c r="J11650" s="2"/>
      <c r="K11650" s="2"/>
      <c r="L11650" s="2"/>
      <c r="M11650" s="2"/>
      <c r="N11650" s="2"/>
      <c r="O11650" s="2"/>
      <c r="P11650" s="2"/>
      <c r="Q11650" s="13"/>
      <c r="S11650" s="2"/>
    </row>
    <row r="11651" spans="1:19" hidden="1" x14ac:dyDescent="0.3">
      <c r="A11651" s="1"/>
      <c r="B11651" s="1"/>
      <c r="C11651" s="1"/>
      <c r="D11651" s="1"/>
      <c r="E11651" s="2"/>
      <c r="F11651"/>
      <c r="G11651" s="14"/>
      <c r="H11651" s="2"/>
      <c r="I11651" s="2"/>
      <c r="J11651" s="2"/>
      <c r="K11651" s="2"/>
      <c r="L11651" s="2"/>
      <c r="M11651" s="2"/>
      <c r="N11651" s="2"/>
      <c r="O11651" s="2"/>
      <c r="P11651" s="2"/>
      <c r="Q11651" s="13"/>
      <c r="S11651" s="2"/>
    </row>
    <row r="11652" spans="1:19" hidden="1" x14ac:dyDescent="0.3">
      <c r="A11652" s="1"/>
      <c r="B11652" s="1"/>
      <c r="C11652" s="1"/>
      <c r="D11652" s="1"/>
      <c r="E11652" s="2"/>
      <c r="F11652"/>
      <c r="G11652" s="14"/>
      <c r="H11652" s="2"/>
      <c r="I11652" s="2"/>
      <c r="J11652" s="2"/>
      <c r="K11652" s="2"/>
      <c r="L11652" s="2"/>
      <c r="M11652" s="2"/>
      <c r="N11652" s="2"/>
      <c r="O11652" s="2"/>
      <c r="P11652" s="2"/>
      <c r="Q11652" s="13"/>
      <c r="S11652" s="2"/>
    </row>
    <row r="11653" spans="1:19" hidden="1" x14ac:dyDescent="0.3">
      <c r="A11653" s="1"/>
      <c r="B11653" s="1"/>
      <c r="C11653" s="1"/>
      <c r="D11653" s="1"/>
      <c r="E11653" s="2"/>
      <c r="F11653"/>
      <c r="G11653" s="14"/>
      <c r="H11653" s="2"/>
      <c r="I11653" s="2"/>
      <c r="J11653" s="2"/>
      <c r="K11653" s="2"/>
      <c r="L11653" s="2"/>
      <c r="M11653" s="2"/>
      <c r="N11653" s="2"/>
      <c r="O11653" s="2"/>
      <c r="P11653" s="2"/>
      <c r="Q11653" s="13"/>
      <c r="S11653" s="2"/>
    </row>
    <row r="11654" spans="1:19" hidden="1" x14ac:dyDescent="0.3">
      <c r="A11654" s="1"/>
      <c r="B11654" s="1"/>
      <c r="C11654" s="1"/>
      <c r="D11654" s="1"/>
      <c r="E11654" s="2"/>
      <c r="F11654"/>
      <c r="G11654" s="14"/>
      <c r="H11654" s="2"/>
      <c r="I11654" s="2"/>
      <c r="J11654" s="2"/>
      <c r="K11654" s="2"/>
      <c r="L11654" s="2"/>
      <c r="M11654" s="2"/>
      <c r="N11654" s="2"/>
      <c r="O11654" s="2"/>
      <c r="P11654" s="2"/>
      <c r="Q11654" s="13"/>
      <c r="S11654" s="2"/>
    </row>
    <row r="11655" spans="1:19" hidden="1" x14ac:dyDescent="0.3">
      <c r="A11655" s="1"/>
      <c r="B11655" s="1"/>
      <c r="C11655" s="1"/>
      <c r="D11655" s="1"/>
      <c r="E11655" s="2"/>
      <c r="F11655"/>
      <c r="G11655" s="14"/>
      <c r="H11655" s="2"/>
      <c r="I11655" s="2"/>
      <c r="J11655" s="2"/>
      <c r="K11655" s="2"/>
      <c r="L11655" s="2"/>
      <c r="M11655" s="2"/>
      <c r="N11655" s="2"/>
      <c r="O11655" s="2"/>
      <c r="P11655" s="2"/>
      <c r="Q11655" s="13"/>
      <c r="S11655" s="2"/>
    </row>
    <row r="11656" spans="1:19" hidden="1" x14ac:dyDescent="0.3">
      <c r="A11656" s="1"/>
      <c r="B11656" s="1"/>
      <c r="C11656" s="1"/>
      <c r="D11656" s="1"/>
      <c r="E11656" s="2"/>
      <c r="F11656"/>
      <c r="G11656" s="14"/>
      <c r="H11656" s="2"/>
      <c r="I11656" s="2"/>
      <c r="J11656" s="2"/>
      <c r="K11656" s="2"/>
      <c r="L11656" s="2"/>
      <c r="M11656" s="2"/>
      <c r="N11656" s="2"/>
      <c r="O11656" s="2"/>
      <c r="P11656" s="2"/>
      <c r="Q11656" s="13"/>
      <c r="S11656" s="2"/>
    </row>
    <row r="11657" spans="1:19" hidden="1" x14ac:dyDescent="0.3">
      <c r="A11657" s="1"/>
      <c r="B11657" s="1"/>
      <c r="C11657" s="1"/>
      <c r="D11657" s="1"/>
      <c r="E11657" s="2"/>
      <c r="F11657"/>
      <c r="G11657" s="14"/>
      <c r="H11657" s="2"/>
      <c r="I11657" s="2"/>
      <c r="J11657" s="2"/>
      <c r="K11657" s="2"/>
      <c r="L11657" s="2"/>
      <c r="M11657" s="2"/>
      <c r="N11657" s="2"/>
      <c r="O11657" s="2"/>
      <c r="P11657" s="2"/>
      <c r="Q11657" s="13"/>
      <c r="S11657" s="2"/>
    </row>
    <row r="11658" spans="1:19" hidden="1" x14ac:dyDescent="0.3">
      <c r="A11658" s="1"/>
      <c r="B11658" s="1"/>
      <c r="C11658" s="1"/>
      <c r="D11658" s="1"/>
      <c r="E11658" s="2"/>
      <c r="F11658"/>
      <c r="G11658" s="14"/>
      <c r="H11658" s="2"/>
      <c r="I11658" s="2"/>
      <c r="J11658" s="2"/>
      <c r="K11658" s="2"/>
      <c r="L11658" s="2"/>
      <c r="M11658" s="2"/>
      <c r="N11658" s="2"/>
      <c r="O11658" s="2"/>
      <c r="P11658" s="2"/>
      <c r="Q11658" s="13"/>
      <c r="S11658" s="2"/>
    </row>
    <row r="11659" spans="1:19" hidden="1" x14ac:dyDescent="0.3">
      <c r="A11659" s="1"/>
      <c r="B11659" s="1"/>
      <c r="C11659" s="1"/>
      <c r="D11659" s="1"/>
      <c r="E11659" s="2"/>
      <c r="F11659"/>
      <c r="G11659" s="14"/>
      <c r="H11659" s="2"/>
      <c r="I11659" s="2"/>
      <c r="J11659" s="2"/>
      <c r="K11659" s="2"/>
      <c r="L11659" s="2"/>
      <c r="M11659" s="2"/>
      <c r="N11659" s="2"/>
      <c r="O11659" s="2"/>
      <c r="P11659" s="2"/>
      <c r="Q11659" s="13"/>
      <c r="S11659" s="2"/>
    </row>
    <row r="11660" spans="1:19" hidden="1" x14ac:dyDescent="0.3">
      <c r="A11660" s="1"/>
      <c r="B11660" s="1"/>
      <c r="C11660" s="1"/>
      <c r="D11660" s="1"/>
      <c r="E11660" s="2"/>
      <c r="F11660"/>
      <c r="G11660" s="14"/>
      <c r="H11660" s="2"/>
      <c r="I11660" s="2"/>
      <c r="J11660" s="2"/>
      <c r="K11660" s="2"/>
      <c r="L11660" s="2"/>
      <c r="M11660" s="2"/>
      <c r="N11660" s="2"/>
      <c r="O11660" s="2"/>
      <c r="P11660" s="2"/>
      <c r="Q11660" s="13"/>
      <c r="S11660" s="2"/>
    </row>
    <row r="11661" spans="1:19" hidden="1" x14ac:dyDescent="0.3">
      <c r="A11661" s="1"/>
      <c r="B11661" s="1"/>
      <c r="C11661" s="1"/>
      <c r="D11661" s="1"/>
      <c r="E11661" s="2"/>
      <c r="F11661"/>
      <c r="G11661" s="14"/>
      <c r="H11661" s="2"/>
      <c r="I11661" s="2"/>
      <c r="J11661" s="2"/>
      <c r="K11661" s="2"/>
      <c r="L11661" s="2"/>
      <c r="M11661" s="2"/>
      <c r="N11661" s="2"/>
      <c r="O11661" s="2"/>
      <c r="P11661" s="2"/>
      <c r="Q11661" s="13"/>
      <c r="S11661" s="2"/>
    </row>
    <row r="11662" spans="1:19" hidden="1" x14ac:dyDescent="0.3">
      <c r="A11662" s="1"/>
      <c r="B11662" s="1"/>
      <c r="C11662" s="1"/>
      <c r="D11662" s="1"/>
      <c r="E11662" s="2"/>
      <c r="F11662"/>
      <c r="G11662" s="14"/>
      <c r="H11662" s="2"/>
      <c r="I11662" s="2"/>
      <c r="J11662" s="2"/>
      <c r="K11662" s="2"/>
      <c r="L11662" s="2"/>
      <c r="M11662" s="2"/>
      <c r="N11662" s="2"/>
      <c r="O11662" s="2"/>
      <c r="P11662" s="2"/>
      <c r="Q11662" s="13"/>
      <c r="S11662" s="2"/>
    </row>
    <row r="11663" spans="1:19" hidden="1" x14ac:dyDescent="0.3">
      <c r="A11663" s="1"/>
      <c r="B11663" s="1"/>
      <c r="C11663" s="1"/>
      <c r="D11663" s="1"/>
      <c r="E11663" s="2"/>
      <c r="F11663"/>
      <c r="G11663" s="14"/>
      <c r="H11663" s="2"/>
      <c r="I11663" s="2"/>
      <c r="J11663" s="2"/>
      <c r="K11663" s="2"/>
      <c r="L11663" s="2"/>
      <c r="M11663" s="2"/>
      <c r="N11663" s="2"/>
      <c r="O11663" s="2"/>
      <c r="P11663" s="2"/>
      <c r="Q11663" s="13"/>
      <c r="S11663" s="2"/>
    </row>
    <row r="11664" spans="1:19" hidden="1" x14ac:dyDescent="0.3">
      <c r="A11664" s="1"/>
      <c r="B11664" s="1"/>
      <c r="C11664" s="1"/>
      <c r="D11664" s="1"/>
      <c r="E11664" s="2"/>
      <c r="F11664"/>
      <c r="G11664" s="14"/>
      <c r="H11664" s="2"/>
      <c r="I11664" s="2"/>
      <c r="J11664" s="2"/>
      <c r="K11664" s="2"/>
      <c r="L11664" s="2"/>
      <c r="M11664" s="2"/>
      <c r="N11664" s="2"/>
      <c r="O11664" s="2"/>
      <c r="P11664" s="2"/>
      <c r="Q11664" s="13"/>
      <c r="S11664" s="2"/>
    </row>
    <row r="11665" spans="1:19" hidden="1" x14ac:dyDescent="0.3">
      <c r="A11665" s="1"/>
      <c r="B11665" s="1"/>
      <c r="C11665" s="1"/>
      <c r="D11665" s="1"/>
      <c r="E11665" s="2"/>
      <c r="F11665"/>
      <c r="G11665" s="14"/>
      <c r="H11665" s="2"/>
      <c r="I11665" s="2"/>
      <c r="J11665" s="2"/>
      <c r="K11665" s="2"/>
      <c r="L11665" s="2"/>
      <c r="M11665" s="2"/>
      <c r="N11665" s="2"/>
      <c r="O11665" s="2"/>
      <c r="P11665" s="2"/>
      <c r="Q11665" s="13"/>
      <c r="S11665" s="2"/>
    </row>
    <row r="11666" spans="1:19" hidden="1" x14ac:dyDescent="0.3">
      <c r="A11666" s="1"/>
      <c r="B11666" s="1"/>
      <c r="C11666" s="1"/>
      <c r="D11666" s="1"/>
      <c r="E11666" s="2"/>
      <c r="F11666"/>
      <c r="G11666" s="14"/>
      <c r="H11666" s="2"/>
      <c r="I11666" s="2"/>
      <c r="J11666" s="2"/>
      <c r="K11666" s="2"/>
      <c r="L11666" s="2"/>
      <c r="M11666" s="2"/>
      <c r="N11666" s="2"/>
      <c r="O11666" s="2"/>
      <c r="P11666" s="2"/>
      <c r="Q11666" s="13"/>
      <c r="S11666" s="2"/>
    </row>
    <row r="11667" spans="1:19" hidden="1" x14ac:dyDescent="0.3">
      <c r="A11667" s="1"/>
      <c r="B11667" s="1"/>
      <c r="C11667" s="1"/>
      <c r="D11667" s="1"/>
      <c r="E11667" s="2"/>
      <c r="F11667"/>
      <c r="G11667" s="14"/>
      <c r="H11667" s="2"/>
      <c r="I11667" s="2"/>
      <c r="J11667" s="2"/>
      <c r="K11667" s="2"/>
      <c r="L11667" s="2"/>
      <c r="M11667" s="2"/>
      <c r="N11667" s="2"/>
      <c r="O11667" s="2"/>
      <c r="P11667" s="2"/>
      <c r="Q11667" s="13"/>
      <c r="S11667" s="2"/>
    </row>
    <row r="11668" spans="1:19" hidden="1" x14ac:dyDescent="0.3">
      <c r="A11668" s="1"/>
      <c r="B11668" s="1"/>
      <c r="C11668" s="1"/>
      <c r="D11668" s="1"/>
      <c r="E11668" s="2"/>
      <c r="F11668"/>
      <c r="G11668" s="14"/>
      <c r="H11668" s="2"/>
      <c r="I11668" s="2"/>
      <c r="J11668" s="2"/>
      <c r="K11668" s="2"/>
      <c r="L11668" s="2"/>
      <c r="M11668" s="2"/>
      <c r="N11668" s="2"/>
      <c r="O11668" s="2"/>
      <c r="P11668" s="2"/>
      <c r="Q11668" s="13"/>
      <c r="S11668" s="2"/>
    </row>
    <row r="11669" spans="1:19" hidden="1" x14ac:dyDescent="0.3">
      <c r="A11669" s="1"/>
      <c r="B11669" s="1"/>
      <c r="C11669" s="1"/>
      <c r="D11669" s="1"/>
      <c r="E11669" s="2"/>
      <c r="F11669"/>
      <c r="G11669" s="14"/>
      <c r="H11669" s="2"/>
      <c r="I11669" s="2"/>
      <c r="J11669" s="2"/>
      <c r="K11669" s="2"/>
      <c r="L11669" s="2"/>
      <c r="M11669" s="2"/>
      <c r="N11669" s="2"/>
      <c r="O11669" s="2"/>
      <c r="P11669" s="2"/>
      <c r="Q11669" s="13"/>
      <c r="S11669" s="2"/>
    </row>
    <row r="11670" spans="1:19" hidden="1" x14ac:dyDescent="0.3">
      <c r="A11670" s="1"/>
      <c r="B11670" s="1"/>
      <c r="C11670" s="1"/>
      <c r="D11670" s="1"/>
      <c r="E11670" s="2"/>
      <c r="F11670"/>
      <c r="G11670" s="14"/>
      <c r="H11670" s="2"/>
      <c r="I11670" s="2"/>
      <c r="J11670" s="2"/>
      <c r="K11670" s="2"/>
      <c r="L11670" s="2"/>
      <c r="M11670" s="2"/>
      <c r="N11670" s="2"/>
      <c r="O11670" s="2"/>
      <c r="P11670" s="2"/>
      <c r="Q11670" s="13"/>
      <c r="S11670" s="2"/>
    </row>
    <row r="11671" spans="1:19" hidden="1" x14ac:dyDescent="0.3">
      <c r="A11671" s="1"/>
      <c r="B11671" s="1"/>
      <c r="C11671" s="1"/>
      <c r="D11671" s="1"/>
      <c r="E11671" s="2"/>
      <c r="F11671"/>
      <c r="G11671" s="14"/>
      <c r="H11671" s="2"/>
      <c r="I11671" s="2"/>
      <c r="J11671" s="2"/>
      <c r="K11671" s="2"/>
      <c r="L11671" s="2"/>
      <c r="M11671" s="2"/>
      <c r="N11671" s="2"/>
      <c r="O11671" s="2"/>
      <c r="P11671" s="2"/>
      <c r="Q11671" s="13"/>
      <c r="S11671" s="2"/>
    </row>
    <row r="11672" spans="1:19" hidden="1" x14ac:dyDescent="0.3">
      <c r="A11672" s="1"/>
      <c r="B11672" s="1"/>
      <c r="C11672" s="1"/>
      <c r="D11672" s="1"/>
      <c r="E11672" s="2"/>
      <c r="F11672"/>
      <c r="G11672" s="14"/>
      <c r="H11672" s="2"/>
      <c r="I11672" s="2"/>
      <c r="J11672" s="2"/>
      <c r="K11672" s="2"/>
      <c r="L11672" s="2"/>
      <c r="M11672" s="2"/>
      <c r="N11672" s="2"/>
      <c r="O11672" s="2"/>
      <c r="P11672" s="2"/>
      <c r="Q11672" s="13"/>
      <c r="S11672" s="2"/>
    </row>
    <row r="11673" spans="1:19" hidden="1" x14ac:dyDescent="0.3">
      <c r="A11673" s="1"/>
      <c r="B11673" s="1"/>
      <c r="C11673" s="1"/>
      <c r="D11673" s="1"/>
      <c r="E11673" s="2"/>
      <c r="F11673"/>
      <c r="G11673" s="14"/>
      <c r="H11673" s="2"/>
      <c r="I11673" s="2"/>
      <c r="J11673" s="2"/>
      <c r="K11673" s="2"/>
      <c r="L11673" s="2"/>
      <c r="M11673" s="2"/>
      <c r="N11673" s="2"/>
      <c r="O11673" s="2"/>
      <c r="P11673" s="2"/>
      <c r="Q11673" s="13"/>
      <c r="S11673" s="2"/>
    </row>
    <row r="11674" spans="1:19" hidden="1" x14ac:dyDescent="0.3">
      <c r="A11674" s="1"/>
      <c r="B11674" s="1"/>
      <c r="C11674" s="1"/>
      <c r="D11674" s="1"/>
      <c r="E11674" s="2"/>
      <c r="F11674"/>
      <c r="G11674" s="14"/>
      <c r="H11674" s="2"/>
      <c r="I11674" s="2"/>
      <c r="J11674" s="2"/>
      <c r="K11674" s="2"/>
      <c r="L11674" s="2"/>
      <c r="M11674" s="2"/>
      <c r="N11674" s="2"/>
      <c r="O11674" s="2"/>
      <c r="P11674" s="2"/>
      <c r="Q11674" s="13"/>
      <c r="S11674" s="2"/>
    </row>
    <row r="11675" spans="1:19" hidden="1" x14ac:dyDescent="0.3">
      <c r="A11675" s="1"/>
      <c r="B11675" s="1"/>
      <c r="C11675" s="1"/>
      <c r="D11675" s="1"/>
      <c r="E11675" s="2"/>
      <c r="F11675"/>
      <c r="G11675" s="14"/>
      <c r="H11675" s="2"/>
      <c r="I11675" s="2"/>
      <c r="J11675" s="2"/>
      <c r="K11675" s="2"/>
      <c r="L11675" s="2"/>
      <c r="M11675" s="2"/>
      <c r="N11675" s="2"/>
      <c r="O11675" s="2"/>
      <c r="P11675" s="2"/>
      <c r="Q11675" s="13"/>
      <c r="S11675" s="2"/>
    </row>
    <row r="11676" spans="1:19" hidden="1" x14ac:dyDescent="0.3">
      <c r="A11676" s="1"/>
      <c r="B11676" s="1"/>
      <c r="C11676" s="1"/>
      <c r="D11676" s="1"/>
      <c r="E11676" s="2"/>
      <c r="F11676"/>
      <c r="G11676" s="14"/>
      <c r="H11676" s="2"/>
      <c r="I11676" s="2"/>
      <c r="J11676" s="2"/>
      <c r="K11676" s="2"/>
      <c r="L11676" s="2"/>
      <c r="M11676" s="2"/>
      <c r="N11676" s="2"/>
      <c r="O11676" s="2"/>
      <c r="P11676" s="2"/>
      <c r="Q11676" s="13"/>
      <c r="S11676" s="2"/>
    </row>
    <row r="11677" spans="1:19" hidden="1" x14ac:dyDescent="0.3">
      <c r="A11677" s="1"/>
      <c r="B11677" s="1"/>
      <c r="C11677" s="1"/>
      <c r="D11677" s="1"/>
      <c r="E11677" s="2"/>
      <c r="F11677"/>
      <c r="G11677" s="14"/>
      <c r="H11677" s="2"/>
      <c r="I11677" s="2"/>
      <c r="J11677" s="2"/>
      <c r="K11677" s="2"/>
      <c r="L11677" s="2"/>
      <c r="M11677" s="2"/>
      <c r="N11677" s="2"/>
      <c r="O11677" s="2"/>
      <c r="P11677" s="2"/>
      <c r="Q11677" s="13"/>
      <c r="S11677" s="2"/>
    </row>
    <row r="11678" spans="1:19" hidden="1" x14ac:dyDescent="0.3">
      <c r="A11678" s="1"/>
      <c r="B11678" s="1"/>
      <c r="C11678" s="1"/>
      <c r="D11678" s="1"/>
      <c r="E11678" s="2"/>
      <c r="F11678"/>
      <c r="G11678" s="14"/>
      <c r="H11678" s="2"/>
      <c r="I11678" s="2"/>
      <c r="J11678" s="2"/>
      <c r="K11678" s="2"/>
      <c r="L11678" s="2"/>
      <c r="M11678" s="2"/>
      <c r="N11678" s="2"/>
      <c r="O11678" s="2"/>
      <c r="P11678" s="2"/>
      <c r="Q11678" s="13"/>
      <c r="S11678" s="2"/>
    </row>
    <row r="11679" spans="1:19" hidden="1" x14ac:dyDescent="0.3">
      <c r="A11679" s="1"/>
      <c r="B11679" s="1"/>
      <c r="C11679" s="1"/>
      <c r="D11679" s="1"/>
      <c r="E11679" s="2"/>
      <c r="F11679"/>
      <c r="G11679" s="14"/>
      <c r="H11679" s="2"/>
      <c r="I11679" s="2"/>
      <c r="J11679" s="2"/>
      <c r="K11679" s="2"/>
      <c r="L11679" s="2"/>
      <c r="M11679" s="2"/>
      <c r="N11679" s="2"/>
      <c r="O11679" s="2"/>
      <c r="P11679" s="2"/>
      <c r="Q11679" s="13"/>
      <c r="S11679" s="2"/>
    </row>
    <row r="11680" spans="1:19" hidden="1" x14ac:dyDescent="0.3">
      <c r="A11680" s="1"/>
      <c r="B11680" s="1"/>
      <c r="C11680" s="1"/>
      <c r="D11680" s="1"/>
      <c r="E11680" s="2"/>
      <c r="F11680"/>
      <c r="G11680" s="14"/>
      <c r="H11680" s="2"/>
      <c r="I11680" s="2"/>
      <c r="J11680" s="2"/>
      <c r="K11680" s="2"/>
      <c r="L11680" s="2"/>
      <c r="M11680" s="2"/>
      <c r="N11680" s="2"/>
      <c r="O11680" s="2"/>
      <c r="P11680" s="2"/>
      <c r="Q11680" s="13"/>
      <c r="S11680" s="2"/>
    </row>
    <row r="11681" spans="1:19" hidden="1" x14ac:dyDescent="0.3">
      <c r="A11681" s="1"/>
      <c r="B11681" s="1"/>
      <c r="C11681" s="1"/>
      <c r="D11681" s="1"/>
      <c r="E11681" s="2"/>
      <c r="F11681"/>
      <c r="G11681" s="14"/>
      <c r="H11681" s="2"/>
      <c r="I11681" s="2"/>
      <c r="J11681" s="2"/>
      <c r="K11681" s="2"/>
      <c r="L11681" s="2"/>
      <c r="M11681" s="2"/>
      <c r="N11681" s="2"/>
      <c r="O11681" s="2"/>
      <c r="P11681" s="2"/>
      <c r="Q11681" s="13"/>
      <c r="S11681" s="2"/>
    </row>
    <row r="11682" spans="1:19" hidden="1" x14ac:dyDescent="0.3">
      <c r="A11682" s="1"/>
      <c r="B11682" s="1"/>
      <c r="C11682" s="1"/>
      <c r="D11682" s="1"/>
      <c r="E11682" s="2"/>
      <c r="F11682"/>
      <c r="G11682" s="14"/>
      <c r="H11682" s="2"/>
      <c r="I11682" s="2"/>
      <c r="J11682" s="2"/>
      <c r="K11682" s="2"/>
      <c r="L11682" s="2"/>
      <c r="M11682" s="2"/>
      <c r="N11682" s="2"/>
      <c r="O11682" s="2"/>
      <c r="P11682" s="2"/>
      <c r="Q11682" s="13"/>
      <c r="S11682" s="2"/>
    </row>
    <row r="11683" spans="1:19" hidden="1" x14ac:dyDescent="0.3">
      <c r="A11683" s="1"/>
      <c r="B11683" s="1"/>
      <c r="C11683" s="1"/>
      <c r="D11683" s="1"/>
      <c r="E11683" s="2"/>
      <c r="F11683"/>
      <c r="G11683" s="14"/>
      <c r="H11683" s="2"/>
      <c r="I11683" s="2"/>
      <c r="J11683" s="2"/>
      <c r="K11683" s="2"/>
      <c r="L11683" s="2"/>
      <c r="M11683" s="2"/>
      <c r="N11683" s="2"/>
      <c r="O11683" s="2"/>
      <c r="P11683" s="2"/>
      <c r="Q11683" s="13"/>
      <c r="S11683" s="2"/>
    </row>
    <row r="11684" spans="1:19" hidden="1" x14ac:dyDescent="0.3">
      <c r="A11684" s="1"/>
      <c r="B11684" s="1"/>
      <c r="C11684" s="1"/>
      <c r="D11684" s="1"/>
      <c r="E11684" s="2"/>
      <c r="F11684"/>
      <c r="G11684" s="14"/>
      <c r="H11684" s="2"/>
      <c r="I11684" s="2"/>
      <c r="J11684" s="2"/>
      <c r="K11684" s="2"/>
      <c r="L11684" s="2"/>
      <c r="M11684" s="2"/>
      <c r="N11684" s="2"/>
      <c r="O11684" s="2"/>
      <c r="P11684" s="2"/>
      <c r="Q11684" s="13"/>
      <c r="S11684" s="2"/>
    </row>
    <row r="11685" spans="1:19" hidden="1" x14ac:dyDescent="0.3">
      <c r="A11685" s="1"/>
      <c r="B11685" s="1"/>
      <c r="C11685" s="1"/>
      <c r="D11685" s="1"/>
      <c r="E11685" s="2"/>
      <c r="F11685"/>
      <c r="G11685" s="14"/>
      <c r="H11685" s="2"/>
      <c r="I11685" s="2"/>
      <c r="J11685" s="2"/>
      <c r="K11685" s="2"/>
      <c r="L11685" s="2"/>
      <c r="M11685" s="2"/>
      <c r="N11685" s="2"/>
      <c r="O11685" s="2"/>
      <c r="P11685" s="2"/>
      <c r="Q11685" s="13"/>
      <c r="S11685" s="2"/>
    </row>
    <row r="11686" spans="1:19" hidden="1" x14ac:dyDescent="0.3">
      <c r="A11686" s="1"/>
      <c r="B11686" s="1"/>
      <c r="C11686" s="1"/>
      <c r="D11686" s="1"/>
      <c r="E11686" s="2"/>
      <c r="F11686"/>
      <c r="G11686" s="14"/>
      <c r="H11686" s="2"/>
      <c r="I11686" s="2"/>
      <c r="J11686" s="2"/>
      <c r="K11686" s="2"/>
      <c r="L11686" s="2"/>
      <c r="M11686" s="2"/>
      <c r="N11686" s="2"/>
      <c r="O11686" s="2"/>
      <c r="P11686" s="2"/>
      <c r="Q11686" s="13"/>
      <c r="S11686" s="2"/>
    </row>
    <row r="11687" spans="1:19" hidden="1" x14ac:dyDescent="0.3">
      <c r="A11687" s="1"/>
      <c r="B11687" s="1"/>
      <c r="C11687" s="1"/>
      <c r="D11687" s="1"/>
      <c r="E11687" s="2"/>
      <c r="F11687"/>
      <c r="G11687" s="14"/>
      <c r="H11687" s="2"/>
      <c r="I11687" s="2"/>
      <c r="J11687" s="2"/>
      <c r="K11687" s="2"/>
      <c r="L11687" s="2"/>
      <c r="M11687" s="2"/>
      <c r="N11687" s="2"/>
      <c r="O11687" s="2"/>
      <c r="P11687" s="2"/>
      <c r="Q11687" s="13"/>
      <c r="S11687" s="2"/>
    </row>
    <row r="11688" spans="1:19" hidden="1" x14ac:dyDescent="0.3">
      <c r="A11688" s="1"/>
      <c r="B11688" s="1"/>
      <c r="C11688" s="1"/>
      <c r="D11688" s="1"/>
      <c r="E11688" s="2"/>
      <c r="F11688"/>
      <c r="G11688" s="14"/>
      <c r="H11688" s="2"/>
      <c r="I11688" s="2"/>
      <c r="J11688" s="2"/>
      <c r="K11688" s="2"/>
      <c r="L11688" s="2"/>
      <c r="M11688" s="2"/>
      <c r="N11688" s="2"/>
      <c r="O11688" s="2"/>
      <c r="P11688" s="2"/>
      <c r="Q11688" s="13"/>
      <c r="S11688" s="2"/>
    </row>
    <row r="11689" spans="1:19" hidden="1" x14ac:dyDescent="0.3">
      <c r="A11689" s="1"/>
      <c r="B11689" s="1"/>
      <c r="C11689" s="1"/>
      <c r="D11689" s="1"/>
      <c r="E11689" s="2"/>
      <c r="F11689"/>
      <c r="G11689" s="14"/>
      <c r="H11689" s="2"/>
      <c r="I11689" s="2"/>
      <c r="J11689" s="2"/>
      <c r="K11689" s="2"/>
      <c r="L11689" s="2"/>
      <c r="M11689" s="2"/>
      <c r="N11689" s="2"/>
      <c r="O11689" s="2"/>
      <c r="P11689" s="2"/>
      <c r="Q11689" s="13"/>
      <c r="S11689" s="2"/>
    </row>
    <row r="11690" spans="1:19" hidden="1" x14ac:dyDescent="0.3">
      <c r="A11690" s="1"/>
      <c r="B11690" s="1"/>
      <c r="C11690" s="1"/>
      <c r="D11690" s="1"/>
      <c r="E11690" s="2"/>
      <c r="F11690"/>
      <c r="G11690" s="14"/>
      <c r="H11690" s="2"/>
      <c r="I11690" s="2"/>
      <c r="J11690" s="2"/>
      <c r="K11690" s="2"/>
      <c r="L11690" s="2"/>
      <c r="M11690" s="2"/>
      <c r="N11690" s="2"/>
      <c r="O11690" s="2"/>
      <c r="P11690" s="2"/>
      <c r="Q11690" s="13"/>
      <c r="S11690" s="2"/>
    </row>
    <row r="11691" spans="1:19" hidden="1" x14ac:dyDescent="0.3">
      <c r="A11691" s="1"/>
      <c r="B11691" s="1"/>
      <c r="C11691" s="1"/>
      <c r="D11691" s="1"/>
      <c r="E11691" s="2"/>
      <c r="F11691"/>
      <c r="G11691" s="14"/>
      <c r="H11691" s="2"/>
      <c r="I11691" s="2"/>
      <c r="J11691" s="2"/>
      <c r="K11691" s="2"/>
      <c r="L11691" s="2"/>
      <c r="M11691" s="2"/>
      <c r="N11691" s="2"/>
      <c r="O11691" s="2"/>
      <c r="P11691" s="2"/>
      <c r="Q11691" s="13"/>
      <c r="S11691" s="2"/>
    </row>
    <row r="11692" spans="1:19" hidden="1" x14ac:dyDescent="0.3">
      <c r="A11692" s="1"/>
      <c r="B11692" s="1"/>
      <c r="C11692" s="1"/>
      <c r="D11692" s="1"/>
      <c r="E11692" s="2"/>
      <c r="F11692"/>
      <c r="G11692" s="14"/>
      <c r="H11692" s="2"/>
      <c r="I11692" s="2"/>
      <c r="J11692" s="2"/>
      <c r="K11692" s="2"/>
      <c r="L11692" s="2"/>
      <c r="M11692" s="2"/>
      <c r="N11692" s="2"/>
      <c r="O11692" s="2"/>
      <c r="P11692" s="2"/>
      <c r="Q11692" s="13"/>
      <c r="S11692" s="2"/>
    </row>
    <row r="11693" spans="1:19" hidden="1" x14ac:dyDescent="0.3">
      <c r="A11693" s="1"/>
      <c r="B11693" s="1"/>
      <c r="C11693" s="1"/>
      <c r="D11693" s="1"/>
      <c r="E11693" s="2"/>
      <c r="F11693"/>
      <c r="G11693" s="14"/>
      <c r="H11693" s="2"/>
      <c r="I11693" s="2"/>
      <c r="J11693" s="2"/>
      <c r="K11693" s="2"/>
      <c r="L11693" s="2"/>
      <c r="M11693" s="2"/>
      <c r="N11693" s="2"/>
      <c r="O11693" s="2"/>
      <c r="P11693" s="2"/>
      <c r="Q11693" s="13"/>
      <c r="S11693" s="2"/>
    </row>
    <row r="11694" spans="1:19" hidden="1" x14ac:dyDescent="0.3">
      <c r="A11694" s="1"/>
      <c r="B11694" s="1"/>
      <c r="C11694" s="1"/>
      <c r="D11694" s="1"/>
      <c r="E11694" s="2"/>
      <c r="F11694"/>
      <c r="G11694" s="14"/>
      <c r="H11694" s="2"/>
      <c r="I11694" s="2"/>
      <c r="J11694" s="2"/>
      <c r="K11694" s="2"/>
      <c r="L11694" s="2"/>
      <c r="M11694" s="2"/>
      <c r="N11694" s="2"/>
      <c r="O11694" s="2"/>
      <c r="P11694" s="2"/>
      <c r="Q11694" s="13"/>
      <c r="S11694" s="2"/>
    </row>
    <row r="11695" spans="1:19" hidden="1" x14ac:dyDescent="0.3">
      <c r="A11695" s="1"/>
      <c r="B11695" s="1"/>
      <c r="C11695" s="1"/>
      <c r="D11695" s="1"/>
      <c r="E11695" s="2"/>
      <c r="F11695"/>
      <c r="G11695" s="14"/>
      <c r="H11695" s="2"/>
      <c r="I11695" s="2"/>
      <c r="J11695" s="2"/>
      <c r="K11695" s="2"/>
      <c r="L11695" s="2"/>
      <c r="M11695" s="2"/>
      <c r="N11695" s="2"/>
      <c r="O11695" s="2"/>
      <c r="P11695" s="2"/>
      <c r="Q11695" s="13"/>
      <c r="S11695" s="2"/>
    </row>
    <row r="11696" spans="1:19" hidden="1" x14ac:dyDescent="0.3">
      <c r="A11696" s="1"/>
      <c r="B11696" s="1"/>
      <c r="C11696" s="1"/>
      <c r="D11696" s="1"/>
      <c r="E11696" s="2"/>
      <c r="F11696"/>
      <c r="G11696" s="14"/>
      <c r="H11696" s="2"/>
      <c r="I11696" s="2"/>
      <c r="J11696" s="2"/>
      <c r="K11696" s="2"/>
      <c r="L11696" s="2"/>
      <c r="M11696" s="2"/>
      <c r="N11696" s="2"/>
      <c r="O11696" s="2"/>
      <c r="P11696" s="2"/>
      <c r="Q11696" s="13"/>
      <c r="S11696" s="2"/>
    </row>
    <row r="11697" spans="1:19" hidden="1" x14ac:dyDescent="0.3">
      <c r="A11697" s="1"/>
      <c r="B11697" s="1"/>
      <c r="C11697" s="1"/>
      <c r="D11697" s="1"/>
      <c r="E11697" s="2"/>
      <c r="F11697"/>
      <c r="G11697" s="14"/>
      <c r="H11697" s="2"/>
      <c r="I11697" s="2"/>
      <c r="J11697" s="2"/>
      <c r="K11697" s="2"/>
      <c r="L11697" s="2"/>
      <c r="M11697" s="2"/>
      <c r="N11697" s="2"/>
      <c r="O11697" s="2"/>
      <c r="P11697" s="2"/>
      <c r="Q11697" s="13"/>
      <c r="S11697" s="2"/>
    </row>
    <row r="11698" spans="1:19" hidden="1" x14ac:dyDescent="0.3">
      <c r="A11698" s="1"/>
      <c r="B11698" s="1"/>
      <c r="C11698" s="1"/>
      <c r="D11698" s="1"/>
      <c r="E11698" s="2"/>
      <c r="F11698"/>
      <c r="G11698" s="14"/>
      <c r="H11698" s="2"/>
      <c r="I11698" s="2"/>
      <c r="J11698" s="2"/>
      <c r="K11698" s="2"/>
      <c r="L11698" s="2"/>
      <c r="M11698" s="2"/>
      <c r="N11698" s="2"/>
      <c r="O11698" s="2"/>
      <c r="P11698" s="2"/>
      <c r="Q11698" s="13"/>
      <c r="S11698" s="2"/>
    </row>
    <row r="11699" spans="1:19" hidden="1" x14ac:dyDescent="0.3">
      <c r="A11699" s="1"/>
      <c r="B11699" s="1"/>
      <c r="C11699" s="1"/>
      <c r="D11699" s="1"/>
      <c r="E11699" s="2"/>
      <c r="F11699"/>
      <c r="G11699" s="14"/>
      <c r="H11699" s="2"/>
      <c r="I11699" s="2"/>
      <c r="J11699" s="2"/>
      <c r="K11699" s="2"/>
      <c r="L11699" s="2"/>
      <c r="M11699" s="2"/>
      <c r="N11699" s="2"/>
      <c r="O11699" s="2"/>
      <c r="P11699" s="2"/>
      <c r="Q11699" s="13"/>
      <c r="S11699" s="2"/>
    </row>
    <row r="11700" spans="1:19" hidden="1" x14ac:dyDescent="0.3">
      <c r="A11700" s="1"/>
      <c r="B11700" s="1"/>
      <c r="C11700" s="1"/>
      <c r="D11700" s="1"/>
      <c r="E11700" s="2"/>
      <c r="F11700"/>
      <c r="G11700" s="14"/>
      <c r="H11700" s="2"/>
      <c r="I11700" s="2"/>
      <c r="J11700" s="2"/>
      <c r="K11700" s="2"/>
      <c r="L11700" s="2"/>
      <c r="M11700" s="2"/>
      <c r="N11700" s="2"/>
      <c r="O11700" s="2"/>
      <c r="P11700" s="2"/>
      <c r="Q11700" s="13"/>
      <c r="S11700" s="2"/>
    </row>
    <row r="11701" spans="1:19" hidden="1" x14ac:dyDescent="0.3">
      <c r="A11701" s="1"/>
      <c r="B11701" s="1"/>
      <c r="C11701" s="1"/>
      <c r="D11701" s="1"/>
      <c r="E11701" s="2"/>
      <c r="F11701"/>
      <c r="G11701" s="14"/>
      <c r="H11701" s="2"/>
      <c r="I11701" s="2"/>
      <c r="J11701" s="2"/>
      <c r="K11701" s="2"/>
      <c r="L11701" s="2"/>
      <c r="M11701" s="2"/>
      <c r="N11701" s="2"/>
      <c r="O11701" s="2"/>
      <c r="P11701" s="2"/>
      <c r="Q11701" s="13"/>
      <c r="S11701" s="2"/>
    </row>
    <row r="11702" spans="1:19" hidden="1" x14ac:dyDescent="0.3">
      <c r="A11702" s="1"/>
      <c r="B11702" s="1"/>
      <c r="C11702" s="1"/>
      <c r="D11702" s="1"/>
      <c r="E11702" s="2"/>
      <c r="F11702"/>
      <c r="G11702" s="14"/>
      <c r="H11702" s="2"/>
      <c r="I11702" s="2"/>
      <c r="J11702" s="2"/>
      <c r="K11702" s="2"/>
      <c r="L11702" s="2"/>
      <c r="M11702" s="2"/>
      <c r="N11702" s="2"/>
      <c r="O11702" s="2"/>
      <c r="P11702" s="2"/>
      <c r="Q11702" s="13"/>
      <c r="S11702" s="2"/>
    </row>
    <row r="11703" spans="1:19" hidden="1" x14ac:dyDescent="0.3">
      <c r="A11703" s="1"/>
      <c r="B11703" s="1"/>
      <c r="C11703" s="1"/>
      <c r="D11703" s="1"/>
      <c r="E11703" s="2"/>
      <c r="F11703"/>
      <c r="G11703" s="14"/>
      <c r="H11703" s="2"/>
      <c r="I11703" s="2"/>
      <c r="J11703" s="2"/>
      <c r="K11703" s="2"/>
      <c r="L11703" s="2"/>
      <c r="M11703" s="2"/>
      <c r="N11703" s="2"/>
      <c r="O11703" s="2"/>
      <c r="P11703" s="2"/>
      <c r="Q11703" s="13"/>
      <c r="S11703" s="2"/>
    </row>
    <row r="11704" spans="1:19" hidden="1" x14ac:dyDescent="0.3">
      <c r="A11704" s="1"/>
      <c r="B11704" s="1"/>
      <c r="C11704" s="1"/>
      <c r="D11704" s="1"/>
      <c r="E11704" s="2"/>
      <c r="F11704"/>
      <c r="G11704" s="14"/>
      <c r="H11704" s="2"/>
      <c r="I11704" s="2"/>
      <c r="J11704" s="2"/>
      <c r="K11704" s="2"/>
      <c r="L11704" s="2"/>
      <c r="M11704" s="2"/>
      <c r="N11704" s="2"/>
      <c r="O11704" s="2"/>
      <c r="P11704" s="2"/>
      <c r="Q11704" s="13"/>
      <c r="S11704" s="2"/>
    </row>
    <row r="11705" spans="1:19" hidden="1" x14ac:dyDescent="0.3">
      <c r="A11705" s="1"/>
      <c r="B11705" s="1"/>
      <c r="C11705" s="1"/>
      <c r="D11705" s="1"/>
      <c r="E11705" s="2"/>
      <c r="F11705"/>
      <c r="G11705" s="14"/>
      <c r="H11705" s="2"/>
      <c r="I11705" s="2"/>
      <c r="J11705" s="2"/>
      <c r="K11705" s="2"/>
      <c r="L11705" s="2"/>
      <c r="M11705" s="2"/>
      <c r="N11705" s="2"/>
      <c r="O11705" s="2"/>
      <c r="P11705" s="2"/>
      <c r="Q11705" s="13"/>
      <c r="S11705" s="2"/>
    </row>
    <row r="11706" spans="1:19" hidden="1" x14ac:dyDescent="0.3">
      <c r="A11706" s="1"/>
      <c r="B11706" s="1"/>
      <c r="C11706" s="1"/>
      <c r="D11706" s="1"/>
      <c r="E11706" s="2"/>
      <c r="F11706"/>
      <c r="G11706" s="14"/>
      <c r="H11706" s="2"/>
      <c r="I11706" s="2"/>
      <c r="J11706" s="2"/>
      <c r="K11706" s="2"/>
      <c r="L11706" s="2"/>
      <c r="M11706" s="2"/>
      <c r="N11706" s="2"/>
      <c r="O11706" s="2"/>
      <c r="P11706" s="2"/>
      <c r="Q11706" s="13"/>
      <c r="S11706" s="2"/>
    </row>
    <row r="11707" spans="1:19" hidden="1" x14ac:dyDescent="0.3">
      <c r="A11707" s="1"/>
      <c r="B11707" s="1"/>
      <c r="C11707" s="1"/>
      <c r="D11707" s="1"/>
      <c r="E11707" s="2"/>
      <c r="F11707"/>
      <c r="G11707" s="14"/>
      <c r="H11707" s="2"/>
      <c r="I11707" s="2"/>
      <c r="J11707" s="2"/>
      <c r="K11707" s="2"/>
      <c r="L11707" s="2"/>
      <c r="M11707" s="2"/>
      <c r="N11707" s="2"/>
      <c r="O11707" s="2"/>
      <c r="P11707" s="2"/>
      <c r="Q11707" s="13"/>
      <c r="S11707" s="2"/>
    </row>
    <row r="11708" spans="1:19" hidden="1" x14ac:dyDescent="0.3">
      <c r="A11708" s="1"/>
      <c r="B11708" s="1"/>
      <c r="C11708" s="1"/>
      <c r="D11708" s="1"/>
      <c r="E11708" s="2"/>
      <c r="F11708"/>
      <c r="G11708" s="14"/>
      <c r="H11708" s="2"/>
      <c r="I11708" s="2"/>
      <c r="J11708" s="2"/>
      <c r="K11708" s="2"/>
      <c r="L11708" s="2"/>
      <c r="M11708" s="2"/>
      <c r="N11708" s="2"/>
      <c r="O11708" s="2"/>
      <c r="P11708" s="2"/>
      <c r="Q11708" s="13"/>
      <c r="S11708" s="2"/>
    </row>
    <row r="11709" spans="1:19" hidden="1" x14ac:dyDescent="0.3">
      <c r="A11709" s="1"/>
      <c r="B11709" s="1"/>
      <c r="C11709" s="1"/>
      <c r="D11709" s="1"/>
      <c r="E11709" s="2"/>
      <c r="F11709"/>
      <c r="G11709" s="14"/>
      <c r="H11709" s="2"/>
      <c r="I11709" s="2"/>
      <c r="J11709" s="2"/>
      <c r="K11709" s="2"/>
      <c r="L11709" s="2"/>
      <c r="M11709" s="2"/>
      <c r="N11709" s="2"/>
      <c r="O11709" s="2"/>
      <c r="P11709" s="2"/>
      <c r="Q11709" s="13"/>
      <c r="S11709" s="2"/>
    </row>
    <row r="11710" spans="1:19" hidden="1" x14ac:dyDescent="0.3">
      <c r="A11710" s="1"/>
      <c r="B11710" s="1"/>
      <c r="C11710" s="1"/>
      <c r="D11710" s="1"/>
      <c r="E11710" s="2"/>
      <c r="F11710"/>
      <c r="G11710" s="14"/>
      <c r="H11710" s="2"/>
      <c r="I11710" s="2"/>
      <c r="J11710" s="2"/>
      <c r="K11710" s="2"/>
      <c r="L11710" s="2"/>
      <c r="M11710" s="2"/>
      <c r="N11710" s="2"/>
      <c r="O11710" s="2"/>
      <c r="P11710" s="2"/>
      <c r="Q11710" s="13"/>
      <c r="S11710" s="2"/>
    </row>
    <row r="11711" spans="1:19" hidden="1" x14ac:dyDescent="0.3">
      <c r="A11711" s="1"/>
      <c r="B11711" s="1"/>
      <c r="C11711" s="1"/>
      <c r="D11711" s="1"/>
      <c r="E11711" s="2"/>
      <c r="F11711"/>
      <c r="G11711" s="14"/>
      <c r="H11711" s="2"/>
      <c r="I11711" s="2"/>
      <c r="J11711" s="2"/>
      <c r="K11711" s="2"/>
      <c r="L11711" s="2"/>
      <c r="M11711" s="2"/>
      <c r="N11711" s="2"/>
      <c r="O11711" s="2"/>
      <c r="P11711" s="2"/>
      <c r="Q11711" s="13"/>
      <c r="S11711" s="2"/>
    </row>
    <row r="11712" spans="1:19" hidden="1" x14ac:dyDescent="0.3">
      <c r="A11712" s="1"/>
      <c r="B11712" s="1"/>
      <c r="C11712" s="1"/>
      <c r="D11712" s="1"/>
      <c r="E11712" s="2"/>
      <c r="F11712"/>
      <c r="G11712" s="14"/>
      <c r="H11712" s="2"/>
      <c r="I11712" s="2"/>
      <c r="J11712" s="2"/>
      <c r="K11712" s="2"/>
      <c r="L11712" s="2"/>
      <c r="M11712" s="2"/>
      <c r="N11712" s="2"/>
      <c r="O11712" s="2"/>
      <c r="P11712" s="2"/>
      <c r="Q11712" s="13"/>
      <c r="S11712" s="2"/>
    </row>
    <row r="11713" spans="1:19" hidden="1" x14ac:dyDescent="0.3">
      <c r="A11713" s="1"/>
      <c r="B11713" s="1"/>
      <c r="C11713" s="1"/>
      <c r="D11713" s="1"/>
      <c r="E11713" s="2"/>
      <c r="F11713"/>
      <c r="G11713" s="14"/>
      <c r="H11713" s="2"/>
      <c r="I11713" s="2"/>
      <c r="J11713" s="2"/>
      <c r="K11713" s="2"/>
      <c r="L11713" s="2"/>
      <c r="M11713" s="2"/>
      <c r="N11713" s="2"/>
      <c r="O11713" s="2"/>
      <c r="P11713" s="2"/>
      <c r="Q11713" s="13"/>
      <c r="S11713" s="2"/>
    </row>
    <row r="11714" spans="1:19" hidden="1" x14ac:dyDescent="0.3">
      <c r="A11714" s="1"/>
      <c r="B11714" s="1"/>
      <c r="C11714" s="1"/>
      <c r="D11714" s="1"/>
      <c r="E11714" s="2"/>
      <c r="F11714"/>
      <c r="G11714" s="14"/>
      <c r="H11714" s="2"/>
      <c r="I11714" s="2"/>
      <c r="J11714" s="2"/>
      <c r="K11714" s="2"/>
      <c r="L11714" s="2"/>
      <c r="M11714" s="2"/>
      <c r="N11714" s="2"/>
      <c r="O11714" s="2"/>
      <c r="P11714" s="2"/>
      <c r="Q11714" s="13"/>
      <c r="S11714" s="2"/>
    </row>
    <row r="11715" spans="1:19" hidden="1" x14ac:dyDescent="0.3">
      <c r="A11715" s="1"/>
      <c r="B11715" s="1"/>
      <c r="C11715" s="1"/>
      <c r="D11715" s="1"/>
      <c r="E11715" s="2"/>
      <c r="F11715"/>
      <c r="G11715" s="14"/>
      <c r="H11715" s="2"/>
      <c r="I11715" s="2"/>
      <c r="J11715" s="2"/>
      <c r="K11715" s="2"/>
      <c r="L11715" s="2"/>
      <c r="M11715" s="2"/>
      <c r="N11715" s="2"/>
      <c r="O11715" s="2"/>
      <c r="P11715" s="2"/>
      <c r="Q11715" s="13"/>
      <c r="S11715" s="2"/>
    </row>
    <row r="11716" spans="1:19" hidden="1" x14ac:dyDescent="0.3">
      <c r="A11716" s="1"/>
      <c r="B11716" s="1"/>
      <c r="C11716" s="1"/>
      <c r="D11716" s="1"/>
      <c r="E11716" s="2"/>
      <c r="F11716"/>
      <c r="G11716" s="14"/>
      <c r="H11716" s="2"/>
      <c r="I11716" s="2"/>
      <c r="J11716" s="2"/>
      <c r="K11716" s="2"/>
      <c r="L11716" s="2"/>
      <c r="M11716" s="2"/>
      <c r="N11716" s="2"/>
      <c r="O11716" s="2"/>
      <c r="P11716" s="2"/>
      <c r="Q11716" s="13"/>
      <c r="S11716" s="2"/>
    </row>
    <row r="11717" spans="1:19" hidden="1" x14ac:dyDescent="0.3">
      <c r="A11717" s="1"/>
      <c r="B11717" s="1"/>
      <c r="C11717" s="1"/>
      <c r="D11717" s="1"/>
      <c r="E11717" s="2"/>
      <c r="F11717"/>
      <c r="G11717" s="14"/>
      <c r="H11717" s="2"/>
      <c r="I11717" s="2"/>
      <c r="J11717" s="2"/>
      <c r="K11717" s="2"/>
      <c r="L11717" s="2"/>
      <c r="M11717" s="2"/>
      <c r="N11717" s="2"/>
      <c r="O11717" s="2"/>
      <c r="P11717" s="2"/>
      <c r="Q11717" s="13"/>
      <c r="S11717" s="2"/>
    </row>
    <row r="11718" spans="1:19" hidden="1" x14ac:dyDescent="0.3">
      <c r="A11718" s="1"/>
      <c r="B11718" s="1"/>
      <c r="C11718" s="1"/>
      <c r="D11718" s="1"/>
      <c r="E11718" s="2"/>
      <c r="F11718"/>
      <c r="G11718" s="14"/>
      <c r="H11718" s="2"/>
      <c r="I11718" s="2"/>
      <c r="J11718" s="2"/>
      <c r="K11718" s="2"/>
      <c r="L11718" s="2"/>
      <c r="M11718" s="2"/>
      <c r="N11718" s="2"/>
      <c r="O11718" s="2"/>
      <c r="P11718" s="2"/>
      <c r="Q11718" s="13"/>
      <c r="S11718" s="2"/>
    </row>
    <row r="11719" spans="1:19" hidden="1" x14ac:dyDescent="0.3">
      <c r="A11719" s="1"/>
      <c r="B11719" s="1"/>
      <c r="C11719" s="1"/>
      <c r="D11719" s="1"/>
      <c r="E11719" s="2"/>
      <c r="F11719"/>
      <c r="G11719" s="14"/>
      <c r="H11719" s="2"/>
      <c r="I11719" s="2"/>
      <c r="J11719" s="2"/>
      <c r="K11719" s="2"/>
      <c r="L11719" s="2"/>
      <c r="M11719" s="2"/>
      <c r="N11719" s="2"/>
      <c r="O11719" s="2"/>
      <c r="P11719" s="2"/>
      <c r="Q11719" s="13"/>
      <c r="S11719" s="2"/>
    </row>
    <row r="11720" spans="1:19" hidden="1" x14ac:dyDescent="0.3">
      <c r="A11720" s="1"/>
      <c r="B11720" s="1"/>
      <c r="C11720" s="1"/>
      <c r="D11720" s="1"/>
      <c r="E11720" s="2"/>
      <c r="F11720"/>
      <c r="G11720" s="14"/>
      <c r="H11720" s="2"/>
      <c r="I11720" s="2"/>
      <c r="J11720" s="2"/>
      <c r="K11720" s="2"/>
      <c r="L11720" s="2"/>
      <c r="M11720" s="2"/>
      <c r="N11720" s="2"/>
      <c r="O11720" s="2"/>
      <c r="P11720" s="2"/>
      <c r="Q11720" s="13"/>
      <c r="S11720" s="2"/>
    </row>
    <row r="11721" spans="1:19" hidden="1" x14ac:dyDescent="0.3">
      <c r="A11721" s="1"/>
      <c r="B11721" s="1"/>
      <c r="C11721" s="1"/>
      <c r="D11721" s="1"/>
      <c r="E11721" s="2"/>
      <c r="F11721"/>
      <c r="G11721" s="14"/>
      <c r="H11721" s="2"/>
      <c r="I11721" s="2"/>
      <c r="J11721" s="2"/>
      <c r="K11721" s="2"/>
      <c r="L11721" s="2"/>
      <c r="M11721" s="2"/>
      <c r="N11721" s="2"/>
      <c r="O11721" s="2"/>
      <c r="P11721" s="2"/>
      <c r="Q11721" s="13"/>
      <c r="S11721" s="2"/>
    </row>
    <row r="11722" spans="1:19" hidden="1" x14ac:dyDescent="0.3">
      <c r="A11722" s="1"/>
      <c r="B11722" s="1"/>
      <c r="C11722" s="1"/>
      <c r="D11722" s="1"/>
      <c r="E11722" s="2"/>
      <c r="F11722"/>
      <c r="G11722" s="14"/>
      <c r="H11722" s="2"/>
      <c r="I11722" s="2"/>
      <c r="J11722" s="2"/>
      <c r="K11722" s="2"/>
      <c r="L11722" s="2"/>
      <c r="M11722" s="2"/>
      <c r="N11722" s="2"/>
      <c r="O11722" s="2"/>
      <c r="P11722" s="2"/>
      <c r="Q11722" s="13"/>
      <c r="S11722" s="2"/>
    </row>
    <row r="11723" spans="1:19" hidden="1" x14ac:dyDescent="0.3">
      <c r="A11723" s="1"/>
      <c r="B11723" s="1"/>
      <c r="C11723" s="1"/>
      <c r="D11723" s="1"/>
      <c r="E11723" s="2"/>
      <c r="F11723"/>
      <c r="G11723" s="14"/>
      <c r="H11723" s="2"/>
      <c r="I11723" s="2"/>
      <c r="J11723" s="2"/>
      <c r="K11723" s="2"/>
      <c r="L11723" s="2"/>
      <c r="M11723" s="2"/>
      <c r="N11723" s="2"/>
      <c r="O11723" s="2"/>
      <c r="P11723" s="2"/>
      <c r="Q11723" s="13"/>
      <c r="S11723" s="2"/>
    </row>
    <row r="11724" spans="1:19" hidden="1" x14ac:dyDescent="0.3">
      <c r="A11724" s="1"/>
      <c r="B11724" s="1"/>
      <c r="C11724" s="1"/>
      <c r="D11724" s="1"/>
      <c r="E11724" s="2"/>
      <c r="F11724"/>
      <c r="G11724" s="14"/>
      <c r="H11724" s="2"/>
      <c r="I11724" s="2"/>
      <c r="J11724" s="2"/>
      <c r="K11724" s="2"/>
      <c r="L11724" s="2"/>
      <c r="M11724" s="2"/>
      <c r="N11724" s="2"/>
      <c r="O11724" s="2"/>
      <c r="P11724" s="2"/>
      <c r="Q11724" s="13"/>
      <c r="S11724" s="2"/>
    </row>
    <row r="11725" spans="1:19" hidden="1" x14ac:dyDescent="0.3">
      <c r="A11725" s="1"/>
      <c r="B11725" s="1"/>
      <c r="C11725" s="1"/>
      <c r="D11725" s="1"/>
      <c r="E11725" s="2"/>
      <c r="F11725"/>
      <c r="G11725" s="14"/>
      <c r="H11725" s="2"/>
      <c r="I11725" s="2"/>
      <c r="J11725" s="2"/>
      <c r="K11725" s="2"/>
      <c r="L11725" s="2"/>
      <c r="M11725" s="2"/>
      <c r="N11725" s="2"/>
      <c r="O11725" s="2"/>
      <c r="P11725" s="2"/>
      <c r="Q11725" s="13"/>
      <c r="S11725" s="2"/>
    </row>
    <row r="11726" spans="1:19" hidden="1" x14ac:dyDescent="0.3">
      <c r="A11726" s="1"/>
      <c r="B11726" s="1"/>
      <c r="C11726" s="1"/>
      <c r="D11726" s="1"/>
      <c r="E11726" s="2"/>
      <c r="F11726"/>
      <c r="G11726" s="14"/>
      <c r="H11726" s="2"/>
      <c r="I11726" s="2"/>
      <c r="J11726" s="2"/>
      <c r="K11726" s="2"/>
      <c r="L11726" s="2"/>
      <c r="M11726" s="2"/>
      <c r="N11726" s="2"/>
      <c r="O11726" s="2"/>
      <c r="P11726" s="2"/>
      <c r="Q11726" s="13"/>
      <c r="S11726" s="2"/>
    </row>
    <row r="11727" spans="1:19" hidden="1" x14ac:dyDescent="0.3">
      <c r="A11727" s="1"/>
      <c r="B11727" s="1"/>
      <c r="C11727" s="1"/>
      <c r="D11727" s="1"/>
      <c r="E11727" s="2"/>
      <c r="F11727"/>
      <c r="G11727" s="14"/>
      <c r="H11727" s="2"/>
      <c r="I11727" s="2"/>
      <c r="J11727" s="2"/>
      <c r="K11727" s="2"/>
      <c r="L11727" s="2"/>
      <c r="M11727" s="2"/>
      <c r="N11727" s="2"/>
      <c r="O11727" s="2"/>
      <c r="P11727" s="2"/>
      <c r="Q11727" s="13"/>
      <c r="S11727" s="2"/>
    </row>
    <row r="11728" spans="1:19" hidden="1" x14ac:dyDescent="0.3">
      <c r="A11728" s="1"/>
      <c r="B11728" s="1"/>
      <c r="C11728" s="1"/>
      <c r="D11728" s="1"/>
      <c r="E11728" s="2"/>
      <c r="F11728"/>
      <c r="G11728" s="14"/>
      <c r="H11728" s="2"/>
      <c r="I11728" s="2"/>
      <c r="J11728" s="2"/>
      <c r="K11728" s="2"/>
      <c r="L11728" s="2"/>
      <c r="M11728" s="2"/>
      <c r="N11728" s="2"/>
      <c r="O11728" s="2"/>
      <c r="P11728" s="2"/>
      <c r="Q11728" s="13"/>
      <c r="S11728" s="2"/>
    </row>
    <row r="11729" spans="1:19" hidden="1" x14ac:dyDescent="0.3">
      <c r="A11729" s="1"/>
      <c r="B11729" s="1"/>
      <c r="C11729" s="1"/>
      <c r="D11729" s="1"/>
      <c r="E11729" s="2"/>
      <c r="F11729"/>
      <c r="G11729" s="14"/>
      <c r="H11729" s="2"/>
      <c r="I11729" s="2"/>
      <c r="J11729" s="2"/>
      <c r="K11729" s="2"/>
      <c r="L11729" s="2"/>
      <c r="M11729" s="2"/>
      <c r="N11729" s="2"/>
      <c r="O11729" s="2"/>
      <c r="P11729" s="2"/>
      <c r="Q11729" s="13"/>
      <c r="S11729" s="2"/>
    </row>
    <row r="11730" spans="1:19" hidden="1" x14ac:dyDescent="0.3">
      <c r="A11730" s="1"/>
      <c r="B11730" s="1"/>
      <c r="C11730" s="1"/>
      <c r="D11730" s="1"/>
      <c r="E11730" s="2"/>
      <c r="F11730"/>
      <c r="G11730" s="14"/>
      <c r="H11730" s="2"/>
      <c r="I11730" s="2"/>
      <c r="J11730" s="2"/>
      <c r="K11730" s="2"/>
      <c r="L11730" s="2"/>
      <c r="M11730" s="2"/>
      <c r="N11730" s="2"/>
      <c r="O11730" s="2"/>
      <c r="P11730" s="2"/>
      <c r="Q11730" s="13"/>
      <c r="S11730" s="2"/>
    </row>
    <row r="11731" spans="1:19" hidden="1" x14ac:dyDescent="0.3">
      <c r="A11731" s="1"/>
      <c r="B11731" s="1"/>
      <c r="C11731" s="1"/>
      <c r="D11731" s="1"/>
      <c r="E11731" s="2"/>
      <c r="F11731"/>
      <c r="G11731" s="14"/>
      <c r="H11731" s="2"/>
      <c r="I11731" s="2"/>
      <c r="J11731" s="2"/>
      <c r="K11731" s="2"/>
      <c r="L11731" s="2"/>
      <c r="M11731" s="2"/>
      <c r="N11731" s="2"/>
      <c r="O11731" s="2"/>
      <c r="P11731" s="2"/>
      <c r="Q11731" s="13"/>
      <c r="S11731" s="2"/>
    </row>
    <row r="11732" spans="1:19" hidden="1" x14ac:dyDescent="0.3">
      <c r="A11732" s="1"/>
      <c r="B11732" s="1"/>
      <c r="C11732" s="1"/>
      <c r="D11732" s="1"/>
      <c r="E11732" s="2"/>
      <c r="F11732"/>
      <c r="G11732" s="14"/>
      <c r="H11732" s="2"/>
      <c r="I11732" s="2"/>
      <c r="J11732" s="2"/>
      <c r="K11732" s="2"/>
      <c r="L11732" s="2"/>
      <c r="M11732" s="2"/>
      <c r="N11732" s="2"/>
      <c r="O11732" s="2"/>
      <c r="P11732" s="2"/>
      <c r="Q11732" s="13"/>
      <c r="S11732" s="2"/>
    </row>
    <row r="11733" spans="1:19" hidden="1" x14ac:dyDescent="0.3">
      <c r="A11733" s="1"/>
      <c r="B11733" s="1"/>
      <c r="C11733" s="1"/>
      <c r="D11733" s="1"/>
      <c r="E11733" s="2"/>
      <c r="F11733"/>
      <c r="G11733" s="14"/>
      <c r="H11733" s="2"/>
      <c r="I11733" s="2"/>
      <c r="J11733" s="2"/>
      <c r="K11733" s="2"/>
      <c r="L11733" s="2"/>
      <c r="M11733" s="2"/>
      <c r="N11733" s="2"/>
      <c r="O11733" s="2"/>
      <c r="P11733" s="2"/>
      <c r="Q11733" s="13"/>
      <c r="S11733" s="2"/>
    </row>
    <row r="11734" spans="1:19" hidden="1" x14ac:dyDescent="0.3">
      <c r="A11734" s="1"/>
      <c r="B11734" s="1"/>
      <c r="C11734" s="1"/>
      <c r="D11734" s="1"/>
      <c r="E11734" s="2"/>
      <c r="F11734"/>
      <c r="G11734" s="14"/>
      <c r="H11734" s="2"/>
      <c r="I11734" s="2"/>
      <c r="J11734" s="2"/>
      <c r="K11734" s="2"/>
      <c r="L11734" s="2"/>
      <c r="M11734" s="2"/>
      <c r="N11734" s="2"/>
      <c r="O11734" s="2"/>
      <c r="P11734" s="2"/>
      <c r="Q11734" s="13"/>
      <c r="S11734" s="2"/>
    </row>
    <row r="11735" spans="1:19" hidden="1" x14ac:dyDescent="0.3">
      <c r="A11735" s="1"/>
      <c r="B11735" s="1"/>
      <c r="C11735" s="1"/>
      <c r="D11735" s="1"/>
      <c r="E11735" s="2"/>
      <c r="F11735"/>
      <c r="G11735" s="14"/>
      <c r="H11735" s="2"/>
      <c r="I11735" s="2"/>
      <c r="J11735" s="2"/>
      <c r="K11735" s="2"/>
      <c r="L11735" s="2"/>
      <c r="M11735" s="2"/>
      <c r="N11735" s="2"/>
      <c r="O11735" s="2"/>
      <c r="P11735" s="2"/>
      <c r="Q11735" s="13"/>
      <c r="S11735" s="2"/>
    </row>
    <row r="11736" spans="1:19" hidden="1" x14ac:dyDescent="0.3">
      <c r="A11736" s="1"/>
      <c r="B11736" s="1"/>
      <c r="C11736" s="1"/>
      <c r="D11736" s="1"/>
      <c r="E11736" s="2"/>
      <c r="F11736"/>
      <c r="G11736" s="14"/>
      <c r="H11736" s="2"/>
      <c r="I11736" s="2"/>
      <c r="J11736" s="2"/>
      <c r="K11736" s="2"/>
      <c r="L11736" s="2"/>
      <c r="M11736" s="2"/>
      <c r="N11736" s="2"/>
      <c r="O11736" s="2"/>
      <c r="P11736" s="2"/>
      <c r="Q11736" s="13"/>
      <c r="S11736" s="2"/>
    </row>
    <row r="11737" spans="1:19" hidden="1" x14ac:dyDescent="0.3">
      <c r="A11737" s="1"/>
      <c r="B11737" s="1"/>
      <c r="C11737" s="1"/>
      <c r="D11737" s="1"/>
      <c r="E11737" s="2"/>
      <c r="F11737"/>
      <c r="G11737" s="14"/>
      <c r="H11737" s="2"/>
      <c r="I11737" s="2"/>
      <c r="J11737" s="2"/>
      <c r="K11737" s="2"/>
      <c r="L11737" s="2"/>
      <c r="M11737" s="2"/>
      <c r="N11737" s="2"/>
      <c r="O11737" s="2"/>
      <c r="P11737" s="2"/>
      <c r="Q11737" s="13"/>
      <c r="S11737" s="2"/>
    </row>
    <row r="11738" spans="1:19" hidden="1" x14ac:dyDescent="0.3">
      <c r="A11738" s="1"/>
      <c r="B11738" s="1"/>
      <c r="C11738" s="1"/>
      <c r="D11738" s="1"/>
      <c r="E11738" s="2"/>
      <c r="F11738"/>
      <c r="G11738" s="14"/>
      <c r="H11738" s="2"/>
      <c r="I11738" s="2"/>
      <c r="J11738" s="2"/>
      <c r="K11738" s="2"/>
      <c r="L11738" s="2"/>
      <c r="M11738" s="2"/>
      <c r="N11738" s="2"/>
      <c r="O11738" s="2"/>
      <c r="P11738" s="2"/>
      <c r="Q11738" s="13"/>
      <c r="S11738" s="2"/>
    </row>
    <row r="11739" spans="1:19" hidden="1" x14ac:dyDescent="0.3">
      <c r="A11739" s="1"/>
      <c r="B11739" s="1"/>
      <c r="C11739" s="1"/>
      <c r="D11739" s="1"/>
      <c r="E11739" s="2"/>
      <c r="F11739"/>
      <c r="G11739" s="14"/>
      <c r="H11739" s="2"/>
      <c r="I11739" s="2"/>
      <c r="J11739" s="2"/>
      <c r="K11739" s="2"/>
      <c r="L11739" s="2"/>
      <c r="M11739" s="2"/>
      <c r="N11739" s="2"/>
      <c r="O11739" s="2"/>
      <c r="P11739" s="2"/>
      <c r="Q11739" s="13"/>
      <c r="S11739" s="2"/>
    </row>
    <row r="11740" spans="1:19" hidden="1" x14ac:dyDescent="0.3">
      <c r="A11740" s="1"/>
      <c r="B11740" s="1"/>
      <c r="C11740" s="1"/>
      <c r="D11740" s="1"/>
      <c r="E11740" s="2"/>
      <c r="F11740"/>
      <c r="G11740" s="14"/>
      <c r="H11740" s="2"/>
      <c r="I11740" s="2"/>
      <c r="J11740" s="2"/>
      <c r="K11740" s="2"/>
      <c r="L11740" s="2"/>
      <c r="M11740" s="2"/>
      <c r="N11740" s="2"/>
      <c r="O11740" s="2"/>
      <c r="P11740" s="2"/>
      <c r="Q11740" s="13"/>
      <c r="S11740" s="2"/>
    </row>
    <row r="11741" spans="1:19" hidden="1" x14ac:dyDescent="0.3">
      <c r="A11741" s="1"/>
      <c r="B11741" s="1"/>
      <c r="C11741" s="1"/>
      <c r="D11741" s="1"/>
      <c r="E11741" s="2"/>
      <c r="F11741"/>
      <c r="G11741" s="14"/>
      <c r="H11741" s="2"/>
      <c r="I11741" s="2"/>
      <c r="J11741" s="2"/>
      <c r="K11741" s="2"/>
      <c r="L11741" s="2"/>
      <c r="M11741" s="2"/>
      <c r="N11741" s="2"/>
      <c r="O11741" s="2"/>
      <c r="P11741" s="2"/>
      <c r="Q11741" s="13"/>
      <c r="S11741" s="2"/>
    </row>
    <row r="11742" spans="1:19" hidden="1" x14ac:dyDescent="0.3">
      <c r="A11742" s="1"/>
      <c r="B11742" s="1"/>
      <c r="C11742" s="1"/>
      <c r="D11742" s="1"/>
      <c r="E11742" s="2"/>
      <c r="F11742"/>
      <c r="G11742" s="14"/>
      <c r="H11742" s="2"/>
      <c r="I11742" s="2"/>
      <c r="J11742" s="2"/>
      <c r="K11742" s="2"/>
      <c r="L11742" s="2"/>
      <c r="M11742" s="2"/>
      <c r="N11742" s="2"/>
      <c r="O11742" s="2"/>
      <c r="P11742" s="2"/>
      <c r="Q11742" s="13"/>
      <c r="S11742" s="2"/>
    </row>
    <row r="11743" spans="1:19" hidden="1" x14ac:dyDescent="0.3">
      <c r="A11743" s="1"/>
      <c r="B11743" s="1"/>
      <c r="C11743" s="1"/>
      <c r="D11743" s="1"/>
      <c r="E11743" s="2"/>
      <c r="F11743"/>
      <c r="G11743" s="14"/>
      <c r="H11743" s="2"/>
      <c r="I11743" s="2"/>
      <c r="J11743" s="2"/>
      <c r="K11743" s="2"/>
      <c r="L11743" s="2"/>
      <c r="M11743" s="2"/>
      <c r="N11743" s="2"/>
      <c r="O11743" s="2"/>
      <c r="P11743" s="2"/>
      <c r="Q11743" s="13"/>
      <c r="S11743" s="2"/>
    </row>
    <row r="11744" spans="1:19" hidden="1" x14ac:dyDescent="0.3">
      <c r="A11744" s="1"/>
      <c r="B11744" s="1"/>
      <c r="C11744" s="1"/>
      <c r="D11744" s="1"/>
      <c r="E11744" s="2"/>
      <c r="F11744"/>
      <c r="G11744" s="14"/>
      <c r="H11744" s="2"/>
      <c r="I11744" s="2"/>
      <c r="J11744" s="2"/>
      <c r="K11744" s="2"/>
      <c r="L11744" s="2"/>
      <c r="M11744" s="2"/>
      <c r="N11744" s="2"/>
      <c r="O11744" s="2"/>
      <c r="P11744" s="2"/>
      <c r="Q11744" s="13"/>
      <c r="S11744" s="2"/>
    </row>
    <row r="11745" spans="1:19" hidden="1" x14ac:dyDescent="0.3">
      <c r="A11745" s="1"/>
      <c r="B11745" s="1"/>
      <c r="C11745" s="1"/>
      <c r="D11745" s="1"/>
      <c r="E11745" s="2"/>
      <c r="F11745"/>
      <c r="G11745" s="14"/>
      <c r="H11745" s="2"/>
      <c r="I11745" s="2"/>
      <c r="J11745" s="2"/>
      <c r="K11745" s="2"/>
      <c r="L11745" s="2"/>
      <c r="M11745" s="2"/>
      <c r="N11745" s="2"/>
      <c r="O11745" s="2"/>
      <c r="P11745" s="2"/>
      <c r="Q11745" s="13"/>
      <c r="S11745" s="2"/>
    </row>
    <row r="11746" spans="1:19" hidden="1" x14ac:dyDescent="0.3">
      <c r="A11746" s="1"/>
      <c r="B11746" s="1"/>
      <c r="C11746" s="1"/>
      <c r="D11746" s="1"/>
      <c r="E11746" s="2"/>
      <c r="F11746"/>
      <c r="G11746" s="14"/>
      <c r="H11746" s="2"/>
      <c r="I11746" s="2"/>
      <c r="J11746" s="2"/>
      <c r="K11746" s="2"/>
      <c r="L11746" s="2"/>
      <c r="M11746" s="2"/>
      <c r="N11746" s="2"/>
      <c r="O11746" s="2"/>
      <c r="P11746" s="2"/>
      <c r="Q11746" s="13"/>
      <c r="S11746" s="2"/>
    </row>
    <row r="11747" spans="1:19" hidden="1" x14ac:dyDescent="0.3">
      <c r="A11747" s="1"/>
      <c r="B11747" s="1"/>
      <c r="C11747" s="1"/>
      <c r="D11747" s="1"/>
      <c r="E11747" s="2"/>
      <c r="F11747"/>
      <c r="G11747" s="14"/>
      <c r="H11747" s="2"/>
      <c r="I11747" s="2"/>
      <c r="J11747" s="2"/>
      <c r="K11747" s="2"/>
      <c r="L11747" s="2"/>
      <c r="M11747" s="2"/>
      <c r="N11747" s="2"/>
      <c r="O11747" s="2"/>
      <c r="P11747" s="2"/>
      <c r="Q11747" s="13"/>
      <c r="S11747" s="2"/>
    </row>
    <row r="11748" spans="1:19" hidden="1" x14ac:dyDescent="0.3">
      <c r="A11748" s="1"/>
      <c r="B11748" s="1"/>
      <c r="C11748" s="1"/>
      <c r="D11748" s="1"/>
      <c r="E11748" s="2"/>
      <c r="F11748"/>
      <c r="G11748" s="14"/>
      <c r="H11748" s="2"/>
      <c r="I11748" s="2"/>
      <c r="J11748" s="2"/>
      <c r="K11748" s="2"/>
      <c r="L11748" s="2"/>
      <c r="M11748" s="2"/>
      <c r="N11748" s="2"/>
      <c r="O11748" s="2"/>
      <c r="P11748" s="2"/>
      <c r="Q11748" s="13"/>
      <c r="S11748" s="2"/>
    </row>
    <row r="11749" spans="1:19" hidden="1" x14ac:dyDescent="0.3">
      <c r="A11749" s="1"/>
      <c r="B11749" s="1"/>
      <c r="C11749" s="1"/>
      <c r="D11749" s="1"/>
      <c r="E11749" s="2"/>
      <c r="F11749"/>
      <c r="G11749" s="14"/>
      <c r="H11749" s="2"/>
      <c r="I11749" s="2"/>
      <c r="J11749" s="2"/>
      <c r="K11749" s="2"/>
      <c r="L11749" s="2"/>
      <c r="M11749" s="2"/>
      <c r="N11749" s="2"/>
      <c r="O11749" s="2"/>
      <c r="P11749" s="2"/>
      <c r="Q11749" s="13"/>
      <c r="S11749" s="2"/>
    </row>
    <row r="11750" spans="1:19" hidden="1" x14ac:dyDescent="0.3">
      <c r="A11750" s="1"/>
      <c r="B11750" s="1"/>
      <c r="C11750" s="1"/>
      <c r="D11750" s="1"/>
      <c r="E11750" s="2"/>
      <c r="F11750"/>
      <c r="G11750" s="14"/>
      <c r="H11750" s="2"/>
      <c r="I11750" s="2"/>
      <c r="J11750" s="2"/>
      <c r="K11750" s="2"/>
      <c r="L11750" s="2"/>
      <c r="M11750" s="2"/>
      <c r="N11750" s="2"/>
      <c r="O11750" s="2"/>
      <c r="P11750" s="2"/>
      <c r="Q11750" s="13"/>
      <c r="S11750" s="2"/>
    </row>
    <row r="11751" spans="1:19" hidden="1" x14ac:dyDescent="0.3">
      <c r="A11751" s="1"/>
      <c r="B11751" s="1"/>
      <c r="C11751" s="1"/>
      <c r="D11751" s="1"/>
      <c r="E11751" s="2"/>
      <c r="F11751"/>
      <c r="G11751" s="14"/>
      <c r="H11751" s="2"/>
      <c r="I11751" s="2"/>
      <c r="J11751" s="2"/>
      <c r="K11751" s="2"/>
      <c r="L11751" s="2"/>
      <c r="M11751" s="2"/>
      <c r="N11751" s="2"/>
      <c r="O11751" s="2"/>
      <c r="P11751" s="2"/>
      <c r="Q11751" s="13"/>
      <c r="S11751" s="2"/>
    </row>
    <row r="11752" spans="1:19" hidden="1" x14ac:dyDescent="0.3">
      <c r="A11752" s="1"/>
      <c r="B11752" s="1"/>
      <c r="C11752" s="1"/>
      <c r="D11752" s="1"/>
      <c r="E11752" s="2"/>
      <c r="F11752"/>
      <c r="G11752" s="14"/>
      <c r="H11752" s="2"/>
      <c r="I11752" s="2"/>
      <c r="J11752" s="2"/>
      <c r="K11752" s="2"/>
      <c r="L11752" s="2"/>
      <c r="M11752" s="2"/>
      <c r="N11752" s="2"/>
      <c r="O11752" s="2"/>
      <c r="P11752" s="2"/>
      <c r="Q11752" s="13"/>
      <c r="S11752" s="2"/>
    </row>
    <row r="11753" spans="1:19" hidden="1" x14ac:dyDescent="0.3">
      <c r="A11753" s="1"/>
      <c r="B11753" s="1"/>
      <c r="C11753" s="1"/>
      <c r="D11753" s="1"/>
      <c r="E11753" s="2"/>
      <c r="F11753"/>
      <c r="G11753" s="14"/>
      <c r="H11753" s="2"/>
      <c r="I11753" s="2"/>
      <c r="J11753" s="2"/>
      <c r="K11753" s="2"/>
      <c r="L11753" s="2"/>
      <c r="M11753" s="2"/>
      <c r="N11753" s="2"/>
      <c r="O11753" s="2"/>
      <c r="P11753" s="2"/>
      <c r="Q11753" s="13"/>
      <c r="S11753" s="2"/>
    </row>
    <row r="11754" spans="1:19" hidden="1" x14ac:dyDescent="0.3">
      <c r="A11754" s="1"/>
      <c r="B11754" s="1"/>
      <c r="C11754" s="1"/>
      <c r="D11754" s="1"/>
      <c r="E11754" s="2"/>
      <c r="F11754"/>
      <c r="G11754" s="14"/>
      <c r="H11754" s="2"/>
      <c r="I11754" s="2"/>
      <c r="J11754" s="2"/>
      <c r="K11754" s="2"/>
      <c r="L11754" s="2"/>
      <c r="M11754" s="2"/>
      <c r="N11754" s="2"/>
      <c r="O11754" s="2"/>
      <c r="P11754" s="2"/>
      <c r="Q11754" s="13"/>
      <c r="S11754" s="2"/>
    </row>
    <row r="11755" spans="1:19" hidden="1" x14ac:dyDescent="0.3">
      <c r="A11755" s="1"/>
      <c r="B11755" s="1"/>
      <c r="C11755" s="1"/>
      <c r="D11755" s="1"/>
      <c r="E11755" s="2"/>
      <c r="F11755"/>
      <c r="G11755" s="14"/>
      <c r="H11755" s="2"/>
      <c r="I11755" s="2"/>
      <c r="J11755" s="2"/>
      <c r="K11755" s="2"/>
      <c r="L11755" s="2"/>
      <c r="M11755" s="2"/>
      <c r="N11755" s="2"/>
      <c r="O11755" s="2"/>
      <c r="P11755" s="2"/>
      <c r="Q11755" s="13"/>
      <c r="S11755" s="2"/>
    </row>
    <row r="11756" spans="1:19" hidden="1" x14ac:dyDescent="0.3">
      <c r="A11756" s="1"/>
      <c r="B11756" s="1"/>
      <c r="C11756" s="1"/>
      <c r="D11756" s="1"/>
      <c r="E11756" s="2"/>
      <c r="F11756"/>
      <c r="G11756" s="14"/>
      <c r="H11756" s="2"/>
      <c r="I11756" s="2"/>
      <c r="J11756" s="2"/>
      <c r="K11756" s="2"/>
      <c r="L11756" s="2"/>
      <c r="M11756" s="2"/>
      <c r="N11756" s="2"/>
      <c r="O11756" s="2"/>
      <c r="P11756" s="2"/>
      <c r="Q11756" s="13"/>
      <c r="S11756" s="2"/>
    </row>
    <row r="11757" spans="1:19" hidden="1" x14ac:dyDescent="0.3">
      <c r="A11757" s="1"/>
      <c r="B11757" s="1"/>
      <c r="C11757" s="1"/>
      <c r="D11757" s="1"/>
      <c r="E11757" s="2"/>
      <c r="F11757"/>
      <c r="G11757" s="14"/>
      <c r="H11757" s="2"/>
      <c r="I11757" s="2"/>
      <c r="J11757" s="2"/>
      <c r="K11757" s="2"/>
      <c r="L11757" s="2"/>
      <c r="M11757" s="2"/>
      <c r="N11757" s="2"/>
      <c r="O11757" s="2"/>
      <c r="P11757" s="2"/>
      <c r="Q11757" s="13"/>
      <c r="S11757" s="2"/>
    </row>
    <row r="11758" spans="1:19" hidden="1" x14ac:dyDescent="0.3">
      <c r="A11758" s="1"/>
      <c r="B11758" s="1"/>
      <c r="C11758" s="1"/>
      <c r="D11758" s="1"/>
      <c r="E11758" s="2"/>
      <c r="F11758"/>
      <c r="G11758" s="14"/>
      <c r="H11758" s="2"/>
      <c r="I11758" s="2"/>
      <c r="J11758" s="2"/>
      <c r="K11758" s="2"/>
      <c r="L11758" s="2"/>
      <c r="M11758" s="2"/>
      <c r="N11758" s="2"/>
      <c r="O11758" s="2"/>
      <c r="P11758" s="2"/>
      <c r="Q11758" s="13"/>
      <c r="S11758" s="2"/>
    </row>
    <row r="11759" spans="1:19" hidden="1" x14ac:dyDescent="0.3">
      <c r="A11759" s="1"/>
      <c r="B11759" s="1"/>
      <c r="C11759" s="1"/>
      <c r="D11759" s="1"/>
      <c r="E11759" s="2"/>
      <c r="F11759"/>
      <c r="G11759" s="14"/>
      <c r="H11759" s="2"/>
      <c r="I11759" s="2"/>
      <c r="J11759" s="2"/>
      <c r="K11759" s="2"/>
      <c r="L11759" s="2"/>
      <c r="M11759" s="2"/>
      <c r="N11759" s="2"/>
      <c r="O11759" s="2"/>
      <c r="P11759" s="2"/>
      <c r="Q11759" s="13"/>
      <c r="S11759" s="2"/>
    </row>
    <row r="11760" spans="1:19" hidden="1" x14ac:dyDescent="0.3">
      <c r="A11760" s="1"/>
      <c r="B11760" s="1"/>
      <c r="C11760" s="1"/>
      <c r="D11760" s="1"/>
      <c r="E11760" s="2"/>
      <c r="F11760"/>
      <c r="G11760" s="14"/>
      <c r="H11760" s="2"/>
      <c r="I11760" s="2"/>
      <c r="J11760" s="2"/>
      <c r="K11760" s="2"/>
      <c r="L11760" s="2"/>
      <c r="M11760" s="2"/>
      <c r="N11760" s="2"/>
      <c r="O11760" s="2"/>
      <c r="P11760" s="2"/>
      <c r="Q11760" s="13"/>
      <c r="S11760" s="2"/>
    </row>
    <row r="11761" spans="1:19" hidden="1" x14ac:dyDescent="0.3">
      <c r="A11761" s="1"/>
      <c r="B11761" s="1"/>
      <c r="C11761" s="1"/>
      <c r="D11761" s="1"/>
      <c r="E11761" s="2"/>
      <c r="F11761"/>
      <c r="G11761" s="14"/>
      <c r="H11761" s="2"/>
      <c r="I11761" s="2"/>
      <c r="J11761" s="2"/>
      <c r="K11761" s="2"/>
      <c r="L11761" s="2"/>
      <c r="M11761" s="2"/>
      <c r="N11761" s="2"/>
      <c r="O11761" s="2"/>
      <c r="P11761" s="2"/>
      <c r="Q11761" s="13"/>
      <c r="S11761" s="2"/>
    </row>
    <row r="11762" spans="1:19" hidden="1" x14ac:dyDescent="0.3">
      <c r="A11762" s="1"/>
      <c r="B11762" s="1"/>
      <c r="C11762" s="1"/>
      <c r="D11762" s="1"/>
      <c r="E11762" s="2"/>
      <c r="F11762"/>
      <c r="G11762" s="14"/>
      <c r="H11762" s="2"/>
      <c r="I11762" s="2"/>
      <c r="J11762" s="2"/>
      <c r="K11762" s="2"/>
      <c r="L11762" s="2"/>
      <c r="M11762" s="2"/>
      <c r="N11762" s="2"/>
      <c r="O11762" s="2"/>
      <c r="P11762" s="2"/>
      <c r="Q11762" s="13"/>
      <c r="S11762" s="2"/>
    </row>
    <row r="11763" spans="1:19" hidden="1" x14ac:dyDescent="0.3">
      <c r="A11763" s="1"/>
      <c r="B11763" s="1"/>
      <c r="C11763" s="1"/>
      <c r="D11763" s="1"/>
      <c r="E11763" s="2"/>
      <c r="F11763"/>
      <c r="G11763" s="14"/>
      <c r="H11763" s="2"/>
      <c r="I11763" s="2"/>
      <c r="J11763" s="2"/>
      <c r="K11763" s="2"/>
      <c r="L11763" s="2"/>
      <c r="M11763" s="2"/>
      <c r="N11763" s="2"/>
      <c r="O11763" s="2"/>
      <c r="P11763" s="2"/>
      <c r="Q11763" s="13"/>
      <c r="S11763" s="2"/>
    </row>
    <row r="11764" spans="1:19" hidden="1" x14ac:dyDescent="0.3">
      <c r="A11764" s="1"/>
      <c r="B11764" s="1"/>
      <c r="C11764" s="1"/>
      <c r="D11764" s="1"/>
      <c r="E11764" s="2"/>
      <c r="F11764"/>
      <c r="G11764" s="14"/>
      <c r="H11764" s="2"/>
      <c r="I11764" s="2"/>
      <c r="J11764" s="2"/>
      <c r="K11764" s="2"/>
      <c r="L11764" s="2"/>
      <c r="M11764" s="2"/>
      <c r="N11764" s="2"/>
      <c r="O11764" s="2"/>
      <c r="P11764" s="2"/>
      <c r="Q11764" s="13"/>
      <c r="S11764" s="2"/>
    </row>
    <row r="11765" spans="1:19" hidden="1" x14ac:dyDescent="0.3">
      <c r="A11765" s="1"/>
      <c r="B11765" s="1"/>
      <c r="C11765" s="1"/>
      <c r="D11765" s="1"/>
      <c r="E11765" s="2"/>
      <c r="F11765"/>
      <c r="G11765" s="14"/>
      <c r="H11765" s="2"/>
      <c r="I11765" s="2"/>
      <c r="J11765" s="2"/>
      <c r="K11765" s="2"/>
      <c r="L11765" s="2"/>
      <c r="M11765" s="2"/>
      <c r="N11765" s="2"/>
      <c r="O11765" s="2"/>
      <c r="P11765" s="2"/>
      <c r="Q11765" s="13"/>
      <c r="S11765" s="2"/>
    </row>
    <row r="11766" spans="1:19" hidden="1" x14ac:dyDescent="0.3">
      <c r="A11766" s="1"/>
      <c r="B11766" s="1"/>
      <c r="C11766" s="1"/>
      <c r="D11766" s="1"/>
      <c r="E11766" s="2"/>
      <c r="F11766"/>
      <c r="G11766" s="14"/>
      <c r="H11766" s="2"/>
      <c r="I11766" s="2"/>
      <c r="J11766" s="2"/>
      <c r="K11766" s="2"/>
      <c r="L11766" s="2"/>
      <c r="M11766" s="2"/>
      <c r="N11766" s="2"/>
      <c r="O11766" s="2"/>
      <c r="P11766" s="2"/>
      <c r="Q11766" s="13"/>
      <c r="S11766" s="2"/>
    </row>
    <row r="11767" spans="1:19" hidden="1" x14ac:dyDescent="0.3">
      <c r="A11767" s="1"/>
      <c r="B11767" s="1"/>
      <c r="C11767" s="1"/>
      <c r="D11767" s="1"/>
      <c r="E11767" s="2"/>
      <c r="F11767"/>
      <c r="G11767" s="14"/>
      <c r="H11767" s="2"/>
      <c r="I11767" s="2"/>
      <c r="J11767" s="2"/>
      <c r="K11767" s="2"/>
      <c r="L11767" s="2"/>
      <c r="M11767" s="2"/>
      <c r="N11767" s="2"/>
      <c r="O11767" s="2"/>
      <c r="P11767" s="2"/>
      <c r="Q11767" s="13"/>
      <c r="S11767" s="2"/>
    </row>
    <row r="11768" spans="1:19" hidden="1" x14ac:dyDescent="0.3">
      <c r="A11768" s="1"/>
      <c r="B11768" s="1"/>
      <c r="C11768" s="1"/>
      <c r="D11768" s="1"/>
      <c r="E11768" s="2"/>
      <c r="F11768"/>
      <c r="G11768" s="14"/>
      <c r="H11768" s="2"/>
      <c r="I11768" s="2"/>
      <c r="J11768" s="2"/>
      <c r="K11768" s="2"/>
      <c r="L11768" s="2"/>
      <c r="M11768" s="2"/>
      <c r="N11768" s="2"/>
      <c r="O11768" s="2"/>
      <c r="P11768" s="2"/>
      <c r="Q11768" s="13"/>
      <c r="S11768" s="2"/>
    </row>
    <row r="11769" spans="1:19" hidden="1" x14ac:dyDescent="0.3">
      <c r="A11769" s="1"/>
      <c r="B11769" s="1"/>
      <c r="C11769" s="1"/>
      <c r="D11769" s="1"/>
      <c r="E11769" s="2"/>
      <c r="F11769"/>
      <c r="G11769" s="14"/>
      <c r="H11769" s="2"/>
      <c r="I11769" s="2"/>
      <c r="J11769" s="2"/>
      <c r="K11769" s="2"/>
      <c r="L11769" s="2"/>
      <c r="M11769" s="2"/>
      <c r="N11769" s="2"/>
      <c r="O11769" s="2"/>
      <c r="P11769" s="2"/>
      <c r="Q11769" s="13"/>
      <c r="S11769" s="2"/>
    </row>
    <row r="11770" spans="1:19" hidden="1" x14ac:dyDescent="0.3">
      <c r="A11770" s="1"/>
      <c r="B11770" s="1"/>
      <c r="C11770" s="1"/>
      <c r="D11770" s="1"/>
      <c r="E11770" s="2"/>
      <c r="F11770"/>
      <c r="G11770" s="14"/>
      <c r="H11770" s="2"/>
      <c r="I11770" s="2"/>
      <c r="J11770" s="2"/>
      <c r="K11770" s="2"/>
      <c r="L11770" s="2"/>
      <c r="M11770" s="2"/>
      <c r="N11770" s="2"/>
      <c r="O11770" s="2"/>
      <c r="P11770" s="2"/>
      <c r="Q11770" s="13"/>
      <c r="S11770" s="2"/>
    </row>
    <row r="11771" spans="1:19" hidden="1" x14ac:dyDescent="0.3">
      <c r="A11771" s="1"/>
      <c r="B11771" s="1"/>
      <c r="C11771" s="1"/>
      <c r="D11771" s="1"/>
      <c r="E11771" s="2"/>
      <c r="F11771"/>
      <c r="G11771" s="14"/>
      <c r="H11771" s="2"/>
      <c r="I11771" s="2"/>
      <c r="J11771" s="2"/>
      <c r="K11771" s="2"/>
      <c r="L11771" s="2"/>
      <c r="M11771" s="2"/>
      <c r="N11771" s="2"/>
      <c r="O11771" s="2"/>
      <c r="P11771" s="2"/>
      <c r="Q11771" s="13"/>
      <c r="S11771" s="2"/>
    </row>
    <row r="11772" spans="1:19" hidden="1" x14ac:dyDescent="0.3">
      <c r="A11772" s="1"/>
      <c r="B11772" s="1"/>
      <c r="C11772" s="1"/>
      <c r="D11772" s="1"/>
      <c r="E11772" s="2"/>
      <c r="F11772"/>
      <c r="G11772" s="14"/>
      <c r="H11772" s="2"/>
      <c r="I11772" s="2"/>
      <c r="J11772" s="2"/>
      <c r="K11772" s="2"/>
      <c r="L11772" s="2"/>
      <c r="M11772" s="2"/>
      <c r="N11772" s="2"/>
      <c r="O11772" s="2"/>
      <c r="P11772" s="2"/>
      <c r="Q11772" s="13"/>
      <c r="S11772" s="2"/>
    </row>
    <row r="11773" spans="1:19" hidden="1" x14ac:dyDescent="0.3">
      <c r="A11773" s="1"/>
      <c r="B11773" s="1"/>
      <c r="C11773" s="1"/>
      <c r="D11773" s="1"/>
      <c r="E11773" s="2"/>
      <c r="F11773"/>
      <c r="G11773" s="14"/>
      <c r="H11773" s="2"/>
      <c r="I11773" s="2"/>
      <c r="J11773" s="2"/>
      <c r="K11773" s="2"/>
      <c r="L11773" s="2"/>
      <c r="M11773" s="2"/>
      <c r="N11773" s="2"/>
      <c r="O11773" s="2"/>
      <c r="P11773" s="2"/>
      <c r="Q11773" s="13"/>
      <c r="S11773" s="2"/>
    </row>
    <row r="11774" spans="1:19" hidden="1" x14ac:dyDescent="0.3">
      <c r="A11774" s="1"/>
      <c r="B11774" s="1"/>
      <c r="C11774" s="1"/>
      <c r="D11774" s="1"/>
      <c r="E11774" s="2"/>
      <c r="F11774"/>
      <c r="G11774" s="14"/>
      <c r="H11774" s="2"/>
      <c r="I11774" s="2"/>
      <c r="J11774" s="2"/>
      <c r="K11774" s="2"/>
      <c r="L11774" s="2"/>
      <c r="M11774" s="2"/>
      <c r="N11774" s="2"/>
      <c r="O11774" s="2"/>
      <c r="P11774" s="2"/>
      <c r="Q11774" s="13"/>
      <c r="S11774" s="2"/>
    </row>
    <row r="11775" spans="1:19" hidden="1" x14ac:dyDescent="0.3">
      <c r="A11775" s="1"/>
      <c r="B11775" s="1"/>
      <c r="C11775" s="1"/>
      <c r="D11775" s="1"/>
      <c r="E11775" s="2"/>
      <c r="F11775"/>
      <c r="G11775" s="14"/>
      <c r="H11775" s="2"/>
      <c r="I11775" s="2"/>
      <c r="J11775" s="2"/>
      <c r="K11775" s="2"/>
      <c r="L11775" s="2"/>
      <c r="M11775" s="2"/>
      <c r="N11775" s="2"/>
      <c r="O11775" s="2"/>
      <c r="P11775" s="2"/>
      <c r="Q11775" s="13"/>
      <c r="S11775" s="2"/>
    </row>
    <row r="11776" spans="1:19" hidden="1" x14ac:dyDescent="0.3">
      <c r="A11776" s="1"/>
      <c r="B11776" s="1"/>
      <c r="C11776" s="1"/>
      <c r="D11776" s="1"/>
      <c r="E11776" s="2"/>
      <c r="F11776"/>
      <c r="G11776" s="14"/>
      <c r="H11776" s="2"/>
      <c r="I11776" s="2"/>
      <c r="J11776" s="2"/>
      <c r="K11776" s="2"/>
      <c r="L11776" s="2"/>
      <c r="M11776" s="2"/>
      <c r="N11776" s="2"/>
      <c r="O11776" s="2"/>
      <c r="P11776" s="2"/>
      <c r="Q11776" s="13"/>
      <c r="S11776" s="2"/>
    </row>
    <row r="11777" spans="1:19" hidden="1" x14ac:dyDescent="0.3">
      <c r="A11777" s="1"/>
      <c r="B11777" s="1"/>
      <c r="C11777" s="1"/>
      <c r="D11777" s="1"/>
      <c r="E11777" s="2"/>
      <c r="F11777"/>
      <c r="G11777" s="14"/>
      <c r="H11777" s="2"/>
      <c r="I11777" s="2"/>
      <c r="J11777" s="2"/>
      <c r="K11777" s="2"/>
      <c r="L11777" s="2"/>
      <c r="M11777" s="2"/>
      <c r="N11777" s="2"/>
      <c r="O11777" s="2"/>
      <c r="P11777" s="2"/>
      <c r="Q11777" s="13"/>
      <c r="S11777" s="2"/>
    </row>
    <row r="11778" spans="1:19" hidden="1" x14ac:dyDescent="0.3">
      <c r="A11778" s="1"/>
      <c r="B11778" s="1"/>
      <c r="C11778" s="1"/>
      <c r="D11778" s="1"/>
      <c r="E11778" s="2"/>
      <c r="F11778"/>
      <c r="G11778" s="14"/>
      <c r="H11778" s="2"/>
      <c r="I11778" s="2"/>
      <c r="J11778" s="2"/>
      <c r="K11778" s="2"/>
      <c r="L11778" s="2"/>
      <c r="M11778" s="2"/>
      <c r="N11778" s="2"/>
      <c r="O11778" s="2"/>
      <c r="P11778" s="2"/>
      <c r="Q11778" s="13"/>
      <c r="S11778" s="2"/>
    </row>
    <row r="11779" spans="1:19" hidden="1" x14ac:dyDescent="0.3">
      <c r="A11779" s="1"/>
      <c r="B11779" s="1"/>
      <c r="C11779" s="1"/>
      <c r="D11779" s="1"/>
      <c r="E11779" s="2"/>
      <c r="F11779"/>
      <c r="G11779" s="14"/>
      <c r="H11779" s="2"/>
      <c r="I11779" s="2"/>
      <c r="J11779" s="2"/>
      <c r="K11779" s="2"/>
      <c r="L11779" s="2"/>
      <c r="M11779" s="2"/>
      <c r="N11779" s="2"/>
      <c r="O11779" s="2"/>
      <c r="P11779" s="2"/>
      <c r="Q11779" s="13"/>
      <c r="S11779" s="2"/>
    </row>
    <row r="11780" spans="1:19" hidden="1" x14ac:dyDescent="0.3">
      <c r="A11780" s="1"/>
      <c r="B11780" s="1"/>
      <c r="C11780" s="1"/>
      <c r="D11780" s="1"/>
      <c r="E11780" s="2"/>
      <c r="F11780"/>
      <c r="G11780" s="14"/>
      <c r="H11780" s="2"/>
      <c r="I11780" s="2"/>
      <c r="J11780" s="2"/>
      <c r="K11780" s="2"/>
      <c r="L11780" s="2"/>
      <c r="M11780" s="2"/>
      <c r="N11780" s="2"/>
      <c r="O11780" s="2"/>
      <c r="P11780" s="2"/>
      <c r="Q11780" s="13"/>
      <c r="S11780" s="2"/>
    </row>
    <row r="11781" spans="1:19" hidden="1" x14ac:dyDescent="0.3">
      <c r="A11781" s="1"/>
      <c r="B11781" s="1"/>
      <c r="C11781" s="1"/>
      <c r="D11781" s="1"/>
      <c r="E11781" s="2"/>
      <c r="F11781"/>
      <c r="G11781" s="14"/>
      <c r="H11781" s="2"/>
      <c r="I11781" s="2"/>
      <c r="J11781" s="2"/>
      <c r="K11781" s="2"/>
      <c r="L11781" s="2"/>
      <c r="M11781" s="2"/>
      <c r="N11781" s="2"/>
      <c r="O11781" s="2"/>
      <c r="P11781" s="2"/>
      <c r="Q11781" s="13"/>
      <c r="S11781" s="2"/>
    </row>
    <row r="11782" spans="1:19" hidden="1" x14ac:dyDescent="0.3">
      <c r="A11782" s="1"/>
      <c r="B11782" s="1"/>
      <c r="C11782" s="1"/>
      <c r="D11782" s="1"/>
      <c r="E11782" s="2"/>
      <c r="F11782"/>
      <c r="G11782" s="14"/>
      <c r="H11782" s="2"/>
      <c r="I11782" s="2"/>
      <c r="J11782" s="2"/>
      <c r="K11782" s="2"/>
      <c r="L11782" s="2"/>
      <c r="M11782" s="2"/>
      <c r="N11782" s="2"/>
      <c r="O11782" s="2"/>
      <c r="P11782" s="2"/>
      <c r="Q11782" s="13"/>
      <c r="S11782" s="2"/>
    </row>
    <row r="11783" spans="1:19" hidden="1" x14ac:dyDescent="0.3">
      <c r="A11783" s="1"/>
      <c r="B11783" s="1"/>
      <c r="C11783" s="1"/>
      <c r="D11783" s="1"/>
      <c r="E11783" s="2"/>
      <c r="F11783"/>
      <c r="G11783" s="14"/>
      <c r="H11783" s="2"/>
      <c r="I11783" s="2"/>
      <c r="J11783" s="2"/>
      <c r="K11783" s="2"/>
      <c r="L11783" s="2"/>
      <c r="M11783" s="2"/>
      <c r="N11783" s="2"/>
      <c r="O11783" s="2"/>
      <c r="P11783" s="2"/>
      <c r="Q11783" s="13"/>
      <c r="S11783" s="2"/>
    </row>
    <row r="11784" spans="1:19" hidden="1" x14ac:dyDescent="0.3">
      <c r="A11784" s="1"/>
      <c r="B11784" s="1"/>
      <c r="C11784" s="1"/>
      <c r="D11784" s="1"/>
      <c r="E11784" s="2"/>
      <c r="F11784"/>
      <c r="G11784" s="14"/>
      <c r="H11784" s="2"/>
      <c r="I11784" s="2"/>
      <c r="J11784" s="2"/>
      <c r="K11784" s="2"/>
      <c r="L11784" s="2"/>
      <c r="M11784" s="2"/>
      <c r="N11784" s="2"/>
      <c r="O11784" s="2"/>
      <c r="P11784" s="2"/>
      <c r="Q11784" s="13"/>
      <c r="S11784" s="2"/>
    </row>
    <row r="11785" spans="1:19" hidden="1" x14ac:dyDescent="0.3">
      <c r="A11785" s="1"/>
      <c r="B11785" s="1"/>
      <c r="C11785" s="1"/>
      <c r="D11785" s="1"/>
      <c r="E11785" s="2"/>
      <c r="F11785"/>
      <c r="G11785" s="14"/>
      <c r="H11785" s="2"/>
      <c r="I11785" s="2"/>
      <c r="J11785" s="2"/>
      <c r="K11785" s="2"/>
      <c r="L11785" s="2"/>
      <c r="M11785" s="2"/>
      <c r="N11785" s="2"/>
      <c r="O11785" s="2"/>
      <c r="P11785" s="2"/>
      <c r="Q11785" s="13"/>
      <c r="S11785" s="2"/>
    </row>
    <row r="11786" spans="1:19" hidden="1" x14ac:dyDescent="0.3">
      <c r="A11786" s="1"/>
      <c r="B11786" s="1"/>
      <c r="C11786" s="1"/>
      <c r="D11786" s="1"/>
      <c r="E11786" s="2"/>
      <c r="F11786"/>
      <c r="G11786" s="14"/>
      <c r="H11786" s="2"/>
      <c r="I11786" s="2"/>
      <c r="J11786" s="2"/>
      <c r="K11786" s="2"/>
      <c r="L11786" s="2"/>
      <c r="M11786" s="2"/>
      <c r="N11786" s="2"/>
      <c r="O11786" s="2"/>
      <c r="P11786" s="2"/>
      <c r="Q11786" s="13"/>
      <c r="S11786" s="2"/>
    </row>
    <row r="11787" spans="1:19" hidden="1" x14ac:dyDescent="0.3">
      <c r="A11787" s="1"/>
      <c r="B11787" s="1"/>
      <c r="C11787" s="1"/>
      <c r="D11787" s="1"/>
      <c r="E11787" s="2"/>
      <c r="F11787"/>
      <c r="G11787" s="14"/>
      <c r="H11787" s="2"/>
      <c r="I11787" s="2"/>
      <c r="J11787" s="2"/>
      <c r="K11787" s="2"/>
      <c r="L11787" s="2"/>
      <c r="M11787" s="2"/>
      <c r="N11787" s="2"/>
      <c r="O11787" s="2"/>
      <c r="P11787" s="2"/>
      <c r="Q11787" s="13"/>
      <c r="S11787" s="2"/>
    </row>
    <row r="11788" spans="1:19" hidden="1" x14ac:dyDescent="0.3">
      <c r="A11788" s="1"/>
      <c r="B11788" s="1"/>
      <c r="C11788" s="1"/>
      <c r="D11788" s="1"/>
      <c r="E11788" s="2"/>
      <c r="F11788"/>
      <c r="G11788" s="14"/>
      <c r="H11788" s="2"/>
      <c r="I11788" s="2"/>
      <c r="J11788" s="2"/>
      <c r="K11788" s="2"/>
      <c r="L11788" s="2"/>
      <c r="M11788" s="2"/>
      <c r="N11788" s="2"/>
      <c r="O11788" s="2"/>
      <c r="P11788" s="2"/>
      <c r="Q11788" s="13"/>
      <c r="S11788" s="2"/>
    </row>
    <row r="11789" spans="1:19" hidden="1" x14ac:dyDescent="0.3">
      <c r="A11789" s="1"/>
      <c r="B11789" s="1"/>
      <c r="C11789" s="1"/>
      <c r="D11789" s="1"/>
      <c r="E11789" s="2"/>
      <c r="F11789"/>
      <c r="G11789" s="14"/>
      <c r="H11789" s="2"/>
      <c r="I11789" s="2"/>
      <c r="J11789" s="2"/>
      <c r="K11789" s="2"/>
      <c r="L11789" s="2"/>
      <c r="M11789" s="2"/>
      <c r="N11789" s="2"/>
      <c r="O11789" s="2"/>
      <c r="P11789" s="2"/>
      <c r="Q11789" s="13"/>
      <c r="S11789" s="2"/>
    </row>
    <row r="11790" spans="1:19" hidden="1" x14ac:dyDescent="0.3">
      <c r="A11790" s="1"/>
      <c r="B11790" s="1"/>
      <c r="C11790" s="1"/>
      <c r="D11790" s="1"/>
      <c r="E11790" s="2"/>
      <c r="F11790"/>
      <c r="G11790" s="14"/>
      <c r="H11790" s="2"/>
      <c r="I11790" s="2"/>
      <c r="J11790" s="2"/>
      <c r="K11790" s="2"/>
      <c r="L11790" s="2"/>
      <c r="M11790" s="2"/>
      <c r="N11790" s="2"/>
      <c r="O11790" s="2"/>
      <c r="P11790" s="2"/>
      <c r="Q11790" s="13"/>
      <c r="S11790" s="2"/>
    </row>
    <row r="11791" spans="1:19" hidden="1" x14ac:dyDescent="0.3">
      <c r="A11791" s="1"/>
      <c r="B11791" s="1"/>
      <c r="C11791" s="1"/>
      <c r="D11791" s="1"/>
      <c r="E11791" s="2"/>
      <c r="F11791"/>
      <c r="G11791" s="14"/>
      <c r="H11791" s="2"/>
      <c r="I11791" s="2"/>
      <c r="J11791" s="2"/>
      <c r="K11791" s="2"/>
      <c r="L11791" s="2"/>
      <c r="M11791" s="2"/>
      <c r="N11791" s="2"/>
      <c r="O11791" s="2"/>
      <c r="P11791" s="2"/>
      <c r="Q11791" s="13"/>
      <c r="S11791" s="2"/>
    </row>
    <row r="11792" spans="1:19" hidden="1" x14ac:dyDescent="0.3">
      <c r="A11792" s="1"/>
      <c r="B11792" s="1"/>
      <c r="C11792" s="1"/>
      <c r="D11792" s="1"/>
      <c r="E11792" s="2"/>
      <c r="F11792"/>
      <c r="G11792" s="14"/>
      <c r="H11792" s="2"/>
      <c r="I11792" s="2"/>
      <c r="J11792" s="2"/>
      <c r="K11792" s="2"/>
      <c r="L11792" s="2"/>
      <c r="M11792" s="2"/>
      <c r="N11792" s="2"/>
      <c r="O11792" s="2"/>
      <c r="P11792" s="2"/>
      <c r="Q11792" s="13"/>
      <c r="S11792" s="2"/>
    </row>
    <row r="11793" spans="1:19" hidden="1" x14ac:dyDescent="0.3">
      <c r="A11793" s="1"/>
      <c r="B11793" s="1"/>
      <c r="C11793" s="1"/>
      <c r="D11793" s="1"/>
      <c r="E11793" s="2"/>
      <c r="F11793"/>
      <c r="G11793" s="14"/>
      <c r="H11793" s="2"/>
      <c r="I11793" s="2"/>
      <c r="J11793" s="2"/>
      <c r="K11793" s="2"/>
      <c r="L11793" s="2"/>
      <c r="M11793" s="2"/>
      <c r="N11793" s="2"/>
      <c r="O11793" s="2"/>
      <c r="P11793" s="2"/>
      <c r="Q11793" s="13"/>
      <c r="S11793" s="2"/>
    </row>
    <row r="11794" spans="1:19" hidden="1" x14ac:dyDescent="0.3">
      <c r="A11794" s="1"/>
      <c r="B11794" s="1"/>
      <c r="C11794" s="1"/>
      <c r="D11794" s="1"/>
      <c r="E11794" s="2"/>
      <c r="F11794"/>
      <c r="G11794" s="14"/>
      <c r="H11794" s="2"/>
      <c r="I11794" s="2"/>
      <c r="J11794" s="2"/>
      <c r="K11794" s="2"/>
      <c r="L11794" s="2"/>
      <c r="M11794" s="2"/>
      <c r="N11794" s="2"/>
      <c r="O11794" s="2"/>
      <c r="P11794" s="2"/>
      <c r="Q11794" s="13"/>
      <c r="S11794" s="2"/>
    </row>
    <row r="11795" spans="1:19" hidden="1" x14ac:dyDescent="0.3">
      <c r="A11795" s="1"/>
      <c r="B11795" s="1"/>
      <c r="C11795" s="1"/>
      <c r="D11795" s="1"/>
      <c r="E11795" s="2"/>
      <c r="F11795"/>
      <c r="G11795" s="14"/>
      <c r="H11795" s="2"/>
      <c r="I11795" s="2"/>
      <c r="J11795" s="2"/>
      <c r="K11795" s="2"/>
      <c r="L11795" s="2"/>
      <c r="M11795" s="2"/>
      <c r="N11795" s="2"/>
      <c r="O11795" s="2"/>
      <c r="P11795" s="2"/>
      <c r="Q11795" s="13"/>
      <c r="S11795" s="2"/>
    </row>
    <row r="11796" spans="1:19" hidden="1" x14ac:dyDescent="0.3">
      <c r="A11796" s="1"/>
      <c r="B11796" s="1"/>
      <c r="C11796" s="1"/>
      <c r="D11796" s="1"/>
      <c r="E11796" s="2"/>
      <c r="F11796"/>
      <c r="G11796" s="14"/>
      <c r="H11796" s="2"/>
      <c r="I11796" s="2"/>
      <c r="J11796" s="2"/>
      <c r="K11796" s="2"/>
      <c r="L11796" s="2"/>
      <c r="M11796" s="2"/>
      <c r="N11796" s="2"/>
      <c r="O11796" s="2"/>
      <c r="P11796" s="2"/>
      <c r="Q11796" s="13"/>
      <c r="S11796" s="2"/>
    </row>
    <row r="11797" spans="1:19" hidden="1" x14ac:dyDescent="0.3">
      <c r="A11797" s="1"/>
      <c r="B11797" s="1"/>
      <c r="C11797" s="1"/>
      <c r="D11797" s="1"/>
      <c r="E11797" s="2"/>
      <c r="F11797"/>
      <c r="G11797" s="14"/>
      <c r="H11797" s="2"/>
      <c r="I11797" s="2"/>
      <c r="J11797" s="2"/>
      <c r="K11797" s="2"/>
      <c r="L11797" s="2"/>
      <c r="M11797" s="2"/>
      <c r="N11797" s="2"/>
      <c r="O11797" s="2"/>
      <c r="P11797" s="2"/>
      <c r="Q11797" s="13"/>
      <c r="S11797" s="2"/>
    </row>
    <row r="11798" spans="1:19" hidden="1" x14ac:dyDescent="0.3">
      <c r="A11798" s="1"/>
      <c r="B11798" s="1"/>
      <c r="C11798" s="1"/>
      <c r="D11798" s="1"/>
      <c r="E11798" s="2"/>
      <c r="F11798"/>
      <c r="G11798" s="14"/>
      <c r="H11798" s="2"/>
      <c r="I11798" s="2"/>
      <c r="J11798" s="2"/>
      <c r="K11798" s="2"/>
      <c r="L11798" s="2"/>
      <c r="M11798" s="2"/>
      <c r="N11798" s="2"/>
      <c r="O11798" s="2"/>
      <c r="P11798" s="2"/>
      <c r="Q11798" s="13"/>
      <c r="S11798" s="2"/>
    </row>
    <row r="11799" spans="1:19" hidden="1" x14ac:dyDescent="0.3">
      <c r="A11799" s="1"/>
      <c r="B11799" s="1"/>
      <c r="C11799" s="1"/>
      <c r="D11799" s="1"/>
      <c r="E11799" s="2"/>
      <c r="F11799"/>
      <c r="G11799" s="14"/>
      <c r="H11799" s="2"/>
      <c r="I11799" s="2"/>
      <c r="J11799" s="2"/>
      <c r="K11799" s="2"/>
      <c r="L11799" s="2"/>
      <c r="M11799" s="2"/>
      <c r="N11799" s="2"/>
      <c r="O11799" s="2"/>
      <c r="P11799" s="2"/>
      <c r="Q11799" s="13"/>
      <c r="S11799" s="2"/>
    </row>
    <row r="11800" spans="1:19" hidden="1" x14ac:dyDescent="0.3">
      <c r="A11800" s="1"/>
      <c r="B11800" s="1"/>
      <c r="C11800" s="1"/>
      <c r="D11800" s="1"/>
      <c r="E11800" s="2"/>
      <c r="F11800"/>
      <c r="G11800" s="14"/>
      <c r="H11800" s="2"/>
      <c r="I11800" s="2"/>
      <c r="J11800" s="2"/>
      <c r="K11800" s="2"/>
      <c r="L11800" s="2"/>
      <c r="M11800" s="2"/>
      <c r="N11800" s="2"/>
      <c r="O11800" s="2"/>
      <c r="P11800" s="2"/>
      <c r="Q11800" s="13"/>
      <c r="S11800" s="2"/>
    </row>
    <row r="11801" spans="1:19" hidden="1" x14ac:dyDescent="0.3">
      <c r="A11801" s="1"/>
      <c r="B11801" s="1"/>
      <c r="C11801" s="1"/>
      <c r="D11801" s="1"/>
      <c r="E11801" s="2"/>
      <c r="F11801"/>
      <c r="G11801" s="14"/>
      <c r="H11801" s="2"/>
      <c r="I11801" s="2"/>
      <c r="J11801" s="2"/>
      <c r="K11801" s="2"/>
      <c r="L11801" s="2"/>
      <c r="M11801" s="2"/>
      <c r="N11801" s="2"/>
      <c r="O11801" s="2"/>
      <c r="P11801" s="2"/>
      <c r="Q11801" s="13"/>
      <c r="S11801" s="2"/>
    </row>
    <row r="11802" spans="1:19" hidden="1" x14ac:dyDescent="0.3">
      <c r="A11802" s="1"/>
      <c r="B11802" s="1"/>
      <c r="C11802" s="1"/>
      <c r="D11802" s="1"/>
      <c r="E11802" s="2"/>
      <c r="F11802"/>
      <c r="G11802" s="14"/>
      <c r="H11802" s="2"/>
      <c r="I11802" s="2"/>
      <c r="J11802" s="2"/>
      <c r="K11802" s="2"/>
      <c r="L11802" s="2"/>
      <c r="M11802" s="2"/>
      <c r="N11802" s="2"/>
      <c r="O11802" s="2"/>
      <c r="P11802" s="2"/>
      <c r="Q11802" s="13"/>
      <c r="S11802" s="2"/>
    </row>
    <row r="11803" spans="1:19" hidden="1" x14ac:dyDescent="0.3">
      <c r="A11803" s="1"/>
      <c r="B11803" s="1"/>
      <c r="C11803" s="1"/>
      <c r="D11803" s="1"/>
      <c r="E11803" s="2"/>
      <c r="F11803"/>
      <c r="G11803" s="14"/>
      <c r="H11803" s="2"/>
      <c r="I11803" s="2"/>
      <c r="J11803" s="2"/>
      <c r="K11803" s="2"/>
      <c r="L11803" s="2"/>
      <c r="M11803" s="2"/>
      <c r="N11803" s="2"/>
      <c r="O11803" s="2"/>
      <c r="P11803" s="2"/>
      <c r="Q11803" s="13"/>
      <c r="S11803" s="2"/>
    </row>
    <row r="11804" spans="1:19" hidden="1" x14ac:dyDescent="0.3">
      <c r="A11804" s="1"/>
      <c r="B11804" s="1"/>
      <c r="C11804" s="1"/>
      <c r="D11804" s="1"/>
      <c r="E11804" s="2"/>
      <c r="F11804"/>
      <c r="G11804" s="14"/>
      <c r="H11804" s="2"/>
      <c r="I11804" s="2"/>
      <c r="J11804" s="2"/>
      <c r="K11804" s="2"/>
      <c r="L11804" s="2"/>
      <c r="M11804" s="2"/>
      <c r="N11804" s="2"/>
      <c r="O11804" s="2"/>
      <c r="P11804" s="2"/>
      <c r="Q11804" s="13"/>
      <c r="S11804" s="2"/>
    </row>
    <row r="11805" spans="1:19" hidden="1" x14ac:dyDescent="0.3">
      <c r="A11805" s="1"/>
      <c r="B11805" s="1"/>
      <c r="C11805" s="1"/>
      <c r="D11805" s="1"/>
      <c r="E11805" s="2"/>
      <c r="F11805"/>
      <c r="G11805" s="14"/>
      <c r="H11805" s="2"/>
      <c r="I11805" s="2"/>
      <c r="J11805" s="2"/>
      <c r="K11805" s="2"/>
      <c r="L11805" s="2"/>
      <c r="M11805" s="2"/>
      <c r="N11805" s="2"/>
      <c r="O11805" s="2"/>
      <c r="P11805" s="2"/>
      <c r="Q11805" s="13"/>
      <c r="S11805" s="2"/>
    </row>
    <row r="11806" spans="1:19" hidden="1" x14ac:dyDescent="0.3">
      <c r="A11806" s="1"/>
      <c r="B11806" s="1"/>
      <c r="C11806" s="1"/>
      <c r="D11806" s="1"/>
      <c r="E11806" s="2"/>
      <c r="F11806"/>
      <c r="G11806" s="14"/>
      <c r="H11806" s="2"/>
      <c r="I11806" s="2"/>
      <c r="J11806" s="2"/>
      <c r="K11806" s="2"/>
      <c r="L11806" s="2"/>
      <c r="M11806" s="2"/>
      <c r="N11806" s="2"/>
      <c r="O11806" s="2"/>
      <c r="P11806" s="2"/>
      <c r="Q11806" s="13"/>
      <c r="S11806" s="2"/>
    </row>
    <row r="11807" spans="1:19" hidden="1" x14ac:dyDescent="0.3">
      <c r="A11807" s="1"/>
      <c r="B11807" s="1"/>
      <c r="C11807" s="1"/>
      <c r="D11807" s="1"/>
      <c r="E11807" s="2"/>
      <c r="F11807"/>
      <c r="G11807" s="14"/>
      <c r="H11807" s="2"/>
      <c r="I11807" s="2"/>
      <c r="J11807" s="2"/>
      <c r="K11807" s="2"/>
      <c r="L11807" s="2"/>
      <c r="M11807" s="2"/>
      <c r="N11807" s="2"/>
      <c r="O11807" s="2"/>
      <c r="P11807" s="2"/>
      <c r="Q11807" s="13"/>
      <c r="S11807" s="2"/>
    </row>
    <row r="11808" spans="1:19" hidden="1" x14ac:dyDescent="0.3">
      <c r="A11808" s="1"/>
      <c r="B11808" s="1"/>
      <c r="C11808" s="1"/>
      <c r="D11808" s="1"/>
      <c r="E11808" s="2"/>
      <c r="F11808"/>
      <c r="G11808" s="14"/>
      <c r="H11808" s="2"/>
      <c r="I11808" s="2"/>
      <c r="J11808" s="2"/>
      <c r="K11808" s="2"/>
      <c r="L11808" s="2"/>
      <c r="M11808" s="2"/>
      <c r="N11808" s="2"/>
      <c r="O11808" s="2"/>
      <c r="P11808" s="2"/>
      <c r="Q11808" s="13"/>
      <c r="S11808" s="2"/>
    </row>
    <row r="11809" spans="1:19" hidden="1" x14ac:dyDescent="0.3">
      <c r="A11809" s="1"/>
      <c r="B11809" s="1"/>
      <c r="C11809" s="1"/>
      <c r="D11809" s="1"/>
      <c r="E11809" s="2"/>
      <c r="F11809"/>
      <c r="G11809" s="14"/>
      <c r="H11809" s="2"/>
      <c r="I11809" s="2"/>
      <c r="J11809" s="2"/>
      <c r="K11809" s="2"/>
      <c r="L11809" s="2"/>
      <c r="M11809" s="2"/>
      <c r="N11809" s="2"/>
      <c r="O11809" s="2"/>
      <c r="P11809" s="2"/>
      <c r="Q11809" s="13"/>
      <c r="S11809" s="2"/>
    </row>
    <row r="11810" spans="1:19" hidden="1" x14ac:dyDescent="0.3">
      <c r="A11810" s="1"/>
      <c r="B11810" s="1"/>
      <c r="C11810" s="1"/>
      <c r="D11810" s="1"/>
      <c r="E11810" s="2"/>
      <c r="F11810"/>
      <c r="G11810" s="14"/>
      <c r="H11810" s="2"/>
      <c r="I11810" s="2"/>
      <c r="J11810" s="2"/>
      <c r="K11810" s="2"/>
      <c r="L11810" s="2"/>
      <c r="M11810" s="2"/>
      <c r="N11810" s="2"/>
      <c r="O11810" s="2"/>
      <c r="P11810" s="2"/>
      <c r="Q11810" s="13"/>
      <c r="S11810" s="2"/>
    </row>
    <row r="11811" spans="1:19" hidden="1" x14ac:dyDescent="0.3">
      <c r="A11811" s="1"/>
      <c r="B11811" s="1"/>
      <c r="C11811" s="1"/>
      <c r="D11811" s="1"/>
      <c r="E11811" s="2"/>
      <c r="F11811"/>
      <c r="G11811" s="14"/>
      <c r="H11811" s="2"/>
      <c r="I11811" s="2"/>
      <c r="J11811" s="2"/>
      <c r="K11811" s="2"/>
      <c r="L11811" s="2"/>
      <c r="M11811" s="2"/>
      <c r="N11811" s="2"/>
      <c r="O11811" s="2"/>
      <c r="P11811" s="2"/>
      <c r="Q11811" s="13"/>
      <c r="S11811" s="2"/>
    </row>
    <row r="11812" spans="1:19" hidden="1" x14ac:dyDescent="0.3">
      <c r="A11812" s="1"/>
      <c r="B11812" s="1"/>
      <c r="C11812" s="1"/>
      <c r="D11812" s="1"/>
      <c r="E11812" s="2"/>
      <c r="F11812"/>
      <c r="G11812" s="14"/>
      <c r="H11812" s="2"/>
      <c r="I11812" s="2"/>
      <c r="J11812" s="2"/>
      <c r="K11812" s="2"/>
      <c r="L11812" s="2"/>
      <c r="M11812" s="2"/>
      <c r="N11812" s="2"/>
      <c r="O11812" s="2"/>
      <c r="P11812" s="2"/>
      <c r="Q11812" s="13"/>
      <c r="S11812" s="2"/>
    </row>
    <row r="11813" spans="1:19" hidden="1" x14ac:dyDescent="0.3">
      <c r="A11813" s="1"/>
      <c r="B11813" s="1"/>
      <c r="C11813" s="1"/>
      <c r="D11813" s="1"/>
      <c r="E11813" s="2"/>
      <c r="F11813"/>
      <c r="G11813" s="14"/>
      <c r="H11813" s="2"/>
      <c r="I11813" s="2"/>
      <c r="J11813" s="2"/>
      <c r="K11813" s="2"/>
      <c r="L11813" s="2"/>
      <c r="M11813" s="2"/>
      <c r="N11813" s="2"/>
      <c r="O11813" s="2"/>
      <c r="P11813" s="2"/>
      <c r="Q11813" s="13"/>
      <c r="S11813" s="2"/>
    </row>
    <row r="11814" spans="1:19" hidden="1" x14ac:dyDescent="0.3">
      <c r="A11814" s="1"/>
      <c r="B11814" s="1"/>
      <c r="C11814" s="1"/>
      <c r="D11814" s="1"/>
      <c r="E11814" s="2"/>
      <c r="F11814"/>
      <c r="G11814" s="14"/>
      <c r="H11814" s="2"/>
      <c r="I11814" s="2"/>
      <c r="J11814" s="2"/>
      <c r="K11814" s="2"/>
      <c r="L11814" s="2"/>
      <c r="M11814" s="2"/>
      <c r="N11814" s="2"/>
      <c r="O11814" s="2"/>
      <c r="P11814" s="2"/>
      <c r="Q11814" s="13"/>
      <c r="S11814" s="2"/>
    </row>
    <row r="11815" spans="1:19" hidden="1" x14ac:dyDescent="0.3">
      <c r="A11815" s="1"/>
      <c r="B11815" s="1"/>
      <c r="C11815" s="1"/>
      <c r="D11815" s="1"/>
      <c r="E11815" s="2"/>
      <c r="F11815"/>
      <c r="G11815" s="14"/>
      <c r="H11815" s="2"/>
      <c r="I11815" s="2"/>
      <c r="J11815" s="2"/>
      <c r="K11815" s="2"/>
      <c r="L11815" s="2"/>
      <c r="M11815" s="2"/>
      <c r="N11815" s="2"/>
      <c r="O11815" s="2"/>
      <c r="P11815" s="2"/>
      <c r="Q11815" s="13"/>
      <c r="S11815" s="2"/>
    </row>
    <row r="11816" spans="1:19" hidden="1" x14ac:dyDescent="0.3">
      <c r="A11816" s="1"/>
      <c r="B11816" s="1"/>
      <c r="C11816" s="1"/>
      <c r="D11816" s="1"/>
      <c r="E11816" s="2"/>
      <c r="F11816"/>
      <c r="G11816" s="14"/>
      <c r="H11816" s="2"/>
      <c r="I11816" s="2"/>
      <c r="J11816" s="2"/>
      <c r="K11816" s="2"/>
      <c r="L11816" s="2"/>
      <c r="M11816" s="2"/>
      <c r="N11816" s="2"/>
      <c r="O11816" s="2"/>
      <c r="P11816" s="2"/>
      <c r="Q11816" s="13"/>
      <c r="S11816" s="2"/>
    </row>
    <row r="11817" spans="1:19" hidden="1" x14ac:dyDescent="0.3">
      <c r="A11817" s="1"/>
      <c r="B11817" s="1"/>
      <c r="C11817" s="1"/>
      <c r="D11817" s="1"/>
      <c r="E11817" s="2"/>
      <c r="F11817"/>
      <c r="G11817" s="14"/>
      <c r="H11817" s="2"/>
      <c r="I11817" s="2"/>
      <c r="J11817" s="2"/>
      <c r="K11817" s="2"/>
      <c r="L11817" s="2"/>
      <c r="M11817" s="2"/>
      <c r="N11817" s="2"/>
      <c r="O11817" s="2"/>
      <c r="P11817" s="2"/>
      <c r="Q11817" s="13"/>
      <c r="S11817" s="2"/>
    </row>
    <row r="11818" spans="1:19" hidden="1" x14ac:dyDescent="0.3">
      <c r="A11818" s="1"/>
      <c r="B11818" s="1"/>
      <c r="C11818" s="1"/>
      <c r="D11818" s="1"/>
      <c r="E11818" s="2"/>
      <c r="F11818"/>
      <c r="G11818" s="14"/>
      <c r="H11818" s="2"/>
      <c r="I11818" s="2"/>
      <c r="J11818" s="2"/>
      <c r="K11818" s="2"/>
      <c r="L11818" s="2"/>
      <c r="M11818" s="2"/>
      <c r="N11818" s="2"/>
      <c r="O11818" s="2"/>
      <c r="P11818" s="2"/>
      <c r="Q11818" s="13"/>
      <c r="S11818" s="2"/>
    </row>
    <row r="11819" spans="1:19" hidden="1" x14ac:dyDescent="0.3">
      <c r="A11819" s="1"/>
      <c r="B11819" s="1"/>
      <c r="C11819" s="1"/>
      <c r="D11819" s="1"/>
      <c r="E11819" s="2"/>
      <c r="F11819"/>
      <c r="G11819" s="14"/>
      <c r="H11819" s="2"/>
      <c r="I11819" s="2"/>
      <c r="J11819" s="2"/>
      <c r="K11819" s="2"/>
      <c r="L11819" s="2"/>
      <c r="M11819" s="2"/>
      <c r="N11819" s="2"/>
      <c r="O11819" s="2"/>
      <c r="P11819" s="2"/>
      <c r="Q11819" s="13"/>
      <c r="S11819" s="2"/>
    </row>
    <row r="11820" spans="1:19" hidden="1" x14ac:dyDescent="0.3">
      <c r="A11820" s="1"/>
      <c r="B11820" s="1"/>
      <c r="C11820" s="1"/>
      <c r="D11820" s="1"/>
      <c r="E11820" s="2"/>
      <c r="F11820"/>
      <c r="G11820" s="14"/>
      <c r="H11820" s="2"/>
      <c r="I11820" s="2"/>
      <c r="J11820" s="2"/>
      <c r="K11820" s="2"/>
      <c r="L11820" s="2"/>
      <c r="M11820" s="2"/>
      <c r="N11820" s="2"/>
      <c r="O11820" s="2"/>
      <c r="P11820" s="2"/>
      <c r="Q11820" s="13"/>
      <c r="S11820" s="2"/>
    </row>
    <row r="11821" spans="1:19" hidden="1" x14ac:dyDescent="0.3">
      <c r="A11821" s="1"/>
      <c r="B11821" s="1"/>
      <c r="C11821" s="1"/>
      <c r="D11821" s="1"/>
      <c r="E11821" s="2"/>
      <c r="F11821"/>
      <c r="G11821" s="14"/>
      <c r="H11821" s="2"/>
      <c r="I11821" s="2"/>
      <c r="J11821" s="2"/>
      <c r="K11821" s="2"/>
      <c r="L11821" s="2"/>
      <c r="M11821" s="2"/>
      <c r="N11821" s="2"/>
      <c r="O11821" s="2"/>
      <c r="P11821" s="2"/>
      <c r="Q11821" s="13"/>
      <c r="S11821" s="2"/>
    </row>
    <row r="11822" spans="1:19" hidden="1" x14ac:dyDescent="0.3">
      <c r="A11822" s="1"/>
      <c r="B11822" s="1"/>
      <c r="C11822" s="1"/>
      <c r="D11822" s="1"/>
      <c r="E11822" s="2"/>
      <c r="F11822"/>
      <c r="G11822" s="14"/>
      <c r="H11822" s="2"/>
      <c r="I11822" s="2"/>
      <c r="J11822" s="2"/>
      <c r="K11822" s="2"/>
      <c r="L11822" s="2"/>
      <c r="M11822" s="2"/>
      <c r="N11822" s="2"/>
      <c r="O11822" s="2"/>
      <c r="P11822" s="2"/>
      <c r="Q11822" s="13"/>
      <c r="S11822" s="2"/>
    </row>
    <row r="11823" spans="1:19" hidden="1" x14ac:dyDescent="0.3">
      <c r="A11823" s="1"/>
      <c r="B11823" s="1"/>
      <c r="C11823" s="1"/>
      <c r="D11823" s="1"/>
      <c r="E11823" s="2"/>
      <c r="F11823"/>
      <c r="G11823" s="14"/>
      <c r="H11823" s="2"/>
      <c r="I11823" s="2"/>
      <c r="J11823" s="2"/>
      <c r="K11823" s="2"/>
      <c r="L11823" s="2"/>
      <c r="M11823" s="2"/>
      <c r="N11823" s="2"/>
      <c r="O11823" s="2"/>
      <c r="P11823" s="2"/>
      <c r="Q11823" s="13"/>
      <c r="S11823" s="2"/>
    </row>
    <row r="11824" spans="1:19" hidden="1" x14ac:dyDescent="0.3">
      <c r="A11824" s="1"/>
      <c r="B11824" s="1"/>
      <c r="C11824" s="1"/>
      <c r="D11824" s="1"/>
      <c r="E11824" s="2"/>
      <c r="F11824"/>
      <c r="G11824" s="14"/>
      <c r="H11824" s="2"/>
      <c r="I11824" s="2"/>
      <c r="J11824" s="2"/>
      <c r="K11824" s="2"/>
      <c r="L11824" s="2"/>
      <c r="M11824" s="2"/>
      <c r="N11824" s="2"/>
      <c r="O11824" s="2"/>
      <c r="P11824" s="2"/>
      <c r="Q11824" s="13"/>
      <c r="S11824" s="2"/>
    </row>
    <row r="11825" spans="1:19" hidden="1" x14ac:dyDescent="0.3">
      <c r="A11825" s="1"/>
      <c r="B11825" s="1"/>
      <c r="C11825" s="1"/>
      <c r="D11825" s="1"/>
      <c r="E11825" s="2"/>
      <c r="F11825"/>
      <c r="G11825" s="14"/>
      <c r="H11825" s="2"/>
      <c r="I11825" s="2"/>
      <c r="J11825" s="2"/>
      <c r="K11825" s="2"/>
      <c r="L11825" s="2"/>
      <c r="M11825" s="2"/>
      <c r="N11825" s="2"/>
      <c r="O11825" s="2"/>
      <c r="P11825" s="2"/>
      <c r="Q11825" s="13"/>
      <c r="S11825" s="2"/>
    </row>
    <row r="11826" spans="1:19" hidden="1" x14ac:dyDescent="0.3">
      <c r="A11826" s="1"/>
      <c r="B11826" s="1"/>
      <c r="C11826" s="1"/>
      <c r="D11826" s="1"/>
      <c r="E11826" s="2"/>
      <c r="F11826"/>
      <c r="G11826" s="14"/>
      <c r="H11826" s="2"/>
      <c r="I11826" s="2"/>
      <c r="J11826" s="2"/>
      <c r="K11826" s="2"/>
      <c r="L11826" s="2"/>
      <c r="M11826" s="2"/>
      <c r="N11826" s="2"/>
      <c r="O11826" s="2"/>
      <c r="P11826" s="2"/>
      <c r="Q11826" s="13"/>
      <c r="S11826" s="2"/>
    </row>
    <row r="11827" spans="1:19" hidden="1" x14ac:dyDescent="0.3">
      <c r="A11827" s="1"/>
      <c r="B11827" s="1"/>
      <c r="C11827" s="1"/>
      <c r="D11827" s="1"/>
      <c r="E11827" s="2"/>
      <c r="F11827"/>
      <c r="G11827" s="14"/>
      <c r="H11827" s="2"/>
      <c r="I11827" s="2"/>
      <c r="J11827" s="2"/>
      <c r="K11827" s="2"/>
      <c r="L11827" s="2"/>
      <c r="M11827" s="2"/>
      <c r="N11827" s="2"/>
      <c r="O11827" s="2"/>
      <c r="P11827" s="2"/>
      <c r="Q11827" s="13"/>
      <c r="S11827" s="2"/>
    </row>
    <row r="11828" spans="1:19" hidden="1" x14ac:dyDescent="0.3">
      <c r="A11828" s="1"/>
      <c r="B11828" s="1"/>
      <c r="C11828" s="1"/>
      <c r="D11828" s="1"/>
      <c r="E11828" s="2"/>
      <c r="F11828"/>
      <c r="G11828" s="14"/>
      <c r="H11828" s="2"/>
      <c r="I11828" s="2"/>
      <c r="J11828" s="2"/>
      <c r="K11828" s="2"/>
      <c r="L11828" s="2"/>
      <c r="M11828" s="2"/>
      <c r="N11828" s="2"/>
      <c r="O11828" s="2"/>
      <c r="P11828" s="2"/>
      <c r="Q11828" s="13"/>
      <c r="S11828" s="2"/>
    </row>
    <row r="11829" spans="1:19" hidden="1" x14ac:dyDescent="0.3">
      <c r="A11829" s="1"/>
      <c r="B11829" s="1"/>
      <c r="C11829" s="1"/>
      <c r="D11829" s="1"/>
      <c r="E11829" s="2"/>
      <c r="F11829"/>
      <c r="G11829" s="14"/>
      <c r="H11829" s="2"/>
      <c r="I11829" s="2"/>
      <c r="J11829" s="2"/>
      <c r="K11829" s="2"/>
      <c r="L11829" s="2"/>
      <c r="M11829" s="2"/>
      <c r="N11829" s="2"/>
      <c r="O11829" s="2"/>
      <c r="P11829" s="2"/>
      <c r="Q11829" s="13"/>
      <c r="S11829" s="2"/>
    </row>
    <row r="11830" spans="1:19" hidden="1" x14ac:dyDescent="0.3">
      <c r="A11830" s="1"/>
      <c r="B11830" s="1"/>
      <c r="C11830" s="1"/>
      <c r="D11830" s="1"/>
      <c r="E11830" s="2"/>
      <c r="F11830"/>
      <c r="G11830" s="14"/>
      <c r="H11830" s="2"/>
      <c r="I11830" s="2"/>
      <c r="J11830" s="2"/>
      <c r="K11830" s="2"/>
      <c r="L11830" s="2"/>
      <c r="M11830" s="2"/>
      <c r="N11830" s="2"/>
      <c r="O11830" s="2"/>
      <c r="P11830" s="2"/>
      <c r="Q11830" s="13"/>
      <c r="S11830" s="2"/>
    </row>
    <row r="11831" spans="1:19" hidden="1" x14ac:dyDescent="0.3">
      <c r="A11831" s="1"/>
      <c r="B11831" s="1"/>
      <c r="C11831" s="1"/>
      <c r="D11831" s="1"/>
      <c r="E11831" s="2"/>
      <c r="F11831"/>
      <c r="G11831" s="14"/>
      <c r="H11831" s="2"/>
      <c r="I11831" s="2"/>
      <c r="J11831" s="2"/>
      <c r="K11831" s="2"/>
      <c r="L11831" s="2"/>
      <c r="M11831" s="2"/>
      <c r="N11831" s="2"/>
      <c r="O11831" s="2"/>
      <c r="P11831" s="2"/>
      <c r="Q11831" s="13"/>
      <c r="S11831" s="2"/>
    </row>
    <row r="11832" spans="1:19" hidden="1" x14ac:dyDescent="0.3">
      <c r="A11832" s="1"/>
      <c r="B11832" s="1"/>
      <c r="C11832" s="1"/>
      <c r="D11832" s="1"/>
      <c r="E11832" s="2"/>
      <c r="F11832"/>
      <c r="G11832" s="14"/>
      <c r="H11832" s="2"/>
      <c r="I11832" s="2"/>
      <c r="J11832" s="2"/>
      <c r="K11832" s="2"/>
      <c r="L11832" s="2"/>
      <c r="M11832" s="2"/>
      <c r="N11832" s="2"/>
      <c r="O11832" s="2"/>
      <c r="P11832" s="2"/>
      <c r="Q11832" s="13"/>
      <c r="S11832" s="2"/>
    </row>
    <row r="11833" spans="1:19" hidden="1" x14ac:dyDescent="0.3">
      <c r="A11833" s="1"/>
      <c r="B11833" s="1"/>
      <c r="C11833" s="1"/>
      <c r="D11833" s="1"/>
      <c r="E11833" s="2"/>
      <c r="F11833"/>
      <c r="G11833" s="14"/>
      <c r="H11833" s="2"/>
      <c r="I11833" s="2"/>
      <c r="J11833" s="2"/>
      <c r="K11833" s="2"/>
      <c r="L11833" s="2"/>
      <c r="M11833" s="2"/>
      <c r="N11833" s="2"/>
      <c r="O11833" s="2"/>
      <c r="P11833" s="2"/>
      <c r="Q11833" s="13"/>
      <c r="S11833" s="2"/>
    </row>
    <row r="11834" spans="1:19" hidden="1" x14ac:dyDescent="0.3">
      <c r="A11834" s="1"/>
      <c r="B11834" s="1"/>
      <c r="C11834" s="1"/>
      <c r="D11834" s="1"/>
      <c r="E11834" s="2"/>
      <c r="F11834"/>
      <c r="G11834" s="14"/>
      <c r="H11834" s="2"/>
      <c r="I11834" s="2"/>
      <c r="J11834" s="2"/>
      <c r="K11834" s="2"/>
      <c r="L11834" s="2"/>
      <c r="M11834" s="2"/>
      <c r="N11834" s="2"/>
      <c r="O11834" s="2"/>
      <c r="P11834" s="2"/>
      <c r="Q11834" s="13"/>
      <c r="S11834" s="2"/>
    </row>
    <row r="11835" spans="1:19" hidden="1" x14ac:dyDescent="0.3">
      <c r="A11835" s="1"/>
      <c r="B11835" s="1"/>
      <c r="C11835" s="1"/>
      <c r="D11835" s="1"/>
      <c r="E11835" s="2"/>
      <c r="F11835"/>
      <c r="G11835" s="14"/>
      <c r="H11835" s="2"/>
      <c r="I11835" s="2"/>
      <c r="J11835" s="2"/>
      <c r="K11835" s="2"/>
      <c r="L11835" s="2"/>
      <c r="M11835" s="2"/>
      <c r="N11835" s="2"/>
      <c r="O11835" s="2"/>
      <c r="P11835" s="2"/>
      <c r="Q11835" s="13"/>
      <c r="S11835" s="2"/>
    </row>
    <row r="11836" spans="1:19" hidden="1" x14ac:dyDescent="0.3">
      <c r="A11836" s="1"/>
      <c r="B11836" s="1"/>
      <c r="C11836" s="1"/>
      <c r="D11836" s="1"/>
      <c r="E11836" s="2"/>
      <c r="F11836"/>
      <c r="G11836" s="14"/>
      <c r="H11836" s="2"/>
      <c r="I11836" s="2"/>
      <c r="J11836" s="2"/>
      <c r="K11836" s="2"/>
      <c r="L11836" s="2"/>
      <c r="M11836" s="2"/>
      <c r="N11836" s="2"/>
      <c r="O11836" s="2"/>
      <c r="P11836" s="2"/>
      <c r="Q11836" s="13"/>
      <c r="S11836" s="2"/>
    </row>
    <row r="11837" spans="1:19" hidden="1" x14ac:dyDescent="0.3">
      <c r="A11837" s="1"/>
      <c r="B11837" s="1"/>
      <c r="C11837" s="1"/>
      <c r="D11837" s="1"/>
      <c r="E11837" s="2"/>
      <c r="F11837"/>
      <c r="G11837" s="14"/>
      <c r="H11837" s="2"/>
      <c r="I11837" s="2"/>
      <c r="J11837" s="2"/>
      <c r="K11837" s="2"/>
      <c r="L11837" s="2"/>
      <c r="M11837" s="2"/>
      <c r="N11837" s="2"/>
      <c r="O11837" s="2"/>
      <c r="P11837" s="2"/>
      <c r="Q11837" s="13"/>
      <c r="S11837" s="2"/>
    </row>
    <row r="11838" spans="1:19" hidden="1" x14ac:dyDescent="0.3">
      <c r="A11838" s="1"/>
      <c r="B11838" s="1"/>
      <c r="C11838" s="1"/>
      <c r="D11838" s="1"/>
      <c r="E11838" s="2"/>
      <c r="F11838"/>
      <c r="G11838" s="14"/>
      <c r="H11838" s="2"/>
      <c r="I11838" s="2"/>
      <c r="J11838" s="2"/>
      <c r="K11838" s="2"/>
      <c r="L11838" s="2"/>
      <c r="M11838" s="2"/>
      <c r="N11838" s="2"/>
      <c r="O11838" s="2"/>
      <c r="P11838" s="2"/>
      <c r="Q11838" s="13"/>
      <c r="S11838" s="2"/>
    </row>
    <row r="11839" spans="1:19" hidden="1" x14ac:dyDescent="0.3">
      <c r="A11839" s="1"/>
      <c r="B11839" s="1"/>
      <c r="C11839" s="1"/>
      <c r="D11839" s="1"/>
      <c r="E11839" s="2"/>
      <c r="F11839"/>
      <c r="G11839" s="14"/>
      <c r="H11839" s="2"/>
      <c r="I11839" s="2"/>
      <c r="J11839" s="2"/>
      <c r="K11839" s="2"/>
      <c r="L11839" s="2"/>
      <c r="M11839" s="2"/>
      <c r="N11839" s="2"/>
      <c r="O11839" s="2"/>
      <c r="P11839" s="2"/>
      <c r="Q11839" s="13"/>
      <c r="S11839" s="2"/>
    </row>
    <row r="11840" spans="1:19" hidden="1" x14ac:dyDescent="0.3">
      <c r="A11840" s="1"/>
      <c r="B11840" s="1"/>
      <c r="C11840" s="1"/>
      <c r="D11840" s="1"/>
      <c r="E11840" s="2"/>
      <c r="F11840"/>
      <c r="G11840" s="14"/>
      <c r="H11840" s="2"/>
      <c r="I11840" s="2"/>
      <c r="J11840" s="2"/>
      <c r="K11840" s="2"/>
      <c r="L11840" s="2"/>
      <c r="M11840" s="2"/>
      <c r="N11840" s="2"/>
      <c r="O11840" s="2"/>
      <c r="P11840" s="2"/>
      <c r="Q11840" s="13"/>
      <c r="S11840" s="2"/>
    </row>
    <row r="11841" spans="1:19" hidden="1" x14ac:dyDescent="0.3">
      <c r="A11841" s="1"/>
      <c r="B11841" s="1"/>
      <c r="C11841" s="1"/>
      <c r="D11841" s="1"/>
      <c r="E11841" s="2"/>
      <c r="F11841"/>
      <c r="G11841" s="14"/>
      <c r="H11841" s="2"/>
      <c r="I11841" s="2"/>
      <c r="J11841" s="2"/>
      <c r="K11841" s="2"/>
      <c r="L11841" s="2"/>
      <c r="M11841" s="2"/>
      <c r="N11841" s="2"/>
      <c r="O11841" s="2"/>
      <c r="P11841" s="2"/>
      <c r="Q11841" s="13"/>
      <c r="S11841" s="2"/>
    </row>
    <row r="11842" spans="1:19" hidden="1" x14ac:dyDescent="0.3">
      <c r="A11842" s="1"/>
      <c r="B11842" s="1"/>
      <c r="C11842" s="1"/>
      <c r="D11842" s="1"/>
      <c r="E11842" s="2"/>
      <c r="F11842"/>
      <c r="G11842" s="14"/>
      <c r="H11842" s="2"/>
      <c r="I11842" s="2"/>
      <c r="J11842" s="2"/>
      <c r="K11842" s="2"/>
      <c r="L11842" s="2"/>
      <c r="M11842" s="2"/>
      <c r="N11842" s="2"/>
      <c r="O11842" s="2"/>
      <c r="P11842" s="2"/>
      <c r="Q11842" s="13"/>
      <c r="S11842" s="2"/>
    </row>
    <row r="11843" spans="1:19" hidden="1" x14ac:dyDescent="0.3">
      <c r="A11843" s="1"/>
      <c r="B11843" s="1"/>
      <c r="C11843" s="1"/>
      <c r="D11843" s="1"/>
      <c r="E11843" s="2"/>
      <c r="F11843"/>
      <c r="G11843" s="14"/>
      <c r="H11843" s="2"/>
      <c r="I11843" s="2"/>
      <c r="J11843" s="2"/>
      <c r="K11843" s="2"/>
      <c r="L11843" s="2"/>
      <c r="M11843" s="2"/>
      <c r="N11843" s="2"/>
      <c r="O11843" s="2"/>
      <c r="P11843" s="2"/>
      <c r="Q11843" s="13"/>
      <c r="S11843" s="2"/>
    </row>
    <row r="11844" spans="1:19" hidden="1" x14ac:dyDescent="0.3">
      <c r="A11844" s="1"/>
      <c r="B11844" s="1"/>
      <c r="C11844" s="1"/>
      <c r="D11844" s="1"/>
      <c r="E11844" s="2"/>
      <c r="F11844"/>
      <c r="G11844" s="14"/>
      <c r="H11844" s="2"/>
      <c r="I11844" s="2"/>
      <c r="J11844" s="2"/>
      <c r="K11844" s="2"/>
      <c r="L11844" s="2"/>
      <c r="M11844" s="2"/>
      <c r="N11844" s="2"/>
      <c r="O11844" s="2"/>
      <c r="P11844" s="2"/>
      <c r="Q11844" s="13"/>
      <c r="S11844" s="2"/>
    </row>
    <row r="11845" spans="1:19" hidden="1" x14ac:dyDescent="0.3">
      <c r="A11845" s="1"/>
      <c r="B11845" s="1"/>
      <c r="C11845" s="1"/>
      <c r="D11845" s="1"/>
      <c r="E11845" s="2"/>
      <c r="F11845"/>
      <c r="G11845" s="14"/>
      <c r="H11845" s="2"/>
      <c r="I11845" s="2"/>
      <c r="J11845" s="2"/>
      <c r="K11845" s="2"/>
      <c r="L11845" s="2"/>
      <c r="M11845" s="2"/>
      <c r="N11845" s="2"/>
      <c r="O11845" s="2"/>
      <c r="P11845" s="2"/>
      <c r="Q11845" s="13"/>
      <c r="S11845" s="2"/>
    </row>
    <row r="11846" spans="1:19" hidden="1" x14ac:dyDescent="0.3">
      <c r="A11846" s="1"/>
      <c r="B11846" s="1"/>
      <c r="C11846" s="1"/>
      <c r="D11846" s="1"/>
      <c r="E11846" s="2"/>
      <c r="F11846"/>
      <c r="G11846" s="14"/>
      <c r="H11846" s="2"/>
      <c r="I11846" s="2"/>
      <c r="J11846" s="2"/>
      <c r="K11846" s="2"/>
      <c r="L11846" s="2"/>
      <c r="M11846" s="2"/>
      <c r="N11846" s="2"/>
      <c r="O11846" s="2"/>
      <c r="P11846" s="2"/>
      <c r="Q11846" s="13"/>
      <c r="S11846" s="2"/>
    </row>
    <row r="11847" spans="1:19" hidden="1" x14ac:dyDescent="0.3">
      <c r="A11847" s="1"/>
      <c r="B11847" s="1"/>
      <c r="C11847" s="1"/>
      <c r="D11847" s="1"/>
      <c r="E11847" s="2"/>
      <c r="F11847"/>
      <c r="G11847" s="14"/>
      <c r="H11847" s="2"/>
      <c r="I11847" s="2"/>
      <c r="J11847" s="2"/>
      <c r="K11847" s="2"/>
      <c r="L11847" s="2"/>
      <c r="M11847" s="2"/>
      <c r="N11847" s="2"/>
      <c r="O11847" s="2"/>
      <c r="P11847" s="2"/>
      <c r="Q11847" s="13"/>
      <c r="S11847" s="2"/>
    </row>
    <row r="11848" spans="1:19" hidden="1" x14ac:dyDescent="0.3">
      <c r="A11848" s="1"/>
      <c r="B11848" s="1"/>
      <c r="C11848" s="1"/>
      <c r="D11848" s="1"/>
      <c r="E11848" s="2"/>
      <c r="F11848"/>
      <c r="G11848" s="14"/>
      <c r="H11848" s="2"/>
      <c r="I11848" s="2"/>
      <c r="J11848" s="2"/>
      <c r="K11848" s="2"/>
      <c r="L11848" s="2"/>
      <c r="M11848" s="2"/>
      <c r="N11848" s="2"/>
      <c r="O11848" s="2"/>
      <c r="P11848" s="2"/>
      <c r="Q11848" s="13"/>
      <c r="S11848" s="2"/>
    </row>
    <row r="11849" spans="1:19" hidden="1" x14ac:dyDescent="0.3">
      <c r="A11849" s="1"/>
      <c r="B11849" s="1"/>
      <c r="C11849" s="1"/>
      <c r="D11849" s="1"/>
      <c r="E11849" s="2"/>
      <c r="F11849"/>
      <c r="G11849" s="14"/>
      <c r="H11849" s="2"/>
      <c r="I11849" s="2"/>
      <c r="J11849" s="2"/>
      <c r="K11849" s="2"/>
      <c r="L11849" s="2"/>
      <c r="M11849" s="2"/>
      <c r="N11849" s="2"/>
      <c r="O11849" s="2"/>
      <c r="P11849" s="2"/>
      <c r="Q11849" s="13"/>
      <c r="S11849" s="2"/>
    </row>
    <row r="11850" spans="1:19" hidden="1" x14ac:dyDescent="0.3">
      <c r="A11850" s="1"/>
      <c r="B11850" s="1"/>
      <c r="C11850" s="1"/>
      <c r="D11850" s="1"/>
      <c r="E11850" s="2"/>
      <c r="F11850"/>
      <c r="G11850" s="14"/>
      <c r="H11850" s="2"/>
      <c r="I11850" s="2"/>
      <c r="J11850" s="2"/>
      <c r="K11850" s="2"/>
      <c r="L11850" s="2"/>
      <c r="M11850" s="2"/>
      <c r="N11850" s="2"/>
      <c r="O11850" s="2"/>
      <c r="P11850" s="2"/>
      <c r="Q11850" s="13"/>
      <c r="S11850" s="2"/>
    </row>
    <row r="11851" spans="1:19" hidden="1" x14ac:dyDescent="0.3">
      <c r="A11851" s="1"/>
      <c r="B11851" s="1"/>
      <c r="C11851" s="1"/>
      <c r="D11851" s="1"/>
      <c r="E11851" s="2"/>
      <c r="F11851"/>
      <c r="G11851" s="14"/>
      <c r="H11851" s="2"/>
      <c r="I11851" s="2"/>
      <c r="J11851" s="2"/>
      <c r="K11851" s="2"/>
      <c r="L11851" s="2"/>
      <c r="M11851" s="2"/>
      <c r="N11851" s="2"/>
      <c r="O11851" s="2"/>
      <c r="P11851" s="2"/>
      <c r="Q11851" s="13"/>
      <c r="S11851" s="2"/>
    </row>
    <row r="11852" spans="1:19" hidden="1" x14ac:dyDescent="0.3">
      <c r="A11852" s="1"/>
      <c r="B11852" s="1"/>
      <c r="C11852" s="1"/>
      <c r="D11852" s="1"/>
      <c r="E11852" s="2"/>
      <c r="F11852"/>
      <c r="G11852" s="14"/>
      <c r="H11852" s="2"/>
      <c r="I11852" s="2"/>
      <c r="J11852" s="2"/>
      <c r="K11852" s="2"/>
      <c r="L11852" s="2"/>
      <c r="M11852" s="2"/>
      <c r="N11852" s="2"/>
      <c r="O11852" s="2"/>
      <c r="P11852" s="2"/>
      <c r="Q11852" s="13"/>
      <c r="S11852" s="2"/>
    </row>
    <row r="11853" spans="1:19" hidden="1" x14ac:dyDescent="0.3">
      <c r="A11853" s="1"/>
      <c r="B11853" s="1"/>
      <c r="C11853" s="1"/>
      <c r="D11853" s="1"/>
      <c r="E11853" s="2"/>
      <c r="F11853"/>
      <c r="G11853" s="14"/>
      <c r="H11853" s="2"/>
      <c r="I11853" s="2"/>
      <c r="J11853" s="2"/>
      <c r="K11853" s="2"/>
      <c r="L11853" s="2"/>
      <c r="M11853" s="2"/>
      <c r="N11853" s="2"/>
      <c r="O11853" s="2"/>
      <c r="P11853" s="2"/>
      <c r="Q11853" s="13"/>
      <c r="S11853" s="2"/>
    </row>
    <row r="11854" spans="1:19" hidden="1" x14ac:dyDescent="0.3">
      <c r="A11854" s="1"/>
      <c r="B11854" s="1"/>
      <c r="C11854" s="1"/>
      <c r="D11854" s="1"/>
      <c r="E11854" s="2"/>
      <c r="F11854"/>
      <c r="G11854" s="14"/>
      <c r="H11854" s="2"/>
      <c r="I11854" s="2"/>
      <c r="J11854" s="2"/>
      <c r="K11854" s="2"/>
      <c r="L11854" s="2"/>
      <c r="M11854" s="2"/>
      <c r="N11854" s="2"/>
      <c r="O11854" s="2"/>
      <c r="P11854" s="2"/>
      <c r="Q11854" s="13"/>
      <c r="S11854" s="2"/>
    </row>
    <row r="11855" spans="1:19" hidden="1" x14ac:dyDescent="0.3">
      <c r="A11855" s="1"/>
      <c r="B11855" s="1"/>
      <c r="C11855" s="1"/>
      <c r="D11855" s="1"/>
      <c r="E11855" s="2"/>
      <c r="F11855"/>
      <c r="G11855" s="14"/>
      <c r="H11855" s="2"/>
      <c r="I11855" s="2"/>
      <c r="J11855" s="2"/>
      <c r="K11855" s="2"/>
      <c r="L11855" s="2"/>
      <c r="M11855" s="2"/>
      <c r="N11855" s="2"/>
      <c r="O11855" s="2"/>
      <c r="P11855" s="2"/>
      <c r="Q11855" s="13"/>
      <c r="S11855" s="2"/>
    </row>
    <row r="11856" spans="1:19" hidden="1" x14ac:dyDescent="0.3">
      <c r="A11856" s="1"/>
      <c r="B11856" s="1"/>
      <c r="C11856" s="1"/>
      <c r="D11856" s="1"/>
      <c r="E11856" s="2"/>
      <c r="F11856"/>
      <c r="G11856" s="14"/>
      <c r="H11856" s="2"/>
      <c r="I11856" s="2"/>
      <c r="J11856" s="2"/>
      <c r="K11856" s="2"/>
      <c r="L11856" s="2"/>
      <c r="M11856" s="2"/>
      <c r="N11856" s="2"/>
      <c r="O11856" s="2"/>
      <c r="P11856" s="2"/>
      <c r="Q11856" s="13"/>
      <c r="S11856" s="2"/>
    </row>
    <row r="11857" spans="1:19" hidden="1" x14ac:dyDescent="0.3">
      <c r="A11857" s="1"/>
      <c r="B11857" s="1"/>
      <c r="C11857" s="1"/>
      <c r="D11857" s="1"/>
      <c r="E11857" s="2"/>
      <c r="F11857"/>
      <c r="G11857" s="14"/>
      <c r="H11857" s="2"/>
      <c r="I11857" s="2"/>
      <c r="J11857" s="2"/>
      <c r="K11857" s="2"/>
      <c r="L11857" s="2"/>
      <c r="M11857" s="2"/>
      <c r="N11857" s="2"/>
      <c r="O11857" s="2"/>
      <c r="P11857" s="2"/>
      <c r="Q11857" s="13"/>
      <c r="S11857" s="2"/>
    </row>
    <row r="11858" spans="1:19" hidden="1" x14ac:dyDescent="0.3">
      <c r="A11858" s="1"/>
      <c r="B11858" s="1"/>
      <c r="C11858" s="1"/>
      <c r="D11858" s="1"/>
      <c r="E11858" s="2"/>
      <c r="F11858"/>
      <c r="G11858" s="14"/>
      <c r="H11858" s="2"/>
      <c r="I11858" s="2"/>
      <c r="J11858" s="2"/>
      <c r="K11858" s="2"/>
      <c r="L11858" s="2"/>
      <c r="M11858" s="2"/>
      <c r="N11858" s="2"/>
      <c r="O11858" s="2"/>
      <c r="P11858" s="2"/>
      <c r="Q11858" s="13"/>
      <c r="S11858" s="2"/>
    </row>
    <row r="11859" spans="1:19" hidden="1" x14ac:dyDescent="0.3">
      <c r="A11859" s="1"/>
      <c r="B11859" s="1"/>
      <c r="C11859" s="1"/>
      <c r="D11859" s="1"/>
      <c r="E11859" s="2"/>
      <c r="F11859"/>
      <c r="G11859" s="14"/>
      <c r="H11859" s="2"/>
      <c r="I11859" s="2"/>
      <c r="J11859" s="2"/>
      <c r="K11859" s="2"/>
      <c r="L11859" s="2"/>
      <c r="M11859" s="2"/>
      <c r="N11859" s="2"/>
      <c r="O11859" s="2"/>
      <c r="P11859" s="2"/>
      <c r="Q11859" s="13"/>
      <c r="S11859" s="2"/>
    </row>
    <row r="11860" spans="1:19" hidden="1" x14ac:dyDescent="0.3">
      <c r="A11860" s="1"/>
      <c r="B11860" s="1"/>
      <c r="C11860" s="1"/>
      <c r="D11860" s="1"/>
      <c r="E11860" s="2"/>
      <c r="F11860"/>
      <c r="G11860" s="14"/>
      <c r="H11860" s="2"/>
      <c r="I11860" s="2"/>
      <c r="J11860" s="2"/>
      <c r="K11860" s="2"/>
      <c r="L11860" s="2"/>
      <c r="M11860" s="2"/>
      <c r="N11860" s="2"/>
      <c r="O11860" s="2"/>
      <c r="P11860" s="2"/>
      <c r="Q11860" s="13"/>
      <c r="S11860" s="2"/>
    </row>
    <row r="11861" spans="1:19" hidden="1" x14ac:dyDescent="0.3">
      <c r="A11861" s="1"/>
      <c r="B11861" s="1"/>
      <c r="C11861" s="1"/>
      <c r="D11861" s="1"/>
      <c r="E11861" s="2"/>
      <c r="F11861"/>
      <c r="G11861" s="14"/>
      <c r="H11861" s="2"/>
      <c r="I11861" s="2"/>
      <c r="J11861" s="2"/>
      <c r="K11861" s="2"/>
      <c r="L11861" s="2"/>
      <c r="M11861" s="2"/>
      <c r="N11861" s="2"/>
      <c r="O11861" s="2"/>
      <c r="P11861" s="2"/>
      <c r="Q11861" s="13"/>
      <c r="S11861" s="2"/>
    </row>
    <row r="11862" spans="1:19" hidden="1" x14ac:dyDescent="0.3">
      <c r="A11862" s="1"/>
      <c r="B11862" s="1"/>
      <c r="C11862" s="1"/>
      <c r="D11862" s="1"/>
      <c r="E11862" s="2"/>
      <c r="F11862"/>
      <c r="G11862" s="14"/>
      <c r="H11862" s="2"/>
      <c r="I11862" s="2"/>
      <c r="J11862" s="2"/>
      <c r="K11862" s="2"/>
      <c r="L11862" s="2"/>
      <c r="M11862" s="2"/>
      <c r="N11862" s="2"/>
      <c r="O11862" s="2"/>
      <c r="P11862" s="2"/>
      <c r="Q11862" s="13"/>
      <c r="S11862" s="2"/>
    </row>
    <row r="11863" spans="1:19" hidden="1" x14ac:dyDescent="0.3">
      <c r="A11863" s="1"/>
      <c r="B11863" s="1"/>
      <c r="C11863" s="1"/>
      <c r="D11863" s="1"/>
      <c r="E11863" s="2"/>
      <c r="F11863"/>
      <c r="G11863" s="14"/>
      <c r="H11863" s="2"/>
      <c r="I11863" s="2"/>
      <c r="J11863" s="2"/>
      <c r="K11863" s="2"/>
      <c r="L11863" s="2"/>
      <c r="M11863" s="2"/>
      <c r="N11863" s="2"/>
      <c r="O11863" s="2"/>
      <c r="P11863" s="2"/>
      <c r="Q11863" s="13"/>
      <c r="S11863" s="2"/>
    </row>
    <row r="11864" spans="1:19" hidden="1" x14ac:dyDescent="0.3">
      <c r="A11864" s="1"/>
      <c r="B11864" s="1"/>
      <c r="C11864" s="1"/>
      <c r="D11864" s="1"/>
      <c r="E11864" s="2"/>
      <c r="F11864"/>
      <c r="G11864" s="14"/>
      <c r="H11864" s="2"/>
      <c r="I11864" s="2"/>
      <c r="J11864" s="2"/>
      <c r="K11864" s="2"/>
      <c r="L11864" s="2"/>
      <c r="M11864" s="2"/>
      <c r="N11864" s="2"/>
      <c r="O11864" s="2"/>
      <c r="P11864" s="2"/>
      <c r="Q11864" s="13"/>
      <c r="S11864" s="2"/>
    </row>
    <row r="11865" spans="1:19" hidden="1" x14ac:dyDescent="0.3">
      <c r="A11865" s="1"/>
      <c r="B11865" s="1"/>
      <c r="C11865" s="1"/>
      <c r="D11865" s="1"/>
      <c r="E11865" s="2"/>
      <c r="F11865"/>
      <c r="G11865" s="14"/>
      <c r="H11865" s="2"/>
      <c r="I11865" s="2"/>
      <c r="J11865" s="2"/>
      <c r="K11865" s="2"/>
      <c r="L11865" s="2"/>
      <c r="M11865" s="2"/>
      <c r="N11865" s="2"/>
      <c r="O11865" s="2"/>
      <c r="P11865" s="2"/>
      <c r="Q11865" s="13"/>
      <c r="S11865" s="2"/>
    </row>
    <row r="11866" spans="1:19" hidden="1" x14ac:dyDescent="0.3">
      <c r="A11866" s="1"/>
      <c r="B11866" s="1"/>
      <c r="C11866" s="1"/>
      <c r="D11866" s="1"/>
      <c r="E11866" s="2"/>
      <c r="F11866"/>
      <c r="G11866" s="14"/>
      <c r="H11866" s="2"/>
      <c r="I11866" s="2"/>
      <c r="J11866" s="2"/>
      <c r="K11866" s="2"/>
      <c r="L11866" s="2"/>
      <c r="M11866" s="2"/>
      <c r="N11866" s="2"/>
      <c r="O11866" s="2"/>
      <c r="P11866" s="2"/>
      <c r="Q11866" s="13"/>
      <c r="S11866" s="2"/>
    </row>
    <row r="11867" spans="1:19" hidden="1" x14ac:dyDescent="0.3">
      <c r="A11867" s="1"/>
      <c r="B11867" s="1"/>
      <c r="C11867" s="1"/>
      <c r="D11867" s="1"/>
      <c r="E11867" s="2"/>
      <c r="F11867"/>
      <c r="G11867" s="14"/>
      <c r="H11867" s="2"/>
      <c r="I11867" s="2"/>
      <c r="J11867" s="2"/>
      <c r="K11867" s="2"/>
      <c r="L11867" s="2"/>
      <c r="M11867" s="2"/>
      <c r="N11867" s="2"/>
      <c r="O11867" s="2"/>
      <c r="P11867" s="2"/>
      <c r="Q11867" s="13"/>
      <c r="S11867" s="2"/>
    </row>
    <row r="11868" spans="1:19" hidden="1" x14ac:dyDescent="0.3">
      <c r="A11868" s="1"/>
      <c r="B11868" s="1"/>
      <c r="C11868" s="1"/>
      <c r="D11868" s="1"/>
      <c r="E11868" s="2"/>
      <c r="F11868"/>
      <c r="G11868" s="14"/>
      <c r="H11868" s="2"/>
      <c r="I11868" s="2"/>
      <c r="J11868" s="2"/>
      <c r="K11868" s="2"/>
      <c r="L11868" s="2"/>
      <c r="M11868" s="2"/>
      <c r="N11868" s="2"/>
      <c r="O11868" s="2"/>
      <c r="P11868" s="2"/>
      <c r="Q11868" s="13"/>
      <c r="S11868" s="2"/>
    </row>
    <row r="11869" spans="1:19" hidden="1" x14ac:dyDescent="0.3">
      <c r="A11869" s="1"/>
      <c r="B11869" s="1"/>
      <c r="C11869" s="1"/>
      <c r="D11869" s="1"/>
      <c r="E11869" s="2"/>
      <c r="F11869"/>
      <c r="G11869" s="14"/>
      <c r="H11869" s="2"/>
      <c r="I11869" s="2"/>
      <c r="J11869" s="2"/>
      <c r="K11869" s="2"/>
      <c r="L11869" s="2"/>
      <c r="M11869" s="2"/>
      <c r="N11869" s="2"/>
      <c r="O11869" s="2"/>
      <c r="P11869" s="2"/>
      <c r="Q11869" s="13"/>
      <c r="S11869" s="2"/>
    </row>
    <row r="11870" spans="1:19" hidden="1" x14ac:dyDescent="0.3">
      <c r="A11870" s="1"/>
      <c r="B11870" s="1"/>
      <c r="C11870" s="1"/>
      <c r="D11870" s="1"/>
      <c r="E11870" s="2"/>
      <c r="F11870"/>
      <c r="G11870" s="14"/>
      <c r="H11870" s="2"/>
      <c r="I11870" s="2"/>
      <c r="J11870" s="2"/>
      <c r="K11870" s="2"/>
      <c r="L11870" s="2"/>
      <c r="M11870" s="2"/>
      <c r="N11870" s="2"/>
      <c r="O11870" s="2"/>
      <c r="P11870" s="2"/>
      <c r="Q11870" s="13"/>
      <c r="S11870" s="2"/>
    </row>
    <row r="11871" spans="1:19" hidden="1" x14ac:dyDescent="0.3">
      <c r="A11871" s="1"/>
      <c r="B11871" s="1"/>
      <c r="C11871" s="1"/>
      <c r="D11871" s="1"/>
      <c r="E11871" s="2"/>
      <c r="F11871"/>
      <c r="G11871" s="14"/>
      <c r="H11871" s="2"/>
      <c r="I11871" s="2"/>
      <c r="J11871" s="2"/>
      <c r="K11871" s="2"/>
      <c r="L11871" s="2"/>
      <c r="M11871" s="2"/>
      <c r="N11871" s="2"/>
      <c r="O11871" s="2"/>
      <c r="P11871" s="2"/>
      <c r="Q11871" s="13"/>
      <c r="S11871" s="2"/>
    </row>
    <row r="11872" spans="1:19" hidden="1" x14ac:dyDescent="0.3">
      <c r="A11872" s="1"/>
      <c r="B11872" s="1"/>
      <c r="C11872" s="1"/>
      <c r="D11872" s="1"/>
      <c r="E11872" s="2"/>
      <c r="F11872"/>
      <c r="G11872" s="14"/>
      <c r="H11872" s="2"/>
      <c r="I11872" s="2"/>
      <c r="J11872" s="2"/>
      <c r="K11872" s="2"/>
      <c r="L11872" s="2"/>
      <c r="M11872" s="2"/>
      <c r="N11872" s="2"/>
      <c r="O11872" s="2"/>
      <c r="P11872" s="2"/>
      <c r="Q11872" s="13"/>
      <c r="S11872" s="2"/>
    </row>
    <row r="11873" spans="1:19" hidden="1" x14ac:dyDescent="0.3">
      <c r="A11873" s="1"/>
      <c r="B11873" s="1"/>
      <c r="C11873" s="1"/>
      <c r="D11873" s="1"/>
      <c r="E11873" s="2"/>
      <c r="F11873"/>
      <c r="G11873" s="14"/>
      <c r="H11873" s="2"/>
      <c r="I11873" s="2"/>
      <c r="J11873" s="2"/>
      <c r="K11873" s="2"/>
      <c r="L11873" s="2"/>
      <c r="M11873" s="2"/>
      <c r="N11873" s="2"/>
      <c r="O11873" s="2"/>
      <c r="P11873" s="2"/>
      <c r="Q11873" s="13"/>
      <c r="S11873" s="2"/>
    </row>
    <row r="11874" spans="1:19" hidden="1" x14ac:dyDescent="0.3">
      <c r="A11874" s="1"/>
      <c r="B11874" s="1"/>
      <c r="C11874" s="1"/>
      <c r="D11874" s="1"/>
      <c r="E11874" s="2"/>
      <c r="F11874"/>
      <c r="G11874" s="14"/>
      <c r="H11874" s="2"/>
      <c r="I11874" s="2"/>
      <c r="J11874" s="2"/>
      <c r="K11874" s="2"/>
      <c r="L11874" s="2"/>
      <c r="M11874" s="2"/>
      <c r="N11874" s="2"/>
      <c r="O11874" s="2"/>
      <c r="P11874" s="2"/>
      <c r="Q11874" s="13"/>
      <c r="S11874" s="2"/>
    </row>
    <row r="11875" spans="1:19" hidden="1" x14ac:dyDescent="0.3">
      <c r="A11875" s="1"/>
      <c r="B11875" s="1"/>
      <c r="C11875" s="1"/>
      <c r="D11875" s="1"/>
      <c r="E11875" s="2"/>
      <c r="F11875"/>
      <c r="G11875" s="14"/>
      <c r="H11875" s="2"/>
      <c r="I11875" s="2"/>
      <c r="J11875" s="2"/>
      <c r="K11875" s="2"/>
      <c r="L11875" s="2"/>
      <c r="M11875" s="2"/>
      <c r="N11875" s="2"/>
      <c r="O11875" s="2"/>
      <c r="P11875" s="2"/>
      <c r="Q11875" s="13"/>
      <c r="S11875" s="2"/>
    </row>
    <row r="11876" spans="1:19" hidden="1" x14ac:dyDescent="0.3">
      <c r="A11876" s="1"/>
      <c r="B11876" s="1"/>
      <c r="C11876" s="1"/>
      <c r="D11876" s="1"/>
      <c r="E11876" s="2"/>
      <c r="F11876"/>
      <c r="G11876" s="14"/>
      <c r="H11876" s="2"/>
      <c r="I11876" s="2"/>
      <c r="J11876" s="2"/>
      <c r="K11876" s="2"/>
      <c r="L11876" s="2"/>
      <c r="M11876" s="2"/>
      <c r="N11876" s="2"/>
      <c r="O11876" s="2"/>
      <c r="P11876" s="2"/>
      <c r="Q11876" s="13"/>
      <c r="S11876" s="2"/>
    </row>
    <row r="11877" spans="1:19" hidden="1" x14ac:dyDescent="0.3">
      <c r="A11877" s="1"/>
      <c r="B11877" s="1"/>
      <c r="C11877" s="1"/>
      <c r="D11877" s="1"/>
      <c r="E11877" s="2"/>
      <c r="F11877"/>
      <c r="G11877" s="14"/>
      <c r="H11877" s="2"/>
      <c r="I11877" s="2"/>
      <c r="J11877" s="2"/>
      <c r="K11877" s="2"/>
      <c r="L11877" s="2"/>
      <c r="M11877" s="2"/>
      <c r="N11877" s="2"/>
      <c r="O11877" s="2"/>
      <c r="P11877" s="2"/>
      <c r="Q11877" s="13"/>
      <c r="S11877" s="2"/>
    </row>
    <row r="11878" spans="1:19" hidden="1" x14ac:dyDescent="0.3">
      <c r="A11878" s="1"/>
      <c r="B11878" s="1"/>
      <c r="C11878" s="1"/>
      <c r="D11878" s="1"/>
      <c r="E11878" s="2"/>
      <c r="F11878"/>
      <c r="G11878" s="14"/>
      <c r="H11878" s="2"/>
      <c r="I11878" s="2"/>
      <c r="J11878" s="2"/>
      <c r="K11878" s="2"/>
      <c r="L11878" s="2"/>
      <c r="M11878" s="2"/>
      <c r="N11878" s="2"/>
      <c r="O11878" s="2"/>
      <c r="P11878" s="2"/>
      <c r="Q11878" s="13"/>
      <c r="S11878" s="2"/>
    </row>
    <row r="11879" spans="1:19" hidden="1" x14ac:dyDescent="0.3">
      <c r="A11879" s="1"/>
      <c r="B11879" s="1"/>
      <c r="C11879" s="1"/>
      <c r="D11879" s="1"/>
      <c r="E11879" s="2"/>
      <c r="F11879"/>
      <c r="G11879" s="14"/>
      <c r="H11879" s="2"/>
      <c r="I11879" s="2"/>
      <c r="J11879" s="2"/>
      <c r="K11879" s="2"/>
      <c r="L11879" s="2"/>
      <c r="M11879" s="2"/>
      <c r="N11879" s="2"/>
      <c r="O11879" s="2"/>
      <c r="P11879" s="2"/>
      <c r="Q11879" s="13"/>
      <c r="S11879" s="2"/>
    </row>
    <row r="11880" spans="1:19" hidden="1" x14ac:dyDescent="0.3">
      <c r="A11880" s="1"/>
      <c r="B11880" s="1"/>
      <c r="C11880" s="1"/>
      <c r="D11880" s="1"/>
      <c r="E11880" s="2"/>
      <c r="F11880"/>
      <c r="G11880" s="14"/>
      <c r="H11880" s="2"/>
      <c r="I11880" s="2"/>
      <c r="J11880" s="2"/>
      <c r="K11880" s="2"/>
      <c r="L11880" s="2"/>
      <c r="M11880" s="2"/>
      <c r="N11880" s="2"/>
      <c r="O11880" s="2"/>
      <c r="P11880" s="2"/>
      <c r="Q11880" s="13"/>
      <c r="S11880" s="2"/>
    </row>
    <row r="11881" spans="1:19" hidden="1" x14ac:dyDescent="0.3">
      <c r="A11881" s="1"/>
      <c r="B11881" s="1"/>
      <c r="C11881" s="1"/>
      <c r="D11881" s="1"/>
      <c r="E11881" s="2"/>
      <c r="F11881"/>
      <c r="G11881" s="14"/>
      <c r="H11881" s="2"/>
      <c r="I11881" s="2"/>
      <c r="J11881" s="2"/>
      <c r="K11881" s="2"/>
      <c r="L11881" s="2"/>
      <c r="M11881" s="2"/>
      <c r="N11881" s="2"/>
      <c r="O11881" s="2"/>
      <c r="P11881" s="2"/>
      <c r="Q11881" s="13"/>
      <c r="S11881" s="2"/>
    </row>
    <row r="11882" spans="1:19" hidden="1" x14ac:dyDescent="0.3">
      <c r="A11882" s="1"/>
      <c r="B11882" s="1"/>
      <c r="C11882" s="1"/>
      <c r="D11882" s="1"/>
      <c r="E11882" s="2"/>
      <c r="F11882"/>
      <c r="G11882" s="14"/>
      <c r="H11882" s="2"/>
      <c r="I11882" s="2"/>
      <c r="J11882" s="2"/>
      <c r="K11882" s="2"/>
      <c r="L11882" s="2"/>
      <c r="M11882" s="2"/>
      <c r="N11882" s="2"/>
      <c r="O11882" s="2"/>
      <c r="P11882" s="2"/>
      <c r="Q11882" s="13"/>
      <c r="S11882" s="2"/>
    </row>
    <row r="11883" spans="1:19" hidden="1" x14ac:dyDescent="0.3">
      <c r="A11883" s="1"/>
      <c r="B11883" s="1"/>
      <c r="C11883" s="1"/>
      <c r="D11883" s="1"/>
      <c r="E11883" s="2"/>
      <c r="F11883"/>
      <c r="G11883" s="14"/>
      <c r="H11883" s="2"/>
      <c r="I11883" s="2"/>
      <c r="J11883" s="2"/>
      <c r="K11883" s="2"/>
      <c r="L11883" s="2"/>
      <c r="M11883" s="2"/>
      <c r="N11883" s="2"/>
      <c r="O11883" s="2"/>
      <c r="P11883" s="2"/>
      <c r="Q11883" s="13"/>
      <c r="S11883" s="2"/>
    </row>
    <row r="11884" spans="1:19" hidden="1" x14ac:dyDescent="0.3">
      <c r="A11884" s="1"/>
      <c r="B11884" s="1"/>
      <c r="C11884" s="1"/>
      <c r="D11884" s="1"/>
      <c r="E11884" s="2"/>
      <c r="F11884"/>
      <c r="G11884" s="14"/>
      <c r="H11884" s="2"/>
      <c r="I11884" s="2"/>
      <c r="J11884" s="2"/>
      <c r="K11884" s="2"/>
      <c r="L11884" s="2"/>
      <c r="M11884" s="2"/>
      <c r="N11884" s="2"/>
      <c r="O11884" s="2"/>
      <c r="P11884" s="2"/>
      <c r="Q11884" s="13"/>
      <c r="S11884" s="2"/>
    </row>
    <row r="11885" spans="1:19" hidden="1" x14ac:dyDescent="0.3">
      <c r="A11885" s="1"/>
      <c r="B11885" s="1"/>
      <c r="C11885" s="1"/>
      <c r="D11885" s="1"/>
      <c r="E11885" s="2"/>
      <c r="F11885"/>
      <c r="G11885" s="14"/>
      <c r="H11885" s="2"/>
      <c r="I11885" s="2"/>
      <c r="J11885" s="2"/>
      <c r="K11885" s="2"/>
      <c r="L11885" s="2"/>
      <c r="M11885" s="2"/>
      <c r="N11885" s="2"/>
      <c r="O11885" s="2"/>
      <c r="P11885" s="2"/>
      <c r="Q11885" s="13"/>
      <c r="S11885" s="2"/>
    </row>
    <row r="11886" spans="1:19" hidden="1" x14ac:dyDescent="0.3">
      <c r="A11886" s="1"/>
      <c r="B11886" s="1"/>
      <c r="C11886" s="1"/>
      <c r="D11886" s="1"/>
      <c r="E11886" s="2"/>
      <c r="F11886"/>
      <c r="G11886" s="14"/>
      <c r="H11886" s="2"/>
      <c r="I11886" s="2"/>
      <c r="J11886" s="2"/>
      <c r="K11886" s="2"/>
      <c r="L11886" s="2"/>
      <c r="M11886" s="2"/>
      <c r="N11886" s="2"/>
      <c r="O11886" s="2"/>
      <c r="P11886" s="2"/>
      <c r="Q11886" s="13"/>
      <c r="S11886" s="2"/>
    </row>
    <row r="11887" spans="1:19" hidden="1" x14ac:dyDescent="0.3">
      <c r="A11887" s="1"/>
      <c r="B11887" s="1"/>
      <c r="C11887" s="1"/>
      <c r="D11887" s="1"/>
      <c r="E11887" s="2"/>
      <c r="F11887"/>
      <c r="G11887" s="14"/>
      <c r="H11887" s="2"/>
      <c r="I11887" s="2"/>
      <c r="J11887" s="2"/>
      <c r="K11887" s="2"/>
      <c r="L11887" s="2"/>
      <c r="M11887" s="2"/>
      <c r="N11887" s="2"/>
      <c r="O11887" s="2"/>
      <c r="P11887" s="2"/>
      <c r="Q11887" s="13"/>
      <c r="S11887" s="2"/>
    </row>
    <row r="11888" spans="1:19" hidden="1" x14ac:dyDescent="0.3">
      <c r="A11888" s="1"/>
      <c r="B11888" s="1"/>
      <c r="C11888" s="1"/>
      <c r="D11888" s="1"/>
      <c r="E11888" s="2"/>
      <c r="F11888"/>
      <c r="G11888" s="14"/>
      <c r="H11888" s="2"/>
      <c r="I11888" s="2"/>
      <c r="J11888" s="2"/>
      <c r="K11888" s="2"/>
      <c r="L11888" s="2"/>
      <c r="M11888" s="2"/>
      <c r="N11888" s="2"/>
      <c r="O11888" s="2"/>
      <c r="P11888" s="2"/>
      <c r="Q11888" s="13"/>
      <c r="S11888" s="2"/>
    </row>
    <row r="11889" spans="1:19" hidden="1" x14ac:dyDescent="0.3">
      <c r="A11889" s="1"/>
      <c r="B11889" s="1"/>
      <c r="C11889" s="1"/>
      <c r="D11889" s="1"/>
      <c r="E11889" s="2"/>
      <c r="F11889"/>
      <c r="G11889" s="14"/>
      <c r="H11889" s="2"/>
      <c r="I11889" s="2"/>
      <c r="J11889" s="2"/>
      <c r="K11889" s="2"/>
      <c r="L11889" s="2"/>
      <c r="M11889" s="2"/>
      <c r="N11889" s="2"/>
      <c r="O11889" s="2"/>
      <c r="P11889" s="2"/>
      <c r="Q11889" s="13"/>
      <c r="S11889" s="2"/>
    </row>
    <row r="11890" spans="1:19" hidden="1" x14ac:dyDescent="0.3">
      <c r="A11890" s="1"/>
      <c r="B11890" s="1"/>
      <c r="C11890" s="1"/>
      <c r="D11890" s="1"/>
      <c r="E11890" s="2"/>
      <c r="F11890"/>
      <c r="G11890" s="14"/>
      <c r="H11890" s="2"/>
      <c r="I11890" s="2"/>
      <c r="J11890" s="2"/>
      <c r="K11890" s="2"/>
      <c r="L11890" s="2"/>
      <c r="M11890" s="2"/>
      <c r="N11890" s="2"/>
      <c r="O11890" s="2"/>
      <c r="P11890" s="2"/>
      <c r="Q11890" s="13"/>
      <c r="S11890" s="2"/>
    </row>
    <row r="11891" spans="1:19" hidden="1" x14ac:dyDescent="0.3">
      <c r="A11891" s="1"/>
      <c r="B11891" s="1"/>
      <c r="C11891" s="1"/>
      <c r="D11891" s="1"/>
      <c r="E11891" s="2"/>
      <c r="F11891"/>
      <c r="G11891" s="14"/>
      <c r="H11891" s="2"/>
      <c r="I11891" s="2"/>
      <c r="J11891" s="2"/>
      <c r="K11891" s="2"/>
      <c r="L11891" s="2"/>
      <c r="M11891" s="2"/>
      <c r="N11891" s="2"/>
      <c r="O11891" s="2"/>
      <c r="P11891" s="2"/>
      <c r="Q11891" s="13"/>
      <c r="S11891" s="2"/>
    </row>
    <row r="11892" spans="1:19" hidden="1" x14ac:dyDescent="0.3">
      <c r="A11892" s="1"/>
      <c r="B11892" s="1"/>
      <c r="C11892" s="1"/>
      <c r="D11892" s="1"/>
      <c r="E11892" s="2"/>
      <c r="F11892"/>
      <c r="G11892" s="14"/>
      <c r="H11892" s="2"/>
      <c r="I11892" s="2"/>
      <c r="J11892" s="2"/>
      <c r="K11892" s="2"/>
      <c r="L11892" s="2"/>
      <c r="M11892" s="2"/>
      <c r="N11892" s="2"/>
      <c r="O11892" s="2"/>
      <c r="P11892" s="2"/>
      <c r="Q11892" s="13"/>
      <c r="S11892" s="2"/>
    </row>
    <row r="11893" spans="1:19" hidden="1" x14ac:dyDescent="0.3">
      <c r="A11893" s="1"/>
      <c r="B11893" s="1"/>
      <c r="C11893" s="1"/>
      <c r="D11893" s="1"/>
      <c r="E11893" s="2"/>
      <c r="F11893"/>
      <c r="G11893" s="14"/>
      <c r="H11893" s="2"/>
      <c r="I11893" s="2"/>
      <c r="J11893" s="2"/>
      <c r="K11893" s="2"/>
      <c r="L11893" s="2"/>
      <c r="M11893" s="2"/>
      <c r="N11893" s="2"/>
      <c r="O11893" s="2"/>
      <c r="P11893" s="2"/>
      <c r="Q11893" s="13"/>
      <c r="S11893" s="2"/>
    </row>
    <row r="11894" spans="1:19" hidden="1" x14ac:dyDescent="0.3">
      <c r="A11894" s="1"/>
      <c r="B11894" s="1"/>
      <c r="C11894" s="1"/>
      <c r="D11894" s="1"/>
      <c r="E11894" s="2"/>
      <c r="F11894"/>
      <c r="G11894" s="14"/>
      <c r="H11894" s="2"/>
      <c r="I11894" s="2"/>
      <c r="J11894" s="2"/>
      <c r="K11894" s="2"/>
      <c r="L11894" s="2"/>
      <c r="M11894" s="2"/>
      <c r="N11894" s="2"/>
      <c r="O11894" s="2"/>
      <c r="P11894" s="2"/>
      <c r="Q11894" s="13"/>
      <c r="S11894" s="2"/>
    </row>
    <row r="11895" spans="1:19" hidden="1" x14ac:dyDescent="0.3">
      <c r="A11895" s="1"/>
      <c r="B11895" s="1"/>
      <c r="C11895" s="1"/>
      <c r="D11895" s="1"/>
      <c r="E11895" s="2"/>
      <c r="F11895"/>
      <c r="G11895" s="14"/>
      <c r="H11895" s="2"/>
      <c r="I11895" s="2"/>
      <c r="J11895" s="2"/>
      <c r="K11895" s="2"/>
      <c r="L11895" s="2"/>
      <c r="M11895" s="2"/>
      <c r="N11895" s="2"/>
      <c r="O11895" s="2"/>
      <c r="P11895" s="2"/>
      <c r="Q11895" s="13"/>
      <c r="S11895" s="2"/>
    </row>
    <row r="11896" spans="1:19" hidden="1" x14ac:dyDescent="0.3">
      <c r="A11896" s="1"/>
      <c r="B11896" s="1"/>
      <c r="C11896" s="1"/>
      <c r="D11896" s="1"/>
      <c r="E11896" s="2"/>
      <c r="F11896"/>
      <c r="G11896" s="14"/>
      <c r="H11896" s="2"/>
      <c r="I11896" s="2"/>
      <c r="J11896" s="2"/>
      <c r="K11896" s="2"/>
      <c r="L11896" s="2"/>
      <c r="M11896" s="2"/>
      <c r="N11896" s="2"/>
      <c r="O11896" s="2"/>
      <c r="P11896" s="2"/>
      <c r="Q11896" s="13"/>
      <c r="S11896" s="2"/>
    </row>
    <row r="11897" spans="1:19" hidden="1" x14ac:dyDescent="0.3">
      <c r="A11897" s="1"/>
      <c r="B11897" s="1"/>
      <c r="C11897" s="1"/>
      <c r="D11897" s="1"/>
      <c r="E11897" s="2"/>
      <c r="F11897"/>
      <c r="G11897" s="14"/>
      <c r="H11897" s="2"/>
      <c r="I11897" s="2"/>
      <c r="J11897" s="2"/>
      <c r="K11897" s="2"/>
      <c r="L11897" s="2"/>
      <c r="M11897" s="2"/>
      <c r="N11897" s="2"/>
      <c r="O11897" s="2"/>
      <c r="P11897" s="2"/>
      <c r="Q11897" s="13"/>
      <c r="S11897" s="2"/>
    </row>
    <row r="11898" spans="1:19" hidden="1" x14ac:dyDescent="0.3">
      <c r="A11898" s="1"/>
      <c r="B11898" s="1"/>
      <c r="C11898" s="1"/>
      <c r="D11898" s="1"/>
      <c r="E11898" s="2"/>
      <c r="F11898"/>
      <c r="G11898" s="14"/>
      <c r="H11898" s="2"/>
      <c r="I11898" s="2"/>
      <c r="J11898" s="2"/>
      <c r="K11898" s="2"/>
      <c r="L11898" s="2"/>
      <c r="M11898" s="2"/>
      <c r="N11898" s="2"/>
      <c r="O11898" s="2"/>
      <c r="P11898" s="2"/>
      <c r="Q11898" s="13"/>
      <c r="S11898" s="2"/>
    </row>
    <row r="11899" spans="1:19" hidden="1" x14ac:dyDescent="0.3">
      <c r="A11899" s="1"/>
      <c r="B11899" s="1"/>
      <c r="C11899" s="1"/>
      <c r="D11899" s="1"/>
      <c r="E11899" s="2"/>
      <c r="F11899"/>
      <c r="G11899" s="14"/>
      <c r="H11899" s="2"/>
      <c r="I11899" s="2"/>
      <c r="J11899" s="2"/>
      <c r="K11899" s="2"/>
      <c r="L11899" s="2"/>
      <c r="M11899" s="2"/>
      <c r="N11899" s="2"/>
      <c r="O11899" s="2"/>
      <c r="P11899" s="2"/>
      <c r="Q11899" s="13"/>
      <c r="S11899" s="2"/>
    </row>
    <row r="11900" spans="1:19" hidden="1" x14ac:dyDescent="0.3">
      <c r="A11900" s="1"/>
      <c r="B11900" s="1"/>
      <c r="C11900" s="1"/>
      <c r="D11900" s="1"/>
      <c r="E11900" s="2"/>
      <c r="F11900"/>
      <c r="G11900" s="14"/>
      <c r="H11900" s="2"/>
      <c r="I11900" s="2"/>
      <c r="J11900" s="2"/>
      <c r="K11900" s="2"/>
      <c r="L11900" s="2"/>
      <c r="M11900" s="2"/>
      <c r="N11900" s="2"/>
      <c r="O11900" s="2"/>
      <c r="P11900" s="2"/>
      <c r="Q11900" s="13"/>
      <c r="S11900" s="2"/>
    </row>
    <row r="11901" spans="1:19" hidden="1" x14ac:dyDescent="0.3">
      <c r="A11901" s="1"/>
      <c r="B11901" s="1"/>
      <c r="C11901" s="1"/>
      <c r="D11901" s="1"/>
      <c r="E11901" s="2"/>
      <c r="F11901"/>
      <c r="G11901" s="14"/>
      <c r="H11901" s="2"/>
      <c r="I11901" s="2"/>
      <c r="J11901" s="2"/>
      <c r="K11901" s="2"/>
      <c r="L11901" s="2"/>
      <c r="M11901" s="2"/>
      <c r="N11901" s="2"/>
      <c r="O11901" s="2"/>
      <c r="P11901" s="2"/>
      <c r="Q11901" s="13"/>
      <c r="S11901" s="2"/>
    </row>
    <row r="11902" spans="1:19" hidden="1" x14ac:dyDescent="0.3">
      <c r="A11902" s="1"/>
      <c r="B11902" s="1"/>
      <c r="C11902" s="1"/>
      <c r="D11902" s="1"/>
      <c r="E11902" s="2"/>
      <c r="F11902"/>
      <c r="G11902" s="14"/>
      <c r="H11902" s="2"/>
      <c r="I11902" s="2"/>
      <c r="J11902" s="2"/>
      <c r="K11902" s="2"/>
      <c r="L11902" s="2"/>
      <c r="M11902" s="2"/>
      <c r="N11902" s="2"/>
      <c r="O11902" s="2"/>
      <c r="P11902" s="2"/>
      <c r="Q11902" s="13"/>
      <c r="S11902" s="2"/>
    </row>
    <row r="11903" spans="1:19" hidden="1" x14ac:dyDescent="0.3">
      <c r="A11903" s="1"/>
      <c r="B11903" s="1"/>
      <c r="C11903" s="1"/>
      <c r="D11903" s="1"/>
      <c r="E11903" s="2"/>
      <c r="F11903"/>
      <c r="G11903" s="14"/>
      <c r="H11903" s="2"/>
      <c r="I11903" s="2"/>
      <c r="J11903" s="2"/>
      <c r="K11903" s="2"/>
      <c r="L11903" s="2"/>
      <c r="M11903" s="2"/>
      <c r="N11903" s="2"/>
      <c r="O11903" s="2"/>
      <c r="P11903" s="2"/>
      <c r="Q11903" s="13"/>
      <c r="S11903" s="2"/>
    </row>
    <row r="11904" spans="1:19" hidden="1" x14ac:dyDescent="0.3">
      <c r="A11904" s="1"/>
      <c r="B11904" s="1"/>
      <c r="C11904" s="1"/>
      <c r="D11904" s="1"/>
      <c r="E11904" s="2"/>
      <c r="F11904"/>
      <c r="G11904" s="14"/>
      <c r="H11904" s="2"/>
      <c r="I11904" s="2"/>
      <c r="J11904" s="2"/>
      <c r="K11904" s="2"/>
      <c r="L11904" s="2"/>
      <c r="M11904" s="2"/>
      <c r="N11904" s="2"/>
      <c r="O11904" s="2"/>
      <c r="P11904" s="2"/>
      <c r="Q11904" s="13"/>
      <c r="S11904" s="2"/>
    </row>
    <row r="11905" spans="1:19" hidden="1" x14ac:dyDescent="0.3">
      <c r="A11905" s="1"/>
      <c r="B11905" s="1"/>
      <c r="C11905" s="1"/>
      <c r="D11905" s="1"/>
      <c r="E11905" s="2"/>
      <c r="F11905"/>
      <c r="G11905" s="14"/>
      <c r="H11905" s="2"/>
      <c r="I11905" s="2"/>
      <c r="J11905" s="2"/>
      <c r="K11905" s="2"/>
      <c r="L11905" s="2"/>
      <c r="M11905" s="2"/>
      <c r="N11905" s="2"/>
      <c r="O11905" s="2"/>
      <c r="P11905" s="2"/>
      <c r="Q11905" s="13"/>
      <c r="S11905" s="2"/>
    </row>
    <row r="11906" spans="1:19" hidden="1" x14ac:dyDescent="0.3">
      <c r="A11906" s="1"/>
      <c r="B11906" s="1"/>
      <c r="C11906" s="1"/>
      <c r="D11906" s="1"/>
      <c r="E11906" s="2"/>
      <c r="F11906"/>
      <c r="G11906" s="14"/>
      <c r="H11906" s="2"/>
      <c r="I11906" s="2"/>
      <c r="J11906" s="2"/>
      <c r="K11906" s="2"/>
      <c r="L11906" s="2"/>
      <c r="M11906" s="2"/>
      <c r="N11906" s="2"/>
      <c r="O11906" s="2"/>
      <c r="P11906" s="2"/>
      <c r="Q11906" s="13"/>
      <c r="S11906" s="2"/>
    </row>
    <row r="11907" spans="1:19" hidden="1" x14ac:dyDescent="0.3">
      <c r="A11907" s="1"/>
      <c r="B11907" s="1"/>
      <c r="C11907" s="1"/>
      <c r="D11907" s="1"/>
      <c r="E11907" s="2"/>
      <c r="F11907"/>
      <c r="G11907" s="14"/>
      <c r="H11907" s="2"/>
      <c r="I11907" s="2"/>
      <c r="J11907" s="2"/>
      <c r="K11907" s="2"/>
      <c r="L11907" s="2"/>
      <c r="M11907" s="2"/>
      <c r="N11907" s="2"/>
      <c r="O11907" s="2"/>
      <c r="P11907" s="2"/>
      <c r="Q11907" s="13"/>
      <c r="S11907" s="2"/>
    </row>
    <row r="11908" spans="1:19" hidden="1" x14ac:dyDescent="0.3">
      <c r="A11908" s="1"/>
      <c r="B11908" s="1"/>
      <c r="C11908" s="1"/>
      <c r="D11908" s="1"/>
      <c r="E11908" s="2"/>
      <c r="F11908"/>
      <c r="G11908" s="14"/>
      <c r="H11908" s="2"/>
      <c r="I11908" s="2"/>
      <c r="J11908" s="2"/>
      <c r="K11908" s="2"/>
      <c r="L11908" s="2"/>
      <c r="M11908" s="2"/>
      <c r="N11908" s="2"/>
      <c r="O11908" s="2"/>
      <c r="P11908" s="2"/>
      <c r="Q11908" s="13"/>
      <c r="S11908" s="2"/>
    </row>
    <row r="11909" spans="1:19" hidden="1" x14ac:dyDescent="0.3">
      <c r="A11909" s="1"/>
      <c r="B11909" s="1"/>
      <c r="C11909" s="1"/>
      <c r="D11909" s="1"/>
      <c r="E11909" s="2"/>
      <c r="F11909"/>
      <c r="G11909" s="14"/>
      <c r="H11909" s="2"/>
      <c r="I11909" s="2"/>
      <c r="J11909" s="2"/>
      <c r="K11909" s="2"/>
      <c r="L11909" s="2"/>
      <c r="M11909" s="2"/>
      <c r="N11909" s="2"/>
      <c r="O11909" s="2"/>
      <c r="P11909" s="2"/>
      <c r="Q11909" s="13"/>
      <c r="S11909" s="2"/>
    </row>
    <row r="11910" spans="1:19" hidden="1" x14ac:dyDescent="0.3">
      <c r="A11910" s="1"/>
      <c r="B11910" s="1"/>
      <c r="C11910" s="1"/>
      <c r="D11910" s="1"/>
      <c r="E11910" s="2"/>
      <c r="F11910"/>
      <c r="G11910" s="14"/>
      <c r="H11910" s="2"/>
      <c r="I11910" s="2"/>
      <c r="J11910" s="2"/>
      <c r="K11910" s="2"/>
      <c r="L11910" s="2"/>
      <c r="M11910" s="2"/>
      <c r="N11910" s="2"/>
      <c r="O11910" s="2"/>
      <c r="P11910" s="2"/>
      <c r="Q11910" s="13"/>
      <c r="S11910" s="2"/>
    </row>
    <row r="11911" spans="1:19" hidden="1" x14ac:dyDescent="0.3">
      <c r="A11911" s="1"/>
      <c r="B11911" s="1"/>
      <c r="C11911" s="1"/>
      <c r="D11911" s="1"/>
      <c r="E11911" s="2"/>
      <c r="F11911"/>
      <c r="G11911" s="14"/>
      <c r="H11911" s="2"/>
      <c r="I11911" s="2"/>
      <c r="J11911" s="2"/>
      <c r="K11911" s="2"/>
      <c r="L11911" s="2"/>
      <c r="M11911" s="2"/>
      <c r="N11911" s="2"/>
      <c r="O11911" s="2"/>
      <c r="P11911" s="2"/>
      <c r="Q11911" s="13"/>
      <c r="S11911" s="2"/>
    </row>
    <row r="11912" spans="1:19" hidden="1" x14ac:dyDescent="0.3">
      <c r="A11912" s="1"/>
      <c r="B11912" s="1"/>
      <c r="C11912" s="1"/>
      <c r="D11912" s="1"/>
      <c r="E11912" s="2"/>
      <c r="F11912"/>
      <c r="G11912" s="14"/>
      <c r="H11912" s="2"/>
      <c r="I11912" s="2"/>
      <c r="J11912" s="2"/>
      <c r="K11912" s="2"/>
      <c r="L11912" s="2"/>
      <c r="M11912" s="2"/>
      <c r="N11912" s="2"/>
      <c r="O11912" s="2"/>
      <c r="P11912" s="2"/>
      <c r="Q11912" s="13"/>
      <c r="S11912" s="2"/>
    </row>
    <row r="11913" spans="1:19" hidden="1" x14ac:dyDescent="0.3">
      <c r="A11913" s="1"/>
      <c r="B11913" s="1"/>
      <c r="C11913" s="1"/>
      <c r="D11913" s="1"/>
      <c r="E11913" s="2"/>
      <c r="F11913"/>
      <c r="G11913" s="14"/>
      <c r="H11913" s="2"/>
      <c r="I11913" s="2"/>
      <c r="J11913" s="2"/>
      <c r="K11913" s="2"/>
      <c r="L11913" s="2"/>
      <c r="M11913" s="2"/>
      <c r="N11913" s="2"/>
      <c r="O11913" s="2"/>
      <c r="P11913" s="2"/>
      <c r="Q11913" s="13"/>
      <c r="S11913" s="2"/>
    </row>
    <row r="11914" spans="1:19" hidden="1" x14ac:dyDescent="0.3">
      <c r="A11914" s="1"/>
      <c r="B11914" s="1"/>
      <c r="C11914" s="1"/>
      <c r="D11914" s="1"/>
      <c r="E11914" s="2"/>
      <c r="F11914"/>
      <c r="G11914" s="14"/>
      <c r="H11914" s="2"/>
      <c r="I11914" s="2"/>
      <c r="J11914" s="2"/>
      <c r="K11914" s="2"/>
      <c r="L11914" s="2"/>
      <c r="M11914" s="2"/>
      <c r="N11914" s="2"/>
      <c r="O11914" s="2"/>
      <c r="P11914" s="2"/>
      <c r="Q11914" s="13"/>
      <c r="S11914" s="2"/>
    </row>
    <row r="11915" spans="1:19" hidden="1" x14ac:dyDescent="0.3">
      <c r="A11915" s="1"/>
      <c r="B11915" s="1"/>
      <c r="C11915" s="1"/>
      <c r="D11915" s="1"/>
      <c r="E11915" s="2"/>
      <c r="F11915"/>
      <c r="G11915" s="14"/>
      <c r="H11915" s="2"/>
      <c r="I11915" s="2"/>
      <c r="J11915" s="2"/>
      <c r="K11915" s="2"/>
      <c r="L11915" s="2"/>
      <c r="M11915" s="2"/>
      <c r="N11915" s="2"/>
      <c r="O11915" s="2"/>
      <c r="P11915" s="2"/>
      <c r="Q11915" s="13"/>
      <c r="S11915" s="2"/>
    </row>
    <row r="11916" spans="1:19" hidden="1" x14ac:dyDescent="0.3">
      <c r="A11916" s="1"/>
      <c r="B11916" s="1"/>
      <c r="C11916" s="1"/>
      <c r="D11916" s="1"/>
      <c r="E11916" s="2"/>
      <c r="F11916"/>
      <c r="G11916" s="14"/>
      <c r="H11916" s="2"/>
      <c r="I11916" s="2"/>
      <c r="J11916" s="2"/>
      <c r="K11916" s="2"/>
      <c r="L11916" s="2"/>
      <c r="M11916" s="2"/>
      <c r="N11916" s="2"/>
      <c r="O11916" s="2"/>
      <c r="P11916" s="2"/>
      <c r="Q11916" s="13"/>
      <c r="S11916" s="2"/>
    </row>
    <row r="11917" spans="1:19" hidden="1" x14ac:dyDescent="0.3">
      <c r="A11917" s="1"/>
      <c r="B11917" s="1"/>
      <c r="C11917" s="1"/>
      <c r="D11917" s="1"/>
      <c r="E11917" s="2"/>
      <c r="F11917"/>
      <c r="G11917" s="14"/>
      <c r="H11917" s="2"/>
      <c r="I11917" s="2"/>
      <c r="J11917" s="2"/>
      <c r="K11917" s="2"/>
      <c r="L11917" s="2"/>
      <c r="M11917" s="2"/>
      <c r="N11917" s="2"/>
      <c r="O11917" s="2"/>
      <c r="P11917" s="2"/>
      <c r="Q11917" s="13"/>
      <c r="S11917" s="2"/>
    </row>
    <row r="11918" spans="1:19" hidden="1" x14ac:dyDescent="0.3">
      <c r="A11918" s="1"/>
      <c r="B11918" s="1"/>
      <c r="C11918" s="1"/>
      <c r="D11918" s="1"/>
      <c r="E11918" s="2"/>
      <c r="F11918"/>
      <c r="G11918" s="14"/>
      <c r="H11918" s="2"/>
      <c r="I11918" s="2"/>
      <c r="J11918" s="2"/>
      <c r="K11918" s="2"/>
      <c r="L11918" s="2"/>
      <c r="M11918" s="2"/>
      <c r="N11918" s="2"/>
      <c r="O11918" s="2"/>
      <c r="P11918" s="2"/>
      <c r="Q11918" s="13"/>
      <c r="S11918" s="2"/>
    </row>
    <row r="11919" spans="1:19" hidden="1" x14ac:dyDescent="0.3">
      <c r="A11919" s="1"/>
      <c r="B11919" s="1"/>
      <c r="C11919" s="1"/>
      <c r="D11919" s="1"/>
      <c r="E11919" s="2"/>
      <c r="F11919"/>
      <c r="G11919" s="14"/>
      <c r="H11919" s="2"/>
      <c r="I11919" s="2"/>
      <c r="J11919" s="2"/>
      <c r="K11919" s="2"/>
      <c r="L11919" s="2"/>
      <c r="M11919" s="2"/>
      <c r="N11919" s="2"/>
      <c r="O11919" s="2"/>
      <c r="P11919" s="2"/>
      <c r="Q11919" s="13"/>
      <c r="S11919" s="2"/>
    </row>
    <row r="11920" spans="1:19" hidden="1" x14ac:dyDescent="0.3">
      <c r="A11920" s="1"/>
      <c r="B11920" s="1"/>
      <c r="C11920" s="1"/>
      <c r="D11920" s="1"/>
      <c r="E11920" s="2"/>
      <c r="F11920"/>
      <c r="G11920" s="14"/>
      <c r="H11920" s="2"/>
      <c r="I11920" s="2"/>
      <c r="J11920" s="2"/>
      <c r="K11920" s="2"/>
      <c r="L11920" s="2"/>
      <c r="M11920" s="2"/>
      <c r="N11920" s="2"/>
      <c r="O11920" s="2"/>
      <c r="P11920" s="2"/>
      <c r="Q11920" s="13"/>
      <c r="S11920" s="2"/>
    </row>
    <row r="11921" spans="1:19" hidden="1" x14ac:dyDescent="0.3">
      <c r="A11921" s="1"/>
      <c r="B11921" s="1"/>
      <c r="C11921" s="1"/>
      <c r="D11921" s="1"/>
      <c r="E11921" s="2"/>
      <c r="F11921"/>
      <c r="G11921" s="14"/>
      <c r="H11921" s="2"/>
      <c r="I11921" s="2"/>
      <c r="J11921" s="2"/>
      <c r="K11921" s="2"/>
      <c r="L11921" s="2"/>
      <c r="M11921" s="2"/>
      <c r="N11921" s="2"/>
      <c r="O11921" s="2"/>
      <c r="P11921" s="2"/>
      <c r="Q11921" s="13"/>
      <c r="S11921" s="2"/>
    </row>
    <row r="11922" spans="1:19" hidden="1" x14ac:dyDescent="0.3">
      <c r="A11922" s="1"/>
      <c r="B11922" s="1"/>
      <c r="C11922" s="1"/>
      <c r="D11922" s="1"/>
      <c r="E11922" s="2"/>
      <c r="F11922"/>
      <c r="G11922" s="14"/>
      <c r="H11922" s="2"/>
      <c r="I11922" s="2"/>
      <c r="J11922" s="2"/>
      <c r="K11922" s="2"/>
      <c r="L11922" s="2"/>
      <c r="M11922" s="2"/>
      <c r="N11922" s="2"/>
      <c r="O11922" s="2"/>
      <c r="P11922" s="2"/>
      <c r="Q11922" s="13"/>
      <c r="S11922" s="2"/>
    </row>
    <row r="11923" spans="1:19" hidden="1" x14ac:dyDescent="0.3">
      <c r="A11923" s="1"/>
      <c r="B11923" s="1"/>
      <c r="C11923" s="1"/>
      <c r="D11923" s="1"/>
      <c r="E11923" s="2"/>
      <c r="F11923"/>
      <c r="G11923" s="14"/>
      <c r="H11923" s="2"/>
      <c r="I11923" s="2"/>
      <c r="J11923" s="2"/>
      <c r="K11923" s="2"/>
      <c r="L11923" s="2"/>
      <c r="M11923" s="2"/>
      <c r="N11923" s="2"/>
      <c r="O11923" s="2"/>
      <c r="P11923" s="2"/>
      <c r="Q11923" s="13"/>
      <c r="S11923" s="2"/>
    </row>
    <row r="11924" spans="1:19" hidden="1" x14ac:dyDescent="0.3">
      <c r="A11924" s="1"/>
      <c r="B11924" s="1"/>
      <c r="C11924" s="1"/>
      <c r="D11924" s="1"/>
      <c r="E11924" s="2"/>
      <c r="F11924"/>
      <c r="G11924" s="14"/>
      <c r="H11924" s="2"/>
      <c r="I11924" s="2"/>
      <c r="J11924" s="2"/>
      <c r="K11924" s="2"/>
      <c r="L11924" s="2"/>
      <c r="M11924" s="2"/>
      <c r="N11924" s="2"/>
      <c r="O11924" s="2"/>
      <c r="P11924" s="2"/>
      <c r="Q11924" s="13"/>
      <c r="S11924" s="2"/>
    </row>
    <row r="11925" spans="1:19" hidden="1" x14ac:dyDescent="0.3">
      <c r="A11925" s="1"/>
      <c r="B11925" s="1"/>
      <c r="C11925" s="1"/>
      <c r="D11925" s="1"/>
      <c r="E11925" s="2"/>
      <c r="F11925"/>
      <c r="G11925" s="14"/>
      <c r="H11925" s="2"/>
      <c r="I11925" s="2"/>
      <c r="J11925" s="2"/>
      <c r="K11925" s="2"/>
      <c r="L11925" s="2"/>
      <c r="M11925" s="2"/>
      <c r="N11925" s="2"/>
      <c r="O11925" s="2"/>
      <c r="P11925" s="2"/>
      <c r="Q11925" s="13"/>
      <c r="S11925" s="2"/>
    </row>
    <row r="11926" spans="1:19" hidden="1" x14ac:dyDescent="0.3">
      <c r="A11926" s="1"/>
      <c r="B11926" s="1"/>
      <c r="C11926" s="1"/>
      <c r="D11926" s="1"/>
      <c r="E11926" s="2"/>
      <c r="F11926"/>
      <c r="G11926" s="14"/>
      <c r="H11926" s="2"/>
      <c r="I11926" s="2"/>
      <c r="J11926" s="2"/>
      <c r="K11926" s="2"/>
      <c r="L11926" s="2"/>
      <c r="M11926" s="2"/>
      <c r="N11926" s="2"/>
      <c r="O11926" s="2"/>
      <c r="P11926" s="2"/>
      <c r="Q11926" s="13"/>
      <c r="S11926" s="2"/>
    </row>
    <row r="11927" spans="1:19" hidden="1" x14ac:dyDescent="0.3">
      <c r="A11927" s="1"/>
      <c r="B11927" s="1"/>
      <c r="C11927" s="1"/>
      <c r="D11927" s="1"/>
      <c r="E11927" s="2"/>
      <c r="F11927"/>
      <c r="G11927" s="14"/>
      <c r="H11927" s="2"/>
      <c r="I11927" s="2"/>
      <c r="J11927" s="2"/>
      <c r="K11927" s="2"/>
      <c r="L11927" s="2"/>
      <c r="M11927" s="2"/>
      <c r="N11927" s="2"/>
      <c r="O11927" s="2"/>
      <c r="P11927" s="2"/>
      <c r="Q11927" s="13"/>
      <c r="S11927" s="2"/>
    </row>
    <row r="11928" spans="1:19" hidden="1" x14ac:dyDescent="0.3">
      <c r="A11928" s="1"/>
      <c r="B11928" s="1"/>
      <c r="C11928" s="1"/>
      <c r="D11928" s="1"/>
      <c r="E11928" s="2"/>
      <c r="F11928"/>
      <c r="G11928" s="14"/>
      <c r="H11928" s="2"/>
      <c r="I11928" s="2"/>
      <c r="J11928" s="2"/>
      <c r="K11928" s="2"/>
      <c r="L11928" s="2"/>
      <c r="M11928" s="2"/>
      <c r="N11928" s="2"/>
      <c r="O11928" s="2"/>
      <c r="P11928" s="2"/>
      <c r="Q11928" s="13"/>
      <c r="S11928" s="2"/>
    </row>
    <row r="11929" spans="1:19" hidden="1" x14ac:dyDescent="0.3">
      <c r="A11929" s="1"/>
      <c r="B11929" s="1"/>
      <c r="C11929" s="1"/>
      <c r="D11929" s="1"/>
      <c r="E11929" s="2"/>
      <c r="F11929"/>
      <c r="G11929" s="14"/>
      <c r="H11929" s="2"/>
      <c r="I11929" s="2"/>
      <c r="J11929" s="2"/>
      <c r="K11929" s="2"/>
      <c r="L11929" s="2"/>
      <c r="M11929" s="2"/>
      <c r="N11929" s="2"/>
      <c r="O11929" s="2"/>
      <c r="P11929" s="2"/>
      <c r="Q11929" s="13"/>
      <c r="S11929" s="2"/>
    </row>
    <row r="11930" spans="1:19" hidden="1" x14ac:dyDescent="0.3">
      <c r="A11930" s="1"/>
      <c r="B11930" s="1"/>
      <c r="C11930" s="1"/>
      <c r="D11930" s="1"/>
      <c r="E11930" s="2"/>
      <c r="F11930"/>
      <c r="G11930" s="14"/>
      <c r="H11930" s="2"/>
      <c r="I11930" s="2"/>
      <c r="J11930" s="2"/>
      <c r="K11930" s="2"/>
      <c r="L11930" s="2"/>
      <c r="M11930" s="2"/>
      <c r="N11930" s="2"/>
      <c r="O11930" s="2"/>
      <c r="P11930" s="2"/>
      <c r="Q11930" s="13"/>
      <c r="S11930" s="2"/>
    </row>
    <row r="11931" spans="1:19" hidden="1" x14ac:dyDescent="0.3">
      <c r="A11931" s="1"/>
      <c r="B11931" s="1"/>
      <c r="C11931" s="1"/>
      <c r="D11931" s="1"/>
      <c r="E11931" s="2"/>
      <c r="F11931"/>
      <c r="G11931" s="14"/>
      <c r="H11931" s="2"/>
      <c r="I11931" s="2"/>
      <c r="J11931" s="2"/>
      <c r="K11931" s="2"/>
      <c r="L11931" s="2"/>
      <c r="M11931" s="2"/>
      <c r="N11931" s="2"/>
      <c r="O11931" s="2"/>
      <c r="P11931" s="2"/>
      <c r="Q11931" s="13"/>
      <c r="S11931" s="2"/>
    </row>
    <row r="11932" spans="1:19" hidden="1" x14ac:dyDescent="0.3">
      <c r="A11932" s="1"/>
      <c r="B11932" s="1"/>
      <c r="C11932" s="1"/>
      <c r="D11932" s="1"/>
      <c r="E11932" s="2"/>
      <c r="F11932"/>
      <c r="G11932" s="14"/>
      <c r="H11932" s="2"/>
      <c r="I11932" s="2"/>
      <c r="J11932" s="2"/>
      <c r="K11932" s="2"/>
      <c r="L11932" s="2"/>
      <c r="M11932" s="2"/>
      <c r="N11932" s="2"/>
      <c r="O11932" s="2"/>
      <c r="P11932" s="2"/>
      <c r="Q11932" s="13"/>
      <c r="S11932" s="2"/>
    </row>
    <row r="11933" spans="1:19" hidden="1" x14ac:dyDescent="0.3">
      <c r="A11933" s="1"/>
      <c r="B11933" s="1"/>
      <c r="C11933" s="1"/>
      <c r="D11933" s="1"/>
      <c r="E11933" s="2"/>
      <c r="F11933"/>
      <c r="G11933" s="14"/>
      <c r="H11933" s="2"/>
      <c r="I11933" s="2"/>
      <c r="J11933" s="2"/>
      <c r="K11933" s="2"/>
      <c r="L11933" s="2"/>
      <c r="M11933" s="2"/>
      <c r="N11933" s="2"/>
      <c r="O11933" s="2"/>
      <c r="P11933" s="2"/>
      <c r="Q11933" s="13"/>
      <c r="S11933" s="2"/>
    </row>
    <row r="11934" spans="1:19" hidden="1" x14ac:dyDescent="0.3">
      <c r="A11934" s="1"/>
      <c r="B11934" s="1"/>
      <c r="C11934" s="1"/>
      <c r="D11934" s="1"/>
      <c r="E11934" s="2"/>
      <c r="F11934"/>
      <c r="G11934" s="14"/>
      <c r="H11934" s="2"/>
      <c r="I11934" s="2"/>
      <c r="J11934" s="2"/>
      <c r="K11934" s="2"/>
      <c r="L11934" s="2"/>
      <c r="M11934" s="2"/>
      <c r="N11934" s="2"/>
      <c r="O11934" s="2"/>
      <c r="P11934" s="2"/>
      <c r="Q11934" s="13"/>
      <c r="S11934" s="2"/>
    </row>
    <row r="11935" spans="1:19" hidden="1" x14ac:dyDescent="0.3">
      <c r="A11935" s="1"/>
      <c r="B11935" s="1"/>
      <c r="C11935" s="1"/>
      <c r="D11935" s="1"/>
      <c r="E11935" s="2"/>
      <c r="F11935"/>
      <c r="G11935" s="14"/>
      <c r="H11935" s="2"/>
      <c r="I11935" s="2"/>
      <c r="J11935" s="2"/>
      <c r="K11935" s="2"/>
      <c r="L11935" s="2"/>
      <c r="M11935" s="2"/>
      <c r="N11935" s="2"/>
      <c r="O11935" s="2"/>
      <c r="P11935" s="2"/>
      <c r="Q11935" s="13"/>
      <c r="S11935" s="2"/>
    </row>
    <row r="11936" spans="1:19" hidden="1" x14ac:dyDescent="0.3">
      <c r="A11936" s="1"/>
      <c r="B11936" s="1"/>
      <c r="C11936" s="1"/>
      <c r="D11936" s="1"/>
      <c r="E11936" s="2"/>
      <c r="F11936"/>
      <c r="G11936" s="14"/>
      <c r="H11936" s="2"/>
      <c r="I11936" s="2"/>
      <c r="J11936" s="2"/>
      <c r="K11936" s="2"/>
      <c r="L11936" s="2"/>
      <c r="M11936" s="2"/>
      <c r="N11936" s="2"/>
      <c r="O11936" s="2"/>
      <c r="P11936" s="2"/>
      <c r="Q11936" s="13"/>
      <c r="S11936" s="2"/>
    </row>
    <row r="11937" spans="1:19" hidden="1" x14ac:dyDescent="0.3">
      <c r="A11937" s="1"/>
      <c r="B11937" s="1"/>
      <c r="C11937" s="1"/>
      <c r="D11937" s="1"/>
      <c r="E11937" s="2"/>
      <c r="F11937"/>
      <c r="G11937" s="14"/>
      <c r="H11937" s="2"/>
      <c r="I11937" s="2"/>
      <c r="J11937" s="2"/>
      <c r="K11937" s="2"/>
      <c r="L11937" s="2"/>
      <c r="M11937" s="2"/>
      <c r="N11937" s="2"/>
      <c r="O11937" s="2"/>
      <c r="P11937" s="2"/>
      <c r="Q11937" s="13"/>
      <c r="S11937" s="2"/>
    </row>
    <row r="11938" spans="1:19" hidden="1" x14ac:dyDescent="0.3">
      <c r="A11938" s="1"/>
      <c r="B11938" s="1"/>
      <c r="C11938" s="1"/>
      <c r="D11938" s="1"/>
      <c r="E11938" s="2"/>
      <c r="F11938"/>
      <c r="G11938" s="14"/>
      <c r="H11938" s="2"/>
      <c r="I11938" s="2"/>
      <c r="J11938" s="2"/>
      <c r="K11938" s="2"/>
      <c r="L11938" s="2"/>
      <c r="M11938" s="2"/>
      <c r="N11938" s="2"/>
      <c r="O11938" s="2"/>
      <c r="P11938" s="2"/>
      <c r="Q11938" s="13"/>
      <c r="S11938" s="2"/>
    </row>
    <row r="11939" spans="1:19" hidden="1" x14ac:dyDescent="0.3">
      <c r="A11939" s="1"/>
      <c r="B11939" s="1"/>
      <c r="C11939" s="1"/>
      <c r="D11939" s="1"/>
      <c r="E11939" s="2"/>
      <c r="F11939"/>
      <c r="G11939" s="14"/>
      <c r="H11939" s="2"/>
      <c r="I11939" s="2"/>
      <c r="J11939" s="2"/>
      <c r="K11939" s="2"/>
      <c r="L11939" s="2"/>
      <c r="M11939" s="2"/>
      <c r="N11939" s="2"/>
      <c r="O11939" s="2"/>
      <c r="P11939" s="2"/>
      <c r="Q11939" s="13"/>
      <c r="S11939" s="2"/>
    </row>
    <row r="11940" spans="1:19" hidden="1" x14ac:dyDescent="0.3">
      <c r="A11940" s="1"/>
      <c r="B11940" s="1"/>
      <c r="C11940" s="1"/>
      <c r="D11940" s="1"/>
      <c r="E11940" s="2"/>
      <c r="F11940"/>
      <c r="G11940" s="14"/>
      <c r="H11940" s="2"/>
      <c r="I11940" s="2"/>
      <c r="J11940" s="2"/>
      <c r="K11940" s="2"/>
      <c r="L11940" s="2"/>
      <c r="M11940" s="2"/>
      <c r="N11940" s="2"/>
      <c r="O11940" s="2"/>
      <c r="P11940" s="2"/>
      <c r="Q11940" s="13"/>
      <c r="S11940" s="2"/>
    </row>
    <row r="11941" spans="1:19" hidden="1" x14ac:dyDescent="0.3">
      <c r="A11941" s="1"/>
      <c r="B11941" s="1"/>
      <c r="C11941" s="1"/>
      <c r="D11941" s="1"/>
      <c r="E11941" s="2"/>
      <c r="F11941"/>
      <c r="G11941" s="14"/>
      <c r="H11941" s="2"/>
      <c r="I11941" s="2"/>
      <c r="J11941" s="2"/>
      <c r="K11941" s="2"/>
      <c r="L11941" s="2"/>
      <c r="M11941" s="2"/>
      <c r="N11941" s="2"/>
      <c r="O11941" s="2"/>
      <c r="P11941" s="2"/>
      <c r="Q11941" s="13"/>
      <c r="S11941" s="2"/>
    </row>
    <row r="11942" spans="1:19" hidden="1" x14ac:dyDescent="0.3">
      <c r="A11942" s="1"/>
      <c r="B11942" s="1"/>
      <c r="C11942" s="1"/>
      <c r="D11942" s="1"/>
      <c r="E11942" s="2"/>
      <c r="F11942"/>
      <c r="G11942" s="14"/>
      <c r="H11942" s="2"/>
      <c r="I11942" s="2"/>
      <c r="J11942" s="2"/>
      <c r="K11942" s="2"/>
      <c r="L11942" s="2"/>
      <c r="M11942" s="2"/>
      <c r="N11942" s="2"/>
      <c r="O11942" s="2"/>
      <c r="P11942" s="2"/>
      <c r="Q11942" s="13"/>
      <c r="S11942" s="2"/>
    </row>
    <row r="11943" spans="1:19" hidden="1" x14ac:dyDescent="0.3">
      <c r="A11943" s="1"/>
      <c r="B11943" s="1"/>
      <c r="C11943" s="1"/>
      <c r="D11943" s="1"/>
      <c r="E11943" s="2"/>
      <c r="F11943"/>
      <c r="G11943" s="14"/>
      <c r="H11943" s="2"/>
      <c r="I11943" s="2"/>
      <c r="J11943" s="2"/>
      <c r="K11943" s="2"/>
      <c r="L11943" s="2"/>
      <c r="M11943" s="2"/>
      <c r="N11943" s="2"/>
      <c r="O11943" s="2"/>
      <c r="P11943" s="2"/>
      <c r="Q11943" s="13"/>
      <c r="S11943" s="2"/>
    </row>
    <row r="11944" spans="1:19" hidden="1" x14ac:dyDescent="0.3">
      <c r="A11944" s="1"/>
      <c r="B11944" s="1"/>
      <c r="C11944" s="1"/>
      <c r="D11944" s="1"/>
      <c r="E11944" s="2"/>
      <c r="F11944"/>
      <c r="G11944" s="14"/>
      <c r="H11944" s="2"/>
      <c r="I11944" s="2"/>
      <c r="J11944" s="2"/>
      <c r="K11944" s="2"/>
      <c r="L11944" s="2"/>
      <c r="M11944" s="2"/>
      <c r="N11944" s="2"/>
      <c r="O11944" s="2"/>
      <c r="P11944" s="2"/>
      <c r="Q11944" s="13"/>
      <c r="S11944" s="2"/>
    </row>
    <row r="11945" spans="1:19" hidden="1" x14ac:dyDescent="0.3">
      <c r="A11945" s="1"/>
      <c r="B11945" s="1"/>
      <c r="C11945" s="1"/>
      <c r="D11945" s="1"/>
      <c r="E11945" s="2"/>
      <c r="F11945"/>
      <c r="G11945" s="14"/>
      <c r="H11945" s="2"/>
      <c r="I11945" s="2"/>
      <c r="J11945" s="2"/>
      <c r="K11945" s="2"/>
      <c r="L11945" s="2"/>
      <c r="M11945" s="2"/>
      <c r="N11945" s="2"/>
      <c r="O11945" s="2"/>
      <c r="P11945" s="2"/>
      <c r="Q11945" s="13"/>
      <c r="S11945" s="2"/>
    </row>
    <row r="11946" spans="1:19" hidden="1" x14ac:dyDescent="0.3">
      <c r="A11946" s="1"/>
      <c r="B11946" s="1"/>
      <c r="C11946" s="1"/>
      <c r="D11946" s="1"/>
      <c r="E11946" s="2"/>
      <c r="F11946"/>
      <c r="G11946" s="14"/>
      <c r="H11946" s="2"/>
      <c r="I11946" s="2"/>
      <c r="J11946" s="2"/>
      <c r="K11946" s="2"/>
      <c r="L11946" s="2"/>
      <c r="M11946" s="2"/>
      <c r="N11946" s="2"/>
      <c r="O11946" s="2"/>
      <c r="P11946" s="2"/>
      <c r="Q11946" s="13"/>
      <c r="S11946" s="2"/>
    </row>
    <row r="11947" spans="1:19" hidden="1" x14ac:dyDescent="0.3">
      <c r="A11947" s="1"/>
      <c r="B11947" s="1"/>
      <c r="C11947" s="1"/>
      <c r="D11947" s="1"/>
      <c r="E11947" s="2"/>
      <c r="F11947"/>
      <c r="G11947" s="14"/>
      <c r="H11947" s="2"/>
      <c r="I11947" s="2"/>
      <c r="J11947" s="2"/>
      <c r="K11947" s="2"/>
      <c r="L11947" s="2"/>
      <c r="M11947" s="2"/>
      <c r="N11947" s="2"/>
      <c r="O11947" s="2"/>
      <c r="P11947" s="2"/>
      <c r="Q11947" s="13"/>
      <c r="S11947" s="2"/>
    </row>
    <row r="11948" spans="1:19" hidden="1" x14ac:dyDescent="0.3">
      <c r="A11948" s="1"/>
      <c r="B11948" s="1"/>
      <c r="C11948" s="1"/>
      <c r="D11948" s="1"/>
      <c r="E11948" s="2"/>
      <c r="F11948"/>
      <c r="G11948" s="14"/>
      <c r="H11948" s="2"/>
      <c r="I11948" s="2"/>
      <c r="J11948" s="2"/>
      <c r="K11948" s="2"/>
      <c r="L11948" s="2"/>
      <c r="M11948" s="2"/>
      <c r="N11948" s="2"/>
      <c r="O11948" s="2"/>
      <c r="P11948" s="2"/>
      <c r="Q11948" s="13"/>
      <c r="S11948" s="2"/>
    </row>
    <row r="11949" spans="1:19" hidden="1" x14ac:dyDescent="0.3">
      <c r="A11949" s="1"/>
      <c r="B11949" s="1"/>
      <c r="C11949" s="1"/>
      <c r="D11949" s="1"/>
      <c r="E11949" s="2"/>
      <c r="F11949"/>
      <c r="G11949" s="14"/>
      <c r="H11949" s="2"/>
      <c r="I11949" s="2"/>
      <c r="J11949" s="2"/>
      <c r="K11949" s="2"/>
      <c r="L11949" s="2"/>
      <c r="M11949" s="2"/>
      <c r="N11949" s="2"/>
      <c r="O11949" s="2"/>
      <c r="P11949" s="2"/>
      <c r="Q11949" s="13"/>
      <c r="S11949" s="2"/>
    </row>
    <row r="11950" spans="1:19" hidden="1" x14ac:dyDescent="0.3">
      <c r="A11950" s="1"/>
      <c r="B11950" s="1"/>
      <c r="C11950" s="1"/>
      <c r="D11950" s="1"/>
      <c r="E11950" s="2"/>
      <c r="F11950"/>
      <c r="G11950" s="14"/>
      <c r="H11950" s="2"/>
      <c r="I11950" s="2"/>
      <c r="J11950" s="2"/>
      <c r="K11950" s="2"/>
      <c r="L11950" s="2"/>
      <c r="M11950" s="2"/>
      <c r="N11950" s="2"/>
      <c r="O11950" s="2"/>
      <c r="P11950" s="2"/>
      <c r="Q11950" s="13"/>
      <c r="S11950" s="2"/>
    </row>
    <row r="11951" spans="1:19" hidden="1" x14ac:dyDescent="0.3">
      <c r="A11951" s="1"/>
      <c r="B11951" s="1"/>
      <c r="C11951" s="1"/>
      <c r="D11951" s="1"/>
      <c r="E11951" s="2"/>
      <c r="F11951"/>
      <c r="G11951" s="14"/>
      <c r="H11951" s="2"/>
      <c r="I11951" s="2"/>
      <c r="J11951" s="2"/>
      <c r="K11951" s="2"/>
      <c r="L11951" s="2"/>
      <c r="M11951" s="2"/>
      <c r="N11951" s="2"/>
      <c r="O11951" s="2"/>
      <c r="P11951" s="2"/>
      <c r="Q11951" s="13"/>
      <c r="S11951" s="2"/>
    </row>
    <row r="11952" spans="1:19" hidden="1" x14ac:dyDescent="0.3">
      <c r="A11952" s="1"/>
      <c r="B11952" s="1"/>
      <c r="C11952" s="1"/>
      <c r="D11952" s="1"/>
      <c r="E11952" s="2"/>
      <c r="F11952"/>
      <c r="G11952" s="14"/>
      <c r="H11952" s="2"/>
      <c r="I11952" s="2"/>
      <c r="J11952" s="2"/>
      <c r="K11952" s="2"/>
      <c r="L11952" s="2"/>
      <c r="M11952" s="2"/>
      <c r="N11952" s="2"/>
      <c r="O11952" s="2"/>
      <c r="P11952" s="2"/>
      <c r="Q11952" s="13"/>
      <c r="S11952" s="2"/>
    </row>
    <row r="11953" spans="1:19" hidden="1" x14ac:dyDescent="0.3">
      <c r="A11953" s="1"/>
      <c r="B11953" s="1"/>
      <c r="C11953" s="1"/>
      <c r="D11953" s="1"/>
      <c r="E11953" s="2"/>
      <c r="F11953"/>
      <c r="G11953" s="14"/>
      <c r="H11953" s="2"/>
      <c r="I11953" s="2"/>
      <c r="J11953" s="2"/>
      <c r="K11953" s="2"/>
      <c r="L11953" s="2"/>
      <c r="M11953" s="2"/>
      <c r="N11953" s="2"/>
      <c r="O11953" s="2"/>
      <c r="P11953" s="2"/>
      <c r="Q11953" s="13"/>
      <c r="S11953" s="2"/>
    </row>
    <row r="11954" spans="1:19" hidden="1" x14ac:dyDescent="0.3">
      <c r="A11954" s="1"/>
      <c r="B11954" s="1"/>
      <c r="C11954" s="1"/>
      <c r="D11954" s="1"/>
      <c r="E11954" s="2"/>
      <c r="F11954"/>
      <c r="G11954" s="14"/>
      <c r="H11954" s="2"/>
      <c r="I11954" s="2"/>
      <c r="J11954" s="2"/>
      <c r="K11954" s="2"/>
      <c r="L11954" s="2"/>
      <c r="M11954" s="2"/>
      <c r="N11954" s="2"/>
      <c r="O11954" s="2"/>
      <c r="P11954" s="2"/>
      <c r="Q11954" s="13"/>
      <c r="S11954" s="2"/>
    </row>
    <row r="11955" spans="1:19" hidden="1" x14ac:dyDescent="0.3">
      <c r="A11955" s="1"/>
      <c r="B11955" s="1"/>
      <c r="C11955" s="1"/>
      <c r="D11955" s="1"/>
      <c r="E11955" s="2"/>
      <c r="F11955"/>
      <c r="G11955" s="14"/>
      <c r="H11955" s="2"/>
      <c r="I11955" s="2"/>
      <c r="J11955" s="2"/>
      <c r="K11955" s="2"/>
      <c r="L11955" s="2"/>
      <c r="M11955" s="2"/>
      <c r="N11955" s="2"/>
      <c r="O11955" s="2"/>
      <c r="P11955" s="2"/>
      <c r="Q11955" s="13"/>
      <c r="S11955" s="2"/>
    </row>
    <row r="11956" spans="1:19" hidden="1" x14ac:dyDescent="0.3">
      <c r="A11956" s="1"/>
      <c r="B11956" s="1"/>
      <c r="C11956" s="1"/>
      <c r="D11956" s="1"/>
      <c r="E11956" s="2"/>
      <c r="F11956"/>
      <c r="G11956" s="14"/>
      <c r="H11956" s="2"/>
      <c r="I11956" s="2"/>
      <c r="J11956" s="2"/>
      <c r="K11956" s="2"/>
      <c r="L11956" s="2"/>
      <c r="M11956" s="2"/>
      <c r="N11956" s="2"/>
      <c r="O11956" s="2"/>
      <c r="P11956" s="2"/>
      <c r="Q11956" s="13"/>
      <c r="S11956" s="2"/>
    </row>
    <row r="11957" spans="1:19" hidden="1" x14ac:dyDescent="0.3">
      <c r="A11957" s="1"/>
      <c r="B11957" s="1"/>
      <c r="C11957" s="1"/>
      <c r="D11957" s="1"/>
      <c r="E11957" s="2"/>
      <c r="F11957"/>
      <c r="G11957" s="14"/>
      <c r="H11957" s="2"/>
      <c r="I11957" s="2"/>
      <c r="J11957" s="2"/>
      <c r="K11957" s="2"/>
      <c r="L11957" s="2"/>
      <c r="M11957" s="2"/>
      <c r="N11957" s="2"/>
      <c r="O11957" s="2"/>
      <c r="P11957" s="2"/>
      <c r="Q11957" s="13"/>
      <c r="S11957" s="2"/>
    </row>
    <row r="11958" spans="1:19" hidden="1" x14ac:dyDescent="0.3">
      <c r="A11958" s="1"/>
      <c r="B11958" s="1"/>
      <c r="C11958" s="1"/>
      <c r="D11958" s="1"/>
      <c r="E11958" s="2"/>
      <c r="F11958"/>
      <c r="G11958" s="14"/>
      <c r="H11958" s="2"/>
      <c r="I11958" s="2"/>
      <c r="J11958" s="2"/>
      <c r="K11958" s="2"/>
      <c r="L11958" s="2"/>
      <c r="M11958" s="2"/>
      <c r="N11958" s="2"/>
      <c r="O11958" s="2"/>
      <c r="P11958" s="2"/>
      <c r="Q11958" s="13"/>
      <c r="S11958" s="2"/>
    </row>
    <row r="11959" spans="1:19" hidden="1" x14ac:dyDescent="0.3">
      <c r="A11959" s="1"/>
      <c r="B11959" s="1"/>
      <c r="C11959" s="1"/>
      <c r="D11959" s="1"/>
      <c r="E11959" s="2"/>
      <c r="F11959"/>
      <c r="G11959" s="14"/>
      <c r="H11959" s="2"/>
      <c r="I11959" s="2"/>
      <c r="J11959" s="2"/>
      <c r="K11959" s="2"/>
      <c r="L11959" s="2"/>
      <c r="M11959" s="2"/>
      <c r="N11959" s="2"/>
      <c r="O11959" s="2"/>
      <c r="P11959" s="2"/>
      <c r="Q11959" s="13"/>
      <c r="S11959" s="2"/>
    </row>
    <row r="11960" spans="1:19" hidden="1" x14ac:dyDescent="0.3">
      <c r="A11960" s="1"/>
      <c r="B11960" s="1"/>
      <c r="C11960" s="1"/>
      <c r="D11960" s="1"/>
      <c r="E11960" s="2"/>
      <c r="F11960"/>
      <c r="G11960" s="14"/>
      <c r="H11960" s="2"/>
      <c r="I11960" s="2"/>
      <c r="J11960" s="2"/>
      <c r="K11960" s="2"/>
      <c r="L11960" s="2"/>
      <c r="M11960" s="2"/>
      <c r="N11960" s="2"/>
      <c r="O11960" s="2"/>
      <c r="P11960" s="2"/>
      <c r="Q11960" s="13"/>
      <c r="S11960" s="2"/>
    </row>
    <row r="11961" spans="1:19" hidden="1" x14ac:dyDescent="0.3">
      <c r="A11961" s="1"/>
      <c r="B11961" s="1"/>
      <c r="C11961" s="1"/>
      <c r="D11961" s="1"/>
      <c r="E11961" s="2"/>
      <c r="F11961"/>
      <c r="G11961" s="14"/>
      <c r="H11961" s="2"/>
      <c r="I11961" s="2"/>
      <c r="J11961" s="2"/>
      <c r="K11961" s="2"/>
      <c r="L11961" s="2"/>
      <c r="M11961" s="2"/>
      <c r="N11961" s="2"/>
      <c r="O11961" s="2"/>
      <c r="P11961" s="2"/>
      <c r="Q11961" s="13"/>
      <c r="S11961" s="2"/>
    </row>
    <row r="11962" spans="1:19" hidden="1" x14ac:dyDescent="0.3">
      <c r="A11962" s="1"/>
      <c r="B11962" s="1"/>
      <c r="C11962" s="1"/>
      <c r="D11962" s="1"/>
      <c r="E11962" s="2"/>
      <c r="F11962"/>
      <c r="G11962" s="14"/>
      <c r="H11962" s="2"/>
      <c r="I11962" s="2"/>
      <c r="J11962" s="2"/>
      <c r="K11962" s="2"/>
      <c r="L11962" s="2"/>
      <c r="M11962" s="2"/>
      <c r="N11962" s="2"/>
      <c r="O11962" s="2"/>
      <c r="P11962" s="2"/>
      <c r="Q11962" s="13"/>
      <c r="S11962" s="2"/>
    </row>
    <row r="11963" spans="1:19" hidden="1" x14ac:dyDescent="0.3">
      <c r="A11963" s="1"/>
      <c r="B11963" s="1"/>
      <c r="C11963" s="1"/>
      <c r="D11963" s="1"/>
      <c r="E11963" s="2"/>
      <c r="F11963"/>
      <c r="G11963" s="14"/>
      <c r="H11963" s="2"/>
      <c r="I11963" s="2"/>
      <c r="J11963" s="2"/>
      <c r="K11963" s="2"/>
      <c r="L11963" s="2"/>
      <c r="M11963" s="2"/>
      <c r="N11963" s="2"/>
      <c r="O11963" s="2"/>
      <c r="P11963" s="2"/>
      <c r="Q11963" s="13"/>
      <c r="S11963" s="2"/>
    </row>
    <row r="11964" spans="1:19" hidden="1" x14ac:dyDescent="0.3">
      <c r="A11964" s="1"/>
      <c r="B11964" s="1"/>
      <c r="C11964" s="1"/>
      <c r="D11964" s="1"/>
      <c r="E11964" s="2"/>
      <c r="F11964"/>
      <c r="G11964" s="14"/>
      <c r="H11964" s="2"/>
      <c r="I11964" s="2"/>
      <c r="J11964" s="2"/>
      <c r="K11964" s="2"/>
      <c r="L11964" s="2"/>
      <c r="M11964" s="2"/>
      <c r="N11964" s="2"/>
      <c r="O11964" s="2"/>
      <c r="P11964" s="2"/>
      <c r="Q11964" s="13"/>
      <c r="S11964" s="2"/>
    </row>
    <row r="11965" spans="1:19" hidden="1" x14ac:dyDescent="0.3">
      <c r="A11965" s="1"/>
      <c r="B11965" s="1"/>
      <c r="C11965" s="1"/>
      <c r="D11965" s="1"/>
      <c r="E11965" s="2"/>
      <c r="F11965"/>
      <c r="G11965" s="14"/>
      <c r="H11965" s="2"/>
      <c r="I11965" s="2"/>
      <c r="J11965" s="2"/>
      <c r="K11965" s="2"/>
      <c r="L11965" s="2"/>
      <c r="M11965" s="2"/>
      <c r="N11965" s="2"/>
      <c r="O11965" s="2"/>
      <c r="P11965" s="2"/>
      <c r="Q11965" s="13"/>
      <c r="S11965" s="2"/>
    </row>
    <row r="11966" spans="1:19" hidden="1" x14ac:dyDescent="0.3">
      <c r="A11966" s="1"/>
      <c r="B11966" s="1"/>
      <c r="C11966" s="1"/>
      <c r="D11966" s="1"/>
      <c r="E11966" s="2"/>
      <c r="F11966"/>
      <c r="G11966" s="14"/>
      <c r="H11966" s="2"/>
      <c r="I11966" s="2"/>
      <c r="J11966" s="2"/>
      <c r="K11966" s="2"/>
      <c r="L11966" s="2"/>
      <c r="M11966" s="2"/>
      <c r="N11966" s="2"/>
      <c r="O11966" s="2"/>
      <c r="P11966" s="2"/>
      <c r="Q11966" s="13"/>
      <c r="S11966" s="2"/>
    </row>
    <row r="11967" spans="1:19" hidden="1" x14ac:dyDescent="0.3">
      <c r="A11967" s="1"/>
      <c r="B11967" s="1"/>
      <c r="C11967" s="1"/>
      <c r="D11967" s="1"/>
      <c r="E11967" s="2"/>
      <c r="F11967"/>
      <c r="G11967" s="14"/>
      <c r="H11967" s="2"/>
      <c r="I11967" s="2"/>
      <c r="J11967" s="2"/>
      <c r="K11967" s="2"/>
      <c r="L11967" s="2"/>
      <c r="M11967" s="2"/>
      <c r="N11967" s="2"/>
      <c r="O11967" s="2"/>
      <c r="P11967" s="2"/>
      <c r="Q11967" s="13"/>
      <c r="S11967" s="2"/>
    </row>
    <row r="11968" spans="1:19" hidden="1" x14ac:dyDescent="0.3">
      <c r="A11968" s="1"/>
      <c r="B11968" s="1"/>
      <c r="C11968" s="1"/>
      <c r="D11968" s="1"/>
      <c r="E11968" s="2"/>
      <c r="F11968"/>
      <c r="G11968" s="14"/>
      <c r="H11968" s="2"/>
      <c r="I11968" s="2"/>
      <c r="J11968" s="2"/>
      <c r="K11968" s="2"/>
      <c r="L11968" s="2"/>
      <c r="M11968" s="2"/>
      <c r="N11968" s="2"/>
      <c r="O11968" s="2"/>
      <c r="P11968" s="2"/>
      <c r="Q11968" s="13"/>
      <c r="S11968" s="2"/>
    </row>
    <row r="11969" spans="1:19" hidden="1" x14ac:dyDescent="0.3">
      <c r="A11969" s="1"/>
      <c r="B11969" s="1"/>
      <c r="C11969" s="1"/>
      <c r="D11969" s="1"/>
      <c r="E11969" s="2"/>
      <c r="F11969"/>
      <c r="G11969" s="14"/>
      <c r="H11969" s="2"/>
      <c r="I11969" s="2"/>
      <c r="J11969" s="2"/>
      <c r="K11969" s="2"/>
      <c r="L11969" s="2"/>
      <c r="M11969" s="2"/>
      <c r="N11969" s="2"/>
      <c r="O11969" s="2"/>
      <c r="P11969" s="2"/>
      <c r="Q11969" s="13"/>
      <c r="S11969" s="2"/>
    </row>
    <row r="11970" spans="1:19" hidden="1" x14ac:dyDescent="0.3">
      <c r="A11970" s="1"/>
      <c r="B11970" s="1"/>
      <c r="C11970" s="1"/>
      <c r="D11970" s="1"/>
      <c r="E11970" s="2"/>
      <c r="F11970"/>
      <c r="G11970" s="14"/>
      <c r="H11970" s="2"/>
      <c r="I11970" s="2"/>
      <c r="J11970" s="2"/>
      <c r="K11970" s="2"/>
      <c r="L11970" s="2"/>
      <c r="M11970" s="2"/>
      <c r="N11970" s="2"/>
      <c r="O11970" s="2"/>
      <c r="P11970" s="2"/>
      <c r="Q11970" s="13"/>
      <c r="S11970" s="2"/>
    </row>
    <row r="11971" spans="1:19" hidden="1" x14ac:dyDescent="0.3">
      <c r="A11971" s="1"/>
      <c r="B11971" s="1"/>
      <c r="C11971" s="1"/>
      <c r="D11971" s="1"/>
      <c r="E11971" s="2"/>
      <c r="F11971"/>
      <c r="G11971" s="14"/>
      <c r="H11971" s="2"/>
      <c r="I11971" s="2"/>
      <c r="J11971" s="2"/>
      <c r="K11971" s="2"/>
      <c r="L11971" s="2"/>
      <c r="M11971" s="2"/>
      <c r="N11971" s="2"/>
      <c r="O11971" s="2"/>
      <c r="P11971" s="2"/>
      <c r="Q11971" s="13"/>
      <c r="S11971" s="2"/>
    </row>
    <row r="11972" spans="1:19" hidden="1" x14ac:dyDescent="0.3">
      <c r="A11972" s="1"/>
      <c r="B11972" s="1"/>
      <c r="C11972" s="1"/>
      <c r="D11972" s="1"/>
      <c r="E11972" s="2"/>
      <c r="F11972"/>
      <c r="G11972" s="14"/>
      <c r="H11972" s="2"/>
      <c r="I11972" s="2"/>
      <c r="J11972" s="2"/>
      <c r="K11972" s="2"/>
      <c r="L11972" s="2"/>
      <c r="M11972" s="2"/>
      <c r="N11972" s="2"/>
      <c r="O11972" s="2"/>
      <c r="P11972" s="2"/>
      <c r="Q11972" s="13"/>
      <c r="S11972" s="2"/>
    </row>
    <row r="11973" spans="1:19" hidden="1" x14ac:dyDescent="0.3">
      <c r="A11973" s="1"/>
      <c r="B11973" s="1"/>
      <c r="C11973" s="1"/>
      <c r="D11973" s="1"/>
      <c r="E11973" s="2"/>
      <c r="F11973"/>
      <c r="G11973" s="14"/>
      <c r="H11973" s="2"/>
      <c r="I11973" s="2"/>
      <c r="J11973" s="2"/>
      <c r="K11973" s="2"/>
      <c r="L11973" s="2"/>
      <c r="M11973" s="2"/>
      <c r="N11973" s="2"/>
      <c r="O11973" s="2"/>
      <c r="P11973" s="2"/>
      <c r="Q11973" s="13"/>
      <c r="S11973" s="2"/>
    </row>
    <row r="11974" spans="1:19" hidden="1" x14ac:dyDescent="0.3">
      <c r="A11974" s="1"/>
      <c r="B11974" s="1"/>
      <c r="C11974" s="1"/>
      <c r="D11974" s="1"/>
      <c r="E11974" s="2"/>
      <c r="F11974"/>
      <c r="G11974" s="14"/>
      <c r="H11974" s="2"/>
      <c r="I11974" s="2"/>
      <c r="J11974" s="2"/>
      <c r="K11974" s="2"/>
      <c r="L11974" s="2"/>
      <c r="M11974" s="2"/>
      <c r="N11974" s="2"/>
      <c r="O11974" s="2"/>
      <c r="P11974" s="2"/>
      <c r="Q11974" s="13"/>
      <c r="S11974" s="2"/>
    </row>
    <row r="11975" spans="1:19" hidden="1" x14ac:dyDescent="0.3">
      <c r="A11975" s="1"/>
      <c r="B11975" s="1"/>
      <c r="C11975" s="1"/>
      <c r="D11975" s="1"/>
      <c r="E11975" s="2"/>
      <c r="F11975"/>
      <c r="G11975" s="14"/>
      <c r="H11975" s="2"/>
      <c r="I11975" s="2"/>
      <c r="J11975" s="2"/>
      <c r="K11975" s="2"/>
      <c r="L11975" s="2"/>
      <c r="M11975" s="2"/>
      <c r="N11975" s="2"/>
      <c r="O11975" s="2"/>
      <c r="P11975" s="2"/>
      <c r="Q11975" s="13"/>
      <c r="S11975" s="2"/>
    </row>
    <row r="11976" spans="1:19" hidden="1" x14ac:dyDescent="0.3">
      <c r="A11976" s="1"/>
      <c r="B11976" s="1"/>
      <c r="C11976" s="1"/>
      <c r="D11976" s="1"/>
      <c r="E11976" s="2"/>
      <c r="F11976"/>
      <c r="G11976" s="14"/>
      <c r="H11976" s="2"/>
      <c r="I11976" s="2"/>
      <c r="J11976" s="2"/>
      <c r="K11976" s="2"/>
      <c r="L11976" s="2"/>
      <c r="M11976" s="2"/>
      <c r="N11976" s="2"/>
      <c r="O11976" s="2"/>
      <c r="P11976" s="2"/>
      <c r="Q11976" s="13"/>
      <c r="S11976" s="2"/>
    </row>
    <row r="11977" spans="1:19" hidden="1" x14ac:dyDescent="0.3">
      <c r="A11977" s="1"/>
      <c r="B11977" s="1"/>
      <c r="C11977" s="1"/>
      <c r="D11977" s="1"/>
      <c r="E11977" s="2"/>
      <c r="F11977"/>
      <c r="G11977" s="14"/>
      <c r="H11977" s="2"/>
      <c r="I11977" s="2"/>
      <c r="J11977" s="2"/>
      <c r="K11977" s="2"/>
      <c r="L11977" s="2"/>
      <c r="M11977" s="2"/>
      <c r="N11977" s="2"/>
      <c r="O11977" s="2"/>
      <c r="P11977" s="2"/>
      <c r="Q11977" s="13"/>
      <c r="S11977" s="2"/>
    </row>
    <row r="11978" spans="1:19" hidden="1" x14ac:dyDescent="0.3">
      <c r="A11978" s="1"/>
      <c r="B11978" s="1"/>
      <c r="C11978" s="1"/>
      <c r="D11978" s="1"/>
      <c r="E11978" s="2"/>
      <c r="F11978"/>
      <c r="G11978" s="14"/>
      <c r="H11978" s="2"/>
      <c r="I11978" s="2"/>
      <c r="J11978" s="2"/>
      <c r="K11978" s="2"/>
      <c r="L11978" s="2"/>
      <c r="M11978" s="2"/>
      <c r="N11978" s="2"/>
      <c r="O11978" s="2"/>
      <c r="P11978" s="2"/>
      <c r="Q11978" s="13"/>
      <c r="S11978" s="2"/>
    </row>
    <row r="11979" spans="1:19" hidden="1" x14ac:dyDescent="0.3">
      <c r="A11979" s="1"/>
      <c r="B11979" s="1"/>
      <c r="C11979" s="1"/>
      <c r="D11979" s="1"/>
      <c r="E11979" s="2"/>
      <c r="F11979"/>
      <c r="G11979" s="14"/>
      <c r="H11979" s="2"/>
      <c r="I11979" s="2"/>
      <c r="J11979" s="2"/>
      <c r="K11979" s="2"/>
      <c r="L11979" s="2"/>
      <c r="M11979" s="2"/>
      <c r="N11979" s="2"/>
      <c r="O11979" s="2"/>
      <c r="P11979" s="2"/>
      <c r="Q11979" s="13"/>
      <c r="S11979" s="2"/>
    </row>
    <row r="11980" spans="1:19" hidden="1" x14ac:dyDescent="0.3">
      <c r="A11980" s="1"/>
      <c r="B11980" s="1"/>
      <c r="C11980" s="1"/>
      <c r="D11980" s="1"/>
      <c r="E11980" s="2"/>
      <c r="F11980"/>
      <c r="G11980" s="14"/>
      <c r="H11980" s="2"/>
      <c r="I11980" s="2"/>
      <c r="J11980" s="2"/>
      <c r="K11980" s="2"/>
      <c r="L11980" s="2"/>
      <c r="M11980" s="2"/>
      <c r="N11980" s="2"/>
      <c r="O11980" s="2"/>
      <c r="P11980" s="2"/>
      <c r="Q11980" s="13"/>
      <c r="S11980" s="2"/>
    </row>
    <row r="11981" spans="1:19" hidden="1" x14ac:dyDescent="0.3">
      <c r="A11981" s="1"/>
      <c r="B11981" s="1"/>
      <c r="C11981" s="1"/>
      <c r="D11981" s="1"/>
      <c r="E11981" s="2"/>
      <c r="F11981"/>
      <c r="G11981" s="14"/>
      <c r="H11981" s="2"/>
      <c r="I11981" s="2"/>
      <c r="J11981" s="2"/>
      <c r="K11981" s="2"/>
      <c r="L11981" s="2"/>
      <c r="M11981" s="2"/>
      <c r="N11981" s="2"/>
      <c r="O11981" s="2"/>
      <c r="P11981" s="2"/>
      <c r="Q11981" s="13"/>
      <c r="S11981" s="2"/>
    </row>
    <row r="11982" spans="1:19" hidden="1" x14ac:dyDescent="0.3">
      <c r="A11982" s="1"/>
      <c r="B11982" s="1"/>
      <c r="C11982" s="1"/>
      <c r="D11982" s="1"/>
      <c r="E11982" s="2"/>
      <c r="F11982"/>
      <c r="G11982" s="14"/>
      <c r="H11982" s="2"/>
      <c r="I11982" s="2"/>
      <c r="J11982" s="2"/>
      <c r="K11982" s="2"/>
      <c r="L11982" s="2"/>
      <c r="M11982" s="2"/>
      <c r="N11982" s="2"/>
      <c r="O11982" s="2"/>
      <c r="P11982" s="2"/>
      <c r="Q11982" s="13"/>
      <c r="S11982" s="2"/>
    </row>
    <row r="11983" spans="1:19" hidden="1" x14ac:dyDescent="0.3">
      <c r="A11983" s="1"/>
      <c r="B11983" s="1"/>
      <c r="C11983" s="1"/>
      <c r="D11983" s="1"/>
      <c r="E11983" s="2"/>
      <c r="F11983"/>
      <c r="G11983" s="14"/>
      <c r="H11983" s="2"/>
      <c r="I11983" s="2"/>
      <c r="J11983" s="2"/>
      <c r="K11983" s="2"/>
      <c r="L11983" s="2"/>
      <c r="M11983" s="2"/>
      <c r="N11983" s="2"/>
      <c r="O11983" s="2"/>
      <c r="P11983" s="2"/>
      <c r="Q11983" s="13"/>
      <c r="S11983" s="2"/>
    </row>
    <row r="11984" spans="1:19" hidden="1" x14ac:dyDescent="0.3">
      <c r="A11984" s="1"/>
      <c r="B11984" s="1"/>
      <c r="C11984" s="1"/>
      <c r="D11984" s="1"/>
      <c r="E11984" s="2"/>
      <c r="F11984"/>
      <c r="G11984" s="14"/>
      <c r="H11984" s="2"/>
      <c r="I11984" s="2"/>
      <c r="J11984" s="2"/>
      <c r="K11984" s="2"/>
      <c r="L11984" s="2"/>
      <c r="M11984" s="2"/>
      <c r="N11984" s="2"/>
      <c r="O11984" s="2"/>
      <c r="P11984" s="2"/>
      <c r="Q11984" s="13"/>
      <c r="S11984" s="2"/>
    </row>
    <row r="11985" spans="1:19" hidden="1" x14ac:dyDescent="0.3">
      <c r="A11985" s="1"/>
      <c r="B11985" s="1"/>
      <c r="C11985" s="1"/>
      <c r="D11985" s="1"/>
      <c r="E11985" s="2"/>
      <c r="F11985"/>
      <c r="G11985" s="14"/>
      <c r="H11985" s="2"/>
      <c r="I11985" s="2"/>
      <c r="J11985" s="2"/>
      <c r="K11985" s="2"/>
      <c r="L11985" s="2"/>
      <c r="M11985" s="2"/>
      <c r="N11985" s="2"/>
      <c r="O11985" s="2"/>
      <c r="P11985" s="2"/>
      <c r="Q11985" s="13"/>
      <c r="S11985" s="2"/>
    </row>
    <row r="11986" spans="1:19" hidden="1" x14ac:dyDescent="0.3">
      <c r="A11986" s="1"/>
      <c r="B11986" s="1"/>
      <c r="C11986" s="1"/>
      <c r="D11986" s="1"/>
      <c r="E11986" s="2"/>
      <c r="F11986"/>
      <c r="G11986" s="14"/>
      <c r="H11986" s="2"/>
      <c r="I11986" s="2"/>
      <c r="J11986" s="2"/>
      <c r="K11986" s="2"/>
      <c r="L11986" s="2"/>
      <c r="M11986" s="2"/>
      <c r="N11986" s="2"/>
      <c r="O11986" s="2"/>
      <c r="P11986" s="2"/>
      <c r="Q11986" s="13"/>
      <c r="S11986" s="2"/>
    </row>
    <row r="11987" spans="1:19" hidden="1" x14ac:dyDescent="0.3">
      <c r="A11987" s="1"/>
      <c r="B11987" s="1"/>
      <c r="C11987" s="1"/>
      <c r="D11987" s="1"/>
      <c r="E11987" s="2"/>
      <c r="F11987"/>
      <c r="G11987" s="14"/>
      <c r="H11987" s="2"/>
      <c r="I11987" s="2"/>
      <c r="J11987" s="2"/>
      <c r="K11987" s="2"/>
      <c r="L11987" s="2"/>
      <c r="M11987" s="2"/>
      <c r="N11987" s="2"/>
      <c r="O11987" s="2"/>
      <c r="P11987" s="2"/>
      <c r="Q11987" s="13"/>
      <c r="S11987" s="2"/>
    </row>
    <row r="11988" spans="1:19" hidden="1" x14ac:dyDescent="0.3">
      <c r="A11988" s="1"/>
      <c r="B11988" s="1"/>
      <c r="C11988" s="1"/>
      <c r="D11988" s="1"/>
      <c r="E11988" s="2"/>
      <c r="F11988"/>
      <c r="G11988" s="14"/>
      <c r="H11988" s="2"/>
      <c r="I11988" s="2"/>
      <c r="J11988" s="2"/>
      <c r="K11988" s="2"/>
      <c r="L11988" s="2"/>
      <c r="M11988" s="2"/>
      <c r="N11988" s="2"/>
      <c r="O11988" s="2"/>
      <c r="P11988" s="2"/>
      <c r="Q11988" s="13"/>
      <c r="S11988" s="2"/>
    </row>
    <row r="11989" spans="1:19" hidden="1" x14ac:dyDescent="0.3">
      <c r="A11989" s="1"/>
      <c r="B11989" s="1"/>
      <c r="C11989" s="1"/>
      <c r="D11989" s="1"/>
      <c r="E11989" s="2"/>
      <c r="F11989"/>
      <c r="G11989" s="14"/>
      <c r="H11989" s="2"/>
      <c r="I11989" s="2"/>
      <c r="J11989" s="2"/>
      <c r="K11989" s="2"/>
      <c r="L11989" s="2"/>
      <c r="M11989" s="2"/>
      <c r="N11989" s="2"/>
      <c r="O11989" s="2"/>
      <c r="P11989" s="2"/>
      <c r="Q11989" s="13"/>
      <c r="S11989" s="2"/>
    </row>
    <row r="11990" spans="1:19" hidden="1" x14ac:dyDescent="0.3">
      <c r="A11990" s="1"/>
      <c r="B11990" s="1"/>
      <c r="C11990" s="1"/>
      <c r="D11990" s="1"/>
      <c r="E11990" s="2"/>
      <c r="F11990"/>
      <c r="G11990" s="14"/>
      <c r="H11990" s="2"/>
      <c r="I11990" s="2"/>
      <c r="J11990" s="2"/>
      <c r="K11990" s="2"/>
      <c r="L11990" s="2"/>
      <c r="M11990" s="2"/>
      <c r="N11990" s="2"/>
      <c r="O11990" s="2"/>
      <c r="P11990" s="2"/>
      <c r="Q11990" s="13"/>
      <c r="S11990" s="2"/>
    </row>
    <row r="11991" spans="1:19" hidden="1" x14ac:dyDescent="0.3">
      <c r="A11991" s="1"/>
      <c r="B11991" s="1"/>
      <c r="C11991" s="1"/>
      <c r="D11991" s="1"/>
      <c r="E11991" s="2"/>
      <c r="F11991"/>
      <c r="G11991" s="14"/>
      <c r="H11991" s="2"/>
      <c r="I11991" s="2"/>
      <c r="J11991" s="2"/>
      <c r="K11991" s="2"/>
      <c r="L11991" s="2"/>
      <c r="M11991" s="2"/>
      <c r="N11991" s="2"/>
      <c r="O11991" s="2"/>
      <c r="P11991" s="2"/>
      <c r="Q11991" s="13"/>
      <c r="S11991" s="2"/>
    </row>
    <row r="11992" spans="1:19" hidden="1" x14ac:dyDescent="0.3">
      <c r="A11992" s="1"/>
      <c r="B11992" s="1"/>
      <c r="C11992" s="1"/>
      <c r="D11992" s="1"/>
      <c r="E11992" s="2"/>
      <c r="F11992"/>
      <c r="G11992" s="14"/>
      <c r="H11992" s="2"/>
      <c r="I11992" s="2"/>
      <c r="J11992" s="2"/>
      <c r="K11992" s="2"/>
      <c r="L11992" s="2"/>
      <c r="M11992" s="2"/>
      <c r="N11992" s="2"/>
      <c r="O11992" s="2"/>
      <c r="P11992" s="2"/>
      <c r="Q11992" s="13"/>
      <c r="S11992" s="2"/>
    </row>
    <row r="11993" spans="1:19" hidden="1" x14ac:dyDescent="0.3">
      <c r="A11993" s="1"/>
      <c r="B11993" s="1"/>
      <c r="C11993" s="1"/>
      <c r="D11993" s="1"/>
      <c r="E11993" s="2"/>
      <c r="F11993"/>
      <c r="G11993" s="14"/>
      <c r="H11993" s="2"/>
      <c r="I11993" s="2"/>
      <c r="J11993" s="2"/>
      <c r="K11993" s="2"/>
      <c r="L11993" s="2"/>
      <c r="M11993" s="2"/>
      <c r="N11993" s="2"/>
      <c r="O11993" s="2"/>
      <c r="P11993" s="2"/>
      <c r="Q11993" s="13"/>
      <c r="S11993" s="2"/>
    </row>
    <row r="11994" spans="1:19" hidden="1" x14ac:dyDescent="0.3">
      <c r="A11994" s="1"/>
      <c r="B11994" s="1"/>
      <c r="C11994" s="1"/>
      <c r="D11994" s="1"/>
      <c r="E11994" s="2"/>
      <c r="F11994"/>
      <c r="G11994" s="14"/>
      <c r="H11994" s="2"/>
      <c r="I11994" s="2"/>
      <c r="J11994" s="2"/>
      <c r="K11994" s="2"/>
      <c r="L11994" s="2"/>
      <c r="M11994" s="2"/>
      <c r="N11994" s="2"/>
      <c r="O11994" s="2"/>
      <c r="P11994" s="2"/>
      <c r="Q11994" s="13"/>
      <c r="S11994" s="2"/>
    </row>
    <row r="11995" spans="1:19" hidden="1" x14ac:dyDescent="0.3">
      <c r="A11995" s="1"/>
      <c r="B11995" s="1"/>
      <c r="C11995" s="1"/>
      <c r="D11995" s="1"/>
      <c r="E11995" s="2"/>
      <c r="F11995"/>
      <c r="G11995" s="14"/>
      <c r="H11995" s="2"/>
      <c r="I11995" s="2"/>
      <c r="J11995" s="2"/>
      <c r="K11995" s="2"/>
      <c r="L11995" s="2"/>
      <c r="M11995" s="2"/>
      <c r="N11995" s="2"/>
      <c r="O11995" s="2"/>
      <c r="P11995" s="2"/>
      <c r="Q11995" s="13"/>
      <c r="S11995" s="2"/>
    </row>
    <row r="11996" spans="1:19" hidden="1" x14ac:dyDescent="0.3">
      <c r="A11996" s="1"/>
      <c r="B11996" s="1"/>
      <c r="C11996" s="1"/>
      <c r="D11996" s="1"/>
      <c r="E11996" s="2"/>
      <c r="F11996"/>
      <c r="G11996" s="14"/>
      <c r="H11996" s="2"/>
      <c r="I11996" s="2"/>
      <c r="J11996" s="2"/>
      <c r="K11996" s="2"/>
      <c r="L11996" s="2"/>
      <c r="M11996" s="2"/>
      <c r="N11996" s="2"/>
      <c r="O11996" s="2"/>
      <c r="P11996" s="2"/>
      <c r="Q11996" s="13"/>
      <c r="S11996" s="2"/>
    </row>
    <row r="11997" spans="1:19" hidden="1" x14ac:dyDescent="0.3">
      <c r="A11997" s="1"/>
      <c r="B11997" s="1"/>
      <c r="C11997" s="1"/>
      <c r="D11997" s="1"/>
      <c r="E11997" s="2"/>
      <c r="F11997"/>
      <c r="G11997" s="14"/>
      <c r="H11997" s="2"/>
      <c r="I11997" s="2"/>
      <c r="J11997" s="2"/>
      <c r="K11997" s="2"/>
      <c r="L11997" s="2"/>
      <c r="M11997" s="2"/>
      <c r="N11997" s="2"/>
      <c r="O11997" s="2"/>
      <c r="P11997" s="2"/>
      <c r="Q11997" s="13"/>
      <c r="S11997" s="2"/>
    </row>
    <row r="11998" spans="1:19" hidden="1" x14ac:dyDescent="0.3">
      <c r="A11998" s="1"/>
      <c r="B11998" s="1"/>
      <c r="C11998" s="1"/>
      <c r="D11998" s="1"/>
      <c r="E11998" s="2"/>
      <c r="F11998"/>
      <c r="G11998" s="14"/>
      <c r="H11998" s="2"/>
      <c r="I11998" s="2"/>
      <c r="J11998" s="2"/>
      <c r="K11998" s="2"/>
      <c r="L11998" s="2"/>
      <c r="M11998" s="2"/>
      <c r="N11998" s="2"/>
      <c r="O11998" s="2"/>
      <c r="P11998" s="2"/>
      <c r="Q11998" s="13"/>
      <c r="S11998" s="2"/>
    </row>
    <row r="11999" spans="1:19" hidden="1" x14ac:dyDescent="0.3">
      <c r="A11999" s="1"/>
      <c r="B11999" s="1"/>
      <c r="C11999" s="1"/>
      <c r="D11999" s="1"/>
      <c r="E11999" s="2"/>
      <c r="F11999"/>
      <c r="G11999" s="14"/>
      <c r="H11999" s="2"/>
      <c r="I11999" s="2"/>
      <c r="J11999" s="2"/>
      <c r="K11999" s="2"/>
      <c r="L11999" s="2"/>
      <c r="M11999" s="2"/>
      <c r="N11999" s="2"/>
      <c r="O11999" s="2"/>
      <c r="P11999" s="2"/>
      <c r="Q11999" s="13"/>
      <c r="S11999" s="2"/>
    </row>
    <row r="12000" spans="1:19" hidden="1" x14ac:dyDescent="0.3">
      <c r="A12000" s="1"/>
      <c r="B12000" s="1"/>
      <c r="C12000" s="1"/>
      <c r="D12000" s="1"/>
      <c r="E12000" s="2"/>
      <c r="F12000"/>
      <c r="G12000" s="14"/>
      <c r="H12000" s="2"/>
      <c r="I12000" s="2"/>
      <c r="J12000" s="2"/>
      <c r="K12000" s="2"/>
      <c r="L12000" s="2"/>
      <c r="M12000" s="2"/>
      <c r="N12000" s="2"/>
      <c r="O12000" s="2"/>
      <c r="P12000" s="2"/>
      <c r="Q12000" s="13"/>
      <c r="S12000" s="2"/>
    </row>
    <row r="12001" spans="1:19" hidden="1" x14ac:dyDescent="0.3">
      <c r="A12001" s="1"/>
      <c r="B12001" s="1"/>
      <c r="C12001" s="1"/>
      <c r="D12001" s="1"/>
      <c r="E12001" s="2"/>
      <c r="F12001"/>
      <c r="G12001" s="14"/>
      <c r="H12001" s="2"/>
      <c r="I12001" s="2"/>
      <c r="J12001" s="2"/>
      <c r="K12001" s="2"/>
      <c r="L12001" s="2"/>
      <c r="M12001" s="2"/>
      <c r="N12001" s="2"/>
      <c r="O12001" s="2"/>
      <c r="P12001" s="2"/>
      <c r="Q12001" s="13"/>
      <c r="S12001" s="2"/>
    </row>
    <row r="12002" spans="1:19" hidden="1" x14ac:dyDescent="0.3">
      <c r="A12002" s="1"/>
      <c r="B12002" s="1"/>
      <c r="C12002" s="1"/>
      <c r="D12002" s="1"/>
      <c r="E12002" s="2"/>
      <c r="F12002"/>
      <c r="G12002" s="14"/>
      <c r="H12002" s="2"/>
      <c r="I12002" s="2"/>
      <c r="J12002" s="2"/>
      <c r="K12002" s="2"/>
      <c r="L12002" s="2"/>
      <c r="M12002" s="2"/>
      <c r="N12002" s="2"/>
      <c r="O12002" s="2"/>
      <c r="P12002" s="2"/>
      <c r="Q12002" s="13"/>
      <c r="S12002" s="2"/>
    </row>
    <row r="12003" spans="1:19" hidden="1" x14ac:dyDescent="0.3">
      <c r="A12003" s="1"/>
      <c r="B12003" s="1"/>
      <c r="C12003" s="1"/>
      <c r="D12003" s="1"/>
      <c r="E12003" s="2"/>
      <c r="F12003"/>
      <c r="G12003" s="14"/>
      <c r="H12003" s="2"/>
      <c r="I12003" s="2"/>
      <c r="J12003" s="2"/>
      <c r="K12003" s="2"/>
      <c r="L12003" s="2"/>
      <c r="M12003" s="2"/>
      <c r="N12003" s="2"/>
      <c r="O12003" s="2"/>
      <c r="P12003" s="2"/>
      <c r="Q12003" s="13"/>
      <c r="S12003" s="2"/>
    </row>
    <row r="12004" spans="1:19" hidden="1" x14ac:dyDescent="0.3">
      <c r="A12004" s="1"/>
      <c r="B12004" s="1"/>
      <c r="C12004" s="1"/>
      <c r="D12004" s="1"/>
      <c r="E12004" s="2"/>
      <c r="F12004"/>
      <c r="G12004" s="14"/>
      <c r="H12004" s="2"/>
      <c r="I12004" s="2"/>
      <c r="J12004" s="2"/>
      <c r="K12004" s="2"/>
      <c r="L12004" s="2"/>
      <c r="M12004" s="2"/>
      <c r="N12004" s="2"/>
      <c r="O12004" s="2"/>
      <c r="P12004" s="2"/>
      <c r="Q12004" s="13"/>
      <c r="S12004" s="2"/>
    </row>
    <row r="12005" spans="1:19" hidden="1" x14ac:dyDescent="0.3">
      <c r="A12005" s="1"/>
      <c r="B12005" s="1"/>
      <c r="C12005" s="1"/>
      <c r="D12005" s="1"/>
      <c r="E12005" s="2"/>
      <c r="F12005"/>
      <c r="G12005" s="14"/>
      <c r="H12005" s="2"/>
      <c r="I12005" s="2"/>
      <c r="J12005" s="2"/>
      <c r="K12005" s="2"/>
      <c r="L12005" s="2"/>
      <c r="M12005" s="2"/>
      <c r="N12005" s="2"/>
      <c r="O12005" s="2"/>
      <c r="P12005" s="2"/>
      <c r="Q12005" s="13"/>
      <c r="S12005" s="2"/>
    </row>
    <row r="12006" spans="1:19" hidden="1" x14ac:dyDescent="0.3">
      <c r="A12006" s="1"/>
      <c r="B12006" s="1"/>
      <c r="C12006" s="1"/>
      <c r="D12006" s="1"/>
      <c r="E12006" s="2"/>
      <c r="F12006"/>
      <c r="G12006" s="14"/>
      <c r="H12006" s="2"/>
      <c r="I12006" s="2"/>
      <c r="J12006" s="2"/>
      <c r="K12006" s="2"/>
      <c r="L12006" s="2"/>
      <c r="M12006" s="2"/>
      <c r="N12006" s="2"/>
      <c r="O12006" s="2"/>
      <c r="P12006" s="2"/>
      <c r="Q12006" s="13"/>
      <c r="S12006" s="2"/>
    </row>
    <row r="12007" spans="1:19" hidden="1" x14ac:dyDescent="0.3">
      <c r="A12007" s="1"/>
      <c r="B12007" s="1"/>
      <c r="C12007" s="1"/>
      <c r="D12007" s="1"/>
      <c r="E12007" s="2"/>
      <c r="F12007"/>
      <c r="G12007" s="14"/>
      <c r="H12007" s="2"/>
      <c r="I12007" s="2"/>
      <c r="J12007" s="2"/>
      <c r="K12007" s="2"/>
      <c r="L12007" s="2"/>
      <c r="M12007" s="2"/>
      <c r="N12007" s="2"/>
      <c r="O12007" s="2"/>
      <c r="P12007" s="2"/>
      <c r="Q12007" s="13"/>
      <c r="S12007" s="2"/>
    </row>
    <row r="12008" spans="1:19" hidden="1" x14ac:dyDescent="0.3">
      <c r="A12008" s="1"/>
      <c r="B12008" s="1"/>
      <c r="C12008" s="1"/>
      <c r="D12008" s="1"/>
      <c r="E12008" s="2"/>
      <c r="F12008"/>
      <c r="G12008" s="14"/>
      <c r="H12008" s="2"/>
      <c r="I12008" s="2"/>
      <c r="J12008" s="2"/>
      <c r="K12008" s="2"/>
      <c r="L12008" s="2"/>
      <c r="M12008" s="2"/>
      <c r="N12008" s="2"/>
      <c r="O12008" s="2"/>
      <c r="P12008" s="2"/>
      <c r="Q12008" s="13"/>
      <c r="S12008" s="2"/>
    </row>
    <row r="12009" spans="1:19" hidden="1" x14ac:dyDescent="0.3">
      <c r="A12009" s="1"/>
      <c r="B12009" s="1"/>
      <c r="C12009" s="1"/>
      <c r="D12009" s="1"/>
      <c r="E12009" s="2"/>
      <c r="F12009"/>
      <c r="G12009" s="14"/>
      <c r="H12009" s="2"/>
      <c r="I12009" s="2"/>
      <c r="J12009" s="2"/>
      <c r="K12009" s="2"/>
      <c r="L12009" s="2"/>
      <c r="M12009" s="2"/>
      <c r="N12009" s="2"/>
      <c r="O12009" s="2"/>
      <c r="P12009" s="2"/>
      <c r="Q12009" s="13"/>
      <c r="S12009" s="2"/>
    </row>
    <row r="12010" spans="1:19" hidden="1" x14ac:dyDescent="0.3">
      <c r="A12010" s="1"/>
      <c r="B12010" s="1"/>
      <c r="C12010" s="1"/>
      <c r="D12010" s="1"/>
      <c r="E12010" s="2"/>
      <c r="F12010"/>
      <c r="G12010" s="14"/>
      <c r="H12010" s="2"/>
      <c r="I12010" s="2"/>
      <c r="J12010" s="2"/>
      <c r="K12010" s="2"/>
      <c r="L12010" s="2"/>
      <c r="M12010" s="2"/>
      <c r="N12010" s="2"/>
      <c r="O12010" s="2"/>
      <c r="P12010" s="2"/>
      <c r="Q12010" s="13"/>
      <c r="S12010" s="2"/>
    </row>
    <row r="12011" spans="1:19" hidden="1" x14ac:dyDescent="0.3">
      <c r="A12011" s="1"/>
      <c r="B12011" s="1"/>
      <c r="C12011" s="1"/>
      <c r="D12011" s="1"/>
      <c r="E12011" s="2"/>
      <c r="F12011"/>
      <c r="G12011" s="14"/>
      <c r="H12011" s="2"/>
      <c r="I12011" s="2"/>
      <c r="J12011" s="2"/>
      <c r="K12011" s="2"/>
      <c r="L12011" s="2"/>
      <c r="M12011" s="2"/>
      <c r="N12011" s="2"/>
      <c r="O12011" s="2"/>
      <c r="P12011" s="2"/>
      <c r="Q12011" s="13"/>
      <c r="S12011" s="2"/>
    </row>
    <row r="12012" spans="1:19" hidden="1" x14ac:dyDescent="0.3">
      <c r="A12012" s="1"/>
      <c r="B12012" s="1"/>
      <c r="C12012" s="1"/>
      <c r="D12012" s="1"/>
      <c r="E12012" s="2"/>
      <c r="F12012"/>
      <c r="G12012" s="14"/>
      <c r="H12012" s="2"/>
      <c r="I12012" s="2"/>
      <c r="J12012" s="2"/>
      <c r="K12012" s="2"/>
      <c r="L12012" s="2"/>
      <c r="M12012" s="2"/>
      <c r="N12012" s="2"/>
      <c r="O12012" s="2"/>
      <c r="P12012" s="2"/>
      <c r="Q12012" s="13"/>
      <c r="S12012" s="2"/>
    </row>
    <row r="12013" spans="1:19" hidden="1" x14ac:dyDescent="0.3">
      <c r="A12013" s="1"/>
      <c r="B12013" s="1"/>
      <c r="C12013" s="1"/>
      <c r="D12013" s="1"/>
      <c r="E12013" s="2"/>
      <c r="F12013"/>
      <c r="G12013" s="14"/>
      <c r="H12013" s="2"/>
      <c r="I12013" s="2"/>
      <c r="J12013" s="2"/>
      <c r="K12013" s="2"/>
      <c r="L12013" s="2"/>
      <c r="M12013" s="2"/>
      <c r="N12013" s="2"/>
      <c r="O12013" s="2"/>
      <c r="P12013" s="2"/>
      <c r="Q12013" s="13"/>
      <c r="S12013" s="2"/>
    </row>
    <row r="12014" spans="1:19" hidden="1" x14ac:dyDescent="0.3">
      <c r="A12014" s="1"/>
      <c r="B12014" s="1"/>
      <c r="C12014" s="1"/>
      <c r="D12014" s="1"/>
      <c r="E12014" s="2"/>
      <c r="F12014"/>
      <c r="G12014" s="14"/>
      <c r="H12014" s="2"/>
      <c r="I12014" s="2"/>
      <c r="J12014" s="2"/>
      <c r="K12014" s="2"/>
      <c r="L12014" s="2"/>
      <c r="M12014" s="2"/>
      <c r="N12014" s="2"/>
      <c r="O12014" s="2"/>
      <c r="P12014" s="2"/>
      <c r="Q12014" s="13"/>
      <c r="S12014" s="2"/>
    </row>
    <row r="12015" spans="1:19" hidden="1" x14ac:dyDescent="0.3">
      <c r="A12015" s="1"/>
      <c r="B12015" s="1"/>
      <c r="C12015" s="1"/>
      <c r="D12015" s="1"/>
      <c r="E12015" s="2"/>
      <c r="F12015"/>
      <c r="G12015" s="14"/>
      <c r="H12015" s="2"/>
      <c r="I12015" s="2"/>
      <c r="J12015" s="2"/>
      <c r="K12015" s="2"/>
      <c r="L12015" s="2"/>
      <c r="M12015" s="2"/>
      <c r="N12015" s="2"/>
      <c r="O12015" s="2"/>
      <c r="P12015" s="2"/>
      <c r="Q12015" s="13"/>
      <c r="S12015" s="2"/>
    </row>
    <row r="12016" spans="1:19" hidden="1" x14ac:dyDescent="0.3">
      <c r="A12016" s="1"/>
      <c r="B12016" s="1"/>
      <c r="C12016" s="1"/>
      <c r="D12016" s="1"/>
      <c r="E12016" s="2"/>
      <c r="F12016"/>
      <c r="G12016" s="14"/>
      <c r="H12016" s="2"/>
      <c r="I12016" s="2"/>
      <c r="J12016" s="2"/>
      <c r="K12016" s="2"/>
      <c r="L12016" s="2"/>
      <c r="M12016" s="2"/>
      <c r="N12016" s="2"/>
      <c r="O12016" s="2"/>
      <c r="P12016" s="2"/>
      <c r="Q12016" s="13"/>
      <c r="S12016" s="2"/>
    </row>
    <row r="12017" spans="1:19" hidden="1" x14ac:dyDescent="0.3">
      <c r="A12017" s="1"/>
      <c r="B12017" s="1"/>
      <c r="C12017" s="1"/>
      <c r="D12017" s="1"/>
      <c r="E12017" s="2"/>
      <c r="F12017"/>
      <c r="G12017" s="14"/>
      <c r="H12017" s="2"/>
      <c r="I12017" s="2"/>
      <c r="J12017" s="2"/>
      <c r="K12017" s="2"/>
      <c r="L12017" s="2"/>
      <c r="M12017" s="2"/>
      <c r="N12017" s="2"/>
      <c r="O12017" s="2"/>
      <c r="P12017" s="2"/>
      <c r="Q12017" s="13"/>
      <c r="S12017" s="2"/>
    </row>
    <row r="12018" spans="1:19" hidden="1" x14ac:dyDescent="0.3">
      <c r="A12018" s="1"/>
      <c r="B12018" s="1"/>
      <c r="C12018" s="1"/>
      <c r="D12018" s="1"/>
      <c r="E12018" s="2"/>
      <c r="F12018"/>
      <c r="G12018" s="14"/>
      <c r="H12018" s="2"/>
      <c r="I12018" s="2"/>
      <c r="J12018" s="2"/>
      <c r="K12018" s="2"/>
      <c r="L12018" s="2"/>
      <c r="M12018" s="2"/>
      <c r="N12018" s="2"/>
      <c r="O12018" s="2"/>
      <c r="P12018" s="2"/>
      <c r="Q12018" s="13"/>
      <c r="S12018" s="2"/>
    </row>
    <row r="12019" spans="1:19" hidden="1" x14ac:dyDescent="0.3">
      <c r="A12019" s="1"/>
      <c r="B12019" s="1"/>
      <c r="C12019" s="1"/>
      <c r="D12019" s="1"/>
      <c r="E12019" s="2"/>
      <c r="F12019"/>
      <c r="G12019" s="14"/>
      <c r="H12019" s="2"/>
      <c r="I12019" s="2"/>
      <c r="J12019" s="2"/>
      <c r="K12019" s="2"/>
      <c r="L12019" s="2"/>
      <c r="M12019" s="2"/>
      <c r="N12019" s="2"/>
      <c r="O12019" s="2"/>
      <c r="P12019" s="2"/>
      <c r="Q12019" s="13"/>
      <c r="S12019" s="2"/>
    </row>
    <row r="12020" spans="1:19" hidden="1" x14ac:dyDescent="0.3">
      <c r="A12020" s="1"/>
      <c r="B12020" s="1"/>
      <c r="C12020" s="1"/>
      <c r="D12020" s="1"/>
      <c r="E12020" s="2"/>
      <c r="F12020"/>
      <c r="G12020" s="14"/>
      <c r="H12020" s="2"/>
      <c r="I12020" s="2"/>
      <c r="J12020" s="2"/>
      <c r="K12020" s="2"/>
      <c r="L12020" s="2"/>
      <c r="M12020" s="2"/>
      <c r="N12020" s="2"/>
      <c r="O12020" s="2"/>
      <c r="P12020" s="2"/>
      <c r="Q12020" s="13"/>
      <c r="S12020" s="2"/>
    </row>
    <row r="12021" spans="1:19" hidden="1" x14ac:dyDescent="0.3">
      <c r="A12021" s="1"/>
      <c r="B12021" s="1"/>
      <c r="C12021" s="1"/>
      <c r="D12021" s="1"/>
      <c r="E12021" s="2"/>
      <c r="F12021"/>
      <c r="G12021" s="14"/>
      <c r="H12021" s="2"/>
      <c r="I12021" s="2"/>
      <c r="J12021" s="2"/>
      <c r="K12021" s="2"/>
      <c r="L12021" s="2"/>
      <c r="M12021" s="2"/>
      <c r="N12021" s="2"/>
      <c r="O12021" s="2"/>
      <c r="P12021" s="2"/>
      <c r="Q12021" s="13"/>
      <c r="S12021" s="2"/>
    </row>
    <row r="12022" spans="1:19" hidden="1" x14ac:dyDescent="0.3">
      <c r="A12022" s="1"/>
      <c r="B12022" s="1"/>
      <c r="C12022" s="1"/>
      <c r="D12022" s="1"/>
      <c r="E12022" s="2"/>
      <c r="F12022"/>
      <c r="G12022" s="14"/>
      <c r="H12022" s="2"/>
      <c r="I12022" s="2"/>
      <c r="J12022" s="2"/>
      <c r="K12022" s="2"/>
      <c r="L12022" s="2"/>
      <c r="M12022" s="2"/>
      <c r="N12022" s="2"/>
      <c r="O12022" s="2"/>
      <c r="P12022" s="2"/>
      <c r="Q12022" s="13"/>
      <c r="S12022" s="2"/>
    </row>
    <row r="12023" spans="1:19" hidden="1" x14ac:dyDescent="0.3">
      <c r="A12023" s="1"/>
      <c r="B12023" s="1"/>
      <c r="C12023" s="1"/>
      <c r="D12023" s="1"/>
      <c r="E12023" s="2"/>
      <c r="F12023"/>
      <c r="G12023" s="14"/>
      <c r="H12023" s="2"/>
      <c r="I12023" s="2"/>
      <c r="J12023" s="2"/>
      <c r="K12023" s="2"/>
      <c r="L12023" s="2"/>
      <c r="M12023" s="2"/>
      <c r="N12023" s="2"/>
      <c r="O12023" s="2"/>
      <c r="P12023" s="2"/>
      <c r="Q12023" s="13"/>
      <c r="S12023" s="2"/>
    </row>
    <row r="12024" spans="1:19" hidden="1" x14ac:dyDescent="0.3">
      <c r="A12024" s="1"/>
      <c r="B12024" s="1"/>
      <c r="C12024" s="1"/>
      <c r="D12024" s="1"/>
      <c r="E12024" s="2"/>
      <c r="F12024"/>
      <c r="G12024" s="14"/>
      <c r="H12024" s="2"/>
      <c r="I12024" s="2"/>
      <c r="J12024" s="2"/>
      <c r="K12024" s="2"/>
      <c r="L12024" s="2"/>
      <c r="M12024" s="2"/>
      <c r="N12024" s="2"/>
      <c r="O12024" s="2"/>
      <c r="P12024" s="2"/>
      <c r="Q12024" s="13"/>
      <c r="S12024" s="2"/>
    </row>
    <row r="12025" spans="1:19" hidden="1" x14ac:dyDescent="0.3">
      <c r="A12025" s="1"/>
      <c r="B12025" s="1"/>
      <c r="C12025" s="1"/>
      <c r="D12025" s="1"/>
      <c r="E12025" s="2"/>
      <c r="F12025"/>
      <c r="G12025" s="14"/>
      <c r="H12025" s="2"/>
      <c r="I12025" s="2"/>
      <c r="J12025" s="2"/>
      <c r="K12025" s="2"/>
      <c r="L12025" s="2"/>
      <c r="M12025" s="2"/>
      <c r="N12025" s="2"/>
      <c r="O12025" s="2"/>
      <c r="P12025" s="2"/>
      <c r="Q12025" s="13"/>
      <c r="S12025" s="2"/>
    </row>
    <row r="12026" spans="1:19" hidden="1" x14ac:dyDescent="0.3">
      <c r="A12026" s="1"/>
      <c r="B12026" s="1"/>
      <c r="C12026" s="1"/>
      <c r="D12026" s="1"/>
      <c r="E12026" s="2"/>
      <c r="F12026"/>
      <c r="G12026" s="14"/>
      <c r="H12026" s="2"/>
      <c r="I12026" s="2"/>
      <c r="J12026" s="2"/>
      <c r="K12026" s="2"/>
      <c r="L12026" s="2"/>
      <c r="M12026" s="2"/>
      <c r="N12026" s="2"/>
      <c r="O12026" s="2"/>
      <c r="P12026" s="2"/>
      <c r="Q12026" s="13"/>
      <c r="S12026" s="2"/>
    </row>
    <row r="12027" spans="1:19" hidden="1" x14ac:dyDescent="0.3">
      <c r="A12027" s="1"/>
      <c r="B12027" s="1"/>
      <c r="C12027" s="1"/>
      <c r="D12027" s="1"/>
      <c r="E12027" s="2"/>
      <c r="F12027"/>
      <c r="G12027" s="14"/>
      <c r="H12027" s="2"/>
      <c r="I12027" s="2"/>
      <c r="J12027" s="2"/>
      <c r="K12027" s="2"/>
      <c r="L12027" s="2"/>
      <c r="M12027" s="2"/>
      <c r="N12027" s="2"/>
      <c r="O12027" s="2"/>
      <c r="P12027" s="2"/>
      <c r="Q12027" s="13"/>
      <c r="S12027" s="2"/>
    </row>
    <row r="12028" spans="1:19" hidden="1" x14ac:dyDescent="0.3">
      <c r="A12028" s="1"/>
      <c r="B12028" s="1"/>
      <c r="C12028" s="1"/>
      <c r="D12028" s="1"/>
      <c r="E12028" s="2"/>
      <c r="F12028"/>
      <c r="G12028" s="14"/>
      <c r="H12028" s="2"/>
      <c r="I12028" s="2"/>
      <c r="J12028" s="2"/>
      <c r="K12028" s="2"/>
      <c r="L12028" s="2"/>
      <c r="M12028" s="2"/>
      <c r="N12028" s="2"/>
      <c r="O12028" s="2"/>
      <c r="P12028" s="2"/>
      <c r="Q12028" s="13"/>
      <c r="S12028" s="2"/>
    </row>
    <row r="12029" spans="1:19" hidden="1" x14ac:dyDescent="0.3">
      <c r="A12029" s="1"/>
      <c r="B12029" s="1"/>
      <c r="C12029" s="1"/>
      <c r="D12029" s="1"/>
      <c r="E12029" s="2"/>
      <c r="F12029"/>
      <c r="G12029" s="14"/>
      <c r="H12029" s="2"/>
      <c r="I12029" s="2"/>
      <c r="J12029" s="2"/>
      <c r="K12029" s="2"/>
      <c r="L12029" s="2"/>
      <c r="M12029" s="2"/>
      <c r="N12029" s="2"/>
      <c r="O12029" s="2"/>
      <c r="P12029" s="2"/>
      <c r="Q12029" s="13"/>
      <c r="S12029" s="2"/>
    </row>
    <row r="12030" spans="1:19" hidden="1" x14ac:dyDescent="0.3">
      <c r="A12030" s="1"/>
      <c r="B12030" s="1"/>
      <c r="C12030" s="1"/>
      <c r="D12030" s="1"/>
      <c r="E12030" s="2"/>
      <c r="F12030"/>
      <c r="G12030" s="14"/>
      <c r="H12030" s="2"/>
      <c r="I12030" s="2"/>
      <c r="J12030" s="2"/>
      <c r="K12030" s="2"/>
      <c r="L12030" s="2"/>
      <c r="M12030" s="2"/>
      <c r="N12030" s="2"/>
      <c r="O12030" s="2"/>
      <c r="P12030" s="2"/>
      <c r="Q12030" s="13"/>
      <c r="S12030" s="2"/>
    </row>
    <row r="12031" spans="1:19" hidden="1" x14ac:dyDescent="0.3">
      <c r="A12031" s="1"/>
      <c r="B12031" s="1"/>
      <c r="C12031" s="1"/>
      <c r="D12031" s="1"/>
      <c r="E12031" s="2"/>
      <c r="F12031"/>
      <c r="G12031" s="14"/>
      <c r="H12031" s="2"/>
      <c r="I12031" s="2"/>
      <c r="J12031" s="2"/>
      <c r="K12031" s="2"/>
      <c r="L12031" s="2"/>
      <c r="M12031" s="2"/>
      <c r="N12031" s="2"/>
      <c r="O12031" s="2"/>
      <c r="P12031" s="2"/>
      <c r="Q12031" s="13"/>
      <c r="S12031" s="2"/>
    </row>
    <row r="12032" spans="1:19" hidden="1" x14ac:dyDescent="0.3">
      <c r="A12032" s="1"/>
      <c r="B12032" s="1"/>
      <c r="C12032" s="1"/>
      <c r="D12032" s="1"/>
      <c r="E12032" s="2"/>
      <c r="F12032"/>
      <c r="G12032" s="14"/>
      <c r="H12032" s="2"/>
      <c r="I12032" s="2"/>
      <c r="J12032" s="2"/>
      <c r="K12032" s="2"/>
      <c r="L12032" s="2"/>
      <c r="M12032" s="2"/>
      <c r="N12032" s="2"/>
      <c r="O12032" s="2"/>
      <c r="P12032" s="2"/>
      <c r="Q12032" s="13"/>
      <c r="S12032" s="2"/>
    </row>
    <row r="12033" spans="1:19" hidden="1" x14ac:dyDescent="0.3">
      <c r="A12033" s="1"/>
      <c r="B12033" s="1"/>
      <c r="C12033" s="1"/>
      <c r="D12033" s="1"/>
      <c r="E12033" s="2"/>
      <c r="F12033"/>
      <c r="G12033" s="14"/>
      <c r="H12033" s="2"/>
      <c r="I12033" s="2"/>
      <c r="J12033" s="2"/>
      <c r="K12033" s="2"/>
      <c r="L12033" s="2"/>
      <c r="M12033" s="2"/>
      <c r="N12033" s="2"/>
      <c r="O12033" s="2"/>
      <c r="P12033" s="2"/>
      <c r="Q12033" s="13"/>
      <c r="S12033" s="2"/>
    </row>
    <row r="12034" spans="1:19" hidden="1" x14ac:dyDescent="0.3">
      <c r="A12034" s="1"/>
      <c r="B12034" s="1"/>
      <c r="C12034" s="1"/>
      <c r="D12034" s="1"/>
      <c r="E12034" s="2"/>
      <c r="F12034"/>
      <c r="G12034" s="14"/>
      <c r="H12034" s="2"/>
      <c r="I12034" s="2"/>
      <c r="J12034" s="2"/>
      <c r="K12034" s="2"/>
      <c r="L12034" s="2"/>
      <c r="M12034" s="2"/>
      <c r="N12034" s="2"/>
      <c r="O12034" s="2"/>
      <c r="P12034" s="2"/>
      <c r="Q12034" s="13"/>
      <c r="S12034" s="2"/>
    </row>
    <row r="12035" spans="1:19" hidden="1" x14ac:dyDescent="0.3">
      <c r="A12035" s="1"/>
      <c r="B12035" s="1"/>
      <c r="C12035" s="1"/>
      <c r="D12035" s="1"/>
      <c r="E12035" s="2"/>
      <c r="F12035"/>
      <c r="G12035" s="14"/>
      <c r="H12035" s="2"/>
      <c r="I12035" s="2"/>
      <c r="J12035" s="2"/>
      <c r="K12035" s="2"/>
      <c r="L12035" s="2"/>
      <c r="M12035" s="2"/>
      <c r="N12035" s="2"/>
      <c r="O12035" s="2"/>
      <c r="P12035" s="2"/>
      <c r="Q12035" s="13"/>
      <c r="S12035" s="2"/>
    </row>
    <row r="12036" spans="1:19" hidden="1" x14ac:dyDescent="0.3">
      <c r="A12036" s="1"/>
      <c r="B12036" s="1"/>
      <c r="C12036" s="1"/>
      <c r="D12036" s="1"/>
      <c r="E12036" s="2"/>
      <c r="F12036"/>
      <c r="G12036" s="14"/>
      <c r="H12036" s="2"/>
      <c r="I12036" s="2"/>
      <c r="J12036" s="2"/>
      <c r="K12036" s="2"/>
      <c r="L12036" s="2"/>
      <c r="M12036" s="2"/>
      <c r="N12036" s="2"/>
      <c r="O12036" s="2"/>
      <c r="P12036" s="2"/>
      <c r="Q12036" s="13"/>
      <c r="S12036" s="2"/>
    </row>
    <row r="12037" spans="1:19" hidden="1" x14ac:dyDescent="0.3">
      <c r="A12037" s="1"/>
      <c r="B12037" s="1"/>
      <c r="C12037" s="1"/>
      <c r="D12037" s="1"/>
      <c r="E12037" s="2"/>
      <c r="F12037"/>
      <c r="G12037" s="14"/>
      <c r="H12037" s="2"/>
      <c r="I12037" s="2"/>
      <c r="J12037" s="2"/>
      <c r="K12037" s="2"/>
      <c r="L12037" s="2"/>
      <c r="M12037" s="2"/>
      <c r="N12037" s="2"/>
      <c r="O12037" s="2"/>
      <c r="P12037" s="2"/>
      <c r="Q12037" s="13"/>
      <c r="S12037" s="2"/>
    </row>
    <row r="12038" spans="1:19" hidden="1" x14ac:dyDescent="0.3">
      <c r="A12038" s="1"/>
      <c r="B12038" s="1"/>
      <c r="C12038" s="1"/>
      <c r="D12038" s="1"/>
      <c r="E12038" s="2"/>
      <c r="F12038"/>
      <c r="G12038" s="14"/>
      <c r="H12038" s="2"/>
      <c r="I12038" s="2"/>
      <c r="J12038" s="2"/>
      <c r="K12038" s="2"/>
      <c r="L12038" s="2"/>
      <c r="M12038" s="2"/>
      <c r="N12038" s="2"/>
      <c r="O12038" s="2"/>
      <c r="P12038" s="2"/>
      <c r="Q12038" s="13"/>
      <c r="S12038" s="2"/>
    </row>
    <row r="12039" spans="1:19" hidden="1" x14ac:dyDescent="0.3">
      <c r="A12039" s="1"/>
      <c r="B12039" s="1"/>
      <c r="C12039" s="1"/>
      <c r="D12039" s="1"/>
      <c r="E12039" s="2"/>
      <c r="F12039"/>
      <c r="G12039" s="14"/>
      <c r="H12039" s="2"/>
      <c r="I12039" s="2"/>
      <c r="J12039" s="2"/>
      <c r="K12039" s="2"/>
      <c r="L12039" s="2"/>
      <c r="M12039" s="2"/>
      <c r="N12039" s="2"/>
      <c r="O12039" s="2"/>
      <c r="P12039" s="2"/>
      <c r="Q12039" s="13"/>
      <c r="S12039" s="2"/>
    </row>
    <row r="12040" spans="1:19" hidden="1" x14ac:dyDescent="0.3">
      <c r="A12040" s="1"/>
      <c r="B12040" s="1"/>
      <c r="C12040" s="1"/>
      <c r="D12040" s="1"/>
      <c r="E12040" s="2"/>
      <c r="F12040"/>
      <c r="G12040" s="14"/>
      <c r="H12040" s="2"/>
      <c r="I12040" s="2"/>
      <c r="J12040" s="2"/>
      <c r="K12040" s="2"/>
      <c r="L12040" s="2"/>
      <c r="M12040" s="2"/>
      <c r="N12040" s="2"/>
      <c r="O12040" s="2"/>
      <c r="P12040" s="2"/>
      <c r="Q12040" s="13"/>
      <c r="S12040" s="2"/>
    </row>
    <row r="12041" spans="1:19" hidden="1" x14ac:dyDescent="0.3">
      <c r="A12041" s="1"/>
      <c r="B12041" s="1"/>
      <c r="C12041" s="1"/>
      <c r="D12041" s="1"/>
      <c r="E12041" s="2"/>
      <c r="F12041"/>
      <c r="G12041" s="14"/>
      <c r="H12041" s="2"/>
      <c r="I12041" s="2"/>
      <c r="J12041" s="2"/>
      <c r="K12041" s="2"/>
      <c r="L12041" s="2"/>
      <c r="M12041" s="2"/>
      <c r="N12041" s="2"/>
      <c r="O12041" s="2"/>
      <c r="P12041" s="2"/>
      <c r="Q12041" s="13"/>
      <c r="S12041" s="2"/>
    </row>
    <row r="12042" spans="1:19" hidden="1" x14ac:dyDescent="0.3">
      <c r="A12042" s="1"/>
      <c r="B12042" s="1"/>
      <c r="C12042" s="1"/>
      <c r="D12042" s="1"/>
      <c r="E12042" s="2"/>
      <c r="F12042"/>
      <c r="G12042" s="14"/>
      <c r="H12042" s="2"/>
      <c r="I12042" s="2"/>
      <c r="J12042" s="2"/>
      <c r="K12042" s="2"/>
      <c r="L12042" s="2"/>
      <c r="M12042" s="2"/>
      <c r="N12042" s="2"/>
      <c r="O12042" s="2"/>
      <c r="P12042" s="2"/>
      <c r="Q12042" s="13"/>
      <c r="S12042" s="2"/>
    </row>
    <row r="12043" spans="1:19" hidden="1" x14ac:dyDescent="0.3">
      <c r="A12043" s="1"/>
      <c r="B12043" s="1"/>
      <c r="C12043" s="1"/>
      <c r="D12043" s="1"/>
      <c r="E12043" s="2"/>
      <c r="F12043"/>
      <c r="G12043" s="14"/>
      <c r="H12043" s="2"/>
      <c r="I12043" s="2"/>
      <c r="J12043" s="2"/>
      <c r="K12043" s="2"/>
      <c r="L12043" s="2"/>
      <c r="M12043" s="2"/>
      <c r="N12043" s="2"/>
      <c r="O12043" s="2"/>
      <c r="P12043" s="2"/>
      <c r="Q12043" s="13"/>
      <c r="S12043" s="2"/>
    </row>
    <row r="12044" spans="1:19" hidden="1" x14ac:dyDescent="0.3">
      <c r="A12044" s="1"/>
      <c r="B12044" s="1"/>
      <c r="C12044" s="1"/>
      <c r="D12044" s="1"/>
      <c r="E12044" s="2"/>
      <c r="F12044"/>
      <c r="G12044" s="14"/>
      <c r="H12044" s="2"/>
      <c r="I12044" s="2"/>
      <c r="J12044" s="2"/>
      <c r="K12044" s="2"/>
      <c r="L12044" s="2"/>
      <c r="M12044" s="2"/>
      <c r="N12044" s="2"/>
      <c r="O12044" s="2"/>
      <c r="P12044" s="2"/>
      <c r="Q12044" s="13"/>
      <c r="S12044" s="2"/>
    </row>
    <row r="12045" spans="1:19" hidden="1" x14ac:dyDescent="0.3">
      <c r="A12045" s="1"/>
      <c r="B12045" s="1"/>
      <c r="C12045" s="1"/>
      <c r="D12045" s="1"/>
      <c r="E12045" s="2"/>
      <c r="F12045"/>
      <c r="G12045" s="14"/>
      <c r="H12045" s="2"/>
      <c r="I12045" s="2"/>
      <c r="J12045" s="2"/>
      <c r="K12045" s="2"/>
      <c r="L12045" s="2"/>
      <c r="M12045" s="2"/>
      <c r="N12045" s="2"/>
      <c r="O12045" s="2"/>
      <c r="P12045" s="2"/>
      <c r="Q12045" s="13"/>
      <c r="S12045" s="2"/>
    </row>
    <row r="12046" spans="1:19" hidden="1" x14ac:dyDescent="0.3">
      <c r="A12046" s="1"/>
      <c r="B12046" s="1"/>
      <c r="C12046" s="1"/>
      <c r="D12046" s="1"/>
      <c r="E12046" s="2"/>
      <c r="F12046"/>
      <c r="G12046" s="14"/>
      <c r="H12046" s="2"/>
      <c r="I12046" s="2"/>
      <c r="J12046" s="2"/>
      <c r="K12046" s="2"/>
      <c r="L12046" s="2"/>
      <c r="M12046" s="2"/>
      <c r="N12046" s="2"/>
      <c r="O12046" s="2"/>
      <c r="P12046" s="2"/>
      <c r="Q12046" s="13"/>
      <c r="S12046" s="2"/>
    </row>
    <row r="12047" spans="1:19" hidden="1" x14ac:dyDescent="0.3">
      <c r="A12047" s="1"/>
      <c r="B12047" s="1"/>
      <c r="C12047" s="1"/>
      <c r="D12047" s="1"/>
      <c r="E12047" s="2"/>
      <c r="F12047"/>
      <c r="G12047" s="14"/>
      <c r="H12047" s="2"/>
      <c r="I12047" s="2"/>
      <c r="J12047" s="2"/>
      <c r="K12047" s="2"/>
      <c r="L12047" s="2"/>
      <c r="M12047" s="2"/>
      <c r="N12047" s="2"/>
      <c r="O12047" s="2"/>
      <c r="P12047" s="2"/>
      <c r="Q12047" s="13"/>
      <c r="S12047" s="2"/>
    </row>
    <row r="12048" spans="1:19" hidden="1" x14ac:dyDescent="0.3">
      <c r="A12048" s="1"/>
      <c r="B12048" s="1"/>
      <c r="C12048" s="1"/>
      <c r="D12048" s="1"/>
      <c r="E12048" s="2"/>
      <c r="F12048"/>
      <c r="G12048" s="14"/>
      <c r="H12048" s="2"/>
      <c r="I12048" s="2"/>
      <c r="J12048" s="2"/>
      <c r="K12048" s="2"/>
      <c r="L12048" s="2"/>
      <c r="M12048" s="2"/>
      <c r="N12048" s="2"/>
      <c r="O12048" s="2"/>
      <c r="P12048" s="2"/>
      <c r="Q12048" s="13"/>
      <c r="S12048" s="2"/>
    </row>
    <row r="12049" spans="1:19" hidden="1" x14ac:dyDescent="0.3">
      <c r="A12049" s="1"/>
      <c r="B12049" s="1"/>
      <c r="C12049" s="1"/>
      <c r="D12049" s="1"/>
      <c r="E12049" s="2"/>
      <c r="F12049"/>
      <c r="G12049" s="14"/>
      <c r="H12049" s="2"/>
      <c r="I12049" s="2"/>
      <c r="J12049" s="2"/>
      <c r="K12049" s="2"/>
      <c r="L12049" s="2"/>
      <c r="M12049" s="2"/>
      <c r="N12049" s="2"/>
      <c r="O12049" s="2"/>
      <c r="P12049" s="2"/>
      <c r="Q12049" s="13"/>
      <c r="S12049" s="2"/>
    </row>
    <row r="12050" spans="1:19" hidden="1" x14ac:dyDescent="0.3">
      <c r="A12050" s="1"/>
      <c r="B12050" s="1"/>
      <c r="C12050" s="1"/>
      <c r="D12050" s="1"/>
      <c r="E12050" s="2"/>
      <c r="F12050"/>
      <c r="G12050" s="14"/>
      <c r="H12050" s="2"/>
      <c r="I12050" s="2"/>
      <c r="J12050" s="2"/>
      <c r="K12050" s="2"/>
      <c r="L12050" s="2"/>
      <c r="M12050" s="2"/>
      <c r="N12050" s="2"/>
      <c r="O12050" s="2"/>
      <c r="P12050" s="2"/>
      <c r="Q12050" s="13"/>
      <c r="S12050" s="2"/>
    </row>
    <row r="12051" spans="1:19" hidden="1" x14ac:dyDescent="0.3">
      <c r="A12051" s="1"/>
      <c r="B12051" s="1"/>
      <c r="C12051" s="1"/>
      <c r="D12051" s="1"/>
      <c r="E12051" s="2"/>
      <c r="F12051"/>
      <c r="G12051" s="14"/>
      <c r="H12051" s="2"/>
      <c r="I12051" s="2"/>
      <c r="J12051" s="2"/>
      <c r="K12051" s="2"/>
      <c r="L12051" s="2"/>
      <c r="M12051" s="2"/>
      <c r="N12051" s="2"/>
      <c r="O12051" s="2"/>
      <c r="P12051" s="2"/>
      <c r="Q12051" s="13"/>
      <c r="S12051" s="2"/>
    </row>
    <row r="12052" spans="1:19" hidden="1" x14ac:dyDescent="0.3">
      <c r="A12052" s="1"/>
      <c r="B12052" s="1"/>
      <c r="C12052" s="1"/>
      <c r="D12052" s="1"/>
      <c r="E12052" s="2"/>
      <c r="F12052"/>
      <c r="G12052" s="14"/>
      <c r="H12052" s="2"/>
      <c r="I12052" s="2"/>
      <c r="J12052" s="2"/>
      <c r="K12052" s="2"/>
      <c r="L12052" s="2"/>
      <c r="M12052" s="2"/>
      <c r="N12052" s="2"/>
      <c r="O12052" s="2"/>
      <c r="P12052" s="2"/>
      <c r="Q12052" s="13"/>
      <c r="S12052" s="2"/>
    </row>
    <row r="12053" spans="1:19" hidden="1" x14ac:dyDescent="0.3">
      <c r="A12053" s="1"/>
      <c r="B12053" s="1"/>
      <c r="C12053" s="1"/>
      <c r="D12053" s="1"/>
      <c r="E12053" s="2"/>
      <c r="F12053"/>
      <c r="G12053" s="14"/>
      <c r="H12053" s="2"/>
      <c r="I12053" s="2"/>
      <c r="J12053" s="2"/>
      <c r="K12053" s="2"/>
      <c r="L12053" s="2"/>
      <c r="M12053" s="2"/>
      <c r="N12053" s="2"/>
      <c r="O12053" s="2"/>
      <c r="P12053" s="2"/>
      <c r="Q12053" s="13"/>
      <c r="S12053" s="2"/>
    </row>
    <row r="12054" spans="1:19" hidden="1" x14ac:dyDescent="0.3">
      <c r="A12054" s="1"/>
      <c r="B12054" s="1"/>
      <c r="C12054" s="1"/>
      <c r="D12054" s="1"/>
      <c r="E12054" s="2"/>
      <c r="F12054"/>
      <c r="G12054" s="14"/>
      <c r="H12054" s="2"/>
      <c r="I12054" s="2"/>
      <c r="J12054" s="2"/>
      <c r="K12054" s="2"/>
      <c r="L12054" s="2"/>
      <c r="M12054" s="2"/>
      <c r="N12054" s="2"/>
      <c r="O12054" s="2"/>
      <c r="P12054" s="2"/>
      <c r="Q12054" s="13"/>
      <c r="S12054" s="2"/>
    </row>
    <row r="12055" spans="1:19" hidden="1" x14ac:dyDescent="0.3">
      <c r="A12055" s="1"/>
      <c r="B12055" s="1"/>
      <c r="C12055" s="1"/>
      <c r="D12055" s="1"/>
      <c r="E12055" s="2"/>
      <c r="F12055"/>
      <c r="G12055" s="14"/>
      <c r="H12055" s="2"/>
      <c r="I12055" s="2"/>
      <c r="J12055" s="2"/>
      <c r="K12055" s="2"/>
      <c r="L12055" s="2"/>
      <c r="M12055" s="2"/>
      <c r="N12055" s="2"/>
      <c r="O12055" s="2"/>
      <c r="P12055" s="2"/>
      <c r="Q12055" s="13"/>
      <c r="S12055" s="2"/>
    </row>
    <row r="12056" spans="1:19" hidden="1" x14ac:dyDescent="0.3">
      <c r="A12056" s="1"/>
      <c r="B12056" s="1"/>
      <c r="C12056" s="1"/>
      <c r="D12056" s="1"/>
      <c r="E12056" s="2"/>
      <c r="F12056"/>
      <c r="G12056" s="14"/>
      <c r="H12056" s="2"/>
      <c r="I12056" s="2"/>
      <c r="J12056" s="2"/>
      <c r="K12056" s="2"/>
      <c r="L12056" s="2"/>
      <c r="M12056" s="2"/>
      <c r="N12056" s="2"/>
      <c r="O12056" s="2"/>
      <c r="P12056" s="2"/>
      <c r="Q12056" s="13"/>
      <c r="S12056" s="2"/>
    </row>
    <row r="12057" spans="1:19" hidden="1" x14ac:dyDescent="0.3">
      <c r="A12057" s="1"/>
      <c r="B12057" s="1"/>
      <c r="C12057" s="1"/>
      <c r="D12057" s="1"/>
      <c r="E12057" s="2"/>
      <c r="F12057"/>
      <c r="G12057" s="14"/>
      <c r="H12057" s="2"/>
      <c r="I12057" s="2"/>
      <c r="J12057" s="2"/>
      <c r="K12057" s="2"/>
      <c r="L12057" s="2"/>
      <c r="M12057" s="2"/>
      <c r="N12057" s="2"/>
      <c r="O12057" s="2"/>
      <c r="P12057" s="2"/>
      <c r="Q12057" s="13"/>
      <c r="S12057" s="2"/>
    </row>
    <row r="12058" spans="1:19" hidden="1" x14ac:dyDescent="0.3">
      <c r="A12058" s="1"/>
      <c r="B12058" s="1"/>
      <c r="C12058" s="1"/>
      <c r="D12058" s="1"/>
      <c r="E12058" s="2"/>
      <c r="F12058"/>
      <c r="G12058" s="14"/>
      <c r="H12058" s="2"/>
      <c r="I12058" s="2"/>
      <c r="J12058" s="2"/>
      <c r="K12058" s="2"/>
      <c r="L12058" s="2"/>
      <c r="M12058" s="2"/>
      <c r="N12058" s="2"/>
      <c r="O12058" s="2"/>
      <c r="P12058" s="2"/>
      <c r="Q12058" s="13"/>
      <c r="S12058" s="2"/>
    </row>
    <row r="12059" spans="1:19" hidden="1" x14ac:dyDescent="0.3">
      <c r="A12059" s="1"/>
      <c r="B12059" s="1"/>
      <c r="C12059" s="1"/>
      <c r="D12059" s="1"/>
      <c r="E12059" s="2"/>
      <c r="F12059"/>
      <c r="G12059" s="14"/>
      <c r="H12059" s="2"/>
      <c r="I12059" s="2"/>
      <c r="J12059" s="2"/>
      <c r="K12059" s="2"/>
      <c r="L12059" s="2"/>
      <c r="M12059" s="2"/>
      <c r="N12059" s="2"/>
      <c r="O12059" s="2"/>
      <c r="P12059" s="2"/>
      <c r="Q12059" s="13"/>
      <c r="S12059" s="2"/>
    </row>
    <row r="12060" spans="1:19" hidden="1" x14ac:dyDescent="0.3">
      <c r="A12060" s="1"/>
      <c r="B12060" s="1"/>
      <c r="C12060" s="1"/>
      <c r="D12060" s="1"/>
      <c r="E12060" s="2"/>
      <c r="F12060"/>
      <c r="G12060" s="14"/>
      <c r="H12060" s="2"/>
      <c r="I12060" s="2"/>
      <c r="J12060" s="2"/>
      <c r="K12060" s="2"/>
      <c r="L12060" s="2"/>
      <c r="M12060" s="2"/>
      <c r="N12060" s="2"/>
      <c r="O12060" s="2"/>
      <c r="P12060" s="2"/>
      <c r="Q12060" s="13"/>
      <c r="S12060" s="2"/>
    </row>
    <row r="12061" spans="1:19" hidden="1" x14ac:dyDescent="0.3">
      <c r="A12061" s="1"/>
      <c r="B12061" s="1"/>
      <c r="C12061" s="1"/>
      <c r="D12061" s="1"/>
      <c r="E12061" s="2"/>
      <c r="F12061"/>
      <c r="G12061" s="14"/>
      <c r="H12061" s="2"/>
      <c r="I12061" s="2"/>
      <c r="J12061" s="2"/>
      <c r="K12061" s="2"/>
      <c r="L12061" s="2"/>
      <c r="M12061" s="2"/>
      <c r="N12061" s="2"/>
      <c r="O12061" s="2"/>
      <c r="P12061" s="2"/>
      <c r="Q12061" s="13"/>
      <c r="S12061" s="2"/>
    </row>
    <row r="12062" spans="1:19" hidden="1" x14ac:dyDescent="0.3">
      <c r="A12062" s="1"/>
      <c r="B12062" s="1"/>
      <c r="C12062" s="1"/>
      <c r="D12062" s="1"/>
      <c r="E12062" s="2"/>
      <c r="F12062"/>
      <c r="G12062" s="14"/>
      <c r="H12062" s="2"/>
      <c r="I12062" s="2"/>
      <c r="J12062" s="2"/>
      <c r="K12062" s="2"/>
      <c r="L12062" s="2"/>
      <c r="M12062" s="2"/>
      <c r="N12062" s="2"/>
      <c r="O12062" s="2"/>
      <c r="P12062" s="2"/>
      <c r="Q12062" s="13"/>
      <c r="S12062" s="2"/>
    </row>
    <row r="12063" spans="1:19" hidden="1" x14ac:dyDescent="0.3">
      <c r="A12063" s="1"/>
      <c r="B12063" s="1"/>
      <c r="C12063" s="1"/>
      <c r="D12063" s="1"/>
      <c r="E12063" s="2"/>
      <c r="F12063"/>
      <c r="G12063" s="14"/>
      <c r="H12063" s="2"/>
      <c r="I12063" s="2"/>
      <c r="J12063" s="2"/>
      <c r="K12063" s="2"/>
      <c r="L12063" s="2"/>
      <c r="M12063" s="2"/>
      <c r="N12063" s="2"/>
      <c r="O12063" s="2"/>
      <c r="P12063" s="2"/>
      <c r="Q12063" s="13"/>
      <c r="S12063" s="2"/>
    </row>
    <row r="12064" spans="1:19" hidden="1" x14ac:dyDescent="0.3">
      <c r="A12064" s="1"/>
      <c r="B12064" s="1"/>
      <c r="C12064" s="1"/>
      <c r="D12064" s="1"/>
      <c r="E12064" s="2"/>
      <c r="F12064"/>
      <c r="G12064" s="14"/>
      <c r="H12064" s="2"/>
      <c r="I12064" s="2"/>
      <c r="J12064" s="2"/>
      <c r="K12064" s="2"/>
      <c r="L12064" s="2"/>
      <c r="M12064" s="2"/>
      <c r="N12064" s="2"/>
      <c r="O12064" s="2"/>
      <c r="P12064" s="2"/>
      <c r="Q12064" s="13"/>
      <c r="S12064" s="2"/>
    </row>
    <row r="12065" spans="1:19" hidden="1" x14ac:dyDescent="0.3">
      <c r="A12065" s="1"/>
      <c r="B12065" s="1"/>
      <c r="C12065" s="1"/>
      <c r="D12065" s="1"/>
      <c r="E12065" s="2"/>
      <c r="F12065"/>
      <c r="G12065" s="14"/>
      <c r="H12065" s="2"/>
      <c r="I12065" s="2"/>
      <c r="J12065" s="2"/>
      <c r="K12065" s="2"/>
      <c r="L12065" s="2"/>
      <c r="M12065" s="2"/>
      <c r="N12065" s="2"/>
      <c r="O12065" s="2"/>
      <c r="P12065" s="2"/>
      <c r="Q12065" s="13"/>
      <c r="S12065" s="2"/>
    </row>
    <row r="12066" spans="1:19" hidden="1" x14ac:dyDescent="0.3">
      <c r="A12066" s="1"/>
      <c r="B12066" s="1"/>
      <c r="C12066" s="1"/>
      <c r="D12066" s="1"/>
      <c r="E12066" s="2"/>
      <c r="F12066"/>
      <c r="G12066" s="14"/>
      <c r="H12066" s="2"/>
      <c r="I12066" s="2"/>
      <c r="J12066" s="2"/>
      <c r="K12066" s="2"/>
      <c r="L12066" s="2"/>
      <c r="M12066" s="2"/>
      <c r="N12066" s="2"/>
      <c r="O12066" s="2"/>
      <c r="P12066" s="2"/>
      <c r="Q12066" s="13"/>
      <c r="S12066" s="2"/>
    </row>
    <row r="12067" spans="1:19" hidden="1" x14ac:dyDescent="0.3">
      <c r="A12067" s="1"/>
      <c r="B12067" s="1"/>
      <c r="C12067" s="1"/>
      <c r="D12067" s="1"/>
      <c r="E12067" s="2"/>
      <c r="F12067"/>
      <c r="G12067" s="14"/>
      <c r="H12067" s="2"/>
      <c r="I12067" s="2"/>
      <c r="J12067" s="2"/>
      <c r="K12067" s="2"/>
      <c r="L12067" s="2"/>
      <c r="M12067" s="2"/>
      <c r="N12067" s="2"/>
      <c r="O12067" s="2"/>
      <c r="P12067" s="2"/>
      <c r="Q12067" s="13"/>
      <c r="S12067" s="2"/>
    </row>
    <row r="12068" spans="1:19" hidden="1" x14ac:dyDescent="0.3">
      <c r="A12068" s="1"/>
      <c r="B12068" s="1"/>
      <c r="C12068" s="1"/>
      <c r="D12068" s="1"/>
      <c r="E12068" s="2"/>
      <c r="F12068"/>
      <c r="G12068" s="14"/>
      <c r="H12068" s="2"/>
      <c r="I12068" s="2"/>
      <c r="J12068" s="2"/>
      <c r="K12068" s="2"/>
      <c r="L12068" s="2"/>
      <c r="M12068" s="2"/>
      <c r="N12068" s="2"/>
      <c r="O12068" s="2"/>
      <c r="P12068" s="2"/>
      <c r="Q12068" s="13"/>
      <c r="S12068" s="2"/>
    </row>
    <row r="12069" spans="1:19" hidden="1" x14ac:dyDescent="0.3">
      <c r="A12069" s="1"/>
      <c r="B12069" s="1"/>
      <c r="C12069" s="1"/>
      <c r="D12069" s="1"/>
      <c r="E12069" s="2"/>
      <c r="F12069"/>
      <c r="G12069" s="14"/>
      <c r="H12069" s="2"/>
      <c r="I12069" s="2"/>
      <c r="J12069" s="2"/>
      <c r="K12069" s="2"/>
      <c r="L12069" s="2"/>
      <c r="M12069" s="2"/>
      <c r="N12069" s="2"/>
      <c r="O12069" s="2"/>
      <c r="P12069" s="2"/>
      <c r="Q12069" s="13"/>
      <c r="S12069" s="2"/>
    </row>
    <row r="12070" spans="1:19" hidden="1" x14ac:dyDescent="0.3">
      <c r="A12070" s="1"/>
      <c r="B12070" s="1"/>
      <c r="C12070" s="1"/>
      <c r="D12070" s="1"/>
      <c r="E12070" s="2"/>
      <c r="F12070"/>
      <c r="G12070" s="14"/>
      <c r="H12070" s="2"/>
      <c r="I12070" s="2"/>
      <c r="J12070" s="2"/>
      <c r="K12070" s="2"/>
      <c r="L12070" s="2"/>
      <c r="M12070" s="2"/>
      <c r="N12070" s="2"/>
      <c r="O12070" s="2"/>
      <c r="P12070" s="2"/>
      <c r="Q12070" s="13"/>
      <c r="S12070" s="2"/>
    </row>
    <row r="12071" spans="1:19" hidden="1" x14ac:dyDescent="0.3">
      <c r="A12071" s="1"/>
      <c r="B12071" s="1"/>
      <c r="C12071" s="1"/>
      <c r="D12071" s="1"/>
      <c r="E12071" s="2"/>
      <c r="F12071"/>
      <c r="G12071" s="14"/>
      <c r="H12071" s="2"/>
      <c r="I12071" s="2"/>
      <c r="J12071" s="2"/>
      <c r="K12071" s="2"/>
      <c r="L12071" s="2"/>
      <c r="M12071" s="2"/>
      <c r="N12071" s="2"/>
      <c r="O12071" s="2"/>
      <c r="P12071" s="2"/>
      <c r="Q12071" s="13"/>
      <c r="S12071" s="2"/>
    </row>
    <row r="12072" spans="1:19" hidden="1" x14ac:dyDescent="0.3">
      <c r="A12072" s="1"/>
      <c r="B12072" s="1"/>
      <c r="C12072" s="1"/>
      <c r="D12072" s="1"/>
      <c r="E12072" s="2"/>
      <c r="F12072"/>
      <c r="G12072" s="14"/>
      <c r="H12072" s="2"/>
      <c r="I12072" s="2"/>
      <c r="J12072" s="2"/>
      <c r="K12072" s="2"/>
      <c r="L12072" s="2"/>
      <c r="M12072" s="2"/>
      <c r="N12072" s="2"/>
      <c r="O12072" s="2"/>
      <c r="P12072" s="2"/>
      <c r="Q12072" s="13"/>
      <c r="S12072" s="2"/>
    </row>
    <row r="12073" spans="1:19" hidden="1" x14ac:dyDescent="0.3">
      <c r="A12073" s="1"/>
      <c r="B12073" s="1"/>
      <c r="C12073" s="1"/>
      <c r="D12073" s="1"/>
      <c r="E12073" s="2"/>
      <c r="F12073"/>
      <c r="G12073" s="14"/>
      <c r="H12073" s="2"/>
      <c r="I12073" s="2"/>
      <c r="J12073" s="2"/>
      <c r="K12073" s="2"/>
      <c r="L12073" s="2"/>
      <c r="M12073" s="2"/>
      <c r="N12073" s="2"/>
      <c r="O12073" s="2"/>
      <c r="P12073" s="2"/>
      <c r="Q12073" s="13"/>
      <c r="S12073" s="2"/>
    </row>
    <row r="12074" spans="1:19" hidden="1" x14ac:dyDescent="0.3">
      <c r="A12074" s="1"/>
      <c r="B12074" s="1"/>
      <c r="C12074" s="1"/>
      <c r="D12074" s="1"/>
      <c r="E12074" s="2"/>
      <c r="F12074"/>
      <c r="G12074" s="14"/>
      <c r="H12074" s="2"/>
      <c r="I12074" s="2"/>
      <c r="J12074" s="2"/>
      <c r="K12074" s="2"/>
      <c r="L12074" s="2"/>
      <c r="M12074" s="2"/>
      <c r="N12074" s="2"/>
      <c r="O12074" s="2"/>
      <c r="P12074" s="2"/>
      <c r="Q12074" s="13"/>
      <c r="S12074" s="2"/>
    </row>
    <row r="12075" spans="1:19" hidden="1" x14ac:dyDescent="0.3">
      <c r="A12075" s="1"/>
      <c r="B12075" s="1"/>
      <c r="C12075" s="1"/>
      <c r="D12075" s="1"/>
      <c r="E12075" s="2"/>
      <c r="F12075"/>
      <c r="G12075" s="14"/>
      <c r="H12075" s="2"/>
      <c r="I12075" s="2"/>
      <c r="J12075" s="2"/>
      <c r="K12075" s="2"/>
      <c r="L12075" s="2"/>
      <c r="M12075" s="2"/>
      <c r="N12075" s="2"/>
      <c r="O12075" s="2"/>
      <c r="P12075" s="2"/>
      <c r="Q12075" s="13"/>
      <c r="S12075" s="2"/>
    </row>
    <row r="12076" spans="1:19" hidden="1" x14ac:dyDescent="0.3">
      <c r="A12076" s="1"/>
      <c r="B12076" s="1"/>
      <c r="C12076" s="1"/>
      <c r="D12076" s="1"/>
      <c r="E12076" s="2"/>
      <c r="F12076"/>
      <c r="G12076" s="14"/>
      <c r="H12076" s="2"/>
      <c r="I12076" s="2"/>
      <c r="J12076" s="2"/>
      <c r="K12076" s="2"/>
      <c r="L12076" s="2"/>
      <c r="M12076" s="2"/>
      <c r="N12076" s="2"/>
      <c r="O12076" s="2"/>
      <c r="P12076" s="2"/>
      <c r="Q12076" s="13"/>
      <c r="S12076" s="2"/>
    </row>
    <row r="12077" spans="1:19" hidden="1" x14ac:dyDescent="0.3">
      <c r="A12077" s="1"/>
      <c r="B12077" s="1"/>
      <c r="C12077" s="1"/>
      <c r="D12077" s="1"/>
      <c r="E12077" s="2"/>
      <c r="F12077"/>
      <c r="G12077" s="14"/>
      <c r="H12077" s="2"/>
      <c r="I12077" s="2"/>
      <c r="J12077" s="2"/>
      <c r="K12077" s="2"/>
      <c r="L12077" s="2"/>
      <c r="M12077" s="2"/>
      <c r="N12077" s="2"/>
      <c r="O12077" s="2"/>
      <c r="P12077" s="2"/>
      <c r="Q12077" s="13"/>
      <c r="S12077" s="2"/>
    </row>
    <row r="12078" spans="1:19" hidden="1" x14ac:dyDescent="0.3">
      <c r="A12078" s="1"/>
      <c r="B12078" s="1"/>
      <c r="C12078" s="1"/>
      <c r="D12078" s="1"/>
      <c r="E12078" s="2"/>
      <c r="F12078"/>
      <c r="G12078" s="14"/>
      <c r="H12078" s="2"/>
      <c r="I12078" s="2"/>
      <c r="J12078" s="2"/>
      <c r="K12078" s="2"/>
      <c r="L12078" s="2"/>
      <c r="M12078" s="2"/>
      <c r="N12078" s="2"/>
      <c r="O12078" s="2"/>
      <c r="P12078" s="2"/>
      <c r="Q12078" s="13"/>
      <c r="S12078" s="2"/>
    </row>
    <row r="12079" spans="1:19" hidden="1" x14ac:dyDescent="0.3">
      <c r="A12079" s="1"/>
      <c r="B12079" s="1"/>
      <c r="C12079" s="1"/>
      <c r="D12079" s="1"/>
      <c r="E12079" s="2"/>
      <c r="F12079"/>
      <c r="G12079" s="14"/>
      <c r="H12079" s="2"/>
      <c r="I12079" s="2"/>
      <c r="J12079" s="2"/>
      <c r="K12079" s="2"/>
      <c r="L12079" s="2"/>
      <c r="M12079" s="2"/>
      <c r="N12079" s="2"/>
      <c r="O12079" s="2"/>
      <c r="P12079" s="2"/>
      <c r="Q12079" s="13"/>
      <c r="S12079" s="2"/>
    </row>
    <row r="12080" spans="1:19" hidden="1" x14ac:dyDescent="0.3">
      <c r="A12080" s="1"/>
      <c r="B12080" s="1"/>
      <c r="C12080" s="1"/>
      <c r="D12080" s="1"/>
      <c r="E12080" s="2"/>
      <c r="F12080"/>
      <c r="G12080" s="14"/>
      <c r="H12080" s="2"/>
      <c r="I12080" s="2"/>
      <c r="J12080" s="2"/>
      <c r="K12080" s="2"/>
      <c r="L12080" s="2"/>
      <c r="M12080" s="2"/>
      <c r="N12080" s="2"/>
      <c r="O12080" s="2"/>
      <c r="P12080" s="2"/>
      <c r="Q12080" s="13"/>
      <c r="S12080" s="2"/>
    </row>
    <row r="12081" spans="1:19" hidden="1" x14ac:dyDescent="0.3">
      <c r="A12081" s="1"/>
      <c r="B12081" s="1"/>
      <c r="C12081" s="1"/>
      <c r="D12081" s="1"/>
      <c r="E12081" s="2"/>
      <c r="F12081"/>
      <c r="G12081" s="14"/>
      <c r="H12081" s="2"/>
      <c r="I12081" s="2"/>
      <c r="J12081" s="2"/>
      <c r="K12081" s="2"/>
      <c r="L12081" s="2"/>
      <c r="M12081" s="2"/>
      <c r="N12081" s="2"/>
      <c r="O12081" s="2"/>
      <c r="P12081" s="2"/>
      <c r="Q12081" s="13"/>
      <c r="S12081" s="2"/>
    </row>
    <row r="12082" spans="1:19" hidden="1" x14ac:dyDescent="0.3">
      <c r="A12082" s="1"/>
      <c r="B12082" s="1"/>
      <c r="C12082" s="1"/>
      <c r="D12082" s="1"/>
      <c r="E12082" s="2"/>
      <c r="F12082"/>
      <c r="G12082" s="14"/>
      <c r="H12082" s="2"/>
      <c r="I12082" s="2"/>
      <c r="J12082" s="2"/>
      <c r="K12082" s="2"/>
      <c r="L12082" s="2"/>
      <c r="M12082" s="2"/>
      <c r="N12082" s="2"/>
      <c r="O12082" s="2"/>
      <c r="P12082" s="2"/>
      <c r="Q12082" s="13"/>
      <c r="S12082" s="2"/>
    </row>
    <row r="12083" spans="1:19" hidden="1" x14ac:dyDescent="0.3">
      <c r="A12083" s="1"/>
      <c r="B12083" s="1"/>
      <c r="C12083" s="1"/>
      <c r="D12083" s="1"/>
      <c r="E12083" s="2"/>
      <c r="F12083"/>
      <c r="G12083" s="14"/>
      <c r="H12083" s="2"/>
      <c r="I12083" s="2"/>
      <c r="J12083" s="2"/>
      <c r="K12083" s="2"/>
      <c r="L12083" s="2"/>
      <c r="M12083" s="2"/>
      <c r="N12083" s="2"/>
      <c r="O12083" s="2"/>
      <c r="P12083" s="2"/>
      <c r="Q12083" s="13"/>
      <c r="S12083" s="2"/>
    </row>
    <row r="12084" spans="1:19" hidden="1" x14ac:dyDescent="0.3">
      <c r="A12084" s="1"/>
      <c r="B12084" s="1"/>
      <c r="C12084" s="1"/>
      <c r="D12084" s="1"/>
      <c r="E12084" s="2"/>
      <c r="F12084"/>
      <c r="G12084" s="14"/>
      <c r="H12084" s="2"/>
      <c r="I12084" s="2"/>
      <c r="J12084" s="2"/>
      <c r="K12084" s="2"/>
      <c r="L12084" s="2"/>
      <c r="M12084" s="2"/>
      <c r="N12084" s="2"/>
      <c r="O12084" s="2"/>
      <c r="P12084" s="2"/>
      <c r="Q12084" s="13"/>
      <c r="S12084" s="2"/>
    </row>
    <row r="12085" spans="1:19" hidden="1" x14ac:dyDescent="0.3">
      <c r="A12085" s="1"/>
      <c r="B12085" s="1"/>
      <c r="C12085" s="1"/>
      <c r="D12085" s="1"/>
      <c r="E12085" s="2"/>
      <c r="F12085"/>
      <c r="G12085" s="14"/>
      <c r="H12085" s="2"/>
      <c r="I12085" s="2"/>
      <c r="J12085" s="2"/>
      <c r="K12085" s="2"/>
      <c r="L12085" s="2"/>
      <c r="M12085" s="2"/>
      <c r="N12085" s="2"/>
      <c r="O12085" s="2"/>
      <c r="P12085" s="2"/>
      <c r="Q12085" s="13"/>
      <c r="S12085" s="2"/>
    </row>
    <row r="12086" spans="1:19" hidden="1" x14ac:dyDescent="0.3">
      <c r="A12086" s="1"/>
      <c r="B12086" s="1"/>
      <c r="C12086" s="1"/>
      <c r="D12086" s="1"/>
      <c r="E12086" s="2"/>
      <c r="F12086"/>
      <c r="G12086" s="14"/>
      <c r="H12086" s="2"/>
      <c r="I12086" s="2"/>
      <c r="J12086" s="2"/>
      <c r="K12086" s="2"/>
      <c r="L12086" s="2"/>
      <c r="M12086" s="2"/>
      <c r="N12086" s="2"/>
      <c r="O12086" s="2"/>
      <c r="P12086" s="2"/>
      <c r="Q12086" s="13"/>
      <c r="S12086" s="2"/>
    </row>
    <row r="12087" spans="1:19" hidden="1" x14ac:dyDescent="0.3">
      <c r="A12087" s="1"/>
      <c r="B12087" s="1"/>
      <c r="C12087" s="1"/>
      <c r="D12087" s="1"/>
      <c r="E12087" s="2"/>
      <c r="F12087"/>
      <c r="G12087" s="14"/>
      <c r="H12087" s="2"/>
      <c r="I12087" s="2"/>
      <c r="J12087" s="2"/>
      <c r="K12087" s="2"/>
      <c r="L12087" s="2"/>
      <c r="M12087" s="2"/>
      <c r="N12087" s="2"/>
      <c r="O12087" s="2"/>
      <c r="P12087" s="2"/>
      <c r="Q12087" s="13"/>
      <c r="S12087" s="2"/>
    </row>
    <row r="12088" spans="1:19" hidden="1" x14ac:dyDescent="0.3">
      <c r="A12088" s="1"/>
      <c r="B12088" s="1"/>
      <c r="C12088" s="1"/>
      <c r="D12088" s="1"/>
      <c r="E12088" s="2"/>
      <c r="F12088"/>
      <c r="G12088" s="14"/>
      <c r="H12088" s="2"/>
      <c r="I12088" s="2"/>
      <c r="J12088" s="2"/>
      <c r="K12088" s="2"/>
      <c r="L12088" s="2"/>
      <c r="M12088" s="2"/>
      <c r="N12088" s="2"/>
      <c r="O12088" s="2"/>
      <c r="P12088" s="2"/>
      <c r="Q12088" s="13"/>
      <c r="S12088" s="2"/>
    </row>
    <row r="12089" spans="1:19" hidden="1" x14ac:dyDescent="0.3">
      <c r="A12089" s="1"/>
      <c r="B12089" s="1"/>
      <c r="C12089" s="1"/>
      <c r="D12089" s="1"/>
      <c r="E12089" s="2"/>
      <c r="F12089"/>
      <c r="G12089" s="14"/>
      <c r="H12089" s="2"/>
      <c r="I12089" s="2"/>
      <c r="J12089" s="2"/>
      <c r="K12089" s="2"/>
      <c r="L12089" s="2"/>
      <c r="M12089" s="2"/>
      <c r="N12089" s="2"/>
      <c r="O12089" s="2"/>
      <c r="P12089" s="2"/>
      <c r="Q12089" s="13"/>
      <c r="S12089" s="2"/>
    </row>
    <row r="12090" spans="1:19" hidden="1" x14ac:dyDescent="0.3">
      <c r="A12090" s="1"/>
      <c r="B12090" s="1"/>
      <c r="C12090" s="1"/>
      <c r="D12090" s="1"/>
      <c r="E12090" s="2"/>
      <c r="F12090"/>
      <c r="G12090" s="14"/>
      <c r="H12090" s="2"/>
      <c r="I12090" s="2"/>
      <c r="J12090" s="2"/>
      <c r="K12090" s="2"/>
      <c r="L12090" s="2"/>
      <c r="M12090" s="2"/>
      <c r="N12090" s="2"/>
      <c r="O12090" s="2"/>
      <c r="P12090" s="2"/>
      <c r="Q12090" s="13"/>
      <c r="S12090" s="2"/>
    </row>
    <row r="12091" spans="1:19" hidden="1" x14ac:dyDescent="0.3">
      <c r="A12091" s="1"/>
      <c r="B12091" s="1"/>
      <c r="C12091" s="1"/>
      <c r="D12091" s="1"/>
      <c r="E12091" s="2"/>
      <c r="F12091"/>
      <c r="G12091" s="14"/>
      <c r="H12091" s="2"/>
      <c r="I12091" s="2"/>
      <c r="J12091" s="2"/>
      <c r="K12091" s="2"/>
      <c r="L12091" s="2"/>
      <c r="M12091" s="2"/>
      <c r="N12091" s="2"/>
      <c r="O12091" s="2"/>
      <c r="P12091" s="2"/>
      <c r="Q12091" s="13"/>
      <c r="S12091" s="2"/>
    </row>
    <row r="12092" spans="1:19" hidden="1" x14ac:dyDescent="0.3">
      <c r="A12092" s="1"/>
      <c r="B12092" s="1"/>
      <c r="C12092" s="1"/>
      <c r="D12092" s="1"/>
      <c r="E12092" s="2"/>
      <c r="F12092"/>
      <c r="G12092" s="14"/>
      <c r="H12092" s="2"/>
      <c r="I12092" s="2"/>
      <c r="J12092" s="2"/>
      <c r="K12092" s="2"/>
      <c r="L12092" s="2"/>
      <c r="M12092" s="2"/>
      <c r="N12092" s="2"/>
      <c r="O12092" s="2"/>
      <c r="P12092" s="2"/>
      <c r="Q12092" s="13"/>
      <c r="S12092" s="2"/>
    </row>
    <row r="12093" spans="1:19" hidden="1" x14ac:dyDescent="0.3">
      <c r="A12093" s="1"/>
      <c r="B12093" s="1"/>
      <c r="C12093" s="1"/>
      <c r="D12093" s="1"/>
      <c r="E12093" s="2"/>
      <c r="F12093"/>
      <c r="G12093" s="14"/>
      <c r="H12093" s="2"/>
      <c r="I12093" s="2"/>
      <c r="J12093" s="2"/>
      <c r="K12093" s="2"/>
      <c r="L12093" s="2"/>
      <c r="M12093" s="2"/>
      <c r="N12093" s="2"/>
      <c r="O12093" s="2"/>
      <c r="P12093" s="2"/>
      <c r="Q12093" s="13"/>
      <c r="S12093" s="2"/>
    </row>
    <row r="12094" spans="1:19" hidden="1" x14ac:dyDescent="0.3">
      <c r="A12094" s="1"/>
      <c r="B12094" s="1"/>
      <c r="C12094" s="1"/>
      <c r="D12094" s="1"/>
      <c r="E12094" s="2"/>
      <c r="F12094"/>
      <c r="G12094" s="14"/>
      <c r="H12094" s="2"/>
      <c r="I12094" s="2"/>
      <c r="J12094" s="2"/>
      <c r="K12094" s="2"/>
      <c r="L12094" s="2"/>
      <c r="M12094" s="2"/>
      <c r="N12094" s="2"/>
      <c r="O12094" s="2"/>
      <c r="P12094" s="2"/>
      <c r="Q12094" s="13"/>
      <c r="S12094" s="2"/>
    </row>
    <row r="12095" spans="1:19" hidden="1" x14ac:dyDescent="0.3">
      <c r="A12095" s="1"/>
      <c r="B12095" s="1"/>
      <c r="C12095" s="1"/>
      <c r="D12095" s="1"/>
      <c r="E12095" s="2"/>
      <c r="F12095"/>
      <c r="G12095" s="14"/>
      <c r="H12095" s="2"/>
      <c r="I12095" s="2"/>
      <c r="J12095" s="2"/>
      <c r="K12095" s="2"/>
      <c r="L12095" s="2"/>
      <c r="M12095" s="2"/>
      <c r="N12095" s="2"/>
      <c r="O12095" s="2"/>
      <c r="P12095" s="2"/>
      <c r="Q12095" s="13"/>
      <c r="S12095" s="2"/>
    </row>
    <row r="12096" spans="1:19" hidden="1" x14ac:dyDescent="0.3">
      <c r="A12096" s="1"/>
      <c r="B12096" s="1"/>
      <c r="C12096" s="1"/>
      <c r="D12096" s="1"/>
      <c r="E12096" s="2"/>
      <c r="F12096"/>
      <c r="G12096" s="14"/>
      <c r="H12096" s="2"/>
      <c r="I12096" s="2"/>
      <c r="J12096" s="2"/>
      <c r="K12096" s="2"/>
      <c r="L12096" s="2"/>
      <c r="M12096" s="2"/>
      <c r="N12096" s="2"/>
      <c r="O12096" s="2"/>
      <c r="P12096" s="2"/>
      <c r="Q12096" s="13"/>
      <c r="S12096" s="2"/>
    </row>
    <row r="12097" spans="1:19" hidden="1" x14ac:dyDescent="0.3">
      <c r="A12097" s="1"/>
      <c r="B12097" s="1"/>
      <c r="C12097" s="1"/>
      <c r="D12097" s="1"/>
      <c r="E12097" s="2"/>
      <c r="F12097"/>
      <c r="G12097" s="14"/>
      <c r="H12097" s="2"/>
      <c r="I12097" s="2"/>
      <c r="J12097" s="2"/>
      <c r="K12097" s="2"/>
      <c r="L12097" s="2"/>
      <c r="M12097" s="2"/>
      <c r="N12097" s="2"/>
      <c r="O12097" s="2"/>
      <c r="P12097" s="2"/>
      <c r="Q12097" s="13"/>
      <c r="S12097" s="2"/>
    </row>
    <row r="12098" spans="1:19" hidden="1" x14ac:dyDescent="0.3">
      <c r="A12098" s="1"/>
      <c r="B12098" s="1"/>
      <c r="C12098" s="1"/>
      <c r="D12098" s="1"/>
      <c r="E12098" s="2"/>
      <c r="F12098"/>
      <c r="G12098" s="14"/>
      <c r="H12098" s="2"/>
      <c r="I12098" s="2"/>
      <c r="J12098" s="2"/>
      <c r="K12098" s="2"/>
      <c r="L12098" s="2"/>
      <c r="M12098" s="2"/>
      <c r="N12098" s="2"/>
      <c r="O12098" s="2"/>
      <c r="P12098" s="2"/>
      <c r="Q12098" s="13"/>
      <c r="S12098" s="2"/>
    </row>
    <row r="12099" spans="1:19" hidden="1" x14ac:dyDescent="0.3">
      <c r="A12099" s="1"/>
      <c r="B12099" s="1"/>
      <c r="C12099" s="1"/>
      <c r="D12099" s="1"/>
      <c r="E12099" s="2"/>
      <c r="F12099"/>
      <c r="G12099" s="14"/>
      <c r="H12099" s="2"/>
      <c r="I12099" s="2"/>
      <c r="J12099" s="2"/>
      <c r="K12099" s="2"/>
      <c r="L12099" s="2"/>
      <c r="M12099" s="2"/>
      <c r="N12099" s="2"/>
      <c r="O12099" s="2"/>
      <c r="P12099" s="2"/>
      <c r="Q12099" s="13"/>
      <c r="S12099" s="2"/>
    </row>
    <row r="12100" spans="1:19" hidden="1" x14ac:dyDescent="0.3">
      <c r="A12100" s="1"/>
      <c r="B12100" s="1"/>
      <c r="C12100" s="1"/>
      <c r="D12100" s="1"/>
      <c r="E12100" s="2"/>
      <c r="F12100"/>
      <c r="G12100" s="14"/>
      <c r="H12100" s="2"/>
      <c r="I12100" s="2"/>
      <c r="J12100" s="2"/>
      <c r="K12100" s="2"/>
      <c r="L12100" s="2"/>
      <c r="M12100" s="2"/>
      <c r="N12100" s="2"/>
      <c r="O12100" s="2"/>
      <c r="P12100" s="2"/>
      <c r="Q12100" s="13"/>
      <c r="S12100" s="2"/>
    </row>
    <row r="12101" spans="1:19" hidden="1" x14ac:dyDescent="0.3">
      <c r="A12101" s="1"/>
      <c r="B12101" s="1"/>
      <c r="C12101" s="1"/>
      <c r="D12101" s="1"/>
      <c r="E12101" s="2"/>
      <c r="F12101"/>
      <c r="G12101" s="14"/>
      <c r="H12101" s="2"/>
      <c r="I12101" s="2"/>
      <c r="J12101" s="2"/>
      <c r="K12101" s="2"/>
      <c r="L12101" s="2"/>
      <c r="M12101" s="2"/>
      <c r="N12101" s="2"/>
      <c r="O12101" s="2"/>
      <c r="P12101" s="2"/>
      <c r="Q12101" s="13"/>
      <c r="S12101" s="2"/>
    </row>
    <row r="12102" spans="1:19" hidden="1" x14ac:dyDescent="0.3">
      <c r="A12102" s="1"/>
      <c r="B12102" s="1"/>
      <c r="C12102" s="1"/>
      <c r="D12102" s="1"/>
      <c r="E12102" s="2"/>
      <c r="F12102"/>
      <c r="G12102" s="14"/>
      <c r="H12102" s="2"/>
      <c r="I12102" s="2"/>
      <c r="J12102" s="2"/>
      <c r="K12102" s="2"/>
      <c r="L12102" s="2"/>
      <c r="M12102" s="2"/>
      <c r="N12102" s="2"/>
      <c r="O12102" s="2"/>
      <c r="P12102" s="2"/>
      <c r="Q12102" s="13"/>
      <c r="S12102" s="2"/>
    </row>
    <row r="12103" spans="1:19" hidden="1" x14ac:dyDescent="0.3">
      <c r="A12103" s="1"/>
      <c r="B12103" s="1"/>
      <c r="C12103" s="1"/>
      <c r="D12103" s="1"/>
      <c r="E12103" s="2"/>
      <c r="F12103"/>
      <c r="G12103" s="14"/>
      <c r="H12103" s="2"/>
      <c r="I12103" s="2"/>
      <c r="J12103" s="2"/>
      <c r="K12103" s="2"/>
      <c r="L12103" s="2"/>
      <c r="M12103" s="2"/>
      <c r="N12103" s="2"/>
      <c r="O12103" s="2"/>
      <c r="P12103" s="2"/>
      <c r="Q12103" s="13"/>
      <c r="S12103" s="2"/>
    </row>
    <row r="12104" spans="1:19" hidden="1" x14ac:dyDescent="0.3">
      <c r="A12104" s="1"/>
      <c r="B12104" s="1"/>
      <c r="C12104" s="1"/>
      <c r="D12104" s="1"/>
      <c r="E12104" s="2"/>
      <c r="F12104"/>
      <c r="G12104" s="14"/>
      <c r="H12104" s="2"/>
      <c r="I12104" s="2"/>
      <c r="J12104" s="2"/>
      <c r="K12104" s="2"/>
      <c r="L12104" s="2"/>
      <c r="M12104" s="2"/>
      <c r="N12104" s="2"/>
      <c r="O12104" s="2"/>
      <c r="P12104" s="2"/>
      <c r="Q12104" s="13"/>
      <c r="S12104" s="2"/>
    </row>
    <row r="12105" spans="1:19" hidden="1" x14ac:dyDescent="0.3">
      <c r="A12105" s="1"/>
      <c r="B12105" s="1"/>
      <c r="C12105" s="1"/>
      <c r="D12105" s="1"/>
      <c r="E12105" s="2"/>
      <c r="F12105"/>
      <c r="G12105" s="14"/>
      <c r="H12105" s="2"/>
      <c r="I12105" s="2"/>
      <c r="J12105" s="2"/>
      <c r="K12105" s="2"/>
      <c r="L12105" s="2"/>
      <c r="M12105" s="2"/>
      <c r="N12105" s="2"/>
      <c r="O12105" s="2"/>
      <c r="P12105" s="2"/>
      <c r="Q12105" s="13"/>
      <c r="S12105" s="2"/>
    </row>
    <row r="12106" spans="1:19" hidden="1" x14ac:dyDescent="0.3">
      <c r="A12106" s="1"/>
      <c r="B12106" s="1"/>
      <c r="C12106" s="1"/>
      <c r="D12106" s="1"/>
      <c r="E12106" s="2"/>
      <c r="F12106"/>
      <c r="G12106" s="14"/>
      <c r="H12106" s="2"/>
      <c r="I12106" s="2"/>
      <c r="J12106" s="2"/>
      <c r="K12106" s="2"/>
      <c r="L12106" s="2"/>
      <c r="M12106" s="2"/>
      <c r="N12106" s="2"/>
      <c r="O12106" s="2"/>
      <c r="P12106" s="2"/>
      <c r="Q12106" s="13"/>
      <c r="S12106" s="2"/>
    </row>
    <row r="12107" spans="1:19" hidden="1" x14ac:dyDescent="0.3">
      <c r="A12107" s="1"/>
      <c r="B12107" s="1"/>
      <c r="C12107" s="1"/>
      <c r="D12107" s="1"/>
      <c r="E12107" s="2"/>
      <c r="F12107"/>
      <c r="G12107" s="14"/>
      <c r="H12107" s="2"/>
      <c r="I12107" s="2"/>
      <c r="J12107" s="2"/>
      <c r="K12107" s="2"/>
      <c r="L12107" s="2"/>
      <c r="M12107" s="2"/>
      <c r="N12107" s="2"/>
      <c r="O12107" s="2"/>
      <c r="P12107" s="2"/>
      <c r="Q12107" s="13"/>
      <c r="S12107" s="2"/>
    </row>
    <row r="12108" spans="1:19" hidden="1" x14ac:dyDescent="0.3">
      <c r="A12108" s="1"/>
      <c r="B12108" s="1"/>
      <c r="C12108" s="1"/>
      <c r="D12108" s="1"/>
      <c r="E12108" s="2"/>
      <c r="F12108"/>
      <c r="G12108" s="14"/>
      <c r="H12108" s="2"/>
      <c r="I12108" s="2"/>
      <c r="J12108" s="2"/>
      <c r="K12108" s="2"/>
      <c r="L12108" s="2"/>
      <c r="M12108" s="2"/>
      <c r="N12108" s="2"/>
      <c r="O12108" s="2"/>
      <c r="P12108" s="2"/>
      <c r="Q12108" s="13"/>
      <c r="S12108" s="2"/>
    </row>
    <row r="12109" spans="1:19" hidden="1" x14ac:dyDescent="0.3">
      <c r="A12109" s="1"/>
      <c r="B12109" s="1"/>
      <c r="C12109" s="1"/>
      <c r="D12109" s="1"/>
      <c r="E12109" s="2"/>
      <c r="F12109"/>
      <c r="G12109" s="14"/>
      <c r="H12109" s="2"/>
      <c r="I12109" s="2"/>
      <c r="J12109" s="2"/>
      <c r="K12109" s="2"/>
      <c r="L12109" s="2"/>
      <c r="M12109" s="2"/>
      <c r="N12109" s="2"/>
      <c r="O12109" s="2"/>
      <c r="P12109" s="2"/>
      <c r="Q12109" s="13"/>
      <c r="S12109" s="2"/>
    </row>
    <row r="12110" spans="1:19" hidden="1" x14ac:dyDescent="0.3">
      <c r="A12110" s="1"/>
      <c r="B12110" s="1"/>
      <c r="C12110" s="1"/>
      <c r="D12110" s="1"/>
      <c r="E12110" s="2"/>
      <c r="F12110"/>
      <c r="G12110" s="14"/>
      <c r="H12110" s="2"/>
      <c r="I12110" s="2"/>
      <c r="J12110" s="2"/>
      <c r="K12110" s="2"/>
      <c r="L12110" s="2"/>
      <c r="M12110" s="2"/>
      <c r="N12110" s="2"/>
      <c r="O12110" s="2"/>
      <c r="P12110" s="2"/>
      <c r="Q12110" s="13"/>
      <c r="S12110" s="2"/>
    </row>
    <row r="12111" spans="1:19" hidden="1" x14ac:dyDescent="0.3">
      <c r="A12111" s="1"/>
      <c r="B12111" s="1"/>
      <c r="C12111" s="1"/>
      <c r="D12111" s="1"/>
      <c r="E12111" s="2"/>
      <c r="F12111"/>
      <c r="G12111" s="14"/>
      <c r="H12111" s="2"/>
      <c r="I12111" s="2"/>
      <c r="J12111" s="2"/>
      <c r="K12111" s="2"/>
      <c r="L12111" s="2"/>
      <c r="M12111" s="2"/>
      <c r="N12111" s="2"/>
      <c r="O12111" s="2"/>
      <c r="P12111" s="2"/>
      <c r="Q12111" s="13"/>
      <c r="S12111" s="2"/>
    </row>
    <row r="12112" spans="1:19" hidden="1" x14ac:dyDescent="0.3">
      <c r="A12112" s="1"/>
      <c r="B12112" s="1"/>
      <c r="C12112" s="1"/>
      <c r="D12112" s="1"/>
      <c r="E12112" s="2"/>
      <c r="F12112"/>
      <c r="G12112" s="14"/>
      <c r="H12112" s="2"/>
      <c r="I12112" s="2"/>
      <c r="J12112" s="2"/>
      <c r="K12112" s="2"/>
      <c r="L12112" s="2"/>
      <c r="M12112" s="2"/>
      <c r="N12112" s="2"/>
      <c r="O12112" s="2"/>
      <c r="P12112" s="2"/>
      <c r="Q12112" s="13"/>
      <c r="S12112" s="2"/>
    </row>
    <row r="12113" spans="1:19" hidden="1" x14ac:dyDescent="0.3">
      <c r="A12113" s="1"/>
      <c r="B12113" s="1"/>
      <c r="C12113" s="1"/>
      <c r="D12113" s="1"/>
      <c r="E12113" s="2"/>
      <c r="F12113"/>
      <c r="G12113" s="14"/>
      <c r="H12113" s="2"/>
      <c r="I12113" s="2"/>
      <c r="J12113" s="2"/>
      <c r="K12113" s="2"/>
      <c r="L12113" s="2"/>
      <c r="M12113" s="2"/>
      <c r="N12113" s="2"/>
      <c r="O12113" s="2"/>
      <c r="P12113" s="2"/>
      <c r="Q12113" s="13"/>
      <c r="S12113" s="2"/>
    </row>
    <row r="12114" spans="1:19" hidden="1" x14ac:dyDescent="0.3">
      <c r="A12114" s="1"/>
      <c r="B12114" s="1"/>
      <c r="C12114" s="1"/>
      <c r="D12114" s="1"/>
      <c r="E12114" s="2"/>
      <c r="F12114"/>
      <c r="G12114" s="14"/>
      <c r="H12114" s="2"/>
      <c r="I12114" s="2"/>
      <c r="J12114" s="2"/>
      <c r="K12114" s="2"/>
      <c r="L12114" s="2"/>
      <c r="M12114" s="2"/>
      <c r="N12114" s="2"/>
      <c r="O12114" s="2"/>
      <c r="P12114" s="2"/>
      <c r="Q12114" s="13"/>
      <c r="S12114" s="2"/>
    </row>
    <row r="12115" spans="1:19" hidden="1" x14ac:dyDescent="0.3">
      <c r="A12115" s="1"/>
      <c r="B12115" s="1"/>
      <c r="C12115" s="1"/>
      <c r="D12115" s="1"/>
      <c r="E12115" s="2"/>
      <c r="F12115"/>
      <c r="G12115" s="14"/>
      <c r="H12115" s="2"/>
      <c r="I12115" s="2"/>
      <c r="J12115" s="2"/>
      <c r="K12115" s="2"/>
      <c r="L12115" s="2"/>
      <c r="M12115" s="2"/>
      <c r="N12115" s="2"/>
      <c r="O12115" s="2"/>
      <c r="P12115" s="2"/>
      <c r="Q12115" s="13"/>
      <c r="S12115" s="2"/>
    </row>
    <row r="12116" spans="1:19" hidden="1" x14ac:dyDescent="0.3">
      <c r="A12116" s="1"/>
      <c r="B12116" s="1"/>
      <c r="C12116" s="1"/>
      <c r="D12116" s="1"/>
      <c r="E12116" s="2"/>
      <c r="F12116"/>
      <c r="G12116" s="14"/>
      <c r="H12116" s="2"/>
      <c r="I12116" s="2"/>
      <c r="J12116" s="2"/>
      <c r="K12116" s="2"/>
      <c r="L12116" s="2"/>
      <c r="M12116" s="2"/>
      <c r="N12116" s="2"/>
      <c r="O12116" s="2"/>
      <c r="P12116" s="2"/>
      <c r="Q12116" s="13"/>
      <c r="S12116" s="2"/>
    </row>
    <row r="12117" spans="1:19" hidden="1" x14ac:dyDescent="0.3">
      <c r="A12117" s="1"/>
      <c r="B12117" s="1"/>
      <c r="C12117" s="1"/>
      <c r="D12117" s="1"/>
      <c r="E12117" s="2"/>
      <c r="F12117"/>
      <c r="G12117" s="14"/>
      <c r="H12117" s="2"/>
      <c r="I12117" s="2"/>
      <c r="J12117" s="2"/>
      <c r="K12117" s="2"/>
      <c r="L12117" s="2"/>
      <c r="M12117" s="2"/>
      <c r="N12117" s="2"/>
      <c r="O12117" s="2"/>
      <c r="P12117" s="2"/>
      <c r="Q12117" s="13"/>
      <c r="S12117" s="2"/>
    </row>
    <row r="12118" spans="1:19" hidden="1" x14ac:dyDescent="0.3">
      <c r="A12118" s="1"/>
      <c r="B12118" s="1"/>
      <c r="C12118" s="1"/>
      <c r="D12118" s="1"/>
      <c r="E12118" s="2"/>
      <c r="F12118"/>
      <c r="G12118" s="14"/>
      <c r="H12118" s="2"/>
      <c r="I12118" s="2"/>
      <c r="J12118" s="2"/>
      <c r="K12118" s="2"/>
      <c r="L12118" s="2"/>
      <c r="M12118" s="2"/>
      <c r="N12118" s="2"/>
      <c r="O12118" s="2"/>
      <c r="P12118" s="2"/>
      <c r="Q12118" s="13"/>
      <c r="S12118" s="2"/>
    </row>
    <row r="12119" spans="1:19" hidden="1" x14ac:dyDescent="0.3">
      <c r="A12119" s="1"/>
      <c r="B12119" s="1"/>
      <c r="C12119" s="1"/>
      <c r="D12119" s="1"/>
      <c r="E12119" s="2"/>
      <c r="F12119"/>
      <c r="G12119" s="14"/>
      <c r="H12119" s="2"/>
      <c r="I12119" s="2"/>
      <c r="J12119" s="2"/>
      <c r="K12119" s="2"/>
      <c r="L12119" s="2"/>
      <c r="M12119" s="2"/>
      <c r="N12119" s="2"/>
      <c r="O12119" s="2"/>
      <c r="P12119" s="2"/>
      <c r="Q12119" s="13"/>
      <c r="S12119" s="2"/>
    </row>
    <row r="12120" spans="1:19" hidden="1" x14ac:dyDescent="0.3">
      <c r="A12120" s="1"/>
      <c r="B12120" s="1"/>
      <c r="C12120" s="1"/>
      <c r="D12120" s="1"/>
      <c r="E12120" s="2"/>
      <c r="F12120"/>
      <c r="G12120" s="14"/>
      <c r="H12120" s="2"/>
      <c r="I12120" s="2"/>
      <c r="J12120" s="2"/>
      <c r="K12120" s="2"/>
      <c r="L12120" s="2"/>
      <c r="M12120" s="2"/>
      <c r="N12120" s="2"/>
      <c r="O12120" s="2"/>
      <c r="P12120" s="2"/>
      <c r="Q12120" s="13"/>
      <c r="S12120" s="2"/>
    </row>
    <row r="12121" spans="1:19" hidden="1" x14ac:dyDescent="0.3">
      <c r="A12121" s="1"/>
      <c r="B12121" s="1"/>
      <c r="C12121" s="1"/>
      <c r="D12121" s="1"/>
      <c r="E12121" s="2"/>
      <c r="F12121"/>
      <c r="G12121" s="14"/>
      <c r="H12121" s="2"/>
      <c r="I12121" s="2"/>
      <c r="J12121" s="2"/>
      <c r="K12121" s="2"/>
      <c r="L12121" s="2"/>
      <c r="M12121" s="2"/>
      <c r="N12121" s="2"/>
      <c r="O12121" s="2"/>
      <c r="P12121" s="2"/>
      <c r="Q12121" s="13"/>
      <c r="S12121" s="2"/>
    </row>
    <row r="12122" spans="1:19" hidden="1" x14ac:dyDescent="0.3">
      <c r="A12122" s="1"/>
      <c r="B12122" s="1"/>
      <c r="C12122" s="1"/>
      <c r="D12122" s="1"/>
      <c r="E12122" s="2"/>
      <c r="F12122"/>
      <c r="G12122" s="14"/>
      <c r="H12122" s="2"/>
      <c r="I12122" s="2"/>
      <c r="J12122" s="2"/>
      <c r="K12122" s="2"/>
      <c r="L12122" s="2"/>
      <c r="M12122" s="2"/>
      <c r="N12122" s="2"/>
      <c r="O12122" s="2"/>
      <c r="P12122" s="2"/>
      <c r="Q12122" s="13"/>
      <c r="S12122" s="2"/>
    </row>
    <row r="12123" spans="1:19" hidden="1" x14ac:dyDescent="0.3">
      <c r="A12123" s="1"/>
      <c r="B12123" s="1"/>
      <c r="C12123" s="1"/>
      <c r="D12123" s="1"/>
      <c r="E12123" s="2"/>
      <c r="F12123"/>
      <c r="G12123" s="14"/>
      <c r="H12123" s="2"/>
      <c r="I12123" s="2"/>
      <c r="J12123" s="2"/>
      <c r="K12123" s="2"/>
      <c r="L12123" s="2"/>
      <c r="M12123" s="2"/>
      <c r="N12123" s="2"/>
      <c r="O12123" s="2"/>
      <c r="P12123" s="2"/>
      <c r="Q12123" s="13"/>
      <c r="S12123" s="2"/>
    </row>
    <row r="12124" spans="1:19" hidden="1" x14ac:dyDescent="0.3">
      <c r="A12124" s="1"/>
      <c r="B12124" s="1"/>
      <c r="C12124" s="1"/>
      <c r="D12124" s="1"/>
      <c r="E12124" s="2"/>
      <c r="F12124"/>
      <c r="G12124" s="14"/>
      <c r="H12124" s="2"/>
      <c r="I12124" s="2"/>
      <c r="J12124" s="2"/>
      <c r="K12124" s="2"/>
      <c r="L12124" s="2"/>
      <c r="M12124" s="2"/>
      <c r="N12124" s="2"/>
      <c r="O12124" s="2"/>
      <c r="P12124" s="2"/>
      <c r="Q12124" s="13"/>
      <c r="S12124" s="2"/>
    </row>
    <row r="12125" spans="1:19" hidden="1" x14ac:dyDescent="0.3">
      <c r="A12125" s="1"/>
      <c r="B12125" s="1"/>
      <c r="C12125" s="1"/>
      <c r="D12125" s="1"/>
      <c r="E12125" s="2"/>
      <c r="F12125"/>
      <c r="G12125" s="14"/>
      <c r="H12125" s="2"/>
      <c r="I12125" s="2"/>
      <c r="J12125" s="2"/>
      <c r="K12125" s="2"/>
      <c r="L12125" s="2"/>
      <c r="M12125" s="2"/>
      <c r="N12125" s="2"/>
      <c r="O12125" s="2"/>
      <c r="P12125" s="2"/>
      <c r="Q12125" s="13"/>
      <c r="S12125" s="2"/>
    </row>
    <row r="12126" spans="1:19" hidden="1" x14ac:dyDescent="0.3">
      <c r="A12126" s="1"/>
      <c r="B12126" s="1"/>
      <c r="C12126" s="1"/>
      <c r="D12126" s="1"/>
      <c r="E12126" s="2"/>
      <c r="F12126"/>
      <c r="G12126" s="14"/>
      <c r="H12126" s="2"/>
      <c r="I12126" s="2"/>
      <c r="J12126" s="2"/>
      <c r="K12126" s="2"/>
      <c r="L12126" s="2"/>
      <c r="M12126" s="2"/>
      <c r="N12126" s="2"/>
      <c r="O12126" s="2"/>
      <c r="P12126" s="2"/>
      <c r="Q12126" s="13"/>
      <c r="S12126" s="2"/>
    </row>
    <row r="12127" spans="1:19" hidden="1" x14ac:dyDescent="0.3">
      <c r="A12127" s="1"/>
      <c r="B12127" s="1"/>
      <c r="C12127" s="1"/>
      <c r="D12127" s="1"/>
      <c r="E12127" s="2"/>
      <c r="F12127"/>
      <c r="G12127" s="14"/>
      <c r="H12127" s="2"/>
      <c r="I12127" s="2"/>
      <c r="J12127" s="2"/>
      <c r="K12127" s="2"/>
      <c r="L12127" s="2"/>
      <c r="M12127" s="2"/>
      <c r="N12127" s="2"/>
      <c r="O12127" s="2"/>
      <c r="P12127" s="2"/>
      <c r="Q12127" s="13"/>
      <c r="S12127" s="2"/>
    </row>
    <row r="12128" spans="1:19" hidden="1" x14ac:dyDescent="0.3">
      <c r="A12128" s="1"/>
      <c r="B12128" s="1"/>
      <c r="C12128" s="1"/>
      <c r="D12128" s="1"/>
      <c r="E12128" s="2"/>
      <c r="F12128"/>
      <c r="G12128" s="14"/>
      <c r="H12128" s="2"/>
      <c r="I12128" s="2"/>
      <c r="J12128" s="2"/>
      <c r="K12128" s="2"/>
      <c r="L12128" s="2"/>
      <c r="M12128" s="2"/>
      <c r="N12128" s="2"/>
      <c r="O12128" s="2"/>
      <c r="P12128" s="2"/>
      <c r="Q12128" s="13"/>
      <c r="S12128" s="2"/>
    </row>
    <row r="12129" spans="1:19" hidden="1" x14ac:dyDescent="0.3">
      <c r="A12129" s="1"/>
      <c r="B12129" s="1"/>
      <c r="C12129" s="1"/>
      <c r="D12129" s="1"/>
      <c r="E12129" s="2"/>
      <c r="F12129"/>
      <c r="G12129" s="14"/>
      <c r="H12129" s="2"/>
      <c r="I12129" s="2"/>
      <c r="J12129" s="2"/>
      <c r="K12129" s="2"/>
      <c r="L12129" s="2"/>
      <c r="M12129" s="2"/>
      <c r="N12129" s="2"/>
      <c r="O12129" s="2"/>
      <c r="P12129" s="2"/>
      <c r="Q12129" s="13"/>
      <c r="S12129" s="2"/>
    </row>
    <row r="12130" spans="1:19" hidden="1" x14ac:dyDescent="0.3">
      <c r="A12130" s="1"/>
      <c r="B12130" s="1"/>
      <c r="C12130" s="1"/>
      <c r="D12130" s="1"/>
      <c r="E12130" s="2"/>
      <c r="F12130"/>
      <c r="G12130" s="14"/>
      <c r="H12130" s="2"/>
      <c r="I12130" s="2"/>
      <c r="J12130" s="2"/>
      <c r="K12130" s="2"/>
      <c r="L12130" s="2"/>
      <c r="M12130" s="2"/>
      <c r="N12130" s="2"/>
      <c r="O12130" s="2"/>
      <c r="P12130" s="2"/>
      <c r="Q12130" s="13"/>
      <c r="S12130" s="2"/>
    </row>
    <row r="12131" spans="1:19" hidden="1" x14ac:dyDescent="0.3">
      <c r="A12131" s="1"/>
      <c r="B12131" s="1"/>
      <c r="C12131" s="1"/>
      <c r="D12131" s="1"/>
      <c r="E12131" s="2"/>
      <c r="F12131"/>
      <c r="G12131" s="14"/>
      <c r="H12131" s="2"/>
      <c r="I12131" s="2"/>
      <c r="J12131" s="2"/>
      <c r="K12131" s="2"/>
      <c r="L12131" s="2"/>
      <c r="M12131" s="2"/>
      <c r="N12131" s="2"/>
      <c r="O12131" s="2"/>
      <c r="P12131" s="2"/>
      <c r="Q12131" s="13"/>
      <c r="S12131" s="2"/>
    </row>
    <row r="12132" spans="1:19" hidden="1" x14ac:dyDescent="0.3">
      <c r="A12132" s="1"/>
      <c r="B12132" s="1"/>
      <c r="C12132" s="1"/>
      <c r="D12132" s="1"/>
      <c r="E12132" s="2"/>
      <c r="F12132"/>
      <c r="G12132" s="14"/>
      <c r="H12132" s="2"/>
      <c r="I12132" s="2"/>
      <c r="J12132" s="2"/>
      <c r="K12132" s="2"/>
      <c r="L12132" s="2"/>
      <c r="M12132" s="2"/>
      <c r="N12132" s="2"/>
      <c r="O12132" s="2"/>
      <c r="P12132" s="2"/>
      <c r="Q12132" s="13"/>
      <c r="S12132" s="2"/>
    </row>
    <row r="12133" spans="1:19" hidden="1" x14ac:dyDescent="0.3">
      <c r="A12133" s="1"/>
      <c r="B12133" s="1"/>
      <c r="C12133" s="1"/>
      <c r="D12133" s="1"/>
      <c r="E12133" s="2"/>
      <c r="F12133"/>
      <c r="G12133" s="14"/>
      <c r="H12133" s="2"/>
      <c r="I12133" s="2"/>
      <c r="J12133" s="2"/>
      <c r="K12133" s="2"/>
      <c r="L12133" s="2"/>
      <c r="M12133" s="2"/>
      <c r="N12133" s="2"/>
      <c r="O12133" s="2"/>
      <c r="P12133" s="2"/>
      <c r="Q12133" s="13"/>
      <c r="S12133" s="2"/>
    </row>
    <row r="12134" spans="1:19" hidden="1" x14ac:dyDescent="0.3">
      <c r="A12134" s="1"/>
      <c r="B12134" s="1"/>
      <c r="C12134" s="1"/>
      <c r="D12134" s="1"/>
      <c r="E12134" s="2"/>
      <c r="F12134"/>
      <c r="G12134" s="14"/>
      <c r="H12134" s="2"/>
      <c r="I12134" s="2"/>
      <c r="J12134" s="2"/>
      <c r="K12134" s="2"/>
      <c r="L12134" s="2"/>
      <c r="M12134" s="2"/>
      <c r="N12134" s="2"/>
      <c r="O12134" s="2"/>
      <c r="P12134" s="2"/>
      <c r="Q12134" s="13"/>
      <c r="S12134" s="2"/>
    </row>
    <row r="12135" spans="1:19" hidden="1" x14ac:dyDescent="0.3">
      <c r="A12135" s="1"/>
      <c r="B12135" s="1"/>
      <c r="C12135" s="1"/>
      <c r="D12135" s="1"/>
      <c r="E12135" s="2"/>
      <c r="F12135"/>
      <c r="G12135" s="14"/>
      <c r="H12135" s="2"/>
      <c r="I12135" s="2"/>
      <c r="J12135" s="2"/>
      <c r="K12135" s="2"/>
      <c r="L12135" s="2"/>
      <c r="M12135" s="2"/>
      <c r="N12135" s="2"/>
      <c r="O12135" s="2"/>
      <c r="P12135" s="2"/>
      <c r="Q12135" s="13"/>
      <c r="S12135" s="2"/>
    </row>
    <row r="12136" spans="1:19" hidden="1" x14ac:dyDescent="0.3">
      <c r="A12136" s="1"/>
      <c r="B12136" s="1"/>
      <c r="C12136" s="1"/>
      <c r="D12136" s="1"/>
      <c r="E12136" s="2"/>
      <c r="F12136"/>
      <c r="G12136" s="14"/>
      <c r="H12136" s="2"/>
      <c r="I12136" s="2"/>
      <c r="J12136" s="2"/>
      <c r="K12136" s="2"/>
      <c r="L12136" s="2"/>
      <c r="M12136" s="2"/>
      <c r="N12136" s="2"/>
      <c r="O12136" s="2"/>
      <c r="P12136" s="2"/>
      <c r="Q12136" s="13"/>
      <c r="S12136" s="2"/>
    </row>
    <row r="12137" spans="1:19" hidden="1" x14ac:dyDescent="0.3">
      <c r="A12137" s="1"/>
      <c r="B12137" s="1"/>
      <c r="C12137" s="1"/>
      <c r="D12137" s="1"/>
      <c r="E12137" s="2"/>
      <c r="F12137"/>
      <c r="G12137" s="14"/>
      <c r="H12137" s="2"/>
      <c r="I12137" s="2"/>
      <c r="J12137" s="2"/>
      <c r="K12137" s="2"/>
      <c r="L12137" s="2"/>
      <c r="M12137" s="2"/>
      <c r="N12137" s="2"/>
      <c r="O12137" s="2"/>
      <c r="P12137" s="2"/>
      <c r="Q12137" s="13"/>
      <c r="S12137" s="2"/>
    </row>
    <row r="12138" spans="1:19" hidden="1" x14ac:dyDescent="0.3">
      <c r="A12138" s="1"/>
      <c r="B12138" s="1"/>
      <c r="C12138" s="1"/>
      <c r="D12138" s="1"/>
      <c r="E12138" s="2"/>
      <c r="F12138"/>
      <c r="G12138" s="14"/>
      <c r="H12138" s="2"/>
      <c r="I12138" s="2"/>
      <c r="J12138" s="2"/>
      <c r="K12138" s="2"/>
      <c r="L12138" s="2"/>
      <c r="M12138" s="2"/>
      <c r="N12138" s="2"/>
      <c r="O12138" s="2"/>
      <c r="P12138" s="2"/>
      <c r="Q12138" s="13"/>
      <c r="S12138" s="2"/>
    </row>
    <row r="12139" spans="1:19" hidden="1" x14ac:dyDescent="0.3">
      <c r="A12139" s="1"/>
      <c r="B12139" s="1"/>
      <c r="C12139" s="1"/>
      <c r="D12139" s="1"/>
      <c r="E12139" s="2"/>
      <c r="F12139"/>
      <c r="G12139" s="14"/>
      <c r="H12139" s="2"/>
      <c r="I12139" s="2"/>
      <c r="J12139" s="2"/>
      <c r="K12139" s="2"/>
      <c r="L12139" s="2"/>
      <c r="M12139" s="2"/>
      <c r="N12139" s="2"/>
      <c r="O12139" s="2"/>
      <c r="P12139" s="2"/>
      <c r="Q12139" s="13"/>
      <c r="S12139" s="2"/>
    </row>
    <row r="12140" spans="1:19" hidden="1" x14ac:dyDescent="0.3">
      <c r="A12140" s="1"/>
      <c r="B12140" s="1"/>
      <c r="C12140" s="1"/>
      <c r="D12140" s="1"/>
      <c r="E12140" s="2"/>
      <c r="F12140"/>
      <c r="G12140" s="14"/>
      <c r="H12140" s="2"/>
      <c r="I12140" s="2"/>
      <c r="J12140" s="2"/>
      <c r="K12140" s="2"/>
      <c r="L12140" s="2"/>
      <c r="M12140" s="2"/>
      <c r="N12140" s="2"/>
      <c r="O12140" s="2"/>
      <c r="P12140" s="2"/>
      <c r="Q12140" s="13"/>
      <c r="S12140" s="2"/>
    </row>
    <row r="12141" spans="1:19" hidden="1" x14ac:dyDescent="0.3">
      <c r="A12141" s="1"/>
      <c r="B12141" s="1"/>
      <c r="C12141" s="1"/>
      <c r="D12141" s="1"/>
      <c r="E12141" s="2"/>
      <c r="F12141"/>
      <c r="G12141" s="14"/>
      <c r="H12141" s="2"/>
      <c r="I12141" s="2"/>
      <c r="J12141" s="2"/>
      <c r="K12141" s="2"/>
      <c r="L12141" s="2"/>
      <c r="M12141" s="2"/>
      <c r="N12141" s="2"/>
      <c r="O12141" s="2"/>
      <c r="P12141" s="2"/>
      <c r="Q12141" s="13"/>
      <c r="S12141" s="2"/>
    </row>
    <row r="12142" spans="1:19" hidden="1" x14ac:dyDescent="0.3">
      <c r="A12142" s="1"/>
      <c r="B12142" s="1"/>
      <c r="C12142" s="1"/>
      <c r="D12142" s="1"/>
      <c r="E12142" s="2"/>
      <c r="F12142"/>
      <c r="G12142" s="14"/>
      <c r="H12142" s="2"/>
      <c r="I12142" s="2"/>
      <c r="J12142" s="2"/>
      <c r="K12142" s="2"/>
      <c r="L12142" s="2"/>
      <c r="M12142" s="2"/>
      <c r="N12142" s="2"/>
      <c r="O12142" s="2"/>
      <c r="P12142" s="2"/>
      <c r="Q12142" s="13"/>
      <c r="S12142" s="2"/>
    </row>
    <row r="12143" spans="1:19" hidden="1" x14ac:dyDescent="0.3">
      <c r="A12143" s="1"/>
      <c r="B12143" s="1"/>
      <c r="C12143" s="1"/>
      <c r="D12143" s="1"/>
      <c r="E12143" s="2"/>
      <c r="F12143"/>
      <c r="G12143" s="14"/>
      <c r="H12143" s="2"/>
      <c r="I12143" s="2"/>
      <c r="J12143" s="2"/>
      <c r="K12143" s="2"/>
      <c r="L12143" s="2"/>
      <c r="M12143" s="2"/>
      <c r="N12143" s="2"/>
      <c r="O12143" s="2"/>
      <c r="P12143" s="2"/>
      <c r="Q12143" s="13"/>
      <c r="S12143" s="2"/>
    </row>
    <row r="12144" spans="1:19" hidden="1" x14ac:dyDescent="0.3">
      <c r="A12144" s="1"/>
      <c r="B12144" s="1"/>
      <c r="C12144" s="1"/>
      <c r="D12144" s="1"/>
      <c r="E12144" s="2"/>
      <c r="F12144"/>
      <c r="G12144" s="14"/>
      <c r="H12144" s="2"/>
      <c r="I12144" s="2"/>
      <c r="J12144" s="2"/>
      <c r="K12144" s="2"/>
      <c r="L12144" s="2"/>
      <c r="M12144" s="2"/>
      <c r="N12144" s="2"/>
      <c r="O12144" s="2"/>
      <c r="P12144" s="2"/>
      <c r="Q12144" s="13"/>
      <c r="S12144" s="2"/>
    </row>
    <row r="12145" spans="1:19" hidden="1" x14ac:dyDescent="0.3">
      <c r="A12145" s="1"/>
      <c r="B12145" s="1"/>
      <c r="C12145" s="1"/>
      <c r="D12145" s="1"/>
      <c r="E12145" s="2"/>
      <c r="F12145"/>
      <c r="G12145" s="14"/>
      <c r="H12145" s="2"/>
      <c r="I12145" s="2"/>
      <c r="J12145" s="2"/>
      <c r="K12145" s="2"/>
      <c r="L12145" s="2"/>
      <c r="M12145" s="2"/>
      <c r="N12145" s="2"/>
      <c r="O12145" s="2"/>
      <c r="P12145" s="2"/>
      <c r="Q12145" s="13"/>
      <c r="S12145" s="2"/>
    </row>
    <row r="12146" spans="1:19" hidden="1" x14ac:dyDescent="0.3">
      <c r="A12146" s="1"/>
      <c r="B12146" s="1"/>
      <c r="C12146" s="1"/>
      <c r="D12146" s="1"/>
      <c r="E12146" s="2"/>
      <c r="F12146"/>
      <c r="G12146" s="14"/>
      <c r="H12146" s="2"/>
      <c r="I12146" s="2"/>
      <c r="J12146" s="2"/>
      <c r="K12146" s="2"/>
      <c r="L12146" s="2"/>
      <c r="M12146" s="2"/>
      <c r="N12146" s="2"/>
      <c r="O12146" s="2"/>
      <c r="P12146" s="2"/>
      <c r="Q12146" s="13"/>
      <c r="S12146" s="2"/>
    </row>
    <row r="12147" spans="1:19" hidden="1" x14ac:dyDescent="0.3">
      <c r="A12147" s="1"/>
      <c r="B12147" s="1"/>
      <c r="C12147" s="1"/>
      <c r="D12147" s="1"/>
      <c r="E12147" s="2"/>
      <c r="F12147"/>
      <c r="G12147" s="14"/>
      <c r="H12147" s="2"/>
      <c r="I12147" s="2"/>
      <c r="J12147" s="2"/>
      <c r="K12147" s="2"/>
      <c r="L12147" s="2"/>
      <c r="M12147" s="2"/>
      <c r="N12147" s="2"/>
      <c r="O12147" s="2"/>
      <c r="P12147" s="2"/>
      <c r="Q12147" s="13"/>
      <c r="S12147" s="2"/>
    </row>
    <row r="12148" spans="1:19" hidden="1" x14ac:dyDescent="0.3">
      <c r="A12148" s="1"/>
      <c r="B12148" s="1"/>
      <c r="C12148" s="1"/>
      <c r="D12148" s="1"/>
      <c r="E12148" s="2"/>
      <c r="F12148"/>
      <c r="G12148" s="14"/>
      <c r="H12148" s="2"/>
      <c r="I12148" s="2"/>
      <c r="J12148" s="2"/>
      <c r="K12148" s="2"/>
      <c r="L12148" s="2"/>
      <c r="M12148" s="2"/>
      <c r="N12148" s="2"/>
      <c r="O12148" s="2"/>
      <c r="P12148" s="2"/>
      <c r="Q12148" s="13"/>
      <c r="S12148" s="2"/>
    </row>
    <row r="12149" spans="1:19" hidden="1" x14ac:dyDescent="0.3">
      <c r="A12149" s="1"/>
      <c r="B12149" s="1"/>
      <c r="C12149" s="1"/>
      <c r="D12149" s="1"/>
      <c r="E12149" s="2"/>
      <c r="F12149"/>
      <c r="G12149" s="14"/>
      <c r="H12149" s="2"/>
      <c r="I12149" s="2"/>
      <c r="J12149" s="2"/>
      <c r="K12149" s="2"/>
      <c r="L12149" s="2"/>
      <c r="M12149" s="2"/>
      <c r="N12149" s="2"/>
      <c r="O12149" s="2"/>
      <c r="P12149" s="2"/>
      <c r="Q12149" s="13"/>
      <c r="S12149" s="2"/>
    </row>
    <row r="12150" spans="1:19" hidden="1" x14ac:dyDescent="0.3">
      <c r="A12150" s="1"/>
      <c r="B12150" s="1"/>
      <c r="C12150" s="1"/>
      <c r="D12150" s="1"/>
      <c r="E12150" s="2"/>
      <c r="F12150"/>
      <c r="G12150" s="14"/>
      <c r="H12150" s="2"/>
      <c r="I12150" s="2"/>
      <c r="J12150" s="2"/>
      <c r="K12150" s="2"/>
      <c r="L12150" s="2"/>
      <c r="M12150" s="2"/>
      <c r="N12150" s="2"/>
      <c r="O12150" s="2"/>
      <c r="P12150" s="2"/>
      <c r="Q12150" s="13"/>
      <c r="S12150" s="2"/>
    </row>
    <row r="12151" spans="1:19" hidden="1" x14ac:dyDescent="0.3">
      <c r="A12151" s="1"/>
      <c r="B12151" s="1"/>
      <c r="C12151" s="1"/>
      <c r="D12151" s="1"/>
      <c r="E12151" s="2"/>
      <c r="F12151"/>
      <c r="G12151" s="14"/>
      <c r="H12151" s="2"/>
      <c r="I12151" s="2"/>
      <c r="J12151" s="2"/>
      <c r="K12151" s="2"/>
      <c r="L12151" s="2"/>
      <c r="M12151" s="2"/>
      <c r="N12151" s="2"/>
      <c r="O12151" s="2"/>
      <c r="P12151" s="2"/>
      <c r="Q12151" s="13"/>
      <c r="S12151" s="2"/>
    </row>
    <row r="12152" spans="1:19" hidden="1" x14ac:dyDescent="0.3">
      <c r="A12152" s="1"/>
      <c r="B12152" s="1"/>
      <c r="C12152" s="1"/>
      <c r="D12152" s="1"/>
      <c r="E12152" s="2"/>
      <c r="F12152"/>
      <c r="G12152" s="14"/>
      <c r="H12152" s="2"/>
      <c r="I12152" s="2"/>
      <c r="J12152" s="2"/>
      <c r="K12152" s="2"/>
      <c r="L12152" s="2"/>
      <c r="M12152" s="2"/>
      <c r="N12152" s="2"/>
      <c r="O12152" s="2"/>
      <c r="P12152" s="2"/>
      <c r="Q12152" s="13"/>
      <c r="S12152" s="2"/>
    </row>
    <row r="12153" spans="1:19" hidden="1" x14ac:dyDescent="0.3">
      <c r="A12153" s="1"/>
      <c r="B12153" s="1"/>
      <c r="C12153" s="1"/>
      <c r="D12153" s="1"/>
      <c r="E12153" s="2"/>
      <c r="F12153"/>
      <c r="G12153" s="14"/>
      <c r="H12153" s="2"/>
      <c r="I12153" s="2"/>
      <c r="J12153" s="2"/>
      <c r="K12153" s="2"/>
      <c r="L12153" s="2"/>
      <c r="M12153" s="2"/>
      <c r="N12153" s="2"/>
      <c r="O12153" s="2"/>
      <c r="P12153" s="2"/>
      <c r="Q12153" s="13"/>
      <c r="S12153" s="2"/>
    </row>
    <row r="12154" spans="1:19" hidden="1" x14ac:dyDescent="0.3">
      <c r="A12154" s="1"/>
      <c r="B12154" s="1"/>
      <c r="C12154" s="1"/>
      <c r="D12154" s="1"/>
      <c r="E12154" s="2"/>
      <c r="F12154"/>
      <c r="G12154" s="14"/>
      <c r="H12154" s="2"/>
      <c r="I12154" s="2"/>
      <c r="J12154" s="2"/>
      <c r="K12154" s="2"/>
      <c r="L12154" s="2"/>
      <c r="M12154" s="2"/>
      <c r="N12154" s="2"/>
      <c r="O12154" s="2"/>
      <c r="P12154" s="2"/>
      <c r="Q12154" s="13"/>
      <c r="S12154" s="2"/>
    </row>
    <row r="12155" spans="1:19" hidden="1" x14ac:dyDescent="0.3">
      <c r="A12155" s="1"/>
      <c r="B12155" s="1"/>
      <c r="C12155" s="1"/>
      <c r="D12155" s="1"/>
      <c r="E12155" s="2"/>
      <c r="F12155"/>
      <c r="G12155" s="14"/>
      <c r="H12155" s="2"/>
      <c r="I12155" s="2"/>
      <c r="J12155" s="2"/>
      <c r="K12155" s="2"/>
      <c r="L12155" s="2"/>
      <c r="M12155" s="2"/>
      <c r="N12155" s="2"/>
      <c r="O12155" s="2"/>
      <c r="P12155" s="2"/>
      <c r="Q12155" s="13"/>
      <c r="S12155" s="2"/>
    </row>
    <row r="12156" spans="1:19" hidden="1" x14ac:dyDescent="0.3">
      <c r="A12156" s="1"/>
      <c r="B12156" s="1"/>
      <c r="C12156" s="1"/>
      <c r="D12156" s="1"/>
      <c r="E12156" s="2"/>
      <c r="F12156"/>
      <c r="G12156" s="14"/>
      <c r="H12156" s="2"/>
      <c r="I12156" s="2"/>
      <c r="J12156" s="2"/>
      <c r="K12156" s="2"/>
      <c r="L12156" s="2"/>
      <c r="M12156" s="2"/>
      <c r="N12156" s="2"/>
      <c r="O12156" s="2"/>
      <c r="P12156" s="2"/>
      <c r="Q12156" s="13"/>
      <c r="S12156" s="2"/>
    </row>
    <row r="12157" spans="1:19" hidden="1" x14ac:dyDescent="0.3">
      <c r="A12157" s="1"/>
      <c r="B12157" s="1"/>
      <c r="C12157" s="1"/>
      <c r="D12157" s="1"/>
      <c r="E12157" s="2"/>
      <c r="F12157"/>
      <c r="G12157" s="14"/>
      <c r="H12157" s="2"/>
      <c r="I12157" s="2"/>
      <c r="J12157" s="2"/>
      <c r="K12157" s="2"/>
      <c r="L12157" s="2"/>
      <c r="M12157" s="2"/>
      <c r="N12157" s="2"/>
      <c r="O12157" s="2"/>
      <c r="P12157" s="2"/>
      <c r="Q12157" s="13"/>
      <c r="S12157" s="2"/>
    </row>
    <row r="12158" spans="1:19" hidden="1" x14ac:dyDescent="0.3">
      <c r="A12158" s="1"/>
      <c r="B12158" s="1"/>
      <c r="C12158" s="1"/>
      <c r="D12158" s="1"/>
      <c r="E12158" s="2"/>
      <c r="F12158"/>
      <c r="G12158" s="14"/>
      <c r="H12158" s="2"/>
      <c r="I12158" s="2"/>
      <c r="J12158" s="2"/>
      <c r="K12158" s="2"/>
      <c r="L12158" s="2"/>
      <c r="M12158" s="2"/>
      <c r="N12158" s="2"/>
      <c r="O12158" s="2"/>
      <c r="P12158" s="2"/>
      <c r="Q12158" s="13"/>
      <c r="S12158" s="2"/>
    </row>
    <row r="12159" spans="1:19" hidden="1" x14ac:dyDescent="0.3">
      <c r="A12159" s="1"/>
      <c r="B12159" s="1"/>
      <c r="C12159" s="1"/>
      <c r="D12159" s="1"/>
      <c r="E12159" s="2"/>
      <c r="F12159"/>
      <c r="G12159" s="14"/>
      <c r="H12159" s="2"/>
      <c r="I12159" s="2"/>
      <c r="J12159" s="2"/>
      <c r="K12159" s="2"/>
      <c r="L12159" s="2"/>
      <c r="M12159" s="2"/>
      <c r="N12159" s="2"/>
      <c r="O12159" s="2"/>
      <c r="P12159" s="2"/>
      <c r="Q12159" s="13"/>
      <c r="S12159" s="2"/>
    </row>
    <row r="12160" spans="1:19" hidden="1" x14ac:dyDescent="0.3">
      <c r="A12160" s="1"/>
      <c r="B12160" s="1"/>
      <c r="C12160" s="1"/>
      <c r="D12160" s="1"/>
      <c r="E12160" s="2"/>
      <c r="F12160"/>
      <c r="G12160" s="14"/>
      <c r="H12160" s="2"/>
      <c r="I12160" s="2"/>
      <c r="J12160" s="2"/>
      <c r="K12160" s="2"/>
      <c r="L12160" s="2"/>
      <c r="M12160" s="2"/>
      <c r="N12160" s="2"/>
      <c r="O12160" s="2"/>
      <c r="P12160" s="2"/>
      <c r="Q12160" s="13"/>
      <c r="S12160" s="2"/>
    </row>
    <row r="12161" spans="1:19" hidden="1" x14ac:dyDescent="0.3">
      <c r="A12161" s="1"/>
      <c r="B12161" s="1"/>
      <c r="C12161" s="1"/>
      <c r="D12161" s="1"/>
      <c r="E12161" s="2"/>
      <c r="F12161"/>
      <c r="G12161" s="14"/>
      <c r="H12161" s="2"/>
      <c r="I12161" s="2"/>
      <c r="J12161" s="2"/>
      <c r="K12161" s="2"/>
      <c r="L12161" s="2"/>
      <c r="M12161" s="2"/>
      <c r="N12161" s="2"/>
      <c r="O12161" s="2"/>
      <c r="P12161" s="2"/>
      <c r="Q12161" s="13"/>
      <c r="S12161" s="2"/>
    </row>
    <row r="12162" spans="1:19" hidden="1" x14ac:dyDescent="0.3">
      <c r="A12162" s="1"/>
      <c r="B12162" s="1"/>
      <c r="C12162" s="1"/>
      <c r="D12162" s="1"/>
      <c r="E12162" s="2"/>
      <c r="F12162"/>
      <c r="G12162" s="14"/>
      <c r="H12162" s="2"/>
      <c r="I12162" s="2"/>
      <c r="J12162" s="2"/>
      <c r="K12162" s="2"/>
      <c r="L12162" s="2"/>
      <c r="M12162" s="2"/>
      <c r="N12162" s="2"/>
      <c r="O12162" s="2"/>
      <c r="P12162" s="2"/>
      <c r="Q12162" s="13"/>
      <c r="S12162" s="2"/>
    </row>
    <row r="12163" spans="1:19" hidden="1" x14ac:dyDescent="0.3">
      <c r="A12163" s="1"/>
      <c r="B12163" s="1"/>
      <c r="C12163" s="1"/>
      <c r="D12163" s="1"/>
      <c r="E12163" s="2"/>
      <c r="F12163"/>
      <c r="G12163" s="14"/>
      <c r="H12163" s="2"/>
      <c r="I12163" s="2"/>
      <c r="J12163" s="2"/>
      <c r="K12163" s="2"/>
      <c r="L12163" s="2"/>
      <c r="M12163" s="2"/>
      <c r="N12163" s="2"/>
      <c r="O12163" s="2"/>
      <c r="P12163" s="2"/>
      <c r="Q12163" s="13"/>
      <c r="S12163" s="2"/>
    </row>
    <row r="12164" spans="1:19" hidden="1" x14ac:dyDescent="0.3">
      <c r="A12164" s="1"/>
      <c r="B12164" s="1"/>
      <c r="C12164" s="1"/>
      <c r="D12164" s="1"/>
      <c r="E12164" s="2"/>
      <c r="F12164"/>
      <c r="G12164" s="14"/>
      <c r="H12164" s="2"/>
      <c r="I12164" s="2"/>
      <c r="J12164" s="2"/>
      <c r="K12164" s="2"/>
      <c r="L12164" s="2"/>
      <c r="M12164" s="2"/>
      <c r="N12164" s="2"/>
      <c r="O12164" s="2"/>
      <c r="P12164" s="2"/>
      <c r="Q12164" s="13"/>
      <c r="S12164" s="2"/>
    </row>
    <row r="12165" spans="1:19" hidden="1" x14ac:dyDescent="0.3">
      <c r="A12165" s="1"/>
      <c r="B12165" s="1"/>
      <c r="C12165" s="1"/>
      <c r="D12165" s="1"/>
      <c r="E12165" s="2"/>
      <c r="F12165"/>
      <c r="G12165" s="14"/>
      <c r="H12165" s="2"/>
      <c r="I12165" s="2"/>
      <c r="J12165" s="2"/>
      <c r="K12165" s="2"/>
      <c r="L12165" s="2"/>
      <c r="M12165" s="2"/>
      <c r="N12165" s="2"/>
      <c r="O12165" s="2"/>
      <c r="P12165" s="2"/>
      <c r="Q12165" s="13"/>
      <c r="S12165" s="2"/>
    </row>
    <row r="12166" spans="1:19" hidden="1" x14ac:dyDescent="0.3">
      <c r="A12166" s="1"/>
      <c r="B12166" s="1"/>
      <c r="C12166" s="1"/>
      <c r="D12166" s="1"/>
      <c r="E12166" s="2"/>
      <c r="F12166"/>
      <c r="G12166" s="14"/>
      <c r="H12166" s="2"/>
      <c r="I12166" s="2"/>
      <c r="J12166" s="2"/>
      <c r="K12166" s="2"/>
      <c r="L12166" s="2"/>
      <c r="M12166" s="2"/>
      <c r="N12166" s="2"/>
      <c r="O12166" s="2"/>
      <c r="P12166" s="2"/>
      <c r="Q12166" s="13"/>
      <c r="S12166" s="2"/>
    </row>
    <row r="12167" spans="1:19" hidden="1" x14ac:dyDescent="0.3">
      <c r="A12167" s="1"/>
      <c r="B12167" s="1"/>
      <c r="C12167" s="1"/>
      <c r="D12167" s="1"/>
      <c r="E12167" s="2"/>
      <c r="F12167"/>
      <c r="G12167" s="14"/>
      <c r="H12167" s="2"/>
      <c r="I12167" s="2"/>
      <c r="J12167" s="2"/>
      <c r="K12167" s="2"/>
      <c r="L12167" s="2"/>
      <c r="M12167" s="2"/>
      <c r="N12167" s="2"/>
      <c r="O12167" s="2"/>
      <c r="P12167" s="2"/>
      <c r="Q12167" s="13"/>
      <c r="S12167" s="2"/>
    </row>
    <row r="12168" spans="1:19" hidden="1" x14ac:dyDescent="0.3">
      <c r="A12168" s="1"/>
      <c r="B12168" s="1"/>
      <c r="C12168" s="1"/>
      <c r="D12168" s="1"/>
      <c r="E12168" s="2"/>
      <c r="F12168"/>
      <c r="G12168" s="14"/>
      <c r="H12168" s="2"/>
      <c r="I12168" s="2"/>
      <c r="J12168" s="2"/>
      <c r="K12168" s="2"/>
      <c r="L12168" s="2"/>
      <c r="M12168" s="2"/>
      <c r="N12168" s="2"/>
      <c r="O12168" s="2"/>
      <c r="P12168" s="2"/>
      <c r="Q12168" s="13"/>
      <c r="S12168" s="2"/>
    </row>
    <row r="12169" spans="1:19" hidden="1" x14ac:dyDescent="0.3">
      <c r="A12169" s="1"/>
      <c r="B12169" s="1"/>
      <c r="C12169" s="1"/>
      <c r="D12169" s="1"/>
      <c r="E12169" s="2"/>
      <c r="F12169"/>
      <c r="G12169" s="14"/>
      <c r="H12169" s="2"/>
      <c r="I12169" s="2"/>
      <c r="J12169" s="2"/>
      <c r="K12169" s="2"/>
      <c r="L12169" s="2"/>
      <c r="M12169" s="2"/>
      <c r="N12169" s="2"/>
      <c r="O12169" s="2"/>
      <c r="P12169" s="2"/>
      <c r="Q12169" s="13"/>
      <c r="S12169" s="2"/>
    </row>
    <row r="12170" spans="1:19" hidden="1" x14ac:dyDescent="0.3">
      <c r="A12170" s="1"/>
      <c r="B12170" s="1"/>
      <c r="C12170" s="1"/>
      <c r="D12170" s="1"/>
      <c r="E12170" s="2"/>
      <c r="F12170"/>
      <c r="G12170" s="14"/>
      <c r="H12170" s="2"/>
      <c r="I12170" s="2"/>
      <c r="J12170" s="2"/>
      <c r="K12170" s="2"/>
      <c r="L12170" s="2"/>
      <c r="M12170" s="2"/>
      <c r="N12170" s="2"/>
      <c r="O12170" s="2"/>
      <c r="P12170" s="2"/>
      <c r="Q12170" s="13"/>
      <c r="S12170" s="2"/>
    </row>
    <row r="12171" spans="1:19" hidden="1" x14ac:dyDescent="0.3">
      <c r="A12171" s="1"/>
      <c r="B12171" s="1"/>
      <c r="C12171" s="1"/>
      <c r="D12171" s="1"/>
      <c r="E12171" s="2"/>
      <c r="F12171"/>
      <c r="G12171" s="14"/>
      <c r="H12171" s="2"/>
      <c r="I12171" s="2"/>
      <c r="J12171" s="2"/>
      <c r="K12171" s="2"/>
      <c r="L12171" s="2"/>
      <c r="M12171" s="2"/>
      <c r="N12171" s="2"/>
      <c r="O12171" s="2"/>
      <c r="P12171" s="2"/>
      <c r="Q12171" s="13"/>
      <c r="S12171" s="2"/>
    </row>
    <row r="12172" spans="1:19" hidden="1" x14ac:dyDescent="0.3">
      <c r="A12172" s="1"/>
      <c r="B12172" s="1"/>
      <c r="C12172" s="1"/>
      <c r="D12172" s="1"/>
      <c r="E12172" s="2"/>
      <c r="F12172"/>
      <c r="G12172" s="14"/>
      <c r="H12172" s="2"/>
      <c r="I12172" s="2"/>
      <c r="J12172" s="2"/>
      <c r="K12172" s="2"/>
      <c r="L12172" s="2"/>
      <c r="M12172" s="2"/>
      <c r="N12172" s="2"/>
      <c r="O12172" s="2"/>
      <c r="P12172" s="2"/>
      <c r="Q12172" s="13"/>
      <c r="S12172" s="2"/>
    </row>
    <row r="12173" spans="1:19" hidden="1" x14ac:dyDescent="0.3">
      <c r="A12173" s="1"/>
      <c r="B12173" s="1"/>
      <c r="C12173" s="1"/>
      <c r="D12173" s="1"/>
      <c r="E12173" s="2"/>
      <c r="F12173"/>
      <c r="G12173" s="14"/>
      <c r="H12173" s="2"/>
      <c r="I12173" s="2"/>
      <c r="J12173" s="2"/>
      <c r="K12173" s="2"/>
      <c r="L12173" s="2"/>
      <c r="M12173" s="2"/>
      <c r="N12173" s="2"/>
      <c r="O12173" s="2"/>
      <c r="P12173" s="2"/>
      <c r="Q12173" s="13"/>
      <c r="S12173" s="2"/>
    </row>
    <row r="12174" spans="1:19" hidden="1" x14ac:dyDescent="0.3">
      <c r="A12174" s="1"/>
      <c r="B12174" s="1"/>
      <c r="C12174" s="1"/>
      <c r="D12174" s="1"/>
      <c r="E12174" s="2"/>
      <c r="F12174"/>
      <c r="G12174" s="14"/>
      <c r="H12174" s="2"/>
      <c r="I12174" s="2"/>
      <c r="J12174" s="2"/>
      <c r="K12174" s="2"/>
      <c r="L12174" s="2"/>
      <c r="M12174" s="2"/>
      <c r="N12174" s="2"/>
      <c r="O12174" s="2"/>
      <c r="P12174" s="2"/>
      <c r="Q12174" s="13"/>
      <c r="S12174" s="2"/>
    </row>
    <row r="12175" spans="1:19" hidden="1" x14ac:dyDescent="0.3">
      <c r="A12175" s="1"/>
      <c r="B12175" s="1"/>
      <c r="C12175" s="1"/>
      <c r="D12175" s="1"/>
      <c r="E12175" s="2"/>
      <c r="F12175"/>
      <c r="G12175" s="14"/>
      <c r="H12175" s="2"/>
      <c r="I12175" s="2"/>
      <c r="J12175" s="2"/>
      <c r="K12175" s="2"/>
      <c r="L12175" s="2"/>
      <c r="M12175" s="2"/>
      <c r="N12175" s="2"/>
      <c r="O12175" s="2"/>
      <c r="P12175" s="2"/>
      <c r="Q12175" s="13"/>
      <c r="S12175" s="2"/>
    </row>
    <row r="12176" spans="1:19" hidden="1" x14ac:dyDescent="0.3">
      <c r="A12176" s="1"/>
      <c r="B12176" s="1"/>
      <c r="C12176" s="1"/>
      <c r="D12176" s="1"/>
      <c r="E12176" s="2"/>
      <c r="F12176"/>
      <c r="G12176" s="14"/>
      <c r="H12176" s="2"/>
      <c r="I12176" s="2"/>
      <c r="J12176" s="2"/>
      <c r="K12176" s="2"/>
      <c r="L12176" s="2"/>
      <c r="M12176" s="2"/>
      <c r="N12176" s="2"/>
      <c r="O12176" s="2"/>
      <c r="P12176" s="2"/>
      <c r="Q12176" s="13"/>
      <c r="S12176" s="2"/>
    </row>
    <row r="12177" spans="1:19" hidden="1" x14ac:dyDescent="0.3">
      <c r="A12177" s="1"/>
      <c r="B12177" s="1"/>
      <c r="C12177" s="1"/>
      <c r="D12177" s="1"/>
      <c r="E12177" s="2"/>
      <c r="F12177"/>
      <c r="G12177" s="14"/>
      <c r="H12177" s="2"/>
      <c r="I12177" s="2"/>
      <c r="J12177" s="2"/>
      <c r="K12177" s="2"/>
      <c r="L12177" s="2"/>
      <c r="M12177" s="2"/>
      <c r="N12177" s="2"/>
      <c r="O12177" s="2"/>
      <c r="P12177" s="2"/>
      <c r="Q12177" s="13"/>
      <c r="S12177" s="2"/>
    </row>
    <row r="12178" spans="1:19" hidden="1" x14ac:dyDescent="0.3">
      <c r="A12178" s="1"/>
      <c r="B12178" s="1"/>
      <c r="C12178" s="1"/>
      <c r="D12178" s="1"/>
      <c r="E12178" s="2"/>
      <c r="F12178"/>
      <c r="G12178" s="14"/>
      <c r="H12178" s="2"/>
      <c r="I12178" s="2"/>
      <c r="J12178" s="2"/>
      <c r="K12178" s="2"/>
      <c r="L12178" s="2"/>
      <c r="M12178" s="2"/>
      <c r="N12178" s="2"/>
      <c r="O12178" s="2"/>
      <c r="P12178" s="2"/>
      <c r="Q12178" s="13"/>
      <c r="S12178" s="2"/>
    </row>
    <row r="12179" spans="1:19" hidden="1" x14ac:dyDescent="0.3">
      <c r="A12179" s="1"/>
      <c r="B12179" s="1"/>
      <c r="C12179" s="1"/>
      <c r="D12179" s="1"/>
      <c r="E12179" s="2"/>
      <c r="F12179"/>
      <c r="G12179" s="14"/>
      <c r="H12179" s="2"/>
      <c r="I12179" s="2"/>
      <c r="J12179" s="2"/>
      <c r="K12179" s="2"/>
      <c r="L12179" s="2"/>
      <c r="M12179" s="2"/>
      <c r="N12179" s="2"/>
      <c r="O12179" s="2"/>
      <c r="P12179" s="2"/>
      <c r="Q12179" s="13"/>
      <c r="S12179" s="2"/>
    </row>
    <row r="12180" spans="1:19" hidden="1" x14ac:dyDescent="0.3">
      <c r="A12180" s="1"/>
      <c r="B12180" s="1"/>
      <c r="C12180" s="1"/>
      <c r="D12180" s="1"/>
      <c r="E12180" s="2"/>
      <c r="F12180"/>
      <c r="G12180" s="14"/>
      <c r="H12180" s="2"/>
      <c r="I12180" s="2"/>
      <c r="J12180" s="2"/>
      <c r="K12180" s="2"/>
      <c r="L12180" s="2"/>
      <c r="M12180" s="2"/>
      <c r="N12180" s="2"/>
      <c r="O12180" s="2"/>
      <c r="P12180" s="2"/>
      <c r="Q12180" s="13"/>
      <c r="S12180" s="2"/>
    </row>
    <row r="12181" spans="1:19" hidden="1" x14ac:dyDescent="0.3">
      <c r="A12181" s="1"/>
      <c r="B12181" s="1"/>
      <c r="C12181" s="1"/>
      <c r="D12181" s="1"/>
      <c r="E12181" s="2"/>
      <c r="F12181"/>
      <c r="G12181" s="14"/>
      <c r="H12181" s="2"/>
      <c r="I12181" s="2"/>
      <c r="J12181" s="2"/>
      <c r="K12181" s="2"/>
      <c r="L12181" s="2"/>
      <c r="M12181" s="2"/>
      <c r="N12181" s="2"/>
      <c r="O12181" s="2"/>
      <c r="P12181" s="2"/>
      <c r="Q12181" s="13"/>
      <c r="S12181" s="2"/>
    </row>
    <row r="12182" spans="1:19" hidden="1" x14ac:dyDescent="0.3">
      <c r="A12182" s="1"/>
      <c r="B12182" s="1"/>
      <c r="C12182" s="1"/>
      <c r="D12182" s="1"/>
      <c r="E12182" s="2"/>
      <c r="F12182"/>
      <c r="G12182" s="14"/>
      <c r="H12182" s="2"/>
      <c r="I12182" s="2"/>
      <c r="J12182" s="2"/>
      <c r="K12182" s="2"/>
      <c r="L12182" s="2"/>
      <c r="M12182" s="2"/>
      <c r="N12182" s="2"/>
      <c r="O12182" s="2"/>
      <c r="P12182" s="2"/>
      <c r="Q12182" s="13"/>
      <c r="S12182" s="2"/>
    </row>
    <row r="12183" spans="1:19" hidden="1" x14ac:dyDescent="0.3">
      <c r="A12183" s="1"/>
      <c r="B12183" s="1"/>
      <c r="C12183" s="1"/>
      <c r="D12183" s="1"/>
      <c r="E12183" s="2"/>
      <c r="F12183"/>
      <c r="G12183" s="14"/>
      <c r="H12183" s="2"/>
      <c r="I12183" s="2"/>
      <c r="J12183" s="2"/>
      <c r="K12183" s="2"/>
      <c r="L12183" s="2"/>
      <c r="M12183" s="2"/>
      <c r="N12183" s="2"/>
      <c r="O12183" s="2"/>
      <c r="P12183" s="2"/>
      <c r="Q12183" s="13"/>
      <c r="S12183" s="2"/>
    </row>
    <row r="12184" spans="1:19" hidden="1" x14ac:dyDescent="0.3">
      <c r="A12184" s="1"/>
      <c r="B12184" s="1"/>
      <c r="C12184" s="1"/>
      <c r="D12184" s="1"/>
      <c r="E12184" s="2"/>
      <c r="F12184"/>
      <c r="G12184" s="14"/>
      <c r="H12184" s="2"/>
      <c r="I12184" s="2"/>
      <c r="J12184" s="2"/>
      <c r="K12184" s="2"/>
      <c r="L12184" s="2"/>
      <c r="M12184" s="2"/>
      <c r="N12184" s="2"/>
      <c r="O12184" s="2"/>
      <c r="P12184" s="2"/>
      <c r="Q12184" s="13"/>
      <c r="S12184" s="2"/>
    </row>
    <row r="12185" spans="1:19" hidden="1" x14ac:dyDescent="0.3">
      <c r="A12185" s="1"/>
      <c r="B12185" s="1"/>
      <c r="C12185" s="1"/>
      <c r="D12185" s="1"/>
      <c r="E12185" s="2"/>
      <c r="F12185"/>
      <c r="G12185" s="14"/>
      <c r="H12185" s="2"/>
      <c r="I12185" s="2"/>
      <c r="J12185" s="2"/>
      <c r="K12185" s="2"/>
      <c r="L12185" s="2"/>
      <c r="M12185" s="2"/>
      <c r="N12185" s="2"/>
      <c r="O12185" s="2"/>
      <c r="P12185" s="2"/>
      <c r="Q12185" s="13"/>
      <c r="S12185" s="2"/>
    </row>
    <row r="12186" spans="1:19" hidden="1" x14ac:dyDescent="0.3">
      <c r="A12186" s="1"/>
      <c r="B12186" s="1"/>
      <c r="C12186" s="1"/>
      <c r="D12186" s="1"/>
      <c r="E12186" s="2"/>
      <c r="F12186"/>
      <c r="G12186" s="14"/>
      <c r="H12186" s="2"/>
      <c r="I12186" s="2"/>
      <c r="J12186" s="2"/>
      <c r="K12186" s="2"/>
      <c r="L12186" s="2"/>
      <c r="M12186" s="2"/>
      <c r="N12186" s="2"/>
      <c r="O12186" s="2"/>
      <c r="P12186" s="2"/>
      <c r="Q12186" s="13"/>
      <c r="S12186" s="2"/>
    </row>
    <row r="12187" spans="1:19" hidden="1" x14ac:dyDescent="0.3">
      <c r="A12187" s="1"/>
      <c r="B12187" s="1"/>
      <c r="C12187" s="1"/>
      <c r="D12187" s="1"/>
      <c r="E12187" s="2"/>
      <c r="F12187"/>
      <c r="G12187" s="14"/>
      <c r="H12187" s="2"/>
      <c r="I12187" s="2"/>
      <c r="J12187" s="2"/>
      <c r="K12187" s="2"/>
      <c r="L12187" s="2"/>
      <c r="M12187" s="2"/>
      <c r="N12187" s="2"/>
      <c r="O12187" s="2"/>
      <c r="P12187" s="2"/>
      <c r="Q12187" s="13"/>
      <c r="S12187" s="2"/>
    </row>
    <row r="12188" spans="1:19" hidden="1" x14ac:dyDescent="0.3">
      <c r="A12188" s="1"/>
      <c r="B12188" s="1"/>
      <c r="C12188" s="1"/>
      <c r="D12188" s="1"/>
      <c r="E12188" s="2"/>
      <c r="F12188"/>
      <c r="G12188" s="14"/>
      <c r="H12188" s="2"/>
      <c r="I12188" s="2"/>
      <c r="J12188" s="2"/>
      <c r="K12188" s="2"/>
      <c r="L12188" s="2"/>
      <c r="M12188" s="2"/>
      <c r="N12188" s="2"/>
      <c r="O12188" s="2"/>
      <c r="P12188" s="2"/>
      <c r="Q12188" s="13"/>
      <c r="S12188" s="2"/>
    </row>
    <row r="12189" spans="1:19" hidden="1" x14ac:dyDescent="0.3">
      <c r="A12189" s="1"/>
      <c r="B12189" s="1"/>
      <c r="C12189" s="1"/>
      <c r="D12189" s="1"/>
      <c r="E12189" s="2"/>
      <c r="F12189"/>
      <c r="G12189" s="14"/>
      <c r="H12189" s="2"/>
      <c r="I12189" s="2"/>
      <c r="J12189" s="2"/>
      <c r="K12189" s="2"/>
      <c r="L12189" s="2"/>
      <c r="M12189" s="2"/>
      <c r="N12189" s="2"/>
      <c r="O12189" s="2"/>
      <c r="P12189" s="2"/>
      <c r="Q12189" s="13"/>
      <c r="S12189" s="2"/>
    </row>
    <row r="12190" spans="1:19" hidden="1" x14ac:dyDescent="0.3">
      <c r="A12190" s="1"/>
      <c r="B12190" s="1"/>
      <c r="C12190" s="1"/>
      <c r="D12190" s="1"/>
      <c r="E12190" s="2"/>
      <c r="F12190"/>
      <c r="G12190" s="14"/>
      <c r="H12190" s="2"/>
      <c r="I12190" s="2"/>
      <c r="J12190" s="2"/>
      <c r="K12190" s="2"/>
      <c r="L12190" s="2"/>
      <c r="M12190" s="2"/>
      <c r="N12190" s="2"/>
      <c r="O12190" s="2"/>
      <c r="P12190" s="2"/>
      <c r="Q12190" s="13"/>
      <c r="S12190" s="2"/>
    </row>
    <row r="12191" spans="1:19" hidden="1" x14ac:dyDescent="0.3">
      <c r="A12191" s="1"/>
      <c r="B12191" s="1"/>
      <c r="C12191" s="1"/>
      <c r="D12191" s="1"/>
      <c r="E12191" s="2"/>
      <c r="F12191"/>
      <c r="G12191" s="14"/>
      <c r="H12191" s="2"/>
      <c r="I12191" s="2"/>
      <c r="J12191" s="2"/>
      <c r="K12191" s="2"/>
      <c r="L12191" s="2"/>
      <c r="M12191" s="2"/>
      <c r="N12191" s="2"/>
      <c r="O12191" s="2"/>
      <c r="P12191" s="2"/>
      <c r="Q12191" s="13"/>
      <c r="S12191" s="2"/>
    </row>
    <row r="12192" spans="1:19" hidden="1" x14ac:dyDescent="0.3">
      <c r="A12192" s="1"/>
      <c r="B12192" s="1"/>
      <c r="C12192" s="1"/>
      <c r="D12192" s="1"/>
      <c r="E12192" s="2"/>
      <c r="F12192"/>
      <c r="G12192" s="14"/>
      <c r="H12192" s="2"/>
      <c r="I12192" s="2"/>
      <c r="J12192" s="2"/>
      <c r="K12192" s="2"/>
      <c r="L12192" s="2"/>
      <c r="M12192" s="2"/>
      <c r="N12192" s="2"/>
      <c r="O12192" s="2"/>
      <c r="P12192" s="2"/>
      <c r="Q12192" s="13"/>
      <c r="S12192" s="2"/>
    </row>
    <row r="12193" spans="1:19" hidden="1" x14ac:dyDescent="0.3">
      <c r="A12193" s="1"/>
      <c r="B12193" s="1"/>
      <c r="C12193" s="1"/>
      <c r="D12193" s="1"/>
      <c r="E12193" s="2"/>
      <c r="F12193"/>
      <c r="G12193" s="14"/>
      <c r="H12193" s="2"/>
      <c r="I12193" s="2"/>
      <c r="J12193" s="2"/>
      <c r="K12193" s="2"/>
      <c r="L12193" s="2"/>
      <c r="M12193" s="2"/>
      <c r="N12193" s="2"/>
      <c r="O12193" s="2"/>
      <c r="P12193" s="2"/>
      <c r="Q12193" s="13"/>
      <c r="S12193" s="2"/>
    </row>
    <row r="12194" spans="1:19" hidden="1" x14ac:dyDescent="0.3">
      <c r="A12194" s="1"/>
      <c r="B12194" s="1"/>
      <c r="C12194" s="1"/>
      <c r="D12194" s="1"/>
      <c r="E12194" s="2"/>
      <c r="F12194"/>
      <c r="G12194" s="14"/>
      <c r="H12194" s="2"/>
      <c r="I12194" s="2"/>
      <c r="J12194" s="2"/>
      <c r="K12194" s="2"/>
      <c r="L12194" s="2"/>
      <c r="M12194" s="2"/>
      <c r="N12194" s="2"/>
      <c r="O12194" s="2"/>
      <c r="P12194" s="2"/>
      <c r="Q12194" s="13"/>
      <c r="S12194" s="2"/>
    </row>
    <row r="12195" spans="1:19" hidden="1" x14ac:dyDescent="0.3">
      <c r="A12195" s="1"/>
      <c r="B12195" s="1"/>
      <c r="C12195" s="1"/>
      <c r="D12195" s="1"/>
      <c r="E12195" s="2"/>
      <c r="F12195"/>
      <c r="G12195" s="14"/>
      <c r="H12195" s="2"/>
      <c r="I12195" s="2"/>
      <c r="J12195" s="2"/>
      <c r="K12195" s="2"/>
      <c r="L12195" s="2"/>
      <c r="M12195" s="2"/>
      <c r="N12195" s="2"/>
      <c r="O12195" s="2"/>
      <c r="P12195" s="2"/>
      <c r="Q12195" s="13"/>
      <c r="S12195" s="2"/>
    </row>
    <row r="12196" spans="1:19" hidden="1" x14ac:dyDescent="0.3">
      <c r="A12196" s="1"/>
      <c r="B12196" s="1"/>
      <c r="C12196" s="1"/>
      <c r="D12196" s="1"/>
      <c r="E12196" s="2"/>
      <c r="F12196"/>
      <c r="G12196" s="14"/>
      <c r="H12196" s="2"/>
      <c r="I12196" s="2"/>
      <c r="J12196" s="2"/>
      <c r="K12196" s="2"/>
      <c r="L12196" s="2"/>
      <c r="M12196" s="2"/>
      <c r="N12196" s="2"/>
      <c r="O12196" s="2"/>
      <c r="P12196" s="2"/>
      <c r="Q12196" s="13"/>
      <c r="S12196" s="2"/>
    </row>
    <row r="12197" spans="1:19" hidden="1" x14ac:dyDescent="0.3">
      <c r="A12197" s="1"/>
      <c r="B12197" s="1"/>
      <c r="C12197" s="1"/>
      <c r="D12197" s="1"/>
      <c r="E12197" s="2"/>
      <c r="F12197"/>
      <c r="G12197" s="14"/>
      <c r="H12197" s="2"/>
      <c r="I12197" s="2"/>
      <c r="J12197" s="2"/>
      <c r="K12197" s="2"/>
      <c r="L12197" s="2"/>
      <c r="M12197" s="2"/>
      <c r="N12197" s="2"/>
      <c r="O12197" s="2"/>
      <c r="P12197" s="2"/>
      <c r="Q12197" s="13"/>
      <c r="S12197" s="2"/>
    </row>
    <row r="12198" spans="1:19" hidden="1" x14ac:dyDescent="0.3">
      <c r="A12198" s="1"/>
      <c r="B12198" s="1"/>
      <c r="C12198" s="1"/>
      <c r="D12198" s="1"/>
      <c r="E12198" s="2"/>
      <c r="F12198"/>
      <c r="G12198" s="14"/>
      <c r="H12198" s="2"/>
      <c r="I12198" s="2"/>
      <c r="J12198" s="2"/>
      <c r="K12198" s="2"/>
      <c r="L12198" s="2"/>
      <c r="M12198" s="2"/>
      <c r="N12198" s="2"/>
      <c r="O12198" s="2"/>
      <c r="P12198" s="2"/>
      <c r="Q12198" s="13"/>
      <c r="S12198" s="2"/>
    </row>
    <row r="12199" spans="1:19" hidden="1" x14ac:dyDescent="0.3">
      <c r="A12199" s="1"/>
      <c r="B12199" s="1"/>
      <c r="C12199" s="1"/>
      <c r="D12199" s="1"/>
      <c r="E12199" s="2"/>
      <c r="F12199"/>
      <c r="G12199" s="14"/>
      <c r="H12199" s="2"/>
      <c r="I12199" s="2"/>
      <c r="J12199" s="2"/>
      <c r="K12199" s="2"/>
      <c r="L12199" s="2"/>
      <c r="M12199" s="2"/>
      <c r="N12199" s="2"/>
      <c r="O12199" s="2"/>
      <c r="P12199" s="2"/>
      <c r="Q12199" s="13"/>
      <c r="S12199" s="2"/>
    </row>
    <row r="12200" spans="1:19" hidden="1" x14ac:dyDescent="0.3">
      <c r="A12200" s="1"/>
      <c r="B12200" s="1"/>
      <c r="C12200" s="1"/>
      <c r="D12200" s="1"/>
      <c r="E12200" s="2"/>
      <c r="F12200"/>
      <c r="G12200" s="14"/>
      <c r="H12200" s="2"/>
      <c r="I12200" s="2"/>
      <c r="J12200" s="2"/>
      <c r="K12200" s="2"/>
      <c r="L12200" s="2"/>
      <c r="M12200" s="2"/>
      <c r="N12200" s="2"/>
      <c r="O12200" s="2"/>
      <c r="P12200" s="2"/>
      <c r="Q12200" s="13"/>
      <c r="S12200" s="2"/>
    </row>
    <row r="12201" spans="1:19" hidden="1" x14ac:dyDescent="0.3">
      <c r="A12201" s="1"/>
      <c r="B12201" s="1"/>
      <c r="C12201" s="1"/>
      <c r="D12201" s="1"/>
      <c r="E12201" s="2"/>
      <c r="F12201"/>
      <c r="G12201" s="14"/>
      <c r="H12201" s="2"/>
      <c r="I12201" s="2"/>
      <c r="J12201" s="2"/>
      <c r="K12201" s="2"/>
      <c r="L12201" s="2"/>
      <c r="M12201" s="2"/>
      <c r="N12201" s="2"/>
      <c r="O12201" s="2"/>
      <c r="P12201" s="2"/>
      <c r="Q12201" s="13"/>
      <c r="S12201" s="2"/>
    </row>
    <row r="12202" spans="1:19" hidden="1" x14ac:dyDescent="0.3">
      <c r="A12202" s="1"/>
      <c r="B12202" s="1"/>
      <c r="C12202" s="1"/>
      <c r="D12202" s="1"/>
      <c r="E12202" s="2"/>
      <c r="F12202"/>
      <c r="G12202" s="14"/>
      <c r="H12202" s="2"/>
      <c r="I12202" s="2"/>
      <c r="J12202" s="2"/>
      <c r="K12202" s="2"/>
      <c r="L12202" s="2"/>
      <c r="M12202" s="2"/>
      <c r="N12202" s="2"/>
      <c r="O12202" s="2"/>
      <c r="P12202" s="2"/>
      <c r="Q12202" s="13"/>
      <c r="S12202" s="2"/>
    </row>
    <row r="12203" spans="1:19" hidden="1" x14ac:dyDescent="0.3">
      <c r="A12203" s="1"/>
      <c r="B12203" s="1"/>
      <c r="C12203" s="1"/>
      <c r="D12203" s="1"/>
      <c r="E12203" s="2"/>
      <c r="F12203"/>
      <c r="G12203" s="14"/>
      <c r="H12203" s="2"/>
      <c r="I12203" s="2"/>
      <c r="J12203" s="2"/>
      <c r="K12203" s="2"/>
      <c r="L12203" s="2"/>
      <c r="M12203" s="2"/>
      <c r="N12203" s="2"/>
      <c r="O12203" s="2"/>
      <c r="P12203" s="2"/>
      <c r="Q12203" s="13"/>
      <c r="S12203" s="2"/>
    </row>
    <row r="12204" spans="1:19" hidden="1" x14ac:dyDescent="0.3">
      <c r="A12204" s="1"/>
      <c r="B12204" s="1"/>
      <c r="C12204" s="1"/>
      <c r="D12204" s="1"/>
      <c r="E12204" s="2"/>
      <c r="F12204"/>
      <c r="G12204" s="14"/>
      <c r="H12204" s="2"/>
      <c r="I12204" s="2"/>
      <c r="J12204" s="2"/>
      <c r="K12204" s="2"/>
      <c r="L12204" s="2"/>
      <c r="M12204" s="2"/>
      <c r="N12204" s="2"/>
      <c r="O12204" s="2"/>
      <c r="P12204" s="2"/>
      <c r="Q12204" s="13"/>
      <c r="S12204" s="2"/>
    </row>
    <row r="12205" spans="1:19" hidden="1" x14ac:dyDescent="0.3">
      <c r="A12205" s="1"/>
      <c r="B12205" s="1"/>
      <c r="C12205" s="1"/>
      <c r="D12205" s="1"/>
      <c r="E12205" s="2"/>
      <c r="F12205"/>
      <c r="G12205" s="14"/>
      <c r="H12205" s="2"/>
      <c r="I12205" s="2"/>
      <c r="J12205" s="2"/>
      <c r="K12205" s="2"/>
      <c r="L12205" s="2"/>
      <c r="M12205" s="2"/>
      <c r="N12205" s="2"/>
      <c r="O12205" s="2"/>
      <c r="P12205" s="2"/>
      <c r="Q12205" s="13"/>
      <c r="S12205" s="2"/>
    </row>
    <row r="12206" spans="1:19" hidden="1" x14ac:dyDescent="0.3">
      <c r="A12206" s="1"/>
      <c r="B12206" s="1"/>
      <c r="C12206" s="1"/>
      <c r="D12206" s="1"/>
      <c r="E12206" s="2"/>
      <c r="F12206"/>
      <c r="G12206" s="14"/>
      <c r="H12206" s="2"/>
      <c r="I12206" s="2"/>
      <c r="J12206" s="2"/>
      <c r="K12206" s="2"/>
      <c r="L12206" s="2"/>
      <c r="M12206" s="2"/>
      <c r="N12206" s="2"/>
      <c r="O12206" s="2"/>
      <c r="P12206" s="2"/>
      <c r="Q12206" s="13"/>
      <c r="S12206" s="2"/>
    </row>
    <row r="12207" spans="1:19" hidden="1" x14ac:dyDescent="0.3">
      <c r="A12207" s="1"/>
      <c r="B12207" s="1"/>
      <c r="C12207" s="1"/>
      <c r="D12207" s="1"/>
      <c r="E12207" s="2"/>
      <c r="F12207"/>
      <c r="G12207" s="14"/>
      <c r="H12207" s="2"/>
      <c r="I12207" s="2"/>
      <c r="J12207" s="2"/>
      <c r="K12207" s="2"/>
      <c r="L12207" s="2"/>
      <c r="M12207" s="2"/>
      <c r="N12207" s="2"/>
      <c r="O12207" s="2"/>
      <c r="P12207" s="2"/>
      <c r="Q12207" s="13"/>
      <c r="S12207" s="2"/>
    </row>
    <row r="12208" spans="1:19" hidden="1" x14ac:dyDescent="0.3">
      <c r="A12208" s="1"/>
      <c r="B12208" s="1"/>
      <c r="C12208" s="1"/>
      <c r="D12208" s="1"/>
      <c r="E12208" s="2"/>
      <c r="F12208"/>
      <c r="G12208" s="14"/>
      <c r="H12208" s="2"/>
      <c r="I12208" s="2"/>
      <c r="J12208" s="2"/>
      <c r="K12208" s="2"/>
      <c r="L12208" s="2"/>
      <c r="M12208" s="2"/>
      <c r="N12208" s="2"/>
      <c r="O12208" s="2"/>
      <c r="P12208" s="2"/>
      <c r="Q12208" s="13"/>
      <c r="S12208" s="2"/>
    </row>
    <row r="12209" spans="1:19" hidden="1" x14ac:dyDescent="0.3">
      <c r="A12209" s="1"/>
      <c r="B12209" s="1"/>
      <c r="C12209" s="1"/>
      <c r="D12209" s="1"/>
      <c r="E12209" s="2"/>
      <c r="F12209"/>
      <c r="G12209" s="14"/>
      <c r="H12209" s="2"/>
      <c r="I12209" s="2"/>
      <c r="J12209" s="2"/>
      <c r="K12209" s="2"/>
      <c r="L12209" s="2"/>
      <c r="M12209" s="2"/>
      <c r="N12209" s="2"/>
      <c r="O12209" s="2"/>
      <c r="P12209" s="2"/>
      <c r="Q12209" s="13"/>
      <c r="S12209" s="2"/>
    </row>
    <row r="12210" spans="1:19" hidden="1" x14ac:dyDescent="0.3">
      <c r="A12210" s="1"/>
      <c r="B12210" s="1"/>
      <c r="C12210" s="1"/>
      <c r="D12210" s="1"/>
      <c r="E12210" s="2"/>
      <c r="F12210"/>
      <c r="G12210" s="14"/>
      <c r="H12210" s="2"/>
      <c r="I12210" s="2"/>
      <c r="J12210" s="2"/>
      <c r="K12210" s="2"/>
      <c r="L12210" s="2"/>
      <c r="M12210" s="2"/>
      <c r="N12210" s="2"/>
      <c r="O12210" s="2"/>
      <c r="P12210" s="2"/>
      <c r="Q12210" s="13"/>
      <c r="S12210" s="2"/>
    </row>
    <row r="12211" spans="1:19" hidden="1" x14ac:dyDescent="0.3">
      <c r="A12211" s="1"/>
      <c r="B12211" s="1"/>
      <c r="C12211" s="1"/>
      <c r="D12211" s="1"/>
      <c r="E12211" s="2"/>
      <c r="F12211"/>
      <c r="G12211" s="14"/>
      <c r="H12211" s="2"/>
      <c r="I12211" s="2"/>
      <c r="J12211" s="2"/>
      <c r="K12211" s="2"/>
      <c r="L12211" s="2"/>
      <c r="M12211" s="2"/>
      <c r="N12211" s="2"/>
      <c r="O12211" s="2"/>
      <c r="P12211" s="2"/>
      <c r="Q12211" s="13"/>
      <c r="S12211" s="2"/>
    </row>
    <row r="12212" spans="1:19" hidden="1" x14ac:dyDescent="0.3">
      <c r="A12212" s="1"/>
      <c r="B12212" s="1"/>
      <c r="C12212" s="1"/>
      <c r="D12212" s="1"/>
      <c r="E12212" s="2"/>
      <c r="F12212"/>
      <c r="G12212" s="14"/>
      <c r="H12212" s="2"/>
      <c r="I12212" s="2"/>
      <c r="J12212" s="2"/>
      <c r="K12212" s="2"/>
      <c r="L12212" s="2"/>
      <c r="M12212" s="2"/>
      <c r="N12212" s="2"/>
      <c r="O12212" s="2"/>
      <c r="P12212" s="2"/>
      <c r="Q12212" s="13"/>
      <c r="S12212" s="2"/>
    </row>
    <row r="12213" spans="1:19" hidden="1" x14ac:dyDescent="0.3">
      <c r="A12213" s="1"/>
      <c r="B12213" s="1"/>
      <c r="C12213" s="1"/>
      <c r="D12213" s="1"/>
      <c r="E12213" s="2"/>
      <c r="F12213"/>
      <c r="G12213" s="14"/>
      <c r="H12213" s="2"/>
      <c r="I12213" s="2"/>
      <c r="J12213" s="2"/>
      <c r="K12213" s="2"/>
      <c r="L12213" s="2"/>
      <c r="M12213" s="2"/>
      <c r="N12213" s="2"/>
      <c r="O12213" s="2"/>
      <c r="P12213" s="2"/>
      <c r="Q12213" s="13"/>
      <c r="S12213" s="2"/>
    </row>
    <row r="12214" spans="1:19" hidden="1" x14ac:dyDescent="0.3">
      <c r="A12214" s="1"/>
      <c r="B12214" s="1"/>
      <c r="C12214" s="1"/>
      <c r="D12214" s="1"/>
      <c r="E12214" s="2"/>
      <c r="F12214"/>
      <c r="G12214" s="14"/>
      <c r="H12214" s="2"/>
      <c r="I12214" s="2"/>
      <c r="J12214" s="2"/>
      <c r="K12214" s="2"/>
      <c r="L12214" s="2"/>
      <c r="M12214" s="2"/>
      <c r="N12214" s="2"/>
      <c r="O12214" s="2"/>
      <c r="P12214" s="2"/>
      <c r="Q12214" s="13"/>
      <c r="S12214" s="2"/>
    </row>
    <row r="12215" spans="1:19" hidden="1" x14ac:dyDescent="0.3">
      <c r="A12215" s="1"/>
      <c r="B12215" s="1"/>
      <c r="C12215" s="1"/>
      <c r="D12215" s="1"/>
      <c r="E12215" s="2"/>
      <c r="F12215"/>
      <c r="G12215" s="14"/>
      <c r="H12215" s="2"/>
      <c r="I12215" s="2"/>
      <c r="J12215" s="2"/>
      <c r="K12215" s="2"/>
      <c r="L12215" s="2"/>
      <c r="M12215" s="2"/>
      <c r="N12215" s="2"/>
      <c r="O12215" s="2"/>
      <c r="P12215" s="2"/>
      <c r="Q12215" s="13"/>
      <c r="S12215" s="2"/>
    </row>
    <row r="12216" spans="1:19" hidden="1" x14ac:dyDescent="0.3">
      <c r="A12216" s="1"/>
      <c r="B12216" s="1"/>
      <c r="C12216" s="1"/>
      <c r="D12216" s="1"/>
      <c r="E12216" s="2"/>
      <c r="F12216"/>
      <c r="G12216" s="14"/>
      <c r="H12216" s="2"/>
      <c r="I12216" s="2"/>
      <c r="J12216" s="2"/>
      <c r="K12216" s="2"/>
      <c r="L12216" s="2"/>
      <c r="M12216" s="2"/>
      <c r="N12216" s="2"/>
      <c r="O12216" s="2"/>
      <c r="P12216" s="2"/>
      <c r="Q12216" s="13"/>
      <c r="S12216" s="2"/>
    </row>
    <row r="12217" spans="1:19" hidden="1" x14ac:dyDescent="0.3">
      <c r="A12217" s="1"/>
      <c r="B12217" s="1"/>
      <c r="C12217" s="1"/>
      <c r="D12217" s="1"/>
      <c r="E12217" s="2"/>
      <c r="F12217"/>
      <c r="G12217" s="14"/>
      <c r="H12217" s="2"/>
      <c r="I12217" s="2"/>
      <c r="J12217" s="2"/>
      <c r="K12217" s="2"/>
      <c r="L12217" s="2"/>
      <c r="M12217" s="2"/>
      <c r="N12217" s="2"/>
      <c r="O12217" s="2"/>
      <c r="P12217" s="2"/>
      <c r="Q12217" s="13"/>
      <c r="S12217" s="2"/>
    </row>
    <row r="12218" spans="1:19" hidden="1" x14ac:dyDescent="0.3">
      <c r="A12218" s="1"/>
      <c r="B12218" s="1"/>
      <c r="C12218" s="1"/>
      <c r="D12218" s="1"/>
      <c r="E12218" s="2"/>
      <c r="F12218"/>
      <c r="G12218" s="14"/>
      <c r="H12218" s="2"/>
      <c r="I12218" s="2"/>
      <c r="J12218" s="2"/>
      <c r="K12218" s="2"/>
      <c r="L12218" s="2"/>
      <c r="M12218" s="2"/>
      <c r="N12218" s="2"/>
      <c r="O12218" s="2"/>
      <c r="P12218" s="2"/>
      <c r="Q12218" s="13"/>
      <c r="S12218" s="2"/>
    </row>
    <row r="12219" spans="1:19" hidden="1" x14ac:dyDescent="0.3">
      <c r="A12219" s="1"/>
      <c r="B12219" s="1"/>
      <c r="C12219" s="1"/>
      <c r="D12219" s="1"/>
      <c r="E12219" s="2"/>
      <c r="F12219"/>
      <c r="G12219" s="14"/>
      <c r="H12219" s="2"/>
      <c r="I12219" s="2"/>
      <c r="J12219" s="2"/>
      <c r="K12219" s="2"/>
      <c r="L12219" s="2"/>
      <c r="M12219" s="2"/>
      <c r="N12219" s="2"/>
      <c r="O12219" s="2"/>
      <c r="P12219" s="2"/>
      <c r="Q12219" s="13"/>
      <c r="S12219" s="2"/>
    </row>
    <row r="12220" spans="1:19" hidden="1" x14ac:dyDescent="0.3">
      <c r="A12220" s="1"/>
      <c r="B12220" s="1"/>
      <c r="C12220" s="1"/>
      <c r="D12220" s="1"/>
      <c r="E12220" s="2"/>
      <c r="F12220"/>
      <c r="G12220" s="14"/>
      <c r="H12220" s="2"/>
      <c r="I12220" s="2"/>
      <c r="J12220" s="2"/>
      <c r="K12220" s="2"/>
      <c r="L12220" s="2"/>
      <c r="M12220" s="2"/>
      <c r="N12220" s="2"/>
      <c r="O12220" s="2"/>
      <c r="P12220" s="2"/>
      <c r="Q12220" s="13"/>
      <c r="S12220" s="2"/>
    </row>
    <row r="12221" spans="1:19" hidden="1" x14ac:dyDescent="0.3">
      <c r="A12221" s="1"/>
      <c r="B12221" s="1"/>
      <c r="C12221" s="1"/>
      <c r="D12221" s="1"/>
      <c r="E12221" s="2"/>
      <c r="F12221"/>
      <c r="G12221" s="14"/>
      <c r="H12221" s="2"/>
      <c r="I12221" s="2"/>
      <c r="J12221" s="2"/>
      <c r="K12221" s="2"/>
      <c r="L12221" s="2"/>
      <c r="M12221" s="2"/>
      <c r="N12221" s="2"/>
      <c r="O12221" s="2"/>
      <c r="P12221" s="2"/>
      <c r="Q12221" s="13"/>
      <c r="S12221" s="2"/>
    </row>
    <row r="12222" spans="1:19" hidden="1" x14ac:dyDescent="0.3">
      <c r="A12222" s="1"/>
      <c r="B12222" s="1"/>
      <c r="C12222" s="1"/>
      <c r="D12222" s="1"/>
      <c r="E12222" s="2"/>
      <c r="F12222"/>
      <c r="G12222" s="14"/>
      <c r="H12222" s="2"/>
      <c r="I12222" s="2"/>
      <c r="J12222" s="2"/>
      <c r="K12222" s="2"/>
      <c r="L12222" s="2"/>
      <c r="M12222" s="2"/>
      <c r="N12222" s="2"/>
      <c r="O12222" s="2"/>
      <c r="P12222" s="2"/>
      <c r="Q12222" s="13"/>
      <c r="S12222" s="2"/>
    </row>
    <row r="12223" spans="1:19" hidden="1" x14ac:dyDescent="0.3">
      <c r="A12223" s="1"/>
      <c r="B12223" s="1"/>
      <c r="C12223" s="1"/>
      <c r="D12223" s="1"/>
      <c r="E12223" s="2"/>
      <c r="F12223"/>
      <c r="G12223" s="14"/>
      <c r="H12223" s="2"/>
      <c r="I12223" s="2"/>
      <c r="J12223" s="2"/>
      <c r="K12223" s="2"/>
      <c r="L12223" s="2"/>
      <c r="M12223" s="2"/>
      <c r="N12223" s="2"/>
      <c r="O12223" s="2"/>
      <c r="P12223" s="2"/>
      <c r="Q12223" s="13"/>
      <c r="S12223" s="2"/>
    </row>
    <row r="12224" spans="1:19" hidden="1" x14ac:dyDescent="0.3">
      <c r="A12224" s="1"/>
      <c r="B12224" s="1"/>
      <c r="C12224" s="1"/>
      <c r="D12224" s="1"/>
      <c r="E12224" s="2"/>
      <c r="F12224"/>
      <c r="G12224" s="14"/>
      <c r="H12224" s="2"/>
      <c r="I12224" s="2"/>
      <c r="J12224" s="2"/>
      <c r="K12224" s="2"/>
      <c r="L12224" s="2"/>
      <c r="M12224" s="2"/>
      <c r="N12224" s="2"/>
      <c r="O12224" s="2"/>
      <c r="P12224" s="2"/>
      <c r="Q12224" s="13"/>
      <c r="S12224" s="2"/>
    </row>
    <row r="12225" spans="1:19" hidden="1" x14ac:dyDescent="0.3">
      <c r="A12225" s="1"/>
      <c r="B12225" s="1"/>
      <c r="C12225" s="1"/>
      <c r="D12225" s="1"/>
      <c r="E12225" s="2"/>
      <c r="F12225"/>
      <c r="G12225" s="14"/>
      <c r="H12225" s="2"/>
      <c r="I12225" s="2"/>
      <c r="J12225" s="2"/>
      <c r="K12225" s="2"/>
      <c r="L12225" s="2"/>
      <c r="M12225" s="2"/>
      <c r="N12225" s="2"/>
      <c r="O12225" s="2"/>
      <c r="P12225" s="2"/>
      <c r="Q12225" s="13"/>
      <c r="S12225" s="2"/>
    </row>
    <row r="12226" spans="1:19" hidden="1" x14ac:dyDescent="0.3">
      <c r="A12226" s="1"/>
      <c r="B12226" s="1"/>
      <c r="C12226" s="1"/>
      <c r="D12226" s="1"/>
      <c r="E12226" s="2"/>
      <c r="F12226"/>
      <c r="G12226" s="14"/>
      <c r="H12226" s="2"/>
      <c r="I12226" s="2"/>
      <c r="J12226" s="2"/>
      <c r="K12226" s="2"/>
      <c r="L12226" s="2"/>
      <c r="M12226" s="2"/>
      <c r="N12226" s="2"/>
      <c r="O12226" s="2"/>
      <c r="P12226" s="2"/>
      <c r="Q12226" s="13"/>
      <c r="S12226" s="2"/>
    </row>
    <row r="12227" spans="1:19" hidden="1" x14ac:dyDescent="0.3">
      <c r="A12227" s="1"/>
      <c r="B12227" s="1"/>
      <c r="C12227" s="1"/>
      <c r="D12227" s="1"/>
      <c r="E12227" s="2"/>
      <c r="F12227"/>
      <c r="G12227" s="14"/>
      <c r="H12227" s="2"/>
      <c r="I12227" s="2"/>
      <c r="J12227" s="2"/>
      <c r="K12227" s="2"/>
      <c r="L12227" s="2"/>
      <c r="M12227" s="2"/>
      <c r="N12227" s="2"/>
      <c r="O12227" s="2"/>
      <c r="P12227" s="2"/>
      <c r="Q12227" s="13"/>
      <c r="S12227" s="2"/>
    </row>
    <row r="12228" spans="1:19" hidden="1" x14ac:dyDescent="0.3">
      <c r="A12228" s="1"/>
      <c r="B12228" s="1"/>
      <c r="C12228" s="1"/>
      <c r="D12228" s="1"/>
      <c r="E12228" s="2"/>
      <c r="F12228"/>
      <c r="G12228" s="14"/>
      <c r="H12228" s="2"/>
      <c r="I12228" s="2"/>
      <c r="J12228" s="2"/>
      <c r="K12228" s="2"/>
      <c r="L12228" s="2"/>
      <c r="M12228" s="2"/>
      <c r="N12228" s="2"/>
      <c r="O12228" s="2"/>
      <c r="P12228" s="2"/>
      <c r="Q12228" s="13"/>
      <c r="S12228" s="2"/>
    </row>
    <row r="12229" spans="1:19" hidden="1" x14ac:dyDescent="0.3">
      <c r="A12229" s="1"/>
      <c r="B12229" s="1"/>
      <c r="C12229" s="1"/>
      <c r="D12229" s="1"/>
      <c r="E12229" s="2"/>
      <c r="F12229"/>
      <c r="G12229" s="14"/>
      <c r="H12229" s="2"/>
      <c r="I12229" s="2"/>
      <c r="J12229" s="2"/>
      <c r="K12229" s="2"/>
      <c r="L12229" s="2"/>
      <c r="M12229" s="2"/>
      <c r="N12229" s="2"/>
      <c r="O12229" s="2"/>
      <c r="P12229" s="2"/>
      <c r="Q12229" s="13"/>
      <c r="S12229" s="2"/>
    </row>
    <row r="12230" spans="1:19" hidden="1" x14ac:dyDescent="0.3">
      <c r="A12230" s="1"/>
      <c r="B12230" s="1"/>
      <c r="C12230" s="1"/>
      <c r="D12230" s="1"/>
      <c r="E12230" s="2"/>
      <c r="F12230"/>
      <c r="G12230" s="14"/>
      <c r="H12230" s="2"/>
      <c r="I12230" s="2"/>
      <c r="J12230" s="2"/>
      <c r="K12230" s="2"/>
      <c r="L12230" s="2"/>
      <c r="M12230" s="2"/>
      <c r="N12230" s="2"/>
      <c r="O12230" s="2"/>
      <c r="P12230" s="2"/>
      <c r="Q12230" s="13"/>
      <c r="S12230" s="2"/>
    </row>
    <row r="12231" spans="1:19" hidden="1" x14ac:dyDescent="0.3">
      <c r="A12231" s="1"/>
      <c r="B12231" s="1"/>
      <c r="C12231" s="1"/>
      <c r="D12231" s="1"/>
      <c r="E12231" s="2"/>
      <c r="F12231"/>
      <c r="G12231" s="14"/>
      <c r="H12231" s="2"/>
      <c r="I12231" s="2"/>
      <c r="J12231" s="2"/>
      <c r="K12231" s="2"/>
      <c r="L12231" s="2"/>
      <c r="M12231" s="2"/>
      <c r="N12231" s="2"/>
      <c r="O12231" s="2"/>
      <c r="P12231" s="2"/>
      <c r="Q12231" s="13"/>
      <c r="S12231" s="2"/>
    </row>
    <row r="12232" spans="1:19" hidden="1" x14ac:dyDescent="0.3">
      <c r="A12232" s="1"/>
      <c r="B12232" s="1"/>
      <c r="C12232" s="1"/>
      <c r="D12232" s="1"/>
      <c r="E12232" s="2"/>
      <c r="F12232"/>
      <c r="G12232" s="14"/>
      <c r="H12232" s="2"/>
      <c r="I12232" s="2"/>
      <c r="J12232" s="2"/>
      <c r="K12232" s="2"/>
      <c r="L12232" s="2"/>
      <c r="M12232" s="2"/>
      <c r="N12232" s="2"/>
      <c r="O12232" s="2"/>
      <c r="P12232" s="2"/>
      <c r="Q12232" s="13"/>
      <c r="S12232" s="2"/>
    </row>
    <row r="12233" spans="1:19" hidden="1" x14ac:dyDescent="0.3">
      <c r="A12233" s="1"/>
      <c r="B12233" s="1"/>
      <c r="C12233" s="1"/>
      <c r="D12233" s="1"/>
      <c r="E12233" s="2"/>
      <c r="F12233"/>
      <c r="G12233" s="14"/>
      <c r="H12233" s="2"/>
      <c r="I12233" s="2"/>
      <c r="J12233" s="2"/>
      <c r="K12233" s="2"/>
      <c r="L12233" s="2"/>
      <c r="M12233" s="2"/>
      <c r="N12233" s="2"/>
      <c r="O12233" s="2"/>
      <c r="P12233" s="2"/>
      <c r="Q12233" s="13"/>
      <c r="S12233" s="2"/>
    </row>
    <row r="12234" spans="1:19" hidden="1" x14ac:dyDescent="0.3">
      <c r="A12234" s="1"/>
      <c r="B12234" s="1"/>
      <c r="C12234" s="1"/>
      <c r="D12234" s="1"/>
      <c r="E12234" s="2"/>
      <c r="F12234"/>
      <c r="G12234" s="14"/>
      <c r="H12234" s="2"/>
      <c r="I12234" s="2"/>
      <c r="J12234" s="2"/>
      <c r="K12234" s="2"/>
      <c r="L12234" s="2"/>
      <c r="M12234" s="2"/>
      <c r="N12234" s="2"/>
      <c r="O12234" s="2"/>
      <c r="P12234" s="2"/>
      <c r="Q12234" s="13"/>
      <c r="S12234" s="2"/>
    </row>
    <row r="12235" spans="1:19" hidden="1" x14ac:dyDescent="0.3">
      <c r="A12235" s="1"/>
      <c r="B12235" s="1"/>
      <c r="C12235" s="1"/>
      <c r="D12235" s="1"/>
      <c r="E12235" s="2"/>
      <c r="F12235"/>
      <c r="G12235" s="14"/>
      <c r="H12235" s="2"/>
      <c r="I12235" s="2"/>
      <c r="J12235" s="2"/>
      <c r="K12235" s="2"/>
      <c r="L12235" s="2"/>
      <c r="M12235" s="2"/>
      <c r="N12235" s="2"/>
      <c r="O12235" s="2"/>
      <c r="P12235" s="2"/>
      <c r="Q12235" s="13"/>
      <c r="S12235" s="2"/>
    </row>
    <row r="12236" spans="1:19" hidden="1" x14ac:dyDescent="0.3">
      <c r="A12236" s="1"/>
      <c r="B12236" s="1"/>
      <c r="C12236" s="1"/>
      <c r="D12236" s="1"/>
      <c r="E12236" s="2"/>
      <c r="F12236"/>
      <c r="G12236" s="14"/>
      <c r="H12236" s="2"/>
      <c r="I12236" s="2"/>
      <c r="J12236" s="2"/>
      <c r="K12236" s="2"/>
      <c r="L12236" s="2"/>
      <c r="M12236" s="2"/>
      <c r="N12236" s="2"/>
      <c r="O12236" s="2"/>
      <c r="P12236" s="2"/>
      <c r="Q12236" s="13"/>
      <c r="S12236" s="2"/>
    </row>
    <row r="12237" spans="1:19" hidden="1" x14ac:dyDescent="0.3">
      <c r="A12237" s="1"/>
      <c r="B12237" s="1"/>
      <c r="C12237" s="1"/>
      <c r="D12237" s="1"/>
      <c r="E12237" s="2"/>
      <c r="F12237"/>
      <c r="G12237" s="14"/>
      <c r="H12237" s="2"/>
      <c r="I12237" s="2"/>
      <c r="J12237" s="2"/>
      <c r="K12237" s="2"/>
      <c r="L12237" s="2"/>
      <c r="M12237" s="2"/>
      <c r="N12237" s="2"/>
      <c r="O12237" s="2"/>
      <c r="P12237" s="2"/>
      <c r="Q12237" s="13"/>
      <c r="S12237" s="2"/>
    </row>
    <row r="12238" spans="1:19" hidden="1" x14ac:dyDescent="0.3">
      <c r="A12238" s="1"/>
      <c r="B12238" s="1"/>
      <c r="C12238" s="1"/>
      <c r="D12238" s="1"/>
      <c r="E12238" s="2"/>
      <c r="F12238"/>
      <c r="G12238" s="14"/>
      <c r="H12238" s="2"/>
      <c r="I12238" s="2"/>
      <c r="J12238" s="2"/>
      <c r="K12238" s="2"/>
      <c r="L12238" s="2"/>
      <c r="M12238" s="2"/>
      <c r="N12238" s="2"/>
      <c r="O12238" s="2"/>
      <c r="P12238" s="2"/>
      <c r="Q12238" s="13"/>
      <c r="S12238" s="2"/>
    </row>
    <row r="12239" spans="1:19" hidden="1" x14ac:dyDescent="0.3">
      <c r="A12239" s="1"/>
      <c r="B12239" s="1"/>
      <c r="C12239" s="1"/>
      <c r="D12239" s="1"/>
      <c r="E12239" s="2"/>
      <c r="F12239"/>
      <c r="G12239" s="14"/>
      <c r="H12239" s="2"/>
      <c r="I12239" s="2"/>
      <c r="J12239" s="2"/>
      <c r="K12239" s="2"/>
      <c r="L12239" s="2"/>
      <c r="M12239" s="2"/>
      <c r="N12239" s="2"/>
      <c r="O12239" s="2"/>
      <c r="P12239" s="2"/>
      <c r="Q12239" s="13"/>
      <c r="S12239" s="2"/>
    </row>
    <row r="12240" spans="1:19" hidden="1" x14ac:dyDescent="0.3">
      <c r="A12240" s="1"/>
      <c r="B12240" s="1"/>
      <c r="C12240" s="1"/>
      <c r="D12240" s="1"/>
      <c r="E12240" s="2"/>
      <c r="F12240"/>
      <c r="G12240" s="14"/>
      <c r="H12240" s="2"/>
      <c r="I12240" s="2"/>
      <c r="J12240" s="2"/>
      <c r="K12240" s="2"/>
      <c r="L12240" s="2"/>
      <c r="M12240" s="2"/>
      <c r="N12240" s="2"/>
      <c r="O12240" s="2"/>
      <c r="P12240" s="2"/>
      <c r="Q12240" s="13"/>
      <c r="S12240" s="2"/>
    </row>
    <row r="12241" spans="1:19" hidden="1" x14ac:dyDescent="0.3">
      <c r="A12241" s="1"/>
      <c r="B12241" s="1"/>
      <c r="C12241" s="1"/>
      <c r="D12241" s="1"/>
      <c r="E12241" s="2"/>
      <c r="F12241"/>
      <c r="G12241" s="14"/>
      <c r="H12241" s="2"/>
      <c r="I12241" s="2"/>
      <c r="J12241" s="2"/>
      <c r="K12241" s="2"/>
      <c r="L12241" s="2"/>
      <c r="M12241" s="2"/>
      <c r="N12241" s="2"/>
      <c r="O12241" s="2"/>
      <c r="P12241" s="2"/>
      <c r="Q12241" s="13"/>
      <c r="S12241" s="2"/>
    </row>
    <row r="12242" spans="1:19" hidden="1" x14ac:dyDescent="0.3">
      <c r="A12242" s="1"/>
      <c r="B12242" s="1"/>
      <c r="C12242" s="1"/>
      <c r="D12242" s="1"/>
      <c r="E12242" s="2"/>
      <c r="F12242"/>
      <c r="G12242" s="14"/>
      <c r="H12242" s="2"/>
      <c r="I12242" s="2"/>
      <c r="J12242" s="2"/>
      <c r="K12242" s="2"/>
      <c r="L12242" s="2"/>
      <c r="M12242" s="2"/>
      <c r="N12242" s="2"/>
      <c r="O12242" s="2"/>
      <c r="P12242" s="2"/>
      <c r="Q12242" s="13"/>
      <c r="S12242" s="2"/>
    </row>
    <row r="12243" spans="1:19" hidden="1" x14ac:dyDescent="0.3">
      <c r="A12243" s="1"/>
      <c r="B12243" s="1"/>
      <c r="C12243" s="1"/>
      <c r="D12243" s="1"/>
      <c r="E12243" s="2"/>
      <c r="F12243"/>
      <c r="G12243" s="14"/>
      <c r="H12243" s="2"/>
      <c r="I12243" s="2"/>
      <c r="J12243" s="2"/>
      <c r="K12243" s="2"/>
      <c r="L12243" s="2"/>
      <c r="M12243" s="2"/>
      <c r="N12243" s="2"/>
      <c r="O12243" s="2"/>
      <c r="P12243" s="2"/>
      <c r="Q12243" s="13"/>
      <c r="S12243" s="2"/>
    </row>
    <row r="12244" spans="1:19" hidden="1" x14ac:dyDescent="0.3">
      <c r="A12244" s="1"/>
      <c r="B12244" s="1"/>
      <c r="C12244" s="1"/>
      <c r="D12244" s="1"/>
      <c r="E12244" s="2"/>
      <c r="F12244"/>
      <c r="G12244" s="14"/>
      <c r="H12244" s="2"/>
      <c r="I12244" s="2"/>
      <c r="J12244" s="2"/>
      <c r="K12244" s="2"/>
      <c r="L12244" s="2"/>
      <c r="M12244" s="2"/>
      <c r="N12244" s="2"/>
      <c r="O12244" s="2"/>
      <c r="P12244" s="2"/>
      <c r="Q12244" s="13"/>
      <c r="S12244" s="2"/>
    </row>
    <row r="12245" spans="1:19" hidden="1" x14ac:dyDescent="0.3">
      <c r="A12245" s="1"/>
      <c r="B12245" s="1"/>
      <c r="C12245" s="1"/>
      <c r="D12245" s="1"/>
      <c r="E12245" s="2"/>
      <c r="F12245"/>
      <c r="G12245" s="14"/>
      <c r="H12245" s="2"/>
      <c r="I12245" s="2"/>
      <c r="J12245" s="2"/>
      <c r="K12245" s="2"/>
      <c r="L12245" s="2"/>
      <c r="M12245" s="2"/>
      <c r="N12245" s="2"/>
      <c r="O12245" s="2"/>
      <c r="P12245" s="2"/>
      <c r="Q12245" s="13"/>
      <c r="S12245" s="2"/>
    </row>
    <row r="12246" spans="1:19" hidden="1" x14ac:dyDescent="0.3">
      <c r="A12246" s="1"/>
      <c r="B12246" s="1"/>
      <c r="C12246" s="1"/>
      <c r="D12246" s="1"/>
      <c r="E12246" s="2"/>
      <c r="F12246"/>
      <c r="G12246" s="14"/>
      <c r="H12246" s="2"/>
      <c r="I12246" s="2"/>
      <c r="J12246" s="2"/>
      <c r="K12246" s="2"/>
      <c r="L12246" s="2"/>
      <c r="M12246" s="2"/>
      <c r="N12246" s="2"/>
      <c r="O12246" s="2"/>
      <c r="P12246" s="2"/>
      <c r="Q12246" s="13"/>
      <c r="S12246" s="2"/>
    </row>
    <row r="12247" spans="1:19" hidden="1" x14ac:dyDescent="0.3">
      <c r="A12247" s="1"/>
      <c r="B12247" s="1"/>
      <c r="C12247" s="1"/>
      <c r="D12247" s="1"/>
      <c r="E12247" s="2"/>
      <c r="F12247"/>
      <c r="G12247" s="14"/>
      <c r="H12247" s="2"/>
      <c r="I12247" s="2"/>
      <c r="J12247" s="2"/>
      <c r="K12247" s="2"/>
      <c r="L12247" s="2"/>
      <c r="M12247" s="2"/>
      <c r="N12247" s="2"/>
      <c r="O12247" s="2"/>
      <c r="P12247" s="2"/>
      <c r="Q12247" s="13"/>
      <c r="S12247" s="2"/>
    </row>
    <row r="12248" spans="1:19" hidden="1" x14ac:dyDescent="0.3">
      <c r="A12248" s="1"/>
      <c r="B12248" s="1"/>
      <c r="C12248" s="1"/>
      <c r="D12248" s="1"/>
      <c r="E12248" s="2"/>
      <c r="F12248"/>
      <c r="G12248" s="14"/>
      <c r="H12248" s="2"/>
      <c r="I12248" s="2"/>
      <c r="J12248" s="2"/>
      <c r="K12248" s="2"/>
      <c r="L12248" s="2"/>
      <c r="M12248" s="2"/>
      <c r="N12248" s="2"/>
      <c r="O12248" s="2"/>
      <c r="P12248" s="2"/>
      <c r="Q12248" s="13"/>
      <c r="S12248" s="2"/>
    </row>
    <row r="12249" spans="1:19" hidden="1" x14ac:dyDescent="0.3">
      <c r="A12249" s="1"/>
      <c r="B12249" s="1"/>
      <c r="C12249" s="1"/>
      <c r="D12249" s="1"/>
      <c r="E12249" s="2"/>
      <c r="F12249"/>
      <c r="G12249" s="14"/>
      <c r="H12249" s="2"/>
      <c r="I12249" s="2"/>
      <c r="J12249" s="2"/>
      <c r="K12249" s="2"/>
      <c r="L12249" s="2"/>
      <c r="M12249" s="2"/>
      <c r="N12249" s="2"/>
      <c r="O12249" s="2"/>
      <c r="P12249" s="2"/>
      <c r="Q12249" s="13"/>
      <c r="S12249" s="2"/>
    </row>
    <row r="12250" spans="1:19" hidden="1" x14ac:dyDescent="0.3">
      <c r="A12250" s="1"/>
      <c r="B12250" s="1"/>
      <c r="C12250" s="1"/>
      <c r="D12250" s="1"/>
      <c r="E12250" s="2"/>
      <c r="F12250"/>
      <c r="G12250" s="14"/>
      <c r="H12250" s="2"/>
      <c r="I12250" s="2"/>
      <c r="J12250" s="2"/>
      <c r="K12250" s="2"/>
      <c r="L12250" s="2"/>
      <c r="M12250" s="2"/>
      <c r="N12250" s="2"/>
      <c r="O12250" s="2"/>
      <c r="P12250" s="2"/>
      <c r="Q12250" s="13"/>
      <c r="S12250" s="2"/>
    </row>
    <row r="12251" spans="1:19" hidden="1" x14ac:dyDescent="0.3">
      <c r="A12251" s="1"/>
      <c r="B12251" s="1"/>
      <c r="C12251" s="1"/>
      <c r="D12251" s="1"/>
      <c r="E12251" s="2"/>
      <c r="F12251"/>
      <c r="G12251" s="14"/>
      <c r="H12251" s="2"/>
      <c r="I12251" s="2"/>
      <c r="J12251" s="2"/>
      <c r="K12251" s="2"/>
      <c r="L12251" s="2"/>
      <c r="M12251" s="2"/>
      <c r="N12251" s="2"/>
      <c r="O12251" s="2"/>
      <c r="P12251" s="2"/>
      <c r="Q12251" s="13"/>
      <c r="S12251" s="2"/>
    </row>
    <row r="12252" spans="1:19" hidden="1" x14ac:dyDescent="0.3">
      <c r="A12252" s="1"/>
      <c r="B12252" s="1"/>
      <c r="C12252" s="1"/>
      <c r="D12252" s="1"/>
      <c r="E12252" s="2"/>
      <c r="F12252"/>
      <c r="G12252" s="14"/>
      <c r="H12252" s="2"/>
      <c r="I12252" s="2"/>
      <c r="J12252" s="2"/>
      <c r="K12252" s="2"/>
      <c r="L12252" s="2"/>
      <c r="M12252" s="2"/>
      <c r="N12252" s="2"/>
      <c r="O12252" s="2"/>
      <c r="P12252" s="2"/>
      <c r="Q12252" s="13"/>
      <c r="S12252" s="2"/>
    </row>
    <row r="12253" spans="1:19" hidden="1" x14ac:dyDescent="0.3">
      <c r="A12253" s="1"/>
      <c r="B12253" s="1"/>
      <c r="C12253" s="1"/>
      <c r="D12253" s="1"/>
      <c r="E12253" s="2"/>
      <c r="F12253"/>
      <c r="G12253" s="14"/>
      <c r="H12253" s="2"/>
      <c r="I12253" s="2"/>
      <c r="J12253" s="2"/>
      <c r="K12253" s="2"/>
      <c r="L12253" s="2"/>
      <c r="M12253" s="2"/>
      <c r="N12253" s="2"/>
      <c r="O12253" s="2"/>
      <c r="P12253" s="2"/>
      <c r="Q12253" s="13"/>
      <c r="S12253" s="2"/>
    </row>
    <row r="12254" spans="1:19" hidden="1" x14ac:dyDescent="0.3">
      <c r="A12254" s="1"/>
      <c r="B12254" s="1"/>
      <c r="C12254" s="1"/>
      <c r="D12254" s="1"/>
      <c r="E12254" s="2"/>
      <c r="F12254"/>
      <c r="G12254" s="14"/>
      <c r="H12254" s="2"/>
      <c r="I12254" s="2"/>
      <c r="J12254" s="2"/>
      <c r="K12254" s="2"/>
      <c r="L12254" s="2"/>
      <c r="M12254" s="2"/>
      <c r="N12254" s="2"/>
      <c r="O12254" s="2"/>
      <c r="P12254" s="2"/>
      <c r="Q12254" s="13"/>
      <c r="S12254" s="2"/>
    </row>
    <row r="12255" spans="1:19" hidden="1" x14ac:dyDescent="0.3">
      <c r="A12255" s="1"/>
      <c r="B12255" s="1"/>
      <c r="C12255" s="1"/>
      <c r="D12255" s="1"/>
      <c r="E12255" s="2"/>
      <c r="F12255"/>
      <c r="G12255" s="14"/>
      <c r="H12255" s="2"/>
      <c r="I12255" s="2"/>
      <c r="J12255" s="2"/>
      <c r="K12255" s="2"/>
      <c r="L12255" s="2"/>
      <c r="M12255" s="2"/>
      <c r="N12255" s="2"/>
      <c r="O12255" s="2"/>
      <c r="P12255" s="2"/>
      <c r="Q12255" s="13"/>
      <c r="S12255" s="2"/>
    </row>
    <row r="12256" spans="1:19" hidden="1" x14ac:dyDescent="0.3">
      <c r="A12256" s="1"/>
      <c r="B12256" s="1"/>
      <c r="C12256" s="1"/>
      <c r="D12256" s="1"/>
      <c r="E12256" s="2"/>
      <c r="F12256"/>
      <c r="G12256" s="14"/>
      <c r="H12256" s="2"/>
      <c r="I12256" s="2"/>
      <c r="J12256" s="2"/>
      <c r="K12256" s="2"/>
      <c r="L12256" s="2"/>
      <c r="M12256" s="2"/>
      <c r="N12256" s="2"/>
      <c r="O12256" s="2"/>
      <c r="P12256" s="2"/>
      <c r="Q12256" s="13"/>
      <c r="S12256" s="2"/>
    </row>
    <row r="12257" spans="1:19" hidden="1" x14ac:dyDescent="0.3">
      <c r="A12257" s="1"/>
      <c r="B12257" s="1"/>
      <c r="C12257" s="1"/>
      <c r="D12257" s="1"/>
      <c r="E12257" s="2"/>
      <c r="F12257"/>
      <c r="G12257" s="14"/>
      <c r="H12257" s="2"/>
      <c r="I12257" s="2"/>
      <c r="J12257" s="2"/>
      <c r="K12257" s="2"/>
      <c r="L12257" s="2"/>
      <c r="M12257" s="2"/>
      <c r="N12257" s="2"/>
      <c r="O12257" s="2"/>
      <c r="P12257" s="2"/>
      <c r="Q12257" s="13"/>
      <c r="S12257" s="2"/>
    </row>
    <row r="12258" spans="1:19" hidden="1" x14ac:dyDescent="0.3">
      <c r="A12258" s="1"/>
      <c r="B12258" s="1"/>
      <c r="C12258" s="1"/>
      <c r="D12258" s="1"/>
      <c r="E12258" s="2"/>
      <c r="F12258"/>
      <c r="G12258" s="14"/>
      <c r="H12258" s="2"/>
      <c r="I12258" s="2"/>
      <c r="J12258" s="2"/>
      <c r="K12258" s="2"/>
      <c r="L12258" s="2"/>
      <c r="M12258" s="2"/>
      <c r="N12258" s="2"/>
      <c r="O12258" s="2"/>
      <c r="P12258" s="2"/>
      <c r="Q12258" s="13"/>
      <c r="S12258" s="2"/>
    </row>
    <row r="12259" spans="1:19" hidden="1" x14ac:dyDescent="0.3">
      <c r="A12259" s="1"/>
      <c r="B12259" s="1"/>
      <c r="C12259" s="1"/>
      <c r="D12259" s="1"/>
      <c r="E12259" s="2"/>
      <c r="F12259"/>
      <c r="G12259" s="14"/>
      <c r="H12259" s="2"/>
      <c r="I12259" s="2"/>
      <c r="J12259" s="2"/>
      <c r="K12259" s="2"/>
      <c r="L12259" s="2"/>
      <c r="M12259" s="2"/>
      <c r="N12259" s="2"/>
      <c r="O12259" s="2"/>
      <c r="P12259" s="2"/>
      <c r="Q12259" s="13"/>
      <c r="S12259" s="2"/>
    </row>
    <row r="12260" spans="1:19" hidden="1" x14ac:dyDescent="0.3">
      <c r="A12260" s="1"/>
      <c r="B12260" s="1"/>
      <c r="C12260" s="1"/>
      <c r="D12260" s="1"/>
      <c r="E12260" s="2"/>
      <c r="F12260"/>
      <c r="G12260" s="14"/>
      <c r="H12260" s="2"/>
      <c r="I12260" s="2"/>
      <c r="J12260" s="2"/>
      <c r="K12260" s="2"/>
      <c r="L12260" s="2"/>
      <c r="M12260" s="2"/>
      <c r="N12260" s="2"/>
      <c r="O12260" s="2"/>
      <c r="P12260" s="2"/>
      <c r="Q12260" s="13"/>
      <c r="S12260" s="2"/>
    </row>
    <row r="12261" spans="1:19" hidden="1" x14ac:dyDescent="0.3">
      <c r="A12261" s="1"/>
      <c r="B12261" s="1"/>
      <c r="C12261" s="1"/>
      <c r="D12261" s="1"/>
      <c r="E12261" s="2"/>
      <c r="F12261"/>
      <c r="G12261" s="14"/>
      <c r="H12261" s="2"/>
      <c r="I12261" s="2"/>
      <c r="J12261" s="2"/>
      <c r="K12261" s="2"/>
      <c r="L12261" s="2"/>
      <c r="M12261" s="2"/>
      <c r="N12261" s="2"/>
      <c r="O12261" s="2"/>
      <c r="P12261" s="2"/>
      <c r="Q12261" s="13"/>
      <c r="S12261" s="2"/>
    </row>
    <row r="12262" spans="1:19" hidden="1" x14ac:dyDescent="0.3">
      <c r="A12262" s="1"/>
      <c r="B12262" s="1"/>
      <c r="C12262" s="1"/>
      <c r="D12262" s="1"/>
      <c r="E12262" s="2"/>
      <c r="F12262"/>
      <c r="G12262" s="14"/>
      <c r="H12262" s="2"/>
      <c r="I12262" s="2"/>
      <c r="J12262" s="2"/>
      <c r="K12262" s="2"/>
      <c r="L12262" s="2"/>
      <c r="M12262" s="2"/>
      <c r="N12262" s="2"/>
      <c r="O12262" s="2"/>
      <c r="P12262" s="2"/>
      <c r="Q12262" s="13"/>
      <c r="S12262" s="2"/>
    </row>
    <row r="12263" spans="1:19" hidden="1" x14ac:dyDescent="0.3">
      <c r="A12263" s="1"/>
      <c r="B12263" s="1"/>
      <c r="C12263" s="1"/>
      <c r="D12263" s="1"/>
      <c r="E12263" s="2"/>
      <c r="F12263"/>
      <c r="G12263" s="14"/>
      <c r="H12263" s="2"/>
      <c r="I12263" s="2"/>
      <c r="J12263" s="2"/>
      <c r="K12263" s="2"/>
      <c r="L12263" s="2"/>
      <c r="M12263" s="2"/>
      <c r="N12263" s="2"/>
      <c r="O12263" s="2"/>
      <c r="P12263" s="2"/>
      <c r="Q12263" s="13"/>
      <c r="S12263" s="2"/>
    </row>
    <row r="12264" spans="1:19" hidden="1" x14ac:dyDescent="0.3">
      <c r="A12264" s="1"/>
      <c r="B12264" s="1"/>
      <c r="C12264" s="1"/>
      <c r="D12264" s="1"/>
      <c r="E12264" s="2"/>
      <c r="F12264"/>
      <c r="G12264" s="14"/>
      <c r="H12264" s="2"/>
      <c r="I12264" s="2"/>
      <c r="J12264" s="2"/>
      <c r="K12264" s="2"/>
      <c r="L12264" s="2"/>
      <c r="M12264" s="2"/>
      <c r="N12264" s="2"/>
      <c r="O12264" s="2"/>
      <c r="P12264" s="2"/>
      <c r="Q12264" s="13"/>
      <c r="S12264" s="2"/>
    </row>
    <row r="12265" spans="1:19" hidden="1" x14ac:dyDescent="0.3">
      <c r="A12265" s="1"/>
      <c r="B12265" s="1"/>
      <c r="C12265" s="1"/>
      <c r="D12265" s="1"/>
      <c r="E12265" s="2"/>
      <c r="F12265"/>
      <c r="G12265" s="14"/>
      <c r="H12265" s="2"/>
      <c r="I12265" s="2"/>
      <c r="J12265" s="2"/>
      <c r="K12265" s="2"/>
      <c r="L12265" s="2"/>
      <c r="M12265" s="2"/>
      <c r="N12265" s="2"/>
      <c r="O12265" s="2"/>
      <c r="P12265" s="2"/>
      <c r="Q12265" s="13"/>
      <c r="S12265" s="2"/>
    </row>
    <row r="12266" spans="1:19" hidden="1" x14ac:dyDescent="0.3">
      <c r="A12266" s="1"/>
      <c r="B12266" s="1"/>
      <c r="C12266" s="1"/>
      <c r="D12266" s="1"/>
      <c r="E12266" s="2"/>
      <c r="F12266"/>
      <c r="G12266" s="14"/>
      <c r="H12266" s="2"/>
      <c r="I12266" s="2"/>
      <c r="J12266" s="2"/>
      <c r="K12266" s="2"/>
      <c r="L12266" s="2"/>
      <c r="M12266" s="2"/>
      <c r="N12266" s="2"/>
      <c r="O12266" s="2"/>
      <c r="P12266" s="2"/>
      <c r="Q12266" s="13"/>
      <c r="S12266" s="2"/>
    </row>
    <row r="12267" spans="1:19" hidden="1" x14ac:dyDescent="0.3">
      <c r="A12267" s="1"/>
      <c r="B12267" s="1"/>
      <c r="C12267" s="1"/>
      <c r="D12267" s="1"/>
      <c r="E12267" s="2"/>
      <c r="F12267"/>
      <c r="G12267" s="14"/>
      <c r="H12267" s="2"/>
      <c r="I12267" s="2"/>
      <c r="J12267" s="2"/>
      <c r="K12267" s="2"/>
      <c r="L12267" s="2"/>
      <c r="M12267" s="2"/>
      <c r="N12267" s="2"/>
      <c r="O12267" s="2"/>
      <c r="P12267" s="2"/>
      <c r="Q12267" s="13"/>
      <c r="S12267" s="2"/>
    </row>
    <row r="12268" spans="1:19" hidden="1" x14ac:dyDescent="0.3">
      <c r="A12268" s="1"/>
      <c r="B12268" s="1"/>
      <c r="C12268" s="1"/>
      <c r="D12268" s="1"/>
      <c r="E12268" s="2"/>
      <c r="F12268"/>
      <c r="G12268" s="14"/>
      <c r="H12268" s="2"/>
      <c r="I12268" s="2"/>
      <c r="J12268" s="2"/>
      <c r="K12268" s="2"/>
      <c r="L12268" s="2"/>
      <c r="M12268" s="2"/>
      <c r="N12268" s="2"/>
      <c r="O12268" s="2"/>
      <c r="P12268" s="2"/>
      <c r="Q12268" s="13"/>
      <c r="S12268" s="2"/>
    </row>
    <row r="12269" spans="1:19" hidden="1" x14ac:dyDescent="0.3">
      <c r="A12269" s="1"/>
      <c r="B12269" s="1"/>
      <c r="C12269" s="1"/>
      <c r="D12269" s="1"/>
      <c r="E12269" s="2"/>
      <c r="F12269"/>
      <c r="G12269" s="14"/>
      <c r="H12269" s="2"/>
      <c r="I12269" s="2"/>
      <c r="J12269" s="2"/>
      <c r="K12269" s="2"/>
      <c r="L12269" s="2"/>
      <c r="M12269" s="2"/>
      <c r="N12269" s="2"/>
      <c r="O12269" s="2"/>
      <c r="P12269" s="2"/>
      <c r="Q12269" s="13"/>
      <c r="S12269" s="2"/>
    </row>
    <row r="12270" spans="1:19" hidden="1" x14ac:dyDescent="0.3">
      <c r="A12270" s="1"/>
      <c r="B12270" s="1"/>
      <c r="C12270" s="1"/>
      <c r="D12270" s="1"/>
      <c r="E12270" s="2"/>
      <c r="F12270"/>
      <c r="G12270" s="14"/>
      <c r="H12270" s="2"/>
      <c r="I12270" s="2"/>
      <c r="J12270" s="2"/>
      <c r="K12270" s="2"/>
      <c r="L12270" s="2"/>
      <c r="M12270" s="2"/>
      <c r="N12270" s="2"/>
      <c r="O12270" s="2"/>
      <c r="P12270" s="2"/>
      <c r="Q12270" s="13"/>
      <c r="S12270" s="2"/>
    </row>
    <row r="12271" spans="1:19" hidden="1" x14ac:dyDescent="0.3">
      <c r="A12271" s="1"/>
      <c r="B12271" s="1"/>
      <c r="C12271" s="1"/>
      <c r="D12271" s="1"/>
      <c r="E12271" s="2"/>
      <c r="F12271"/>
      <c r="G12271" s="14"/>
      <c r="H12271" s="2"/>
      <c r="I12271" s="2"/>
      <c r="J12271" s="2"/>
      <c r="K12271" s="2"/>
      <c r="L12271" s="2"/>
      <c r="M12271" s="2"/>
      <c r="N12271" s="2"/>
      <c r="O12271" s="2"/>
      <c r="P12271" s="2"/>
      <c r="Q12271" s="13"/>
      <c r="S12271" s="2"/>
    </row>
    <row r="12272" spans="1:19" hidden="1" x14ac:dyDescent="0.3">
      <c r="A12272" s="1"/>
      <c r="B12272" s="1"/>
      <c r="C12272" s="1"/>
      <c r="D12272" s="1"/>
      <c r="E12272" s="2"/>
      <c r="F12272"/>
      <c r="G12272" s="14"/>
      <c r="H12272" s="2"/>
      <c r="I12272" s="2"/>
      <c r="J12272" s="2"/>
      <c r="K12272" s="2"/>
      <c r="L12272" s="2"/>
      <c r="M12272" s="2"/>
      <c r="N12272" s="2"/>
      <c r="O12272" s="2"/>
      <c r="P12272" s="2"/>
      <c r="Q12272" s="13"/>
      <c r="S12272" s="2"/>
    </row>
    <row r="12273" spans="1:19" hidden="1" x14ac:dyDescent="0.3">
      <c r="A12273" s="1"/>
      <c r="B12273" s="1"/>
      <c r="C12273" s="1"/>
      <c r="D12273" s="1"/>
      <c r="E12273" s="2"/>
      <c r="F12273"/>
      <c r="G12273" s="14"/>
      <c r="H12273" s="2"/>
      <c r="I12273" s="2"/>
      <c r="J12273" s="2"/>
      <c r="K12273" s="2"/>
      <c r="L12273" s="2"/>
      <c r="M12273" s="2"/>
      <c r="N12273" s="2"/>
      <c r="O12273" s="2"/>
      <c r="P12273" s="2"/>
      <c r="Q12273" s="13"/>
      <c r="S12273" s="2"/>
    </row>
    <row r="12274" spans="1:19" hidden="1" x14ac:dyDescent="0.3">
      <c r="A12274" s="1"/>
      <c r="B12274" s="1"/>
      <c r="C12274" s="1"/>
      <c r="D12274" s="1"/>
      <c r="E12274" s="2"/>
      <c r="F12274"/>
      <c r="G12274" s="14"/>
      <c r="H12274" s="2"/>
      <c r="I12274" s="2"/>
      <c r="J12274" s="2"/>
      <c r="K12274" s="2"/>
      <c r="L12274" s="2"/>
      <c r="M12274" s="2"/>
      <c r="N12274" s="2"/>
      <c r="O12274" s="2"/>
      <c r="P12274" s="2"/>
      <c r="Q12274" s="13"/>
      <c r="S12274" s="2"/>
    </row>
    <row r="12275" spans="1:19" hidden="1" x14ac:dyDescent="0.3">
      <c r="A12275" s="1"/>
      <c r="B12275" s="1"/>
      <c r="C12275" s="1"/>
      <c r="D12275" s="1"/>
      <c r="E12275" s="2"/>
      <c r="F12275"/>
      <c r="G12275" s="14"/>
      <c r="H12275" s="2"/>
      <c r="I12275" s="2"/>
      <c r="J12275" s="2"/>
      <c r="K12275" s="2"/>
      <c r="L12275" s="2"/>
      <c r="M12275" s="2"/>
      <c r="N12275" s="2"/>
      <c r="O12275" s="2"/>
      <c r="P12275" s="2"/>
      <c r="Q12275" s="13"/>
      <c r="S12275" s="2"/>
    </row>
    <row r="12276" spans="1:19" hidden="1" x14ac:dyDescent="0.3">
      <c r="A12276" s="1"/>
      <c r="B12276" s="1"/>
      <c r="C12276" s="1"/>
      <c r="D12276" s="1"/>
      <c r="E12276" s="2"/>
      <c r="F12276"/>
      <c r="G12276" s="14"/>
      <c r="H12276" s="2"/>
      <c r="I12276" s="2"/>
      <c r="J12276" s="2"/>
      <c r="K12276" s="2"/>
      <c r="L12276" s="2"/>
      <c r="M12276" s="2"/>
      <c r="N12276" s="2"/>
      <c r="O12276" s="2"/>
      <c r="P12276" s="2"/>
      <c r="Q12276" s="13"/>
      <c r="S12276" s="2"/>
    </row>
    <row r="12277" spans="1:19" hidden="1" x14ac:dyDescent="0.3">
      <c r="A12277" s="1"/>
      <c r="B12277" s="1"/>
      <c r="C12277" s="1"/>
      <c r="D12277" s="1"/>
      <c r="E12277" s="2"/>
      <c r="F12277"/>
      <c r="G12277" s="14"/>
      <c r="H12277" s="2"/>
      <c r="I12277" s="2"/>
      <c r="J12277" s="2"/>
      <c r="K12277" s="2"/>
      <c r="L12277" s="2"/>
      <c r="M12277" s="2"/>
      <c r="N12277" s="2"/>
      <c r="O12277" s="2"/>
      <c r="P12277" s="2"/>
      <c r="Q12277" s="13"/>
      <c r="S12277" s="2"/>
    </row>
    <row r="12278" spans="1:19" hidden="1" x14ac:dyDescent="0.3">
      <c r="A12278" s="1"/>
      <c r="B12278" s="1"/>
      <c r="C12278" s="1"/>
      <c r="D12278" s="1"/>
      <c r="E12278" s="2"/>
      <c r="F12278"/>
      <c r="G12278" s="14"/>
      <c r="H12278" s="2"/>
      <c r="I12278" s="2"/>
      <c r="J12278" s="2"/>
      <c r="K12278" s="2"/>
      <c r="L12278" s="2"/>
      <c r="M12278" s="2"/>
      <c r="N12278" s="2"/>
      <c r="O12278" s="2"/>
      <c r="P12278" s="2"/>
      <c r="Q12278" s="13"/>
      <c r="S12278" s="2"/>
    </row>
    <row r="12279" spans="1:19" hidden="1" x14ac:dyDescent="0.3">
      <c r="A12279" s="1"/>
      <c r="B12279" s="1"/>
      <c r="C12279" s="1"/>
      <c r="D12279" s="1"/>
      <c r="E12279" s="2"/>
      <c r="F12279"/>
      <c r="G12279" s="14"/>
      <c r="H12279" s="2"/>
      <c r="I12279" s="2"/>
      <c r="J12279" s="2"/>
      <c r="K12279" s="2"/>
      <c r="L12279" s="2"/>
      <c r="M12279" s="2"/>
      <c r="N12279" s="2"/>
      <c r="O12279" s="2"/>
      <c r="P12279" s="2"/>
      <c r="Q12279" s="13"/>
      <c r="S12279" s="2"/>
    </row>
    <row r="12280" spans="1:19" hidden="1" x14ac:dyDescent="0.3">
      <c r="A12280" s="1"/>
      <c r="B12280" s="1"/>
      <c r="C12280" s="1"/>
      <c r="D12280" s="1"/>
      <c r="E12280" s="2"/>
      <c r="F12280"/>
      <c r="G12280" s="14"/>
      <c r="H12280" s="2"/>
      <c r="I12280" s="2"/>
      <c r="J12280" s="2"/>
      <c r="K12280" s="2"/>
      <c r="L12280" s="2"/>
      <c r="M12280" s="2"/>
      <c r="N12280" s="2"/>
      <c r="O12280" s="2"/>
      <c r="P12280" s="2"/>
      <c r="Q12280" s="13"/>
      <c r="S12280" s="2"/>
    </row>
    <row r="12281" spans="1:19" hidden="1" x14ac:dyDescent="0.3">
      <c r="A12281" s="1"/>
      <c r="B12281" s="1"/>
      <c r="C12281" s="1"/>
      <c r="D12281" s="1"/>
      <c r="E12281" s="2"/>
      <c r="F12281"/>
      <c r="G12281" s="14"/>
      <c r="H12281" s="2"/>
      <c r="I12281" s="2"/>
      <c r="J12281" s="2"/>
      <c r="K12281" s="2"/>
      <c r="L12281" s="2"/>
      <c r="M12281" s="2"/>
      <c r="N12281" s="2"/>
      <c r="O12281" s="2"/>
      <c r="P12281" s="2"/>
      <c r="Q12281" s="13"/>
      <c r="S12281" s="2"/>
    </row>
    <row r="12282" spans="1:19" hidden="1" x14ac:dyDescent="0.3">
      <c r="A12282" s="1"/>
      <c r="B12282" s="1"/>
      <c r="C12282" s="1"/>
      <c r="D12282" s="1"/>
      <c r="E12282" s="2"/>
      <c r="F12282"/>
      <c r="G12282" s="14"/>
      <c r="H12282" s="2"/>
      <c r="I12282" s="2"/>
      <c r="J12282" s="2"/>
      <c r="K12282" s="2"/>
      <c r="L12282" s="2"/>
      <c r="M12282" s="2"/>
      <c r="N12282" s="2"/>
      <c r="O12282" s="2"/>
      <c r="P12282" s="2"/>
      <c r="Q12282" s="13"/>
      <c r="S12282" s="2"/>
    </row>
    <row r="12283" spans="1:19" hidden="1" x14ac:dyDescent="0.3">
      <c r="A12283" s="1"/>
      <c r="B12283" s="1"/>
      <c r="C12283" s="1"/>
      <c r="D12283" s="1"/>
      <c r="E12283" s="2"/>
      <c r="F12283"/>
      <c r="G12283" s="14"/>
      <c r="H12283" s="2"/>
      <c r="I12283" s="2"/>
      <c r="J12283" s="2"/>
      <c r="K12283" s="2"/>
      <c r="L12283" s="2"/>
      <c r="M12283" s="2"/>
      <c r="N12283" s="2"/>
      <c r="O12283" s="2"/>
      <c r="P12283" s="2"/>
      <c r="Q12283" s="13"/>
      <c r="S12283" s="2"/>
    </row>
    <row r="12284" spans="1:19" hidden="1" x14ac:dyDescent="0.3">
      <c r="A12284" s="1"/>
      <c r="B12284" s="1"/>
      <c r="C12284" s="1"/>
      <c r="D12284" s="1"/>
      <c r="E12284" s="2"/>
      <c r="F12284"/>
      <c r="G12284" s="14"/>
      <c r="H12284" s="2"/>
      <c r="I12284" s="2"/>
      <c r="J12284" s="2"/>
      <c r="K12284" s="2"/>
      <c r="L12284" s="2"/>
      <c r="M12284" s="2"/>
      <c r="N12284" s="2"/>
      <c r="O12284" s="2"/>
      <c r="P12284" s="2"/>
      <c r="Q12284" s="13"/>
      <c r="S12284" s="2"/>
    </row>
    <row r="12285" spans="1:19" hidden="1" x14ac:dyDescent="0.3">
      <c r="A12285" s="1"/>
      <c r="B12285" s="1"/>
      <c r="C12285" s="1"/>
      <c r="D12285" s="1"/>
      <c r="E12285" s="2"/>
      <c r="F12285"/>
      <c r="G12285" s="14"/>
      <c r="H12285" s="2"/>
      <c r="I12285" s="2"/>
      <c r="J12285" s="2"/>
      <c r="K12285" s="2"/>
      <c r="L12285" s="2"/>
      <c r="M12285" s="2"/>
      <c r="N12285" s="2"/>
      <c r="O12285" s="2"/>
      <c r="P12285" s="2"/>
      <c r="Q12285" s="13"/>
      <c r="S12285" s="2"/>
    </row>
    <row r="12286" spans="1:19" hidden="1" x14ac:dyDescent="0.3">
      <c r="A12286" s="1"/>
      <c r="B12286" s="1"/>
      <c r="C12286" s="1"/>
      <c r="D12286" s="1"/>
      <c r="E12286" s="2"/>
      <c r="F12286"/>
      <c r="G12286" s="14"/>
      <c r="H12286" s="2"/>
      <c r="I12286" s="2"/>
      <c r="J12286" s="2"/>
      <c r="K12286" s="2"/>
      <c r="L12286" s="2"/>
      <c r="M12286" s="2"/>
      <c r="N12286" s="2"/>
      <c r="O12286" s="2"/>
      <c r="P12286" s="2"/>
      <c r="Q12286" s="13"/>
      <c r="S12286" s="2"/>
    </row>
    <row r="12287" spans="1:19" hidden="1" x14ac:dyDescent="0.3">
      <c r="A12287" s="1"/>
      <c r="B12287" s="1"/>
      <c r="C12287" s="1"/>
      <c r="D12287" s="1"/>
      <c r="E12287" s="2"/>
      <c r="F12287"/>
      <c r="G12287" s="14"/>
      <c r="H12287" s="2"/>
      <c r="I12287" s="2"/>
      <c r="J12287" s="2"/>
      <c r="K12287" s="2"/>
      <c r="L12287" s="2"/>
      <c r="M12287" s="2"/>
      <c r="N12287" s="2"/>
      <c r="O12287" s="2"/>
      <c r="P12287" s="2"/>
      <c r="Q12287" s="13"/>
      <c r="S12287" s="2"/>
    </row>
    <row r="12288" spans="1:19" hidden="1" x14ac:dyDescent="0.3">
      <c r="A12288" s="1"/>
      <c r="B12288" s="1"/>
      <c r="C12288" s="1"/>
      <c r="D12288" s="1"/>
      <c r="E12288" s="2"/>
      <c r="F12288"/>
      <c r="G12288" s="14"/>
      <c r="H12288" s="2"/>
      <c r="I12288" s="2"/>
      <c r="J12288" s="2"/>
      <c r="K12288" s="2"/>
      <c r="L12288" s="2"/>
      <c r="M12288" s="2"/>
      <c r="N12288" s="2"/>
      <c r="O12288" s="2"/>
      <c r="P12288" s="2"/>
      <c r="Q12288" s="13"/>
      <c r="S12288" s="2"/>
    </row>
    <row r="12289" spans="1:19" hidden="1" x14ac:dyDescent="0.3">
      <c r="A12289" s="1"/>
      <c r="B12289" s="1"/>
      <c r="C12289" s="1"/>
      <c r="D12289" s="1"/>
      <c r="E12289" s="2"/>
      <c r="F12289"/>
      <c r="G12289" s="14"/>
      <c r="H12289" s="2"/>
      <c r="I12289" s="2"/>
      <c r="J12289" s="2"/>
      <c r="K12289" s="2"/>
      <c r="L12289" s="2"/>
      <c r="M12289" s="2"/>
      <c r="N12289" s="2"/>
      <c r="O12289" s="2"/>
      <c r="P12289" s="2"/>
      <c r="Q12289" s="13"/>
      <c r="S12289" s="2"/>
    </row>
    <row r="12290" spans="1:19" hidden="1" x14ac:dyDescent="0.3">
      <c r="A12290" s="1"/>
      <c r="B12290" s="1"/>
      <c r="C12290" s="1"/>
      <c r="D12290" s="1"/>
      <c r="E12290" s="2"/>
      <c r="F12290"/>
      <c r="G12290" s="14"/>
      <c r="H12290" s="2"/>
      <c r="I12290" s="2"/>
      <c r="J12290" s="2"/>
      <c r="K12290" s="2"/>
      <c r="L12290" s="2"/>
      <c r="M12290" s="2"/>
      <c r="N12290" s="2"/>
      <c r="O12290" s="2"/>
      <c r="P12290" s="2"/>
      <c r="Q12290" s="13"/>
      <c r="S12290" s="2"/>
    </row>
    <row r="12291" spans="1:19" hidden="1" x14ac:dyDescent="0.3">
      <c r="A12291" s="1"/>
      <c r="B12291" s="1"/>
      <c r="C12291" s="1"/>
      <c r="D12291" s="1"/>
      <c r="E12291" s="2"/>
      <c r="F12291"/>
      <c r="G12291" s="14"/>
      <c r="H12291" s="2"/>
      <c r="I12291" s="2"/>
      <c r="J12291" s="2"/>
      <c r="K12291" s="2"/>
      <c r="L12291" s="2"/>
      <c r="M12291" s="2"/>
      <c r="N12291" s="2"/>
      <c r="O12291" s="2"/>
      <c r="P12291" s="2"/>
      <c r="Q12291" s="13"/>
      <c r="S12291" s="2"/>
    </row>
    <row r="12292" spans="1:19" hidden="1" x14ac:dyDescent="0.3">
      <c r="A12292" s="1"/>
      <c r="B12292" s="1"/>
      <c r="C12292" s="1"/>
      <c r="D12292" s="1"/>
      <c r="E12292" s="2"/>
      <c r="F12292"/>
      <c r="G12292" s="14"/>
      <c r="H12292" s="2"/>
      <c r="I12292" s="2"/>
      <c r="J12292" s="2"/>
      <c r="K12292" s="2"/>
      <c r="L12292" s="2"/>
      <c r="M12292" s="2"/>
      <c r="N12292" s="2"/>
      <c r="O12292" s="2"/>
      <c r="P12292" s="2"/>
      <c r="Q12292" s="13"/>
      <c r="S12292" s="2"/>
    </row>
    <row r="12293" spans="1:19" hidden="1" x14ac:dyDescent="0.3">
      <c r="A12293" s="1"/>
      <c r="B12293" s="1"/>
      <c r="C12293" s="1"/>
      <c r="D12293" s="1"/>
      <c r="E12293" s="2"/>
      <c r="F12293"/>
      <c r="G12293" s="14"/>
      <c r="H12293" s="2"/>
      <c r="I12293" s="2"/>
      <c r="J12293" s="2"/>
      <c r="K12293" s="2"/>
      <c r="L12293" s="2"/>
      <c r="M12293" s="2"/>
      <c r="N12293" s="2"/>
      <c r="O12293" s="2"/>
      <c r="P12293" s="2"/>
      <c r="Q12293" s="13"/>
      <c r="S12293" s="2"/>
    </row>
    <row r="12294" spans="1:19" hidden="1" x14ac:dyDescent="0.3">
      <c r="A12294" s="1"/>
      <c r="B12294" s="1"/>
      <c r="C12294" s="1"/>
      <c r="D12294" s="1"/>
      <c r="E12294" s="2"/>
      <c r="F12294"/>
      <c r="G12294" s="14"/>
      <c r="H12294" s="2"/>
      <c r="I12294" s="2"/>
      <c r="J12294" s="2"/>
      <c r="K12294" s="2"/>
      <c r="L12294" s="2"/>
      <c r="M12294" s="2"/>
      <c r="N12294" s="2"/>
      <c r="O12294" s="2"/>
      <c r="P12294" s="2"/>
      <c r="Q12294" s="13"/>
      <c r="S12294" s="2"/>
    </row>
    <row r="12295" spans="1:19" hidden="1" x14ac:dyDescent="0.3">
      <c r="A12295" s="1"/>
      <c r="B12295" s="1"/>
      <c r="C12295" s="1"/>
      <c r="D12295" s="1"/>
      <c r="E12295" s="2"/>
      <c r="F12295"/>
      <c r="G12295" s="14"/>
      <c r="H12295" s="2"/>
      <c r="I12295" s="2"/>
      <c r="J12295" s="2"/>
      <c r="K12295" s="2"/>
      <c r="L12295" s="2"/>
      <c r="M12295" s="2"/>
      <c r="N12295" s="2"/>
      <c r="O12295" s="2"/>
      <c r="P12295" s="2"/>
      <c r="Q12295" s="13"/>
      <c r="S12295" s="2"/>
    </row>
    <row r="12296" spans="1:19" hidden="1" x14ac:dyDescent="0.3">
      <c r="A12296" s="1"/>
      <c r="B12296" s="1"/>
      <c r="C12296" s="1"/>
      <c r="D12296" s="1"/>
      <c r="E12296" s="2"/>
      <c r="F12296"/>
      <c r="G12296" s="14"/>
      <c r="H12296" s="2"/>
      <c r="I12296" s="2"/>
      <c r="J12296" s="2"/>
      <c r="K12296" s="2"/>
      <c r="L12296" s="2"/>
      <c r="M12296" s="2"/>
      <c r="N12296" s="2"/>
      <c r="O12296" s="2"/>
      <c r="P12296" s="2"/>
      <c r="Q12296" s="13"/>
      <c r="S12296" s="2"/>
    </row>
    <row r="12297" spans="1:19" hidden="1" x14ac:dyDescent="0.3">
      <c r="A12297" s="1"/>
      <c r="B12297" s="1"/>
      <c r="C12297" s="1"/>
      <c r="D12297" s="1"/>
      <c r="E12297" s="2"/>
      <c r="F12297"/>
      <c r="G12297" s="14"/>
      <c r="H12297" s="2"/>
      <c r="I12297" s="2"/>
      <c r="J12297" s="2"/>
      <c r="K12297" s="2"/>
      <c r="L12297" s="2"/>
      <c r="M12297" s="2"/>
      <c r="N12297" s="2"/>
      <c r="O12297" s="2"/>
      <c r="P12297" s="2"/>
      <c r="Q12297" s="13"/>
      <c r="S12297" s="2"/>
    </row>
    <row r="12298" spans="1:19" hidden="1" x14ac:dyDescent="0.3">
      <c r="A12298" s="1"/>
      <c r="B12298" s="1"/>
      <c r="C12298" s="1"/>
      <c r="D12298" s="1"/>
      <c r="E12298" s="2"/>
      <c r="F12298"/>
      <c r="G12298" s="14"/>
      <c r="H12298" s="2"/>
      <c r="I12298" s="2"/>
      <c r="J12298" s="2"/>
      <c r="K12298" s="2"/>
      <c r="L12298" s="2"/>
      <c r="M12298" s="2"/>
      <c r="N12298" s="2"/>
      <c r="O12298" s="2"/>
      <c r="P12298" s="2"/>
      <c r="Q12298" s="13"/>
      <c r="S12298" s="2"/>
    </row>
    <row r="12299" spans="1:19" hidden="1" x14ac:dyDescent="0.3">
      <c r="A12299" s="1"/>
      <c r="B12299" s="1"/>
      <c r="C12299" s="1"/>
      <c r="D12299" s="1"/>
      <c r="E12299" s="2"/>
      <c r="F12299"/>
      <c r="G12299" s="14"/>
      <c r="H12299" s="2"/>
      <c r="I12299" s="2"/>
      <c r="J12299" s="2"/>
      <c r="K12299" s="2"/>
      <c r="L12299" s="2"/>
      <c r="M12299" s="2"/>
      <c r="N12299" s="2"/>
      <c r="O12299" s="2"/>
      <c r="P12299" s="2"/>
      <c r="Q12299" s="13"/>
      <c r="S12299" s="2"/>
    </row>
    <row r="12300" spans="1:19" hidden="1" x14ac:dyDescent="0.3">
      <c r="A12300" s="1"/>
      <c r="B12300" s="1"/>
      <c r="C12300" s="1"/>
      <c r="D12300" s="1"/>
      <c r="E12300" s="2"/>
      <c r="F12300"/>
      <c r="G12300" s="14"/>
      <c r="H12300" s="2"/>
      <c r="I12300" s="2"/>
      <c r="J12300" s="2"/>
      <c r="K12300" s="2"/>
      <c r="L12300" s="2"/>
      <c r="M12300" s="2"/>
      <c r="N12300" s="2"/>
      <c r="O12300" s="2"/>
      <c r="P12300" s="2"/>
      <c r="Q12300" s="13"/>
      <c r="S12300" s="2"/>
    </row>
    <row r="12301" spans="1:19" hidden="1" x14ac:dyDescent="0.3">
      <c r="A12301" s="1"/>
      <c r="B12301" s="1"/>
      <c r="C12301" s="1"/>
      <c r="D12301" s="1"/>
      <c r="E12301" s="2"/>
      <c r="F12301"/>
      <c r="G12301" s="14"/>
      <c r="H12301" s="2"/>
      <c r="I12301" s="2"/>
      <c r="J12301" s="2"/>
      <c r="K12301" s="2"/>
      <c r="L12301" s="2"/>
      <c r="M12301" s="2"/>
      <c r="N12301" s="2"/>
      <c r="O12301" s="2"/>
      <c r="P12301" s="2"/>
      <c r="Q12301" s="13"/>
      <c r="S12301" s="2"/>
    </row>
    <row r="12302" spans="1:19" hidden="1" x14ac:dyDescent="0.3">
      <c r="A12302" s="1"/>
      <c r="B12302" s="1"/>
      <c r="C12302" s="1"/>
      <c r="D12302" s="1"/>
      <c r="E12302" s="2"/>
      <c r="F12302"/>
      <c r="G12302" s="14"/>
      <c r="H12302" s="2"/>
      <c r="I12302" s="2"/>
      <c r="J12302" s="2"/>
      <c r="K12302" s="2"/>
      <c r="L12302" s="2"/>
      <c r="M12302" s="2"/>
      <c r="N12302" s="2"/>
      <c r="O12302" s="2"/>
      <c r="P12302" s="2"/>
      <c r="Q12302" s="13"/>
      <c r="S12302" s="2"/>
    </row>
    <row r="12303" spans="1:19" hidden="1" x14ac:dyDescent="0.3">
      <c r="A12303" s="1"/>
      <c r="B12303" s="1"/>
      <c r="C12303" s="1"/>
      <c r="D12303" s="1"/>
      <c r="E12303" s="2"/>
      <c r="F12303"/>
      <c r="G12303" s="14"/>
      <c r="H12303" s="2"/>
      <c r="I12303" s="2"/>
      <c r="J12303" s="2"/>
      <c r="K12303" s="2"/>
      <c r="L12303" s="2"/>
      <c r="M12303" s="2"/>
      <c r="N12303" s="2"/>
      <c r="O12303" s="2"/>
      <c r="P12303" s="2"/>
      <c r="Q12303" s="13"/>
      <c r="S12303" s="2"/>
    </row>
    <row r="12304" spans="1:19" hidden="1" x14ac:dyDescent="0.3">
      <c r="A12304" s="1"/>
      <c r="B12304" s="1"/>
      <c r="C12304" s="1"/>
      <c r="D12304" s="1"/>
      <c r="E12304" s="2"/>
      <c r="F12304"/>
      <c r="G12304" s="14"/>
      <c r="H12304" s="2"/>
      <c r="I12304" s="2"/>
      <c r="J12304" s="2"/>
      <c r="K12304" s="2"/>
      <c r="L12304" s="2"/>
      <c r="M12304" s="2"/>
      <c r="N12304" s="2"/>
      <c r="O12304" s="2"/>
      <c r="P12304" s="2"/>
      <c r="Q12304" s="13"/>
      <c r="S12304" s="2"/>
    </row>
    <row r="12305" spans="1:19" hidden="1" x14ac:dyDescent="0.3">
      <c r="A12305" s="1"/>
      <c r="B12305" s="1"/>
      <c r="C12305" s="1"/>
      <c r="D12305" s="1"/>
      <c r="E12305" s="2"/>
      <c r="F12305"/>
      <c r="G12305" s="14"/>
      <c r="H12305" s="2"/>
      <c r="I12305" s="2"/>
      <c r="J12305" s="2"/>
      <c r="K12305" s="2"/>
      <c r="L12305" s="2"/>
      <c r="M12305" s="2"/>
      <c r="N12305" s="2"/>
      <c r="O12305" s="2"/>
      <c r="P12305" s="2"/>
      <c r="Q12305" s="13"/>
      <c r="S12305" s="2"/>
    </row>
    <row r="12306" spans="1:19" hidden="1" x14ac:dyDescent="0.3">
      <c r="A12306" s="1"/>
      <c r="B12306" s="1"/>
      <c r="C12306" s="1"/>
      <c r="D12306" s="1"/>
      <c r="E12306" s="2"/>
      <c r="F12306"/>
      <c r="G12306" s="14"/>
      <c r="H12306" s="2"/>
      <c r="I12306" s="2"/>
      <c r="J12306" s="2"/>
      <c r="K12306" s="2"/>
      <c r="L12306" s="2"/>
      <c r="M12306" s="2"/>
      <c r="N12306" s="2"/>
      <c r="O12306" s="2"/>
      <c r="P12306" s="2"/>
      <c r="Q12306" s="13"/>
      <c r="S12306" s="2"/>
    </row>
    <row r="12307" spans="1:19" hidden="1" x14ac:dyDescent="0.3">
      <c r="A12307" s="1"/>
      <c r="B12307" s="1"/>
      <c r="C12307" s="1"/>
      <c r="D12307" s="1"/>
      <c r="E12307" s="2"/>
      <c r="F12307"/>
      <c r="G12307" s="14"/>
      <c r="H12307" s="2"/>
      <c r="I12307" s="2"/>
      <c r="J12307" s="2"/>
      <c r="K12307" s="2"/>
      <c r="L12307" s="2"/>
      <c r="M12307" s="2"/>
      <c r="N12307" s="2"/>
      <c r="O12307" s="2"/>
      <c r="P12307" s="2"/>
      <c r="Q12307" s="13"/>
      <c r="S12307" s="2"/>
    </row>
    <row r="12308" spans="1:19" hidden="1" x14ac:dyDescent="0.3">
      <c r="A12308" s="1"/>
      <c r="B12308" s="1"/>
      <c r="C12308" s="1"/>
      <c r="D12308" s="1"/>
      <c r="E12308" s="2"/>
      <c r="F12308"/>
      <c r="G12308" s="14"/>
      <c r="H12308" s="2"/>
      <c r="I12308" s="2"/>
      <c r="J12308" s="2"/>
      <c r="K12308" s="2"/>
      <c r="L12308" s="2"/>
      <c r="M12308" s="2"/>
      <c r="N12308" s="2"/>
      <c r="O12308" s="2"/>
      <c r="P12308" s="2"/>
      <c r="Q12308" s="13"/>
      <c r="S12308" s="2"/>
    </row>
    <row r="12309" spans="1:19" hidden="1" x14ac:dyDescent="0.3">
      <c r="A12309" s="1"/>
      <c r="B12309" s="1"/>
      <c r="C12309" s="1"/>
      <c r="D12309" s="1"/>
      <c r="E12309" s="2"/>
      <c r="F12309"/>
      <c r="G12309" s="14"/>
      <c r="H12309" s="2"/>
      <c r="I12309" s="2"/>
      <c r="J12309" s="2"/>
      <c r="K12309" s="2"/>
      <c r="L12309" s="2"/>
      <c r="M12309" s="2"/>
      <c r="N12309" s="2"/>
      <c r="O12309" s="2"/>
      <c r="P12309" s="2"/>
      <c r="Q12309" s="13"/>
      <c r="S12309" s="2"/>
    </row>
    <row r="12310" spans="1:19" hidden="1" x14ac:dyDescent="0.3">
      <c r="A12310" s="1"/>
      <c r="B12310" s="1"/>
      <c r="C12310" s="1"/>
      <c r="D12310" s="1"/>
      <c r="E12310" s="2"/>
      <c r="F12310"/>
      <c r="G12310" s="14"/>
      <c r="H12310" s="2"/>
      <c r="I12310" s="2"/>
      <c r="J12310" s="2"/>
      <c r="K12310" s="2"/>
      <c r="L12310" s="2"/>
      <c r="M12310" s="2"/>
      <c r="N12310" s="2"/>
      <c r="O12310" s="2"/>
      <c r="P12310" s="2"/>
      <c r="Q12310" s="13"/>
      <c r="S12310" s="2"/>
    </row>
    <row r="12311" spans="1:19" hidden="1" x14ac:dyDescent="0.3">
      <c r="A12311" s="1"/>
      <c r="B12311" s="1"/>
      <c r="C12311" s="1"/>
      <c r="D12311" s="1"/>
      <c r="E12311" s="2"/>
      <c r="F12311"/>
      <c r="G12311" s="14"/>
      <c r="H12311" s="2"/>
      <c r="I12311" s="2"/>
      <c r="J12311" s="2"/>
      <c r="K12311" s="2"/>
      <c r="L12311" s="2"/>
      <c r="M12311" s="2"/>
      <c r="N12311" s="2"/>
      <c r="O12311" s="2"/>
      <c r="P12311" s="2"/>
      <c r="Q12311" s="13"/>
      <c r="S12311" s="2"/>
    </row>
    <row r="12312" spans="1:19" hidden="1" x14ac:dyDescent="0.3">
      <c r="A12312" s="1"/>
      <c r="B12312" s="1"/>
      <c r="C12312" s="1"/>
      <c r="D12312" s="1"/>
      <c r="E12312" s="2"/>
      <c r="F12312"/>
      <c r="G12312" s="14"/>
      <c r="H12312" s="2"/>
      <c r="I12312" s="2"/>
      <c r="J12312" s="2"/>
      <c r="K12312" s="2"/>
      <c r="L12312" s="2"/>
      <c r="M12312" s="2"/>
      <c r="N12312" s="2"/>
      <c r="O12312" s="2"/>
      <c r="P12312" s="2"/>
      <c r="Q12312" s="13"/>
      <c r="S12312" s="2"/>
    </row>
    <row r="12313" spans="1:19" hidden="1" x14ac:dyDescent="0.3">
      <c r="A12313" s="1"/>
      <c r="B12313" s="1"/>
      <c r="C12313" s="1"/>
      <c r="D12313" s="1"/>
      <c r="E12313" s="2"/>
      <c r="F12313"/>
      <c r="G12313" s="14"/>
      <c r="H12313" s="2"/>
      <c r="I12313" s="2"/>
      <c r="J12313" s="2"/>
      <c r="K12313" s="2"/>
      <c r="L12313" s="2"/>
      <c r="M12313" s="2"/>
      <c r="N12313" s="2"/>
      <c r="O12313" s="2"/>
      <c r="P12313" s="2"/>
      <c r="Q12313" s="13"/>
      <c r="S12313" s="2"/>
    </row>
    <row r="12314" spans="1:19" hidden="1" x14ac:dyDescent="0.3">
      <c r="A12314" s="1"/>
      <c r="B12314" s="1"/>
      <c r="C12314" s="1"/>
      <c r="D12314" s="1"/>
      <c r="E12314" s="2"/>
      <c r="F12314"/>
      <c r="G12314" s="14"/>
      <c r="H12314" s="2"/>
      <c r="I12314" s="2"/>
      <c r="J12314" s="2"/>
      <c r="K12314" s="2"/>
      <c r="L12314" s="2"/>
      <c r="M12314" s="2"/>
      <c r="N12314" s="2"/>
      <c r="O12314" s="2"/>
      <c r="P12314" s="2"/>
      <c r="Q12314" s="13"/>
      <c r="S12314" s="2"/>
    </row>
    <row r="12315" spans="1:19" hidden="1" x14ac:dyDescent="0.3">
      <c r="A12315" s="1"/>
      <c r="B12315" s="1"/>
      <c r="C12315" s="1"/>
      <c r="D12315" s="1"/>
      <c r="E12315" s="2"/>
      <c r="F12315"/>
      <c r="G12315" s="14"/>
      <c r="H12315" s="2"/>
      <c r="I12315" s="2"/>
      <c r="J12315" s="2"/>
      <c r="K12315" s="2"/>
      <c r="L12315" s="2"/>
      <c r="M12315" s="2"/>
      <c r="N12315" s="2"/>
      <c r="O12315" s="2"/>
      <c r="P12315" s="2"/>
      <c r="Q12315" s="13"/>
      <c r="S12315" s="2"/>
    </row>
    <row r="12316" spans="1:19" hidden="1" x14ac:dyDescent="0.3">
      <c r="A12316" s="1"/>
      <c r="B12316" s="1"/>
      <c r="C12316" s="1"/>
      <c r="D12316" s="1"/>
      <c r="E12316" s="2"/>
      <c r="F12316"/>
      <c r="G12316" s="14"/>
      <c r="H12316" s="2"/>
      <c r="I12316" s="2"/>
      <c r="J12316" s="2"/>
      <c r="K12316" s="2"/>
      <c r="L12316" s="2"/>
      <c r="M12316" s="2"/>
      <c r="N12316" s="2"/>
      <c r="O12316" s="2"/>
      <c r="P12316" s="2"/>
      <c r="Q12316" s="13"/>
      <c r="S12316" s="2"/>
    </row>
    <row r="12317" spans="1:19" hidden="1" x14ac:dyDescent="0.3">
      <c r="A12317" s="1"/>
      <c r="B12317" s="1"/>
      <c r="C12317" s="1"/>
      <c r="D12317" s="1"/>
      <c r="E12317" s="2"/>
      <c r="F12317"/>
      <c r="G12317" s="14"/>
      <c r="H12317" s="2"/>
      <c r="I12317" s="2"/>
      <c r="J12317" s="2"/>
      <c r="K12317" s="2"/>
      <c r="L12317" s="2"/>
      <c r="M12317" s="2"/>
      <c r="N12317" s="2"/>
      <c r="O12317" s="2"/>
      <c r="P12317" s="2"/>
      <c r="Q12317" s="13"/>
      <c r="S12317" s="2"/>
    </row>
    <row r="12318" spans="1:19" hidden="1" x14ac:dyDescent="0.3">
      <c r="A12318" s="1"/>
      <c r="B12318" s="1"/>
      <c r="C12318" s="1"/>
      <c r="D12318" s="1"/>
      <c r="E12318" s="2"/>
      <c r="F12318"/>
      <c r="G12318" s="14"/>
      <c r="H12318" s="2"/>
      <c r="I12318" s="2"/>
      <c r="J12318" s="2"/>
      <c r="K12318" s="2"/>
      <c r="L12318" s="2"/>
      <c r="M12318" s="2"/>
      <c r="N12318" s="2"/>
      <c r="O12318" s="2"/>
      <c r="P12318" s="2"/>
      <c r="Q12318" s="13"/>
      <c r="S12318" s="2"/>
    </row>
    <row r="12319" spans="1:19" hidden="1" x14ac:dyDescent="0.3">
      <c r="A12319" s="1"/>
      <c r="B12319" s="1"/>
      <c r="C12319" s="1"/>
      <c r="D12319" s="1"/>
      <c r="E12319" s="2"/>
      <c r="F12319"/>
      <c r="G12319" s="14"/>
      <c r="H12319" s="2"/>
      <c r="I12319" s="2"/>
      <c r="J12319" s="2"/>
      <c r="K12319" s="2"/>
      <c r="L12319" s="2"/>
      <c r="M12319" s="2"/>
      <c r="N12319" s="2"/>
      <c r="O12319" s="2"/>
      <c r="P12319" s="2"/>
      <c r="Q12319" s="13"/>
      <c r="S12319" s="2"/>
    </row>
    <row r="12320" spans="1:19" hidden="1" x14ac:dyDescent="0.3">
      <c r="A12320" s="1"/>
      <c r="B12320" s="1"/>
      <c r="C12320" s="1"/>
      <c r="D12320" s="1"/>
      <c r="E12320" s="2"/>
      <c r="F12320"/>
      <c r="G12320" s="14"/>
      <c r="H12320" s="2"/>
      <c r="I12320" s="2"/>
      <c r="J12320" s="2"/>
      <c r="K12320" s="2"/>
      <c r="L12320" s="2"/>
      <c r="M12320" s="2"/>
      <c r="N12320" s="2"/>
      <c r="O12320" s="2"/>
      <c r="P12320" s="2"/>
      <c r="Q12320" s="13"/>
      <c r="S12320" s="2"/>
    </row>
    <row r="12321" spans="1:19" hidden="1" x14ac:dyDescent="0.3">
      <c r="A12321" s="1"/>
      <c r="B12321" s="1"/>
      <c r="C12321" s="1"/>
      <c r="D12321" s="1"/>
      <c r="E12321" s="2"/>
      <c r="F12321"/>
      <c r="G12321" s="14"/>
      <c r="H12321" s="2"/>
      <c r="I12321" s="2"/>
      <c r="J12321" s="2"/>
      <c r="K12321" s="2"/>
      <c r="L12321" s="2"/>
      <c r="M12321" s="2"/>
      <c r="N12321" s="2"/>
      <c r="O12321" s="2"/>
      <c r="P12321" s="2"/>
      <c r="Q12321" s="13"/>
      <c r="S12321" s="2"/>
    </row>
    <row r="12322" spans="1:19" hidden="1" x14ac:dyDescent="0.3">
      <c r="A12322" s="1"/>
      <c r="B12322" s="1"/>
      <c r="C12322" s="1"/>
      <c r="D12322" s="1"/>
      <c r="E12322" s="2"/>
      <c r="F12322"/>
      <c r="G12322" s="14"/>
      <c r="H12322" s="2"/>
      <c r="I12322" s="2"/>
      <c r="J12322" s="2"/>
      <c r="K12322" s="2"/>
      <c r="L12322" s="2"/>
      <c r="M12322" s="2"/>
      <c r="N12322" s="2"/>
      <c r="O12322" s="2"/>
      <c r="P12322" s="2"/>
      <c r="Q12322" s="13"/>
      <c r="S12322" s="2"/>
    </row>
    <row r="12323" spans="1:19" hidden="1" x14ac:dyDescent="0.3">
      <c r="A12323" s="1"/>
      <c r="B12323" s="1"/>
      <c r="C12323" s="1"/>
      <c r="D12323" s="1"/>
      <c r="E12323" s="2"/>
      <c r="F12323"/>
      <c r="G12323" s="14"/>
      <c r="H12323" s="2"/>
      <c r="I12323" s="2"/>
      <c r="J12323" s="2"/>
      <c r="K12323" s="2"/>
      <c r="L12323" s="2"/>
      <c r="M12323" s="2"/>
      <c r="N12323" s="2"/>
      <c r="O12323" s="2"/>
      <c r="P12323" s="2"/>
      <c r="Q12323" s="13"/>
      <c r="S12323" s="2"/>
    </row>
    <row r="12324" spans="1:19" hidden="1" x14ac:dyDescent="0.3">
      <c r="A12324" s="1"/>
      <c r="B12324" s="1"/>
      <c r="C12324" s="1"/>
      <c r="D12324" s="1"/>
      <c r="E12324" s="2"/>
      <c r="F12324"/>
      <c r="G12324" s="14"/>
      <c r="H12324" s="2"/>
      <c r="I12324" s="2"/>
      <c r="J12324" s="2"/>
      <c r="K12324" s="2"/>
      <c r="L12324" s="2"/>
      <c r="M12324" s="2"/>
      <c r="N12324" s="2"/>
      <c r="O12324" s="2"/>
      <c r="P12324" s="2"/>
      <c r="Q12324" s="13"/>
      <c r="S12324" s="2"/>
    </row>
    <row r="12325" spans="1:19" hidden="1" x14ac:dyDescent="0.3">
      <c r="A12325" s="1"/>
      <c r="B12325" s="1"/>
      <c r="C12325" s="1"/>
      <c r="D12325" s="1"/>
      <c r="E12325" s="2"/>
      <c r="F12325"/>
      <c r="G12325" s="14"/>
      <c r="H12325" s="2"/>
      <c r="I12325" s="2"/>
      <c r="J12325" s="2"/>
      <c r="K12325" s="2"/>
      <c r="L12325" s="2"/>
      <c r="M12325" s="2"/>
      <c r="N12325" s="2"/>
      <c r="O12325" s="2"/>
      <c r="P12325" s="2"/>
      <c r="Q12325" s="13"/>
      <c r="S12325" s="2"/>
    </row>
    <row r="12326" spans="1:19" hidden="1" x14ac:dyDescent="0.3">
      <c r="A12326" s="1"/>
      <c r="B12326" s="1"/>
      <c r="C12326" s="1"/>
      <c r="D12326" s="1"/>
      <c r="E12326" s="2"/>
      <c r="F12326"/>
      <c r="G12326" s="14"/>
      <c r="H12326" s="2"/>
      <c r="I12326" s="2"/>
      <c r="J12326" s="2"/>
      <c r="K12326" s="2"/>
      <c r="L12326" s="2"/>
      <c r="M12326" s="2"/>
      <c r="N12326" s="2"/>
      <c r="O12326" s="2"/>
      <c r="P12326" s="2"/>
      <c r="Q12326" s="13"/>
      <c r="S12326" s="2"/>
    </row>
    <row r="12327" spans="1:19" hidden="1" x14ac:dyDescent="0.3">
      <c r="A12327" s="1"/>
      <c r="B12327" s="1"/>
      <c r="C12327" s="1"/>
      <c r="D12327" s="1"/>
      <c r="E12327" s="2"/>
      <c r="F12327"/>
      <c r="G12327" s="14"/>
      <c r="H12327" s="2"/>
      <c r="I12327" s="2"/>
      <c r="J12327" s="2"/>
      <c r="K12327" s="2"/>
      <c r="L12327" s="2"/>
      <c r="M12327" s="2"/>
      <c r="N12327" s="2"/>
      <c r="O12327" s="2"/>
      <c r="P12327" s="2"/>
      <c r="Q12327" s="13"/>
      <c r="S12327" s="2"/>
    </row>
    <row r="12328" spans="1:19" hidden="1" x14ac:dyDescent="0.3">
      <c r="A12328" s="1"/>
      <c r="B12328" s="1"/>
      <c r="C12328" s="1"/>
      <c r="D12328" s="1"/>
      <c r="E12328" s="2"/>
      <c r="F12328"/>
      <c r="G12328" s="14"/>
      <c r="H12328" s="2"/>
      <c r="I12328" s="2"/>
      <c r="J12328" s="2"/>
      <c r="K12328" s="2"/>
      <c r="L12328" s="2"/>
      <c r="M12328" s="2"/>
      <c r="N12328" s="2"/>
      <c r="O12328" s="2"/>
      <c r="P12328" s="2"/>
      <c r="Q12328" s="13"/>
      <c r="S12328" s="2"/>
    </row>
    <row r="12329" spans="1:19" hidden="1" x14ac:dyDescent="0.3">
      <c r="A12329" s="1"/>
      <c r="B12329" s="1"/>
      <c r="C12329" s="1"/>
      <c r="D12329" s="1"/>
      <c r="E12329" s="2"/>
      <c r="F12329"/>
      <c r="G12329" s="14"/>
      <c r="H12329" s="2"/>
      <c r="I12329" s="2"/>
      <c r="J12329" s="2"/>
      <c r="K12329" s="2"/>
      <c r="L12329" s="2"/>
      <c r="M12329" s="2"/>
      <c r="N12329" s="2"/>
      <c r="O12329" s="2"/>
      <c r="P12329" s="2"/>
      <c r="Q12329" s="13"/>
      <c r="S12329" s="2"/>
    </row>
    <row r="12330" spans="1:19" hidden="1" x14ac:dyDescent="0.3">
      <c r="A12330" s="1"/>
      <c r="B12330" s="1"/>
      <c r="C12330" s="1"/>
      <c r="D12330" s="1"/>
      <c r="E12330" s="2"/>
      <c r="F12330"/>
      <c r="G12330" s="14"/>
      <c r="H12330" s="2"/>
      <c r="I12330" s="2"/>
      <c r="J12330" s="2"/>
      <c r="K12330" s="2"/>
      <c r="L12330" s="2"/>
      <c r="M12330" s="2"/>
      <c r="N12330" s="2"/>
      <c r="O12330" s="2"/>
      <c r="P12330" s="2"/>
      <c r="Q12330" s="13"/>
      <c r="S12330" s="2"/>
    </row>
    <row r="12331" spans="1:19" hidden="1" x14ac:dyDescent="0.3">
      <c r="A12331" s="1"/>
      <c r="B12331" s="1"/>
      <c r="C12331" s="1"/>
      <c r="D12331" s="1"/>
      <c r="E12331" s="2"/>
      <c r="F12331"/>
      <c r="G12331" s="14"/>
      <c r="H12331" s="2"/>
      <c r="I12331" s="2"/>
      <c r="J12331" s="2"/>
      <c r="K12331" s="2"/>
      <c r="L12331" s="2"/>
      <c r="M12331" s="2"/>
      <c r="N12331" s="2"/>
      <c r="O12331" s="2"/>
      <c r="P12331" s="2"/>
      <c r="Q12331" s="13"/>
      <c r="S12331" s="2"/>
    </row>
    <row r="12332" spans="1:19" hidden="1" x14ac:dyDescent="0.3">
      <c r="A12332" s="1"/>
      <c r="B12332" s="1"/>
      <c r="C12332" s="1"/>
      <c r="D12332" s="1"/>
      <c r="E12332" s="2"/>
      <c r="F12332"/>
      <c r="G12332" s="14"/>
      <c r="H12332" s="2"/>
      <c r="I12332" s="2"/>
      <c r="J12332" s="2"/>
      <c r="K12332" s="2"/>
      <c r="L12332" s="2"/>
      <c r="M12332" s="2"/>
      <c r="N12332" s="2"/>
      <c r="O12332" s="2"/>
      <c r="P12332" s="2"/>
      <c r="Q12332" s="13"/>
      <c r="S12332" s="2"/>
    </row>
    <row r="12333" spans="1:19" hidden="1" x14ac:dyDescent="0.3">
      <c r="A12333" s="1"/>
      <c r="B12333" s="1"/>
      <c r="C12333" s="1"/>
      <c r="D12333" s="1"/>
      <c r="E12333" s="2"/>
      <c r="F12333"/>
      <c r="G12333" s="14"/>
      <c r="H12333" s="2"/>
      <c r="I12333" s="2"/>
      <c r="J12333" s="2"/>
      <c r="K12333" s="2"/>
      <c r="L12333" s="2"/>
      <c r="M12333" s="2"/>
      <c r="N12333" s="2"/>
      <c r="O12333" s="2"/>
      <c r="P12333" s="2"/>
      <c r="Q12333" s="13"/>
      <c r="S12333" s="2"/>
    </row>
    <row r="12334" spans="1:19" hidden="1" x14ac:dyDescent="0.3">
      <c r="A12334" s="1"/>
      <c r="B12334" s="1"/>
      <c r="C12334" s="1"/>
      <c r="D12334" s="1"/>
      <c r="E12334" s="2"/>
      <c r="F12334"/>
      <c r="G12334" s="14"/>
      <c r="H12334" s="2"/>
      <c r="I12334" s="2"/>
      <c r="J12334" s="2"/>
      <c r="K12334" s="2"/>
      <c r="L12334" s="2"/>
      <c r="M12334" s="2"/>
      <c r="N12334" s="2"/>
      <c r="O12334" s="2"/>
      <c r="P12334" s="2"/>
      <c r="Q12334" s="13"/>
      <c r="S12334" s="2"/>
    </row>
    <row r="12335" spans="1:19" hidden="1" x14ac:dyDescent="0.3">
      <c r="A12335" s="1"/>
      <c r="B12335" s="1"/>
      <c r="C12335" s="1"/>
      <c r="D12335" s="1"/>
      <c r="E12335" s="2"/>
      <c r="F12335"/>
      <c r="G12335" s="14"/>
      <c r="H12335" s="2"/>
      <c r="I12335" s="2"/>
      <c r="J12335" s="2"/>
      <c r="K12335" s="2"/>
      <c r="L12335" s="2"/>
      <c r="M12335" s="2"/>
      <c r="N12335" s="2"/>
      <c r="O12335" s="2"/>
      <c r="P12335" s="2"/>
      <c r="Q12335" s="13"/>
      <c r="S12335" s="2"/>
    </row>
    <row r="12336" spans="1:19" hidden="1" x14ac:dyDescent="0.3">
      <c r="A12336" s="1"/>
      <c r="B12336" s="1"/>
      <c r="C12336" s="1"/>
      <c r="D12336" s="1"/>
      <c r="E12336" s="2"/>
      <c r="F12336"/>
      <c r="G12336" s="14"/>
      <c r="H12336" s="2"/>
      <c r="I12336" s="2"/>
      <c r="J12336" s="2"/>
      <c r="K12336" s="2"/>
      <c r="L12336" s="2"/>
      <c r="M12336" s="2"/>
      <c r="N12336" s="2"/>
      <c r="O12336" s="2"/>
      <c r="P12336" s="2"/>
      <c r="Q12336" s="13"/>
      <c r="S12336" s="2"/>
    </row>
    <row r="12337" spans="1:19" hidden="1" x14ac:dyDescent="0.3">
      <c r="A12337" s="1"/>
      <c r="B12337" s="1"/>
      <c r="C12337" s="1"/>
      <c r="D12337" s="1"/>
      <c r="E12337" s="2"/>
      <c r="F12337"/>
      <c r="G12337" s="14"/>
      <c r="H12337" s="2"/>
      <c r="I12337" s="2"/>
      <c r="J12337" s="2"/>
      <c r="K12337" s="2"/>
      <c r="L12337" s="2"/>
      <c r="M12337" s="2"/>
      <c r="N12337" s="2"/>
      <c r="O12337" s="2"/>
      <c r="P12337" s="2"/>
      <c r="Q12337" s="13"/>
      <c r="S12337" s="2"/>
    </row>
    <row r="12338" spans="1:19" hidden="1" x14ac:dyDescent="0.3">
      <c r="A12338" s="1"/>
      <c r="B12338" s="1"/>
      <c r="C12338" s="1"/>
      <c r="D12338" s="1"/>
      <c r="E12338" s="2"/>
      <c r="F12338"/>
      <c r="G12338" s="14"/>
      <c r="H12338" s="2"/>
      <c r="I12338" s="2"/>
      <c r="J12338" s="2"/>
      <c r="K12338" s="2"/>
      <c r="L12338" s="2"/>
      <c r="M12338" s="2"/>
      <c r="N12338" s="2"/>
      <c r="O12338" s="2"/>
      <c r="P12338" s="2"/>
      <c r="Q12338" s="13"/>
      <c r="S12338" s="2"/>
    </row>
    <row r="12339" spans="1:19" hidden="1" x14ac:dyDescent="0.3">
      <c r="A12339" s="1"/>
      <c r="B12339" s="1"/>
      <c r="C12339" s="1"/>
      <c r="D12339" s="1"/>
      <c r="E12339" s="2"/>
      <c r="F12339"/>
      <c r="G12339" s="14"/>
      <c r="H12339" s="2"/>
      <c r="I12339" s="2"/>
      <c r="J12339" s="2"/>
      <c r="K12339" s="2"/>
      <c r="L12339" s="2"/>
      <c r="M12339" s="2"/>
      <c r="N12339" s="2"/>
      <c r="O12339" s="2"/>
      <c r="P12339" s="2"/>
      <c r="Q12339" s="13"/>
      <c r="S12339" s="2"/>
    </row>
    <row r="12340" spans="1:19" hidden="1" x14ac:dyDescent="0.3">
      <c r="A12340" s="1"/>
      <c r="B12340" s="1"/>
      <c r="C12340" s="1"/>
      <c r="D12340" s="1"/>
      <c r="E12340" s="2"/>
      <c r="F12340"/>
      <c r="G12340" s="14"/>
      <c r="H12340" s="2"/>
      <c r="I12340" s="2"/>
      <c r="J12340" s="2"/>
      <c r="K12340" s="2"/>
      <c r="L12340" s="2"/>
      <c r="M12340" s="2"/>
      <c r="N12340" s="2"/>
      <c r="O12340" s="2"/>
      <c r="P12340" s="2"/>
      <c r="Q12340" s="13"/>
      <c r="S12340" s="2"/>
    </row>
    <row r="12341" spans="1:19" hidden="1" x14ac:dyDescent="0.3">
      <c r="A12341" s="1"/>
      <c r="B12341" s="1"/>
      <c r="C12341" s="1"/>
      <c r="D12341" s="1"/>
      <c r="E12341" s="2"/>
      <c r="F12341"/>
      <c r="G12341" s="14"/>
      <c r="H12341" s="2"/>
      <c r="I12341" s="2"/>
      <c r="J12341" s="2"/>
      <c r="K12341" s="2"/>
      <c r="L12341" s="2"/>
      <c r="M12341" s="2"/>
      <c r="N12341" s="2"/>
      <c r="O12341" s="2"/>
      <c r="P12341" s="2"/>
      <c r="Q12341" s="13"/>
      <c r="S12341" s="2"/>
    </row>
    <row r="12342" spans="1:19" hidden="1" x14ac:dyDescent="0.3">
      <c r="A12342" s="1"/>
      <c r="B12342" s="1"/>
      <c r="C12342" s="1"/>
      <c r="D12342" s="1"/>
      <c r="E12342" s="2"/>
      <c r="F12342"/>
      <c r="G12342" s="14"/>
      <c r="H12342" s="2"/>
      <c r="I12342" s="2"/>
      <c r="J12342" s="2"/>
      <c r="K12342" s="2"/>
      <c r="L12342" s="2"/>
      <c r="M12342" s="2"/>
      <c r="N12342" s="2"/>
      <c r="O12342" s="2"/>
      <c r="P12342" s="2"/>
      <c r="Q12342" s="13"/>
      <c r="S12342" s="2"/>
    </row>
    <row r="12343" spans="1:19" hidden="1" x14ac:dyDescent="0.3">
      <c r="A12343" s="1"/>
      <c r="B12343" s="1"/>
      <c r="C12343" s="1"/>
      <c r="D12343" s="1"/>
      <c r="E12343" s="2"/>
      <c r="F12343"/>
      <c r="G12343" s="14"/>
      <c r="H12343" s="2"/>
      <c r="I12343" s="2"/>
      <c r="J12343" s="2"/>
      <c r="K12343" s="2"/>
      <c r="L12343" s="2"/>
      <c r="M12343" s="2"/>
      <c r="N12343" s="2"/>
      <c r="O12343" s="2"/>
      <c r="P12343" s="2"/>
      <c r="Q12343" s="13"/>
      <c r="S12343" s="2"/>
    </row>
    <row r="12344" spans="1:19" hidden="1" x14ac:dyDescent="0.3">
      <c r="A12344" s="1"/>
      <c r="B12344" s="1"/>
      <c r="C12344" s="1"/>
      <c r="D12344" s="1"/>
      <c r="E12344" s="2"/>
      <c r="F12344"/>
      <c r="G12344" s="14"/>
      <c r="H12344" s="2"/>
      <c r="I12344" s="2"/>
      <c r="J12344" s="2"/>
      <c r="K12344" s="2"/>
      <c r="L12344" s="2"/>
      <c r="M12344" s="2"/>
      <c r="N12344" s="2"/>
      <c r="O12344" s="2"/>
      <c r="P12344" s="2"/>
      <c r="Q12344" s="13"/>
      <c r="S12344" s="2"/>
    </row>
    <row r="12345" spans="1:19" hidden="1" x14ac:dyDescent="0.3">
      <c r="A12345" s="1"/>
      <c r="B12345" s="1"/>
      <c r="C12345" s="1"/>
      <c r="D12345" s="1"/>
      <c r="E12345" s="2"/>
      <c r="F12345"/>
      <c r="G12345" s="14"/>
      <c r="H12345" s="2"/>
      <c r="I12345" s="2"/>
      <c r="J12345" s="2"/>
      <c r="K12345" s="2"/>
      <c r="L12345" s="2"/>
      <c r="M12345" s="2"/>
      <c r="N12345" s="2"/>
      <c r="O12345" s="2"/>
      <c r="P12345" s="2"/>
      <c r="Q12345" s="13"/>
      <c r="S12345" s="2"/>
    </row>
    <row r="12346" spans="1:19" hidden="1" x14ac:dyDescent="0.3">
      <c r="A12346" s="1"/>
      <c r="B12346" s="1"/>
      <c r="C12346" s="1"/>
      <c r="D12346" s="1"/>
      <c r="E12346" s="2"/>
      <c r="F12346"/>
      <c r="G12346" s="14"/>
      <c r="H12346" s="2"/>
      <c r="I12346" s="2"/>
      <c r="J12346" s="2"/>
      <c r="K12346" s="2"/>
      <c r="L12346" s="2"/>
      <c r="M12346" s="2"/>
      <c r="N12346" s="2"/>
      <c r="O12346" s="2"/>
      <c r="P12346" s="2"/>
      <c r="Q12346" s="13"/>
      <c r="S12346" s="2"/>
    </row>
    <row r="12347" spans="1:19" hidden="1" x14ac:dyDescent="0.3">
      <c r="A12347" s="1"/>
      <c r="B12347" s="1"/>
      <c r="C12347" s="1"/>
      <c r="D12347" s="1"/>
      <c r="E12347" s="2"/>
      <c r="F12347"/>
      <c r="G12347" s="14"/>
      <c r="H12347" s="2"/>
      <c r="I12347" s="2"/>
      <c r="J12347" s="2"/>
      <c r="K12347" s="2"/>
      <c r="L12347" s="2"/>
      <c r="M12347" s="2"/>
      <c r="N12347" s="2"/>
      <c r="O12347" s="2"/>
      <c r="P12347" s="2"/>
      <c r="Q12347" s="13"/>
      <c r="S12347" s="2"/>
    </row>
    <row r="12348" spans="1:19" hidden="1" x14ac:dyDescent="0.3">
      <c r="A12348" s="1"/>
      <c r="B12348" s="1"/>
      <c r="C12348" s="1"/>
      <c r="D12348" s="1"/>
      <c r="E12348" s="2"/>
      <c r="F12348"/>
      <c r="G12348" s="14"/>
      <c r="H12348" s="2"/>
      <c r="I12348" s="2"/>
      <c r="J12348" s="2"/>
      <c r="K12348" s="2"/>
      <c r="L12348" s="2"/>
      <c r="M12348" s="2"/>
      <c r="N12348" s="2"/>
      <c r="O12348" s="2"/>
      <c r="P12348" s="2"/>
      <c r="Q12348" s="13"/>
      <c r="S12348" s="2"/>
    </row>
    <row r="12349" spans="1:19" hidden="1" x14ac:dyDescent="0.3">
      <c r="A12349" s="1"/>
      <c r="B12349" s="1"/>
      <c r="C12349" s="1"/>
      <c r="D12349" s="1"/>
      <c r="E12349" s="2"/>
      <c r="F12349"/>
      <c r="G12349" s="14"/>
      <c r="H12349" s="2"/>
      <c r="I12349" s="2"/>
      <c r="J12349" s="2"/>
      <c r="K12349" s="2"/>
      <c r="L12349" s="2"/>
      <c r="M12349" s="2"/>
      <c r="N12349" s="2"/>
      <c r="O12349" s="2"/>
      <c r="P12349" s="2"/>
      <c r="Q12349" s="13"/>
      <c r="S12349" s="2"/>
    </row>
    <row r="12350" spans="1:19" hidden="1" x14ac:dyDescent="0.3">
      <c r="A12350" s="1"/>
      <c r="B12350" s="1"/>
      <c r="C12350" s="1"/>
      <c r="D12350" s="1"/>
      <c r="E12350" s="2"/>
      <c r="F12350"/>
      <c r="G12350" s="14"/>
      <c r="H12350" s="2"/>
      <c r="I12350" s="2"/>
      <c r="J12350" s="2"/>
      <c r="K12350" s="2"/>
      <c r="L12350" s="2"/>
      <c r="M12350" s="2"/>
      <c r="N12350" s="2"/>
      <c r="O12350" s="2"/>
      <c r="P12350" s="2"/>
      <c r="Q12350" s="13"/>
      <c r="S12350" s="2"/>
    </row>
    <row r="12351" spans="1:19" hidden="1" x14ac:dyDescent="0.3">
      <c r="A12351" s="1"/>
      <c r="B12351" s="1"/>
      <c r="C12351" s="1"/>
      <c r="D12351" s="1"/>
      <c r="E12351" s="2"/>
      <c r="F12351"/>
      <c r="G12351" s="14"/>
      <c r="H12351" s="2"/>
      <c r="I12351" s="2"/>
      <c r="J12351" s="2"/>
      <c r="K12351" s="2"/>
      <c r="L12351" s="2"/>
      <c r="M12351" s="2"/>
      <c r="N12351" s="2"/>
      <c r="O12351" s="2"/>
      <c r="P12351" s="2"/>
      <c r="Q12351" s="13"/>
      <c r="S12351" s="2"/>
    </row>
    <row r="12352" spans="1:19" hidden="1" x14ac:dyDescent="0.3">
      <c r="A12352" s="1"/>
      <c r="B12352" s="1"/>
      <c r="C12352" s="1"/>
      <c r="D12352" s="1"/>
      <c r="E12352" s="2"/>
      <c r="F12352"/>
      <c r="G12352" s="14"/>
      <c r="H12352" s="2"/>
      <c r="I12352" s="2"/>
      <c r="J12352" s="2"/>
      <c r="K12352" s="2"/>
      <c r="L12352" s="2"/>
      <c r="M12352" s="2"/>
      <c r="N12352" s="2"/>
      <c r="O12352" s="2"/>
      <c r="P12352" s="2"/>
      <c r="Q12352" s="13"/>
      <c r="S12352" s="2"/>
    </row>
    <row r="12353" spans="1:19" hidden="1" x14ac:dyDescent="0.3">
      <c r="A12353" s="1"/>
      <c r="B12353" s="1"/>
      <c r="C12353" s="1"/>
      <c r="D12353" s="1"/>
      <c r="E12353" s="2"/>
      <c r="F12353"/>
      <c r="G12353" s="14"/>
      <c r="H12353" s="2"/>
      <c r="I12353" s="2"/>
      <c r="J12353" s="2"/>
      <c r="K12353" s="2"/>
      <c r="L12353" s="2"/>
      <c r="M12353" s="2"/>
      <c r="N12353" s="2"/>
      <c r="O12353" s="2"/>
      <c r="P12353" s="2"/>
      <c r="Q12353" s="13"/>
      <c r="S12353" s="2"/>
    </row>
    <row r="12354" spans="1:19" hidden="1" x14ac:dyDescent="0.3">
      <c r="A12354" s="1"/>
      <c r="B12354" s="1"/>
      <c r="C12354" s="1"/>
      <c r="D12354" s="1"/>
      <c r="E12354" s="2"/>
      <c r="F12354"/>
      <c r="G12354" s="14"/>
      <c r="H12354" s="2"/>
      <c r="I12354" s="2"/>
      <c r="J12354" s="2"/>
      <c r="K12354" s="2"/>
      <c r="L12354" s="2"/>
      <c r="M12354" s="2"/>
      <c r="N12354" s="2"/>
      <c r="O12354" s="2"/>
      <c r="P12354" s="2"/>
      <c r="Q12354" s="13"/>
      <c r="S12354" s="2"/>
    </row>
    <row r="12355" spans="1:19" hidden="1" x14ac:dyDescent="0.3">
      <c r="A12355" s="1"/>
      <c r="B12355" s="1"/>
      <c r="C12355" s="1"/>
      <c r="D12355" s="1"/>
      <c r="E12355" s="2"/>
      <c r="F12355"/>
      <c r="G12355" s="14"/>
      <c r="H12355" s="2"/>
      <c r="I12355" s="2"/>
      <c r="J12355" s="2"/>
      <c r="K12355" s="2"/>
      <c r="L12355" s="2"/>
      <c r="M12355" s="2"/>
      <c r="N12355" s="2"/>
      <c r="O12355" s="2"/>
      <c r="P12355" s="2"/>
      <c r="Q12355" s="13"/>
      <c r="S12355" s="2"/>
    </row>
    <row r="12356" spans="1:19" hidden="1" x14ac:dyDescent="0.3">
      <c r="A12356" s="1"/>
      <c r="B12356" s="1"/>
      <c r="C12356" s="1"/>
      <c r="D12356" s="1"/>
      <c r="E12356" s="2"/>
      <c r="F12356"/>
      <c r="G12356" s="14"/>
      <c r="H12356" s="2"/>
      <c r="I12356" s="2"/>
      <c r="J12356" s="2"/>
      <c r="K12356" s="2"/>
      <c r="L12356" s="2"/>
      <c r="M12356" s="2"/>
      <c r="N12356" s="2"/>
      <c r="O12356" s="2"/>
      <c r="P12356" s="2"/>
      <c r="Q12356" s="13"/>
      <c r="S12356" s="2"/>
    </row>
    <row r="12357" spans="1:19" hidden="1" x14ac:dyDescent="0.3">
      <c r="A12357" s="1"/>
      <c r="B12357" s="1"/>
      <c r="C12357" s="1"/>
      <c r="D12357" s="1"/>
      <c r="E12357" s="2"/>
      <c r="F12357"/>
      <c r="G12357" s="14"/>
      <c r="H12357" s="2"/>
      <c r="I12357" s="2"/>
      <c r="J12357" s="2"/>
      <c r="K12357" s="2"/>
      <c r="L12357" s="2"/>
      <c r="M12357" s="2"/>
      <c r="N12357" s="2"/>
      <c r="O12357" s="2"/>
      <c r="P12357" s="2"/>
      <c r="Q12357" s="13"/>
      <c r="S12357" s="2"/>
    </row>
    <row r="12358" spans="1:19" hidden="1" x14ac:dyDescent="0.3">
      <c r="A12358" s="1"/>
      <c r="B12358" s="1"/>
      <c r="C12358" s="1"/>
      <c r="D12358" s="1"/>
      <c r="E12358" s="2"/>
      <c r="F12358"/>
      <c r="G12358" s="14"/>
      <c r="H12358" s="2"/>
      <c r="I12358" s="2"/>
      <c r="J12358" s="2"/>
      <c r="K12358" s="2"/>
      <c r="L12358" s="2"/>
      <c r="M12358" s="2"/>
      <c r="N12358" s="2"/>
      <c r="O12358" s="2"/>
      <c r="P12358" s="2"/>
      <c r="Q12358" s="13"/>
      <c r="S12358" s="2"/>
    </row>
    <row r="12359" spans="1:19" hidden="1" x14ac:dyDescent="0.3">
      <c r="A12359" s="1"/>
      <c r="B12359" s="1"/>
      <c r="C12359" s="1"/>
      <c r="D12359" s="1"/>
      <c r="E12359" s="2"/>
      <c r="F12359"/>
      <c r="G12359" s="14"/>
      <c r="H12359" s="2"/>
      <c r="I12359" s="2"/>
      <c r="J12359" s="2"/>
      <c r="K12359" s="2"/>
      <c r="L12359" s="2"/>
      <c r="M12359" s="2"/>
      <c r="N12359" s="2"/>
      <c r="O12359" s="2"/>
      <c r="P12359" s="2"/>
      <c r="Q12359" s="13"/>
      <c r="S12359" s="2"/>
    </row>
    <row r="12360" spans="1:19" hidden="1" x14ac:dyDescent="0.3">
      <c r="A12360" s="1"/>
      <c r="B12360" s="1"/>
      <c r="C12360" s="1"/>
      <c r="D12360" s="1"/>
      <c r="E12360" s="2"/>
      <c r="F12360"/>
      <c r="G12360" s="14"/>
      <c r="H12360" s="2"/>
      <c r="I12360" s="2"/>
      <c r="J12360" s="2"/>
      <c r="K12360" s="2"/>
      <c r="L12360" s="2"/>
      <c r="M12360" s="2"/>
      <c r="N12360" s="2"/>
      <c r="O12360" s="2"/>
      <c r="P12360" s="2"/>
      <c r="Q12360" s="13"/>
      <c r="S12360" s="2"/>
    </row>
    <row r="12361" spans="1:19" hidden="1" x14ac:dyDescent="0.3">
      <c r="A12361" s="1"/>
      <c r="B12361" s="1"/>
      <c r="C12361" s="1"/>
      <c r="D12361" s="1"/>
      <c r="E12361" s="2"/>
      <c r="F12361"/>
      <c r="G12361" s="14"/>
      <c r="H12361" s="2"/>
      <c r="I12361" s="2"/>
      <c r="J12361" s="2"/>
      <c r="K12361" s="2"/>
      <c r="L12361" s="2"/>
      <c r="M12361" s="2"/>
      <c r="N12361" s="2"/>
      <c r="O12361" s="2"/>
      <c r="P12361" s="2"/>
      <c r="Q12361" s="13"/>
      <c r="S12361" s="2"/>
    </row>
    <row r="12362" spans="1:19" hidden="1" x14ac:dyDescent="0.3">
      <c r="A12362" s="1"/>
      <c r="B12362" s="1"/>
      <c r="C12362" s="1"/>
      <c r="D12362" s="1"/>
      <c r="E12362" s="2"/>
      <c r="F12362"/>
      <c r="G12362" s="14"/>
      <c r="H12362" s="2"/>
      <c r="I12362" s="2"/>
      <c r="J12362" s="2"/>
      <c r="K12362" s="2"/>
      <c r="L12362" s="2"/>
      <c r="M12362" s="2"/>
      <c r="N12362" s="2"/>
      <c r="O12362" s="2"/>
      <c r="P12362" s="2"/>
      <c r="Q12362" s="13"/>
      <c r="S12362" s="2"/>
    </row>
    <row r="12363" spans="1:19" hidden="1" x14ac:dyDescent="0.3">
      <c r="A12363" s="1"/>
      <c r="B12363" s="1"/>
      <c r="C12363" s="1"/>
      <c r="D12363" s="1"/>
      <c r="E12363" s="2"/>
      <c r="F12363"/>
      <c r="G12363" s="14"/>
      <c r="H12363" s="2"/>
      <c r="I12363" s="2"/>
      <c r="J12363" s="2"/>
      <c r="K12363" s="2"/>
      <c r="L12363" s="2"/>
      <c r="M12363" s="2"/>
      <c r="N12363" s="2"/>
      <c r="O12363" s="2"/>
      <c r="P12363" s="2"/>
      <c r="Q12363" s="13"/>
      <c r="S12363" s="2"/>
    </row>
    <row r="12364" spans="1:19" hidden="1" x14ac:dyDescent="0.3">
      <c r="A12364" s="1"/>
      <c r="B12364" s="1"/>
      <c r="C12364" s="1"/>
      <c r="D12364" s="1"/>
      <c r="E12364" s="2"/>
      <c r="F12364"/>
      <c r="G12364" s="14"/>
      <c r="H12364" s="2"/>
      <c r="I12364" s="2"/>
      <c r="J12364" s="2"/>
      <c r="K12364" s="2"/>
      <c r="L12364" s="2"/>
      <c r="M12364" s="2"/>
      <c r="N12364" s="2"/>
      <c r="O12364" s="2"/>
      <c r="P12364" s="2"/>
      <c r="Q12364" s="13"/>
      <c r="S12364" s="2"/>
    </row>
    <row r="12365" spans="1:19" hidden="1" x14ac:dyDescent="0.3">
      <c r="A12365" s="1"/>
      <c r="B12365" s="1"/>
      <c r="C12365" s="1"/>
      <c r="D12365" s="1"/>
      <c r="E12365" s="2"/>
      <c r="F12365"/>
      <c r="G12365" s="14"/>
      <c r="H12365" s="2"/>
      <c r="I12365" s="2"/>
      <c r="J12365" s="2"/>
      <c r="K12365" s="2"/>
      <c r="L12365" s="2"/>
      <c r="M12365" s="2"/>
      <c r="N12365" s="2"/>
      <c r="O12365" s="2"/>
      <c r="P12365" s="2"/>
      <c r="Q12365" s="13"/>
      <c r="S12365" s="2"/>
    </row>
    <row r="12366" spans="1:19" hidden="1" x14ac:dyDescent="0.3">
      <c r="A12366" s="1"/>
      <c r="B12366" s="1"/>
      <c r="C12366" s="1"/>
      <c r="D12366" s="1"/>
      <c r="E12366" s="2"/>
      <c r="F12366"/>
      <c r="G12366" s="14"/>
      <c r="H12366" s="2"/>
      <c r="I12366" s="2"/>
      <c r="J12366" s="2"/>
      <c r="K12366" s="2"/>
      <c r="L12366" s="2"/>
      <c r="M12366" s="2"/>
      <c r="N12366" s="2"/>
      <c r="O12366" s="2"/>
      <c r="P12366" s="2"/>
      <c r="Q12366" s="13"/>
      <c r="S12366" s="2"/>
    </row>
    <row r="12367" spans="1:19" hidden="1" x14ac:dyDescent="0.3">
      <c r="A12367" s="1"/>
      <c r="B12367" s="1"/>
      <c r="C12367" s="1"/>
      <c r="D12367" s="1"/>
      <c r="E12367" s="2"/>
      <c r="F12367"/>
      <c r="G12367" s="14"/>
      <c r="H12367" s="2"/>
      <c r="I12367" s="2"/>
      <c r="J12367" s="2"/>
      <c r="K12367" s="2"/>
      <c r="L12367" s="2"/>
      <c r="M12367" s="2"/>
      <c r="N12367" s="2"/>
      <c r="O12367" s="2"/>
      <c r="P12367" s="2"/>
      <c r="Q12367" s="13"/>
      <c r="S12367" s="2"/>
    </row>
    <row r="12368" spans="1:19" hidden="1" x14ac:dyDescent="0.3">
      <c r="A12368" s="1"/>
      <c r="B12368" s="1"/>
      <c r="C12368" s="1"/>
      <c r="D12368" s="1"/>
      <c r="E12368" s="2"/>
      <c r="F12368"/>
      <c r="G12368" s="14"/>
      <c r="H12368" s="2"/>
      <c r="I12368" s="2"/>
      <c r="J12368" s="2"/>
      <c r="K12368" s="2"/>
      <c r="L12368" s="2"/>
      <c r="M12368" s="2"/>
      <c r="N12368" s="2"/>
      <c r="O12368" s="2"/>
      <c r="P12368" s="2"/>
      <c r="Q12368" s="13"/>
      <c r="S12368" s="2"/>
    </row>
    <row r="12369" spans="1:19" hidden="1" x14ac:dyDescent="0.3">
      <c r="A12369" s="1"/>
      <c r="B12369" s="1"/>
      <c r="C12369" s="1"/>
      <c r="D12369" s="1"/>
      <c r="E12369" s="2"/>
      <c r="F12369"/>
      <c r="G12369" s="14"/>
      <c r="H12369" s="2"/>
      <c r="I12369" s="2"/>
      <c r="J12369" s="2"/>
      <c r="K12369" s="2"/>
      <c r="L12369" s="2"/>
      <c r="M12369" s="2"/>
      <c r="N12369" s="2"/>
      <c r="O12369" s="2"/>
      <c r="P12369" s="2"/>
      <c r="Q12369" s="13"/>
      <c r="S12369" s="2"/>
    </row>
    <row r="12370" spans="1:19" hidden="1" x14ac:dyDescent="0.3">
      <c r="A12370" s="1"/>
      <c r="B12370" s="1"/>
      <c r="C12370" s="1"/>
      <c r="D12370" s="1"/>
      <c r="E12370" s="2"/>
      <c r="F12370"/>
      <c r="G12370" s="14"/>
      <c r="H12370" s="2"/>
      <c r="I12370" s="2"/>
      <c r="J12370" s="2"/>
      <c r="K12370" s="2"/>
      <c r="L12370" s="2"/>
      <c r="M12370" s="2"/>
      <c r="N12370" s="2"/>
      <c r="O12370" s="2"/>
      <c r="P12370" s="2"/>
      <c r="Q12370" s="13"/>
      <c r="S12370" s="2"/>
    </row>
    <row r="12371" spans="1:19" hidden="1" x14ac:dyDescent="0.3">
      <c r="A12371" s="1"/>
      <c r="B12371" s="1"/>
      <c r="C12371" s="1"/>
      <c r="D12371" s="1"/>
      <c r="E12371" s="2"/>
      <c r="F12371"/>
      <c r="G12371" s="14"/>
      <c r="H12371" s="2"/>
      <c r="I12371" s="2"/>
      <c r="J12371" s="2"/>
      <c r="K12371" s="2"/>
      <c r="L12371" s="2"/>
      <c r="M12371" s="2"/>
      <c r="N12371" s="2"/>
      <c r="O12371" s="2"/>
      <c r="P12371" s="2"/>
      <c r="Q12371" s="13"/>
      <c r="S12371" s="2"/>
    </row>
    <row r="12372" spans="1:19" hidden="1" x14ac:dyDescent="0.3">
      <c r="A12372" s="1"/>
      <c r="B12372" s="1"/>
      <c r="C12372" s="1"/>
      <c r="D12372" s="1"/>
      <c r="E12372" s="2"/>
      <c r="F12372"/>
      <c r="G12372" s="14"/>
      <c r="H12372" s="2"/>
      <c r="I12372" s="2"/>
      <c r="J12372" s="2"/>
      <c r="K12372" s="2"/>
      <c r="L12372" s="2"/>
      <c r="M12372" s="2"/>
      <c r="N12372" s="2"/>
      <c r="O12372" s="2"/>
      <c r="P12372" s="2"/>
      <c r="Q12372" s="13"/>
      <c r="S12372" s="2"/>
    </row>
    <row r="12373" spans="1:19" hidden="1" x14ac:dyDescent="0.3">
      <c r="A12373" s="1"/>
      <c r="B12373" s="1"/>
      <c r="C12373" s="1"/>
      <c r="D12373" s="1"/>
      <c r="E12373" s="2"/>
      <c r="F12373"/>
      <c r="G12373" s="14"/>
      <c r="H12373" s="2"/>
      <c r="I12373" s="2"/>
      <c r="J12373" s="2"/>
      <c r="K12373" s="2"/>
      <c r="L12373" s="2"/>
      <c r="M12373" s="2"/>
      <c r="N12373" s="2"/>
      <c r="O12373" s="2"/>
      <c r="P12373" s="2"/>
      <c r="Q12373" s="13"/>
      <c r="S12373" s="2"/>
    </row>
    <row r="12374" spans="1:19" hidden="1" x14ac:dyDescent="0.3">
      <c r="A12374" s="1"/>
      <c r="B12374" s="1"/>
      <c r="C12374" s="1"/>
      <c r="D12374" s="1"/>
      <c r="E12374" s="2"/>
      <c r="F12374"/>
      <c r="G12374" s="14"/>
      <c r="H12374" s="2"/>
      <c r="I12374" s="2"/>
      <c r="J12374" s="2"/>
      <c r="K12374" s="2"/>
      <c r="L12374" s="2"/>
      <c r="M12374" s="2"/>
      <c r="N12374" s="2"/>
      <c r="O12374" s="2"/>
      <c r="P12374" s="2"/>
      <c r="Q12374" s="13"/>
      <c r="S12374" s="2"/>
    </row>
    <row r="12375" spans="1:19" hidden="1" x14ac:dyDescent="0.3">
      <c r="A12375" s="1"/>
      <c r="B12375" s="1"/>
      <c r="C12375" s="1"/>
      <c r="D12375" s="1"/>
      <c r="E12375" s="2"/>
      <c r="F12375"/>
      <c r="G12375" s="14"/>
      <c r="H12375" s="2"/>
      <c r="I12375" s="2"/>
      <c r="J12375" s="2"/>
      <c r="K12375" s="2"/>
      <c r="L12375" s="2"/>
      <c r="M12375" s="2"/>
      <c r="N12375" s="2"/>
      <c r="O12375" s="2"/>
      <c r="P12375" s="2"/>
      <c r="Q12375" s="13"/>
      <c r="S12375" s="2"/>
    </row>
    <row r="12376" spans="1:19" hidden="1" x14ac:dyDescent="0.3">
      <c r="A12376" s="1"/>
      <c r="B12376" s="1"/>
      <c r="C12376" s="1"/>
      <c r="D12376" s="1"/>
      <c r="E12376" s="2"/>
      <c r="F12376"/>
      <c r="G12376" s="14"/>
      <c r="H12376" s="2"/>
      <c r="I12376" s="2"/>
      <c r="J12376" s="2"/>
      <c r="K12376" s="2"/>
      <c r="L12376" s="2"/>
      <c r="M12376" s="2"/>
      <c r="N12376" s="2"/>
      <c r="O12376" s="2"/>
      <c r="P12376" s="2"/>
      <c r="Q12376" s="13"/>
      <c r="S12376" s="2"/>
    </row>
    <row r="12377" spans="1:19" hidden="1" x14ac:dyDescent="0.3">
      <c r="A12377" s="1"/>
      <c r="B12377" s="1"/>
      <c r="C12377" s="1"/>
      <c r="D12377" s="1"/>
      <c r="E12377" s="2"/>
      <c r="F12377"/>
      <c r="G12377" s="14"/>
      <c r="H12377" s="2"/>
      <c r="I12377" s="2"/>
      <c r="J12377" s="2"/>
      <c r="K12377" s="2"/>
      <c r="L12377" s="2"/>
      <c r="M12377" s="2"/>
      <c r="N12377" s="2"/>
      <c r="O12377" s="2"/>
      <c r="P12377" s="2"/>
      <c r="Q12377" s="13"/>
      <c r="S12377" s="2"/>
    </row>
    <row r="12378" spans="1:19" hidden="1" x14ac:dyDescent="0.3">
      <c r="A12378" s="1"/>
      <c r="B12378" s="1"/>
      <c r="C12378" s="1"/>
      <c r="D12378" s="1"/>
      <c r="E12378" s="2"/>
      <c r="F12378"/>
      <c r="G12378" s="14"/>
      <c r="H12378" s="2"/>
      <c r="I12378" s="2"/>
      <c r="J12378" s="2"/>
      <c r="K12378" s="2"/>
      <c r="L12378" s="2"/>
      <c r="M12378" s="2"/>
      <c r="N12378" s="2"/>
      <c r="O12378" s="2"/>
      <c r="P12378" s="2"/>
      <c r="Q12378" s="13"/>
      <c r="S12378" s="2"/>
    </row>
    <row r="12379" spans="1:19" hidden="1" x14ac:dyDescent="0.3">
      <c r="A12379" s="1"/>
      <c r="B12379" s="1"/>
      <c r="C12379" s="1"/>
      <c r="D12379" s="1"/>
      <c r="E12379" s="2"/>
      <c r="F12379"/>
      <c r="G12379" s="14"/>
      <c r="H12379" s="2"/>
      <c r="I12379" s="2"/>
      <c r="J12379" s="2"/>
      <c r="K12379" s="2"/>
      <c r="L12379" s="2"/>
      <c r="M12379" s="2"/>
      <c r="N12379" s="2"/>
      <c r="O12379" s="2"/>
      <c r="P12379" s="2"/>
      <c r="Q12379" s="13"/>
      <c r="S12379" s="2"/>
    </row>
    <row r="12380" spans="1:19" hidden="1" x14ac:dyDescent="0.3">
      <c r="A12380" s="1"/>
      <c r="B12380" s="1"/>
      <c r="C12380" s="1"/>
      <c r="D12380" s="1"/>
      <c r="E12380" s="2"/>
      <c r="F12380"/>
      <c r="G12380" s="14"/>
      <c r="H12380" s="2"/>
      <c r="I12380" s="2"/>
      <c r="J12380" s="2"/>
      <c r="K12380" s="2"/>
      <c r="L12380" s="2"/>
      <c r="M12380" s="2"/>
      <c r="N12380" s="2"/>
      <c r="O12380" s="2"/>
      <c r="P12380" s="2"/>
      <c r="Q12380" s="13"/>
      <c r="S12380" s="2"/>
    </row>
    <row r="12381" spans="1:19" hidden="1" x14ac:dyDescent="0.3">
      <c r="A12381" s="1"/>
      <c r="B12381" s="1"/>
      <c r="C12381" s="1"/>
      <c r="D12381" s="1"/>
      <c r="E12381" s="2"/>
      <c r="F12381"/>
      <c r="G12381" s="14"/>
      <c r="H12381" s="2"/>
      <c r="I12381" s="2"/>
      <c r="J12381" s="2"/>
      <c r="K12381" s="2"/>
      <c r="L12381" s="2"/>
      <c r="M12381" s="2"/>
      <c r="N12381" s="2"/>
      <c r="O12381" s="2"/>
      <c r="P12381" s="2"/>
      <c r="Q12381" s="13"/>
      <c r="S12381" s="2"/>
    </row>
    <row r="12382" spans="1:19" hidden="1" x14ac:dyDescent="0.3">
      <c r="A12382" s="1"/>
      <c r="B12382" s="1"/>
      <c r="C12382" s="1"/>
      <c r="D12382" s="1"/>
      <c r="E12382" s="2"/>
      <c r="F12382"/>
      <c r="G12382" s="14"/>
      <c r="H12382" s="2"/>
      <c r="I12382" s="2"/>
      <c r="J12382" s="2"/>
      <c r="K12382" s="2"/>
      <c r="L12382" s="2"/>
      <c r="M12382" s="2"/>
      <c r="N12382" s="2"/>
      <c r="O12382" s="2"/>
      <c r="P12382" s="2"/>
      <c r="Q12382" s="13"/>
      <c r="S12382" s="2"/>
    </row>
    <row r="12383" spans="1:19" hidden="1" x14ac:dyDescent="0.3">
      <c r="A12383" s="1"/>
      <c r="B12383" s="1"/>
      <c r="C12383" s="1"/>
      <c r="D12383" s="1"/>
      <c r="E12383" s="2"/>
      <c r="F12383"/>
      <c r="G12383" s="14"/>
      <c r="H12383" s="2"/>
      <c r="I12383" s="2"/>
      <c r="J12383" s="2"/>
      <c r="K12383" s="2"/>
      <c r="L12383" s="2"/>
      <c r="M12383" s="2"/>
      <c r="N12383" s="2"/>
      <c r="O12383" s="2"/>
      <c r="P12383" s="2"/>
      <c r="Q12383" s="13"/>
      <c r="S12383" s="2"/>
    </row>
    <row r="12384" spans="1:19" hidden="1" x14ac:dyDescent="0.3">
      <c r="A12384" s="1"/>
      <c r="B12384" s="1"/>
      <c r="C12384" s="1"/>
      <c r="D12384" s="1"/>
      <c r="E12384" s="2"/>
      <c r="F12384"/>
      <c r="G12384" s="14"/>
      <c r="H12384" s="2"/>
      <c r="I12384" s="2"/>
      <c r="J12384" s="2"/>
      <c r="K12384" s="2"/>
      <c r="L12384" s="2"/>
      <c r="M12384" s="2"/>
      <c r="N12384" s="2"/>
      <c r="O12384" s="2"/>
      <c r="P12384" s="2"/>
      <c r="Q12384" s="13"/>
      <c r="S12384" s="2"/>
    </row>
    <row r="12385" spans="1:19" hidden="1" x14ac:dyDescent="0.3">
      <c r="A12385" s="1"/>
      <c r="B12385" s="1"/>
      <c r="C12385" s="1"/>
      <c r="D12385" s="1"/>
      <c r="E12385" s="2"/>
      <c r="F12385"/>
      <c r="G12385" s="14"/>
      <c r="H12385" s="2"/>
      <c r="I12385" s="2"/>
      <c r="J12385" s="2"/>
      <c r="K12385" s="2"/>
      <c r="L12385" s="2"/>
      <c r="M12385" s="2"/>
      <c r="N12385" s="2"/>
      <c r="O12385" s="2"/>
      <c r="P12385" s="2"/>
      <c r="Q12385" s="13"/>
      <c r="S12385" s="2"/>
    </row>
    <row r="12386" spans="1:19" hidden="1" x14ac:dyDescent="0.3">
      <c r="A12386" s="1"/>
      <c r="B12386" s="1"/>
      <c r="C12386" s="1"/>
      <c r="D12386" s="1"/>
      <c r="E12386" s="2"/>
      <c r="F12386"/>
      <c r="G12386" s="14"/>
      <c r="H12386" s="2"/>
      <c r="I12386" s="2"/>
      <c r="J12386" s="2"/>
      <c r="K12386" s="2"/>
      <c r="L12386" s="2"/>
      <c r="M12386" s="2"/>
      <c r="N12386" s="2"/>
      <c r="O12386" s="2"/>
      <c r="P12386" s="2"/>
      <c r="Q12386" s="13"/>
      <c r="S12386" s="2"/>
    </row>
    <row r="12387" spans="1:19" hidden="1" x14ac:dyDescent="0.3">
      <c r="A12387" s="1"/>
      <c r="B12387" s="1"/>
      <c r="C12387" s="1"/>
      <c r="D12387" s="1"/>
      <c r="E12387" s="2"/>
      <c r="F12387"/>
      <c r="G12387" s="14"/>
      <c r="H12387" s="2"/>
      <c r="I12387" s="2"/>
      <c r="J12387" s="2"/>
      <c r="K12387" s="2"/>
      <c r="L12387" s="2"/>
      <c r="M12387" s="2"/>
      <c r="N12387" s="2"/>
      <c r="O12387" s="2"/>
      <c r="P12387" s="2"/>
      <c r="Q12387" s="13"/>
      <c r="S12387" s="2"/>
    </row>
    <row r="12388" spans="1:19" hidden="1" x14ac:dyDescent="0.3">
      <c r="A12388" s="1"/>
      <c r="B12388" s="1"/>
      <c r="C12388" s="1"/>
      <c r="D12388" s="1"/>
      <c r="E12388" s="2"/>
      <c r="F12388"/>
      <c r="G12388" s="14"/>
      <c r="H12388" s="2"/>
      <c r="I12388" s="2"/>
      <c r="J12388" s="2"/>
      <c r="K12388" s="2"/>
      <c r="L12388" s="2"/>
      <c r="M12388" s="2"/>
      <c r="N12388" s="2"/>
      <c r="O12388" s="2"/>
      <c r="P12388" s="2"/>
      <c r="Q12388" s="13"/>
      <c r="S12388" s="2"/>
    </row>
    <row r="12389" spans="1:19" hidden="1" x14ac:dyDescent="0.3">
      <c r="A12389" s="1"/>
      <c r="B12389" s="1"/>
      <c r="C12389" s="1"/>
      <c r="D12389" s="1"/>
      <c r="E12389" s="2"/>
      <c r="F12389"/>
      <c r="G12389" s="14"/>
      <c r="H12389" s="2"/>
      <c r="I12389" s="2"/>
      <c r="J12389" s="2"/>
      <c r="K12389" s="2"/>
      <c r="L12389" s="2"/>
      <c r="M12389" s="2"/>
      <c r="N12389" s="2"/>
      <c r="O12389" s="2"/>
      <c r="P12389" s="2"/>
      <c r="Q12389" s="13"/>
      <c r="S12389" s="2"/>
    </row>
    <row r="12390" spans="1:19" hidden="1" x14ac:dyDescent="0.3">
      <c r="A12390" s="1"/>
      <c r="B12390" s="1"/>
      <c r="C12390" s="1"/>
      <c r="D12390" s="1"/>
      <c r="E12390" s="2"/>
      <c r="F12390"/>
      <c r="G12390" s="14"/>
      <c r="H12390" s="2"/>
      <c r="I12390" s="2"/>
      <c r="J12390" s="2"/>
      <c r="K12390" s="2"/>
      <c r="L12390" s="2"/>
      <c r="M12390" s="2"/>
      <c r="N12390" s="2"/>
      <c r="O12390" s="2"/>
      <c r="P12390" s="2"/>
      <c r="Q12390" s="13"/>
      <c r="S12390" s="2"/>
    </row>
    <row r="12391" spans="1:19" hidden="1" x14ac:dyDescent="0.3">
      <c r="A12391" s="1"/>
      <c r="B12391" s="1"/>
      <c r="C12391" s="1"/>
      <c r="D12391" s="1"/>
      <c r="E12391" s="2"/>
      <c r="F12391"/>
      <c r="G12391" s="14"/>
      <c r="H12391" s="2"/>
      <c r="I12391" s="2"/>
      <c r="J12391" s="2"/>
      <c r="K12391" s="2"/>
      <c r="L12391" s="2"/>
      <c r="M12391" s="2"/>
      <c r="N12391" s="2"/>
      <c r="O12391" s="2"/>
      <c r="P12391" s="2"/>
      <c r="Q12391" s="13"/>
      <c r="S12391" s="2"/>
    </row>
    <row r="12392" spans="1:19" hidden="1" x14ac:dyDescent="0.3">
      <c r="A12392" s="1"/>
      <c r="B12392" s="1"/>
      <c r="C12392" s="1"/>
      <c r="D12392" s="1"/>
      <c r="E12392" s="2"/>
      <c r="F12392"/>
      <c r="G12392" s="14"/>
      <c r="H12392" s="2"/>
      <c r="I12392" s="2"/>
      <c r="J12392" s="2"/>
      <c r="K12392" s="2"/>
      <c r="L12392" s="2"/>
      <c r="M12392" s="2"/>
      <c r="N12392" s="2"/>
      <c r="O12392" s="2"/>
      <c r="P12392" s="2"/>
      <c r="Q12392" s="13"/>
      <c r="S12392" s="2"/>
    </row>
    <row r="12393" spans="1:19" hidden="1" x14ac:dyDescent="0.3">
      <c r="A12393" s="1"/>
      <c r="B12393" s="1"/>
      <c r="C12393" s="1"/>
      <c r="D12393" s="1"/>
      <c r="E12393" s="2"/>
      <c r="F12393"/>
      <c r="G12393" s="14"/>
      <c r="H12393" s="2"/>
      <c r="I12393" s="2"/>
      <c r="J12393" s="2"/>
      <c r="K12393" s="2"/>
      <c r="L12393" s="2"/>
      <c r="M12393" s="2"/>
      <c r="N12393" s="2"/>
      <c r="O12393" s="2"/>
      <c r="P12393" s="2"/>
      <c r="Q12393" s="13"/>
      <c r="S12393" s="2"/>
    </row>
    <row r="12394" spans="1:19" hidden="1" x14ac:dyDescent="0.3">
      <c r="A12394" s="1"/>
      <c r="B12394" s="1"/>
      <c r="C12394" s="1"/>
      <c r="D12394" s="1"/>
      <c r="E12394" s="2"/>
      <c r="F12394"/>
      <c r="G12394" s="14"/>
      <c r="H12394" s="2"/>
      <c r="I12394" s="2"/>
      <c r="J12394" s="2"/>
      <c r="K12394" s="2"/>
      <c r="L12394" s="2"/>
      <c r="M12394" s="2"/>
      <c r="N12394" s="2"/>
      <c r="O12394" s="2"/>
      <c r="P12394" s="2"/>
      <c r="Q12394" s="13"/>
      <c r="S12394" s="2"/>
    </row>
    <row r="12395" spans="1:19" hidden="1" x14ac:dyDescent="0.3">
      <c r="A12395" s="1"/>
      <c r="B12395" s="1"/>
      <c r="C12395" s="1"/>
      <c r="D12395" s="1"/>
      <c r="E12395" s="2"/>
      <c r="F12395"/>
      <c r="G12395" s="14"/>
      <c r="H12395" s="2"/>
      <c r="I12395" s="2"/>
      <c r="J12395" s="2"/>
      <c r="K12395" s="2"/>
      <c r="L12395" s="2"/>
      <c r="M12395" s="2"/>
      <c r="N12395" s="2"/>
      <c r="O12395" s="2"/>
      <c r="P12395" s="2"/>
      <c r="Q12395" s="13"/>
      <c r="S12395" s="2"/>
    </row>
    <row r="12396" spans="1:19" hidden="1" x14ac:dyDescent="0.3">
      <c r="A12396" s="1"/>
      <c r="B12396" s="1"/>
      <c r="C12396" s="1"/>
      <c r="D12396" s="1"/>
      <c r="E12396" s="2"/>
      <c r="F12396"/>
      <c r="G12396" s="14"/>
      <c r="H12396" s="2"/>
      <c r="I12396" s="2"/>
      <c r="J12396" s="2"/>
      <c r="K12396" s="2"/>
      <c r="L12396" s="2"/>
      <c r="M12396" s="2"/>
      <c r="N12396" s="2"/>
      <c r="O12396" s="2"/>
      <c r="P12396" s="2"/>
      <c r="Q12396" s="13"/>
      <c r="S12396" s="2"/>
    </row>
    <row r="12397" spans="1:19" hidden="1" x14ac:dyDescent="0.3">
      <c r="A12397" s="1"/>
      <c r="B12397" s="1"/>
      <c r="C12397" s="1"/>
      <c r="D12397" s="1"/>
      <c r="E12397" s="2"/>
      <c r="F12397"/>
      <c r="G12397" s="14"/>
      <c r="H12397" s="2"/>
      <c r="I12397" s="2"/>
      <c r="J12397" s="2"/>
      <c r="K12397" s="2"/>
      <c r="L12397" s="2"/>
      <c r="M12397" s="2"/>
      <c r="N12397" s="2"/>
      <c r="O12397" s="2"/>
      <c r="P12397" s="2"/>
      <c r="Q12397" s="13"/>
      <c r="S12397" s="2"/>
    </row>
    <row r="12398" spans="1:19" hidden="1" x14ac:dyDescent="0.3">
      <c r="A12398" s="1"/>
      <c r="B12398" s="1"/>
      <c r="C12398" s="1"/>
      <c r="D12398" s="1"/>
      <c r="E12398" s="2"/>
      <c r="F12398"/>
      <c r="G12398" s="14"/>
      <c r="H12398" s="2"/>
      <c r="I12398" s="2"/>
      <c r="J12398" s="2"/>
      <c r="K12398" s="2"/>
      <c r="L12398" s="2"/>
      <c r="M12398" s="2"/>
      <c r="N12398" s="2"/>
      <c r="O12398" s="2"/>
      <c r="P12398" s="2"/>
      <c r="Q12398" s="13"/>
      <c r="S12398" s="2"/>
    </row>
    <row r="12399" spans="1:19" hidden="1" x14ac:dyDescent="0.3">
      <c r="A12399" s="1"/>
      <c r="B12399" s="1"/>
      <c r="C12399" s="1"/>
      <c r="D12399" s="1"/>
      <c r="E12399" s="2"/>
      <c r="F12399"/>
      <c r="G12399" s="14"/>
      <c r="H12399" s="2"/>
      <c r="I12399" s="2"/>
      <c r="J12399" s="2"/>
      <c r="K12399" s="2"/>
      <c r="L12399" s="2"/>
      <c r="M12399" s="2"/>
      <c r="N12399" s="2"/>
      <c r="O12399" s="2"/>
      <c r="P12399" s="2"/>
      <c r="Q12399" s="13"/>
      <c r="S12399" s="2"/>
    </row>
    <row r="12400" spans="1:19" hidden="1" x14ac:dyDescent="0.3">
      <c r="A12400" s="1"/>
      <c r="B12400" s="1"/>
      <c r="C12400" s="1"/>
      <c r="D12400" s="1"/>
      <c r="E12400" s="2"/>
      <c r="F12400"/>
      <c r="G12400" s="14"/>
      <c r="H12400" s="2"/>
      <c r="I12400" s="2"/>
      <c r="J12400" s="2"/>
      <c r="K12400" s="2"/>
      <c r="L12400" s="2"/>
      <c r="M12400" s="2"/>
      <c r="N12400" s="2"/>
      <c r="O12400" s="2"/>
      <c r="P12400" s="2"/>
      <c r="Q12400" s="13"/>
      <c r="S12400" s="2"/>
    </row>
    <row r="12401" spans="1:19" hidden="1" x14ac:dyDescent="0.3">
      <c r="A12401" s="1"/>
      <c r="B12401" s="1"/>
      <c r="C12401" s="1"/>
      <c r="D12401" s="1"/>
      <c r="E12401" s="2"/>
      <c r="F12401"/>
      <c r="G12401" s="14"/>
      <c r="H12401" s="2"/>
      <c r="I12401" s="2"/>
      <c r="J12401" s="2"/>
      <c r="K12401" s="2"/>
      <c r="L12401" s="2"/>
      <c r="M12401" s="2"/>
      <c r="N12401" s="2"/>
      <c r="O12401" s="2"/>
      <c r="P12401" s="2"/>
      <c r="Q12401" s="13"/>
      <c r="S12401" s="2"/>
    </row>
    <row r="12402" spans="1:19" hidden="1" x14ac:dyDescent="0.3">
      <c r="A12402" s="1"/>
      <c r="B12402" s="1"/>
      <c r="C12402" s="1"/>
      <c r="D12402" s="1"/>
      <c r="E12402" s="2"/>
      <c r="F12402"/>
      <c r="G12402" s="14"/>
      <c r="H12402" s="2"/>
      <c r="I12402" s="2"/>
      <c r="J12402" s="2"/>
      <c r="K12402" s="2"/>
      <c r="L12402" s="2"/>
      <c r="M12402" s="2"/>
      <c r="N12402" s="2"/>
      <c r="O12402" s="2"/>
      <c r="P12402" s="2"/>
      <c r="Q12402" s="13"/>
      <c r="S12402" s="2"/>
    </row>
    <row r="12403" spans="1:19" hidden="1" x14ac:dyDescent="0.3">
      <c r="A12403" s="1"/>
      <c r="B12403" s="1"/>
      <c r="C12403" s="1"/>
      <c r="D12403" s="1"/>
      <c r="E12403" s="2"/>
      <c r="F12403"/>
      <c r="G12403" s="14"/>
      <c r="H12403" s="2"/>
      <c r="I12403" s="2"/>
      <c r="J12403" s="2"/>
      <c r="K12403" s="2"/>
      <c r="L12403" s="2"/>
      <c r="M12403" s="2"/>
      <c r="N12403" s="2"/>
      <c r="O12403" s="2"/>
      <c r="P12403" s="2"/>
      <c r="Q12403" s="13"/>
      <c r="S12403" s="2"/>
    </row>
    <row r="12404" spans="1:19" hidden="1" x14ac:dyDescent="0.3">
      <c r="A12404" s="1"/>
      <c r="B12404" s="1"/>
      <c r="C12404" s="1"/>
      <c r="D12404" s="1"/>
      <c r="E12404" s="2"/>
      <c r="F12404"/>
      <c r="G12404" s="14"/>
      <c r="H12404" s="2"/>
      <c r="I12404" s="2"/>
      <c r="J12404" s="2"/>
      <c r="K12404" s="2"/>
      <c r="L12404" s="2"/>
      <c r="M12404" s="2"/>
      <c r="N12404" s="2"/>
      <c r="O12404" s="2"/>
      <c r="P12404" s="2"/>
      <c r="Q12404" s="13"/>
      <c r="S12404" s="2"/>
    </row>
    <row r="12405" spans="1:19" hidden="1" x14ac:dyDescent="0.3">
      <c r="A12405" s="1"/>
      <c r="B12405" s="1"/>
      <c r="C12405" s="1"/>
      <c r="D12405" s="1"/>
      <c r="E12405" s="2"/>
      <c r="F12405"/>
      <c r="G12405" s="14"/>
      <c r="H12405" s="2"/>
      <c r="I12405" s="2"/>
      <c r="J12405" s="2"/>
      <c r="K12405" s="2"/>
      <c r="L12405" s="2"/>
      <c r="M12405" s="2"/>
      <c r="N12405" s="2"/>
      <c r="O12405" s="2"/>
      <c r="P12405" s="2"/>
      <c r="Q12405" s="13"/>
      <c r="S12405" s="2"/>
    </row>
    <row r="12406" spans="1:19" hidden="1" x14ac:dyDescent="0.3">
      <c r="A12406" s="1"/>
      <c r="B12406" s="1"/>
      <c r="C12406" s="1"/>
      <c r="D12406" s="1"/>
      <c r="E12406" s="2"/>
      <c r="F12406"/>
      <c r="G12406" s="14"/>
      <c r="H12406" s="2"/>
      <c r="I12406" s="2"/>
      <c r="J12406" s="2"/>
      <c r="K12406" s="2"/>
      <c r="L12406" s="2"/>
      <c r="M12406" s="2"/>
      <c r="N12406" s="2"/>
      <c r="O12406" s="2"/>
      <c r="P12406" s="2"/>
      <c r="Q12406" s="13"/>
      <c r="S12406" s="2"/>
    </row>
    <row r="12407" spans="1:19" hidden="1" x14ac:dyDescent="0.3">
      <c r="A12407" s="1"/>
      <c r="B12407" s="1"/>
      <c r="C12407" s="1"/>
      <c r="D12407" s="1"/>
      <c r="E12407" s="2"/>
      <c r="F12407"/>
      <c r="G12407" s="14"/>
      <c r="H12407" s="2"/>
      <c r="I12407" s="2"/>
      <c r="J12407" s="2"/>
      <c r="K12407" s="2"/>
      <c r="L12407" s="2"/>
      <c r="M12407" s="2"/>
      <c r="N12407" s="2"/>
      <c r="O12407" s="2"/>
      <c r="P12407" s="2"/>
      <c r="Q12407" s="13"/>
      <c r="S12407" s="2"/>
    </row>
    <row r="12408" spans="1:19" hidden="1" x14ac:dyDescent="0.3">
      <c r="A12408" s="1"/>
      <c r="B12408" s="1"/>
      <c r="C12408" s="1"/>
      <c r="D12408" s="1"/>
      <c r="E12408" s="2"/>
      <c r="F12408"/>
      <c r="G12408" s="14"/>
      <c r="H12408" s="2"/>
      <c r="I12408" s="2"/>
      <c r="J12408" s="2"/>
      <c r="K12408" s="2"/>
      <c r="L12408" s="2"/>
      <c r="M12408" s="2"/>
      <c r="N12408" s="2"/>
      <c r="O12408" s="2"/>
      <c r="P12408" s="2"/>
      <c r="Q12408" s="13"/>
      <c r="S12408" s="2"/>
    </row>
    <row r="12409" spans="1:19" hidden="1" x14ac:dyDescent="0.3">
      <c r="A12409" s="1"/>
      <c r="B12409" s="1"/>
      <c r="C12409" s="1"/>
      <c r="D12409" s="1"/>
      <c r="E12409" s="2"/>
      <c r="F12409"/>
      <c r="G12409" s="14"/>
      <c r="H12409" s="2"/>
      <c r="I12409" s="2"/>
      <c r="J12409" s="2"/>
      <c r="K12409" s="2"/>
      <c r="L12409" s="2"/>
      <c r="M12409" s="2"/>
      <c r="N12409" s="2"/>
      <c r="O12409" s="2"/>
      <c r="P12409" s="2"/>
      <c r="Q12409" s="13"/>
      <c r="S12409" s="2"/>
    </row>
    <row r="12410" spans="1:19" hidden="1" x14ac:dyDescent="0.3">
      <c r="A12410" s="1"/>
      <c r="B12410" s="1"/>
      <c r="C12410" s="1"/>
      <c r="D12410" s="1"/>
      <c r="E12410" s="2"/>
      <c r="F12410"/>
      <c r="G12410" s="14"/>
      <c r="H12410" s="2"/>
      <c r="I12410" s="2"/>
      <c r="J12410" s="2"/>
      <c r="K12410" s="2"/>
      <c r="L12410" s="2"/>
      <c r="M12410" s="2"/>
      <c r="N12410" s="2"/>
      <c r="O12410" s="2"/>
      <c r="P12410" s="2"/>
      <c r="Q12410" s="13"/>
      <c r="S12410" s="2"/>
    </row>
    <row r="12411" spans="1:19" hidden="1" x14ac:dyDescent="0.3">
      <c r="A12411" s="1"/>
      <c r="B12411" s="1"/>
      <c r="C12411" s="1"/>
      <c r="D12411" s="1"/>
      <c r="E12411" s="2"/>
      <c r="F12411"/>
      <c r="G12411" s="14"/>
      <c r="H12411" s="2"/>
      <c r="I12411" s="2"/>
      <c r="J12411" s="2"/>
      <c r="K12411" s="2"/>
      <c r="L12411" s="2"/>
      <c r="M12411" s="2"/>
      <c r="N12411" s="2"/>
      <c r="O12411" s="2"/>
      <c r="P12411" s="2"/>
      <c r="Q12411" s="13"/>
      <c r="S12411" s="2"/>
    </row>
    <row r="12412" spans="1:19" hidden="1" x14ac:dyDescent="0.3">
      <c r="A12412" s="1"/>
      <c r="B12412" s="1"/>
      <c r="C12412" s="1"/>
      <c r="D12412" s="1"/>
      <c r="E12412" s="2"/>
      <c r="F12412"/>
      <c r="G12412" s="14"/>
      <c r="H12412" s="2"/>
      <c r="I12412" s="2"/>
      <c r="J12412" s="2"/>
      <c r="K12412" s="2"/>
      <c r="L12412" s="2"/>
      <c r="M12412" s="2"/>
      <c r="N12412" s="2"/>
      <c r="O12412" s="2"/>
      <c r="P12412" s="2"/>
      <c r="Q12412" s="13"/>
      <c r="S12412" s="2"/>
    </row>
    <row r="12413" spans="1:19" hidden="1" x14ac:dyDescent="0.3">
      <c r="A12413" s="1"/>
      <c r="B12413" s="1"/>
      <c r="C12413" s="1"/>
      <c r="D12413" s="1"/>
      <c r="E12413" s="2"/>
      <c r="F12413"/>
      <c r="G12413" s="14"/>
      <c r="H12413" s="2"/>
      <c r="I12413" s="2"/>
      <c r="J12413" s="2"/>
      <c r="K12413" s="2"/>
      <c r="L12413" s="2"/>
      <c r="M12413" s="2"/>
      <c r="N12413" s="2"/>
      <c r="O12413" s="2"/>
      <c r="P12413" s="2"/>
      <c r="Q12413" s="13"/>
      <c r="S12413" s="2"/>
    </row>
    <row r="12414" spans="1:19" hidden="1" x14ac:dyDescent="0.3">
      <c r="A12414" s="1"/>
      <c r="B12414" s="1"/>
      <c r="C12414" s="1"/>
      <c r="D12414" s="1"/>
      <c r="E12414" s="2"/>
      <c r="F12414"/>
      <c r="G12414" s="14"/>
      <c r="H12414" s="2"/>
      <c r="I12414" s="2"/>
      <c r="J12414" s="2"/>
      <c r="K12414" s="2"/>
      <c r="L12414" s="2"/>
      <c r="M12414" s="2"/>
      <c r="N12414" s="2"/>
      <c r="O12414" s="2"/>
      <c r="P12414" s="2"/>
      <c r="Q12414" s="13"/>
      <c r="S12414" s="2"/>
    </row>
    <row r="12415" spans="1:19" hidden="1" x14ac:dyDescent="0.3">
      <c r="A12415" s="1"/>
      <c r="B12415" s="1"/>
      <c r="C12415" s="1"/>
      <c r="D12415" s="1"/>
      <c r="E12415" s="2"/>
      <c r="F12415"/>
      <c r="G12415" s="14"/>
      <c r="H12415" s="2"/>
      <c r="I12415" s="2"/>
      <c r="J12415" s="2"/>
      <c r="K12415" s="2"/>
      <c r="L12415" s="2"/>
      <c r="M12415" s="2"/>
      <c r="N12415" s="2"/>
      <c r="O12415" s="2"/>
      <c r="P12415" s="2"/>
      <c r="Q12415" s="13"/>
      <c r="S12415" s="2"/>
    </row>
    <row r="12416" spans="1:19" hidden="1" x14ac:dyDescent="0.3">
      <c r="A12416" s="1"/>
      <c r="B12416" s="1"/>
      <c r="C12416" s="1"/>
      <c r="D12416" s="1"/>
      <c r="E12416" s="2"/>
      <c r="F12416"/>
      <c r="G12416" s="14"/>
      <c r="H12416" s="2"/>
      <c r="I12416" s="2"/>
      <c r="J12416" s="2"/>
      <c r="K12416" s="2"/>
      <c r="L12416" s="2"/>
      <c r="M12416" s="2"/>
      <c r="N12416" s="2"/>
      <c r="O12416" s="2"/>
      <c r="P12416" s="2"/>
      <c r="Q12416" s="13"/>
      <c r="S12416" s="2"/>
    </row>
    <row r="12417" spans="1:19" hidden="1" x14ac:dyDescent="0.3">
      <c r="A12417" s="1"/>
      <c r="B12417" s="1"/>
      <c r="C12417" s="1"/>
      <c r="D12417" s="1"/>
      <c r="E12417" s="2"/>
      <c r="F12417"/>
      <c r="G12417" s="14"/>
      <c r="H12417" s="2"/>
      <c r="I12417" s="2"/>
      <c r="J12417" s="2"/>
      <c r="K12417" s="2"/>
      <c r="L12417" s="2"/>
      <c r="M12417" s="2"/>
      <c r="N12417" s="2"/>
      <c r="O12417" s="2"/>
      <c r="P12417" s="2"/>
      <c r="Q12417" s="13"/>
      <c r="S12417" s="2"/>
    </row>
    <row r="12418" spans="1:19" hidden="1" x14ac:dyDescent="0.3">
      <c r="A12418" s="1"/>
      <c r="B12418" s="1"/>
      <c r="C12418" s="1"/>
      <c r="D12418" s="1"/>
      <c r="E12418" s="2"/>
      <c r="F12418"/>
      <c r="G12418" s="14"/>
      <c r="H12418" s="2"/>
      <c r="I12418" s="2"/>
      <c r="J12418" s="2"/>
      <c r="K12418" s="2"/>
      <c r="L12418" s="2"/>
      <c r="M12418" s="2"/>
      <c r="N12418" s="2"/>
      <c r="O12418" s="2"/>
      <c r="P12418" s="2"/>
      <c r="Q12418" s="13"/>
      <c r="S12418" s="2"/>
    </row>
    <row r="12419" spans="1:19" hidden="1" x14ac:dyDescent="0.3">
      <c r="A12419" s="1"/>
      <c r="B12419" s="1"/>
      <c r="C12419" s="1"/>
      <c r="D12419" s="1"/>
      <c r="E12419" s="2"/>
      <c r="F12419"/>
      <c r="G12419" s="14"/>
      <c r="H12419" s="2"/>
      <c r="I12419" s="2"/>
      <c r="J12419" s="2"/>
      <c r="K12419" s="2"/>
      <c r="L12419" s="2"/>
      <c r="M12419" s="2"/>
      <c r="N12419" s="2"/>
      <c r="O12419" s="2"/>
      <c r="P12419" s="2"/>
      <c r="Q12419" s="13"/>
      <c r="S12419" s="2"/>
    </row>
    <row r="12420" spans="1:19" hidden="1" x14ac:dyDescent="0.3">
      <c r="A12420" s="1"/>
      <c r="B12420" s="1"/>
      <c r="C12420" s="1"/>
      <c r="D12420" s="1"/>
      <c r="E12420" s="2"/>
      <c r="F12420"/>
      <c r="G12420" s="14"/>
      <c r="H12420" s="2"/>
      <c r="I12420" s="2"/>
      <c r="J12420" s="2"/>
      <c r="K12420" s="2"/>
      <c r="L12420" s="2"/>
      <c r="M12420" s="2"/>
      <c r="N12420" s="2"/>
      <c r="O12420" s="2"/>
      <c r="P12420" s="2"/>
      <c r="Q12420" s="13"/>
      <c r="S12420" s="2"/>
    </row>
    <row r="12421" spans="1:19" hidden="1" x14ac:dyDescent="0.3">
      <c r="A12421" s="1"/>
      <c r="B12421" s="1"/>
      <c r="C12421" s="1"/>
      <c r="D12421" s="1"/>
      <c r="E12421" s="2"/>
      <c r="F12421"/>
      <c r="G12421" s="14"/>
      <c r="H12421" s="2"/>
      <c r="I12421" s="2"/>
      <c r="J12421" s="2"/>
      <c r="K12421" s="2"/>
      <c r="L12421" s="2"/>
      <c r="M12421" s="2"/>
      <c r="N12421" s="2"/>
      <c r="O12421" s="2"/>
      <c r="P12421" s="2"/>
      <c r="Q12421" s="13"/>
      <c r="S12421" s="2"/>
    </row>
    <row r="12422" spans="1:19" hidden="1" x14ac:dyDescent="0.3">
      <c r="A12422" s="1"/>
      <c r="B12422" s="1"/>
      <c r="C12422" s="1"/>
      <c r="D12422" s="1"/>
      <c r="E12422" s="2"/>
      <c r="F12422"/>
      <c r="G12422" s="14"/>
      <c r="H12422" s="2"/>
      <c r="I12422" s="2"/>
      <c r="J12422" s="2"/>
      <c r="K12422" s="2"/>
      <c r="L12422" s="2"/>
      <c r="M12422" s="2"/>
      <c r="N12422" s="2"/>
      <c r="O12422" s="2"/>
      <c r="P12422" s="2"/>
      <c r="Q12422" s="13"/>
      <c r="S12422" s="2"/>
    </row>
    <row r="12423" spans="1:19" hidden="1" x14ac:dyDescent="0.3">
      <c r="A12423" s="1"/>
      <c r="B12423" s="1"/>
      <c r="C12423" s="1"/>
      <c r="D12423" s="1"/>
      <c r="E12423" s="2"/>
      <c r="F12423"/>
      <c r="G12423" s="14"/>
      <c r="H12423" s="2"/>
      <c r="I12423" s="2"/>
      <c r="J12423" s="2"/>
      <c r="K12423" s="2"/>
      <c r="L12423" s="2"/>
      <c r="M12423" s="2"/>
      <c r="N12423" s="2"/>
      <c r="O12423" s="2"/>
      <c r="P12423" s="2"/>
      <c r="Q12423" s="13"/>
      <c r="S12423" s="2"/>
    </row>
    <row r="12424" spans="1:19" hidden="1" x14ac:dyDescent="0.3">
      <c r="A12424" s="1"/>
      <c r="B12424" s="1"/>
      <c r="C12424" s="1"/>
      <c r="D12424" s="1"/>
      <c r="E12424" s="2"/>
      <c r="F12424"/>
      <c r="G12424" s="14"/>
      <c r="H12424" s="2"/>
      <c r="I12424" s="2"/>
      <c r="J12424" s="2"/>
      <c r="K12424" s="2"/>
      <c r="L12424" s="2"/>
      <c r="M12424" s="2"/>
      <c r="N12424" s="2"/>
      <c r="O12424" s="2"/>
      <c r="P12424" s="2"/>
      <c r="Q12424" s="13"/>
      <c r="S12424" s="2"/>
    </row>
    <row r="12425" spans="1:19" hidden="1" x14ac:dyDescent="0.3">
      <c r="A12425" s="1"/>
      <c r="B12425" s="1"/>
      <c r="C12425" s="1"/>
      <c r="D12425" s="1"/>
      <c r="E12425" s="2"/>
      <c r="F12425"/>
      <c r="G12425" s="14"/>
      <c r="H12425" s="2"/>
      <c r="I12425" s="2"/>
      <c r="J12425" s="2"/>
      <c r="K12425" s="2"/>
      <c r="L12425" s="2"/>
      <c r="M12425" s="2"/>
      <c r="N12425" s="2"/>
      <c r="O12425" s="2"/>
      <c r="P12425" s="2"/>
      <c r="Q12425" s="13"/>
      <c r="S12425" s="2"/>
    </row>
    <row r="12426" spans="1:19" hidden="1" x14ac:dyDescent="0.3">
      <c r="A12426" s="1"/>
      <c r="B12426" s="1"/>
      <c r="C12426" s="1"/>
      <c r="D12426" s="1"/>
      <c r="E12426" s="2"/>
      <c r="F12426"/>
      <c r="G12426" s="14"/>
      <c r="H12426" s="2"/>
      <c r="I12426" s="2"/>
      <c r="J12426" s="2"/>
      <c r="K12426" s="2"/>
      <c r="L12426" s="2"/>
      <c r="M12426" s="2"/>
      <c r="N12426" s="2"/>
      <c r="O12426" s="2"/>
      <c r="P12426" s="2"/>
      <c r="Q12426" s="13"/>
      <c r="S12426" s="2"/>
    </row>
    <row r="12427" spans="1:19" hidden="1" x14ac:dyDescent="0.3">
      <c r="A12427" s="1"/>
      <c r="B12427" s="1"/>
      <c r="C12427" s="1"/>
      <c r="D12427" s="1"/>
      <c r="E12427" s="2"/>
      <c r="F12427"/>
      <c r="G12427" s="14"/>
      <c r="H12427" s="2"/>
      <c r="I12427" s="2"/>
      <c r="J12427" s="2"/>
      <c r="K12427" s="2"/>
      <c r="L12427" s="2"/>
      <c r="M12427" s="2"/>
      <c r="N12427" s="2"/>
      <c r="O12427" s="2"/>
      <c r="P12427" s="2"/>
      <c r="Q12427" s="13"/>
      <c r="S12427" s="2"/>
    </row>
    <row r="12428" spans="1:19" hidden="1" x14ac:dyDescent="0.3">
      <c r="A12428" s="1"/>
      <c r="B12428" s="1"/>
      <c r="C12428" s="1"/>
      <c r="D12428" s="1"/>
      <c r="E12428" s="2"/>
      <c r="F12428"/>
      <c r="G12428" s="14"/>
      <c r="H12428" s="2"/>
      <c r="I12428" s="2"/>
      <c r="J12428" s="2"/>
      <c r="K12428" s="2"/>
      <c r="L12428" s="2"/>
      <c r="M12428" s="2"/>
      <c r="N12428" s="2"/>
      <c r="O12428" s="2"/>
      <c r="P12428" s="2"/>
      <c r="Q12428" s="13"/>
      <c r="S12428" s="2"/>
    </row>
    <row r="12429" spans="1:19" hidden="1" x14ac:dyDescent="0.3">
      <c r="A12429" s="1"/>
      <c r="B12429" s="1"/>
      <c r="C12429" s="1"/>
      <c r="D12429" s="1"/>
      <c r="E12429" s="2"/>
      <c r="F12429"/>
      <c r="G12429" s="14"/>
      <c r="H12429" s="2"/>
      <c r="I12429" s="2"/>
      <c r="J12429" s="2"/>
      <c r="K12429" s="2"/>
      <c r="L12429" s="2"/>
      <c r="M12429" s="2"/>
      <c r="N12429" s="2"/>
      <c r="O12429" s="2"/>
      <c r="P12429" s="2"/>
      <c r="Q12429" s="13"/>
      <c r="S12429" s="2"/>
    </row>
    <row r="12430" spans="1:19" hidden="1" x14ac:dyDescent="0.3">
      <c r="A12430" s="1"/>
      <c r="B12430" s="1"/>
      <c r="C12430" s="1"/>
      <c r="D12430" s="1"/>
      <c r="E12430" s="2"/>
      <c r="F12430"/>
      <c r="G12430" s="14"/>
      <c r="H12430" s="2"/>
      <c r="I12430" s="2"/>
      <c r="J12430" s="2"/>
      <c r="K12430" s="2"/>
      <c r="L12430" s="2"/>
      <c r="M12430" s="2"/>
      <c r="N12430" s="2"/>
      <c r="O12430" s="2"/>
      <c r="P12430" s="2"/>
      <c r="Q12430" s="13"/>
      <c r="S12430" s="2"/>
    </row>
    <row r="12431" spans="1:19" hidden="1" x14ac:dyDescent="0.3">
      <c r="A12431" s="1"/>
      <c r="B12431" s="1"/>
      <c r="C12431" s="1"/>
      <c r="D12431" s="1"/>
      <c r="E12431" s="2"/>
      <c r="F12431"/>
      <c r="G12431" s="14"/>
      <c r="H12431" s="2"/>
      <c r="I12431" s="2"/>
      <c r="J12431" s="2"/>
      <c r="K12431" s="2"/>
      <c r="L12431" s="2"/>
      <c r="M12431" s="2"/>
      <c r="N12431" s="2"/>
      <c r="O12431" s="2"/>
      <c r="P12431" s="2"/>
      <c r="Q12431" s="13"/>
      <c r="S12431" s="2"/>
    </row>
    <row r="12432" spans="1:19" hidden="1" x14ac:dyDescent="0.3">
      <c r="A12432" s="1"/>
      <c r="B12432" s="1"/>
      <c r="C12432" s="1"/>
      <c r="D12432" s="1"/>
      <c r="E12432" s="2"/>
      <c r="F12432"/>
      <c r="G12432" s="14"/>
      <c r="H12432" s="2"/>
      <c r="I12432" s="2"/>
      <c r="J12432" s="2"/>
      <c r="K12432" s="2"/>
      <c r="L12432" s="2"/>
      <c r="M12432" s="2"/>
      <c r="N12432" s="2"/>
      <c r="O12432" s="2"/>
      <c r="P12432" s="2"/>
      <c r="Q12432" s="13"/>
      <c r="S12432" s="2"/>
    </row>
    <row r="12433" spans="1:19" hidden="1" x14ac:dyDescent="0.3">
      <c r="A12433" s="1"/>
      <c r="B12433" s="1"/>
      <c r="C12433" s="1"/>
      <c r="D12433" s="1"/>
      <c r="E12433" s="2"/>
      <c r="F12433"/>
      <c r="G12433" s="14"/>
      <c r="H12433" s="2"/>
      <c r="I12433" s="2"/>
      <c r="J12433" s="2"/>
      <c r="K12433" s="2"/>
      <c r="L12433" s="2"/>
      <c r="M12433" s="2"/>
      <c r="N12433" s="2"/>
      <c r="O12433" s="2"/>
      <c r="P12433" s="2"/>
      <c r="Q12433" s="13"/>
      <c r="S12433" s="2"/>
    </row>
    <row r="12434" spans="1:19" hidden="1" x14ac:dyDescent="0.3">
      <c r="A12434" s="1"/>
      <c r="B12434" s="1"/>
      <c r="C12434" s="1"/>
      <c r="D12434" s="1"/>
      <c r="E12434" s="2"/>
      <c r="F12434"/>
      <c r="G12434" s="14"/>
      <c r="H12434" s="2"/>
      <c r="I12434" s="2"/>
      <c r="J12434" s="2"/>
      <c r="K12434" s="2"/>
      <c r="L12434" s="2"/>
      <c r="M12434" s="2"/>
      <c r="N12434" s="2"/>
      <c r="O12434" s="2"/>
      <c r="P12434" s="2"/>
      <c r="Q12434" s="13"/>
      <c r="S12434" s="2"/>
    </row>
    <row r="12435" spans="1:19" hidden="1" x14ac:dyDescent="0.3">
      <c r="A12435" s="1"/>
      <c r="B12435" s="1"/>
      <c r="C12435" s="1"/>
      <c r="D12435" s="1"/>
      <c r="E12435" s="2"/>
      <c r="F12435"/>
      <c r="G12435" s="14"/>
      <c r="H12435" s="2"/>
      <c r="I12435" s="2"/>
      <c r="J12435" s="2"/>
      <c r="K12435" s="2"/>
      <c r="L12435" s="2"/>
      <c r="M12435" s="2"/>
      <c r="N12435" s="2"/>
      <c r="O12435" s="2"/>
      <c r="P12435" s="2"/>
      <c r="Q12435" s="13"/>
      <c r="S12435" s="2"/>
    </row>
    <row r="12436" spans="1:19" hidden="1" x14ac:dyDescent="0.3">
      <c r="A12436" s="1"/>
      <c r="B12436" s="1"/>
      <c r="C12436" s="1"/>
      <c r="D12436" s="1"/>
      <c r="E12436" s="2"/>
      <c r="F12436"/>
      <c r="G12436" s="14"/>
      <c r="H12436" s="2"/>
      <c r="I12436" s="2"/>
      <c r="J12436" s="2"/>
      <c r="K12436" s="2"/>
      <c r="L12436" s="2"/>
      <c r="M12436" s="2"/>
      <c r="N12436" s="2"/>
      <c r="O12436" s="2"/>
      <c r="P12436" s="2"/>
      <c r="Q12436" s="13"/>
      <c r="S12436" s="2"/>
    </row>
    <row r="12437" spans="1:19" hidden="1" x14ac:dyDescent="0.3">
      <c r="A12437" s="1"/>
      <c r="B12437" s="1"/>
      <c r="C12437" s="1"/>
      <c r="D12437" s="1"/>
      <c r="E12437" s="2"/>
      <c r="F12437"/>
      <c r="G12437" s="14"/>
      <c r="H12437" s="2"/>
      <c r="I12437" s="2"/>
      <c r="J12437" s="2"/>
      <c r="K12437" s="2"/>
      <c r="L12437" s="2"/>
      <c r="M12437" s="2"/>
      <c r="N12437" s="2"/>
      <c r="O12437" s="2"/>
      <c r="P12437" s="2"/>
      <c r="Q12437" s="13"/>
      <c r="S12437" s="2"/>
    </row>
    <row r="12438" spans="1:19" hidden="1" x14ac:dyDescent="0.3">
      <c r="A12438" s="1"/>
      <c r="B12438" s="1"/>
      <c r="C12438" s="1"/>
      <c r="D12438" s="1"/>
      <c r="E12438" s="2"/>
      <c r="F12438"/>
      <c r="G12438" s="14"/>
      <c r="H12438" s="2"/>
      <c r="I12438" s="2"/>
      <c r="J12438" s="2"/>
      <c r="K12438" s="2"/>
      <c r="L12438" s="2"/>
      <c r="M12438" s="2"/>
      <c r="N12438" s="2"/>
      <c r="O12438" s="2"/>
      <c r="P12438" s="2"/>
      <c r="Q12438" s="13"/>
      <c r="S12438" s="2"/>
    </row>
    <row r="12439" spans="1:19" hidden="1" x14ac:dyDescent="0.3">
      <c r="A12439" s="1"/>
      <c r="B12439" s="1"/>
      <c r="C12439" s="1"/>
      <c r="D12439" s="1"/>
      <c r="E12439" s="2"/>
      <c r="F12439"/>
      <c r="G12439" s="14"/>
      <c r="H12439" s="2"/>
      <c r="I12439" s="2"/>
      <c r="J12439" s="2"/>
      <c r="K12439" s="2"/>
      <c r="L12439" s="2"/>
      <c r="M12439" s="2"/>
      <c r="N12439" s="2"/>
      <c r="O12439" s="2"/>
      <c r="P12439" s="2"/>
      <c r="Q12439" s="13"/>
      <c r="S12439" s="2"/>
    </row>
    <row r="12440" spans="1:19" hidden="1" x14ac:dyDescent="0.3">
      <c r="A12440" s="1"/>
      <c r="B12440" s="1"/>
      <c r="C12440" s="1"/>
      <c r="D12440" s="1"/>
      <c r="E12440" s="2"/>
      <c r="F12440"/>
      <c r="G12440" s="14"/>
      <c r="H12440" s="2"/>
      <c r="I12440" s="2"/>
      <c r="J12440" s="2"/>
      <c r="K12440" s="2"/>
      <c r="L12440" s="2"/>
      <c r="M12440" s="2"/>
      <c r="N12440" s="2"/>
      <c r="O12440" s="2"/>
      <c r="P12440" s="2"/>
      <c r="Q12440" s="13"/>
      <c r="S12440" s="2"/>
    </row>
    <row r="12441" spans="1:19" hidden="1" x14ac:dyDescent="0.3">
      <c r="A12441" s="1"/>
      <c r="B12441" s="1"/>
      <c r="C12441" s="1"/>
      <c r="D12441" s="1"/>
      <c r="E12441" s="2"/>
      <c r="F12441"/>
      <c r="G12441" s="14"/>
      <c r="H12441" s="2"/>
      <c r="I12441" s="2"/>
      <c r="J12441" s="2"/>
      <c r="K12441" s="2"/>
      <c r="L12441" s="2"/>
      <c r="M12441" s="2"/>
      <c r="N12441" s="2"/>
      <c r="O12441" s="2"/>
      <c r="P12441" s="2"/>
      <c r="Q12441" s="13"/>
      <c r="S12441" s="2"/>
    </row>
    <row r="12442" spans="1:19" hidden="1" x14ac:dyDescent="0.3">
      <c r="A12442" s="1"/>
      <c r="B12442" s="1"/>
      <c r="C12442" s="1"/>
      <c r="D12442" s="1"/>
      <c r="E12442" s="2"/>
      <c r="F12442"/>
      <c r="G12442" s="14"/>
      <c r="H12442" s="2"/>
      <c r="I12442" s="2"/>
      <c r="J12442" s="2"/>
      <c r="K12442" s="2"/>
      <c r="L12442" s="2"/>
      <c r="M12442" s="2"/>
      <c r="N12442" s="2"/>
      <c r="O12442" s="2"/>
      <c r="P12442" s="2"/>
      <c r="Q12442" s="13"/>
      <c r="S12442" s="2"/>
    </row>
    <row r="12443" spans="1:19" hidden="1" x14ac:dyDescent="0.3">
      <c r="A12443" s="1"/>
      <c r="B12443" s="1"/>
      <c r="C12443" s="1"/>
      <c r="D12443" s="1"/>
      <c r="E12443" s="2"/>
      <c r="F12443"/>
      <c r="G12443" s="14"/>
      <c r="H12443" s="2"/>
      <c r="I12443" s="2"/>
      <c r="J12443" s="2"/>
      <c r="K12443" s="2"/>
      <c r="L12443" s="2"/>
      <c r="M12443" s="2"/>
      <c r="N12443" s="2"/>
      <c r="O12443" s="2"/>
      <c r="P12443" s="2"/>
      <c r="Q12443" s="13"/>
      <c r="S12443" s="2"/>
    </row>
    <row r="12444" spans="1:19" hidden="1" x14ac:dyDescent="0.3">
      <c r="A12444" s="1"/>
      <c r="B12444" s="1"/>
      <c r="C12444" s="1"/>
      <c r="D12444" s="1"/>
      <c r="E12444" s="2"/>
      <c r="F12444"/>
      <c r="G12444" s="14"/>
      <c r="H12444" s="2"/>
      <c r="I12444" s="2"/>
      <c r="J12444" s="2"/>
      <c r="K12444" s="2"/>
      <c r="L12444" s="2"/>
      <c r="M12444" s="2"/>
      <c r="N12444" s="2"/>
      <c r="O12444" s="2"/>
      <c r="P12444" s="2"/>
      <c r="Q12444" s="13"/>
      <c r="S12444" s="2"/>
    </row>
    <row r="12445" spans="1:19" hidden="1" x14ac:dyDescent="0.3">
      <c r="A12445" s="1"/>
      <c r="B12445" s="1"/>
      <c r="C12445" s="1"/>
      <c r="D12445" s="1"/>
      <c r="E12445" s="2"/>
      <c r="F12445"/>
      <c r="G12445" s="14"/>
      <c r="H12445" s="2"/>
      <c r="I12445" s="2"/>
      <c r="J12445" s="2"/>
      <c r="K12445" s="2"/>
      <c r="L12445" s="2"/>
      <c r="M12445" s="2"/>
      <c r="N12445" s="2"/>
      <c r="O12445" s="2"/>
      <c r="P12445" s="2"/>
      <c r="Q12445" s="13"/>
      <c r="S12445" s="2"/>
    </row>
    <row r="12446" spans="1:19" hidden="1" x14ac:dyDescent="0.3">
      <c r="A12446" s="1"/>
      <c r="B12446" s="1"/>
      <c r="C12446" s="1"/>
      <c r="D12446" s="1"/>
      <c r="E12446" s="2"/>
      <c r="F12446"/>
      <c r="G12446" s="14"/>
      <c r="H12446" s="2"/>
      <c r="I12446" s="2"/>
      <c r="J12446" s="2"/>
      <c r="K12446" s="2"/>
      <c r="L12446" s="2"/>
      <c r="M12446" s="2"/>
      <c r="N12446" s="2"/>
      <c r="O12446" s="2"/>
      <c r="P12446" s="2"/>
      <c r="Q12446" s="13"/>
      <c r="S12446" s="2"/>
    </row>
    <row r="12447" spans="1:19" hidden="1" x14ac:dyDescent="0.3">
      <c r="A12447" s="1"/>
      <c r="B12447" s="1"/>
      <c r="C12447" s="1"/>
      <c r="D12447" s="1"/>
      <c r="E12447" s="2"/>
      <c r="F12447"/>
      <c r="G12447" s="14"/>
      <c r="H12447" s="2"/>
      <c r="I12447" s="2"/>
      <c r="J12447" s="2"/>
      <c r="K12447" s="2"/>
      <c r="L12447" s="2"/>
      <c r="M12447" s="2"/>
      <c r="N12447" s="2"/>
      <c r="O12447" s="2"/>
      <c r="P12447" s="2"/>
      <c r="Q12447" s="13"/>
      <c r="S12447" s="2"/>
    </row>
    <row r="12448" spans="1:19" hidden="1" x14ac:dyDescent="0.3">
      <c r="A12448" s="1"/>
      <c r="B12448" s="1"/>
      <c r="C12448" s="1"/>
      <c r="D12448" s="1"/>
      <c r="E12448" s="2"/>
      <c r="F12448"/>
      <c r="G12448" s="14"/>
      <c r="H12448" s="2"/>
      <c r="I12448" s="2"/>
      <c r="J12448" s="2"/>
      <c r="K12448" s="2"/>
      <c r="L12448" s="2"/>
      <c r="M12448" s="2"/>
      <c r="N12448" s="2"/>
      <c r="O12448" s="2"/>
      <c r="P12448" s="2"/>
      <c r="Q12448" s="13"/>
      <c r="S12448" s="2"/>
    </row>
    <row r="12449" spans="1:19" hidden="1" x14ac:dyDescent="0.3">
      <c r="A12449" s="1"/>
      <c r="B12449" s="1"/>
      <c r="C12449" s="1"/>
      <c r="D12449" s="1"/>
      <c r="E12449" s="2"/>
      <c r="F12449"/>
      <c r="G12449" s="14"/>
      <c r="H12449" s="2"/>
      <c r="I12449" s="2"/>
      <c r="J12449" s="2"/>
      <c r="K12449" s="2"/>
      <c r="L12449" s="2"/>
      <c r="M12449" s="2"/>
      <c r="N12449" s="2"/>
      <c r="O12449" s="2"/>
      <c r="P12449" s="2"/>
      <c r="Q12449" s="13"/>
      <c r="S12449" s="2"/>
    </row>
    <row r="12450" spans="1:19" hidden="1" x14ac:dyDescent="0.3">
      <c r="A12450" s="1"/>
      <c r="B12450" s="1"/>
      <c r="C12450" s="1"/>
      <c r="D12450" s="1"/>
      <c r="E12450" s="2"/>
      <c r="F12450"/>
      <c r="G12450" s="14"/>
      <c r="H12450" s="2"/>
      <c r="I12450" s="2"/>
      <c r="J12450" s="2"/>
      <c r="K12450" s="2"/>
      <c r="L12450" s="2"/>
      <c r="M12450" s="2"/>
      <c r="N12450" s="2"/>
      <c r="O12450" s="2"/>
      <c r="P12450" s="2"/>
      <c r="Q12450" s="13"/>
      <c r="S12450" s="2"/>
    </row>
    <row r="12451" spans="1:19" hidden="1" x14ac:dyDescent="0.3">
      <c r="A12451" s="1"/>
      <c r="B12451" s="1"/>
      <c r="C12451" s="1"/>
      <c r="D12451" s="1"/>
      <c r="E12451" s="2"/>
      <c r="F12451"/>
      <c r="G12451" s="14"/>
      <c r="H12451" s="2"/>
      <c r="I12451" s="2"/>
      <c r="J12451" s="2"/>
      <c r="K12451" s="2"/>
      <c r="L12451" s="2"/>
      <c r="M12451" s="2"/>
      <c r="N12451" s="2"/>
      <c r="O12451" s="2"/>
      <c r="P12451" s="2"/>
      <c r="Q12451" s="13"/>
      <c r="S12451" s="2"/>
    </row>
    <row r="12452" spans="1:19" hidden="1" x14ac:dyDescent="0.3">
      <c r="A12452" s="1"/>
      <c r="B12452" s="1"/>
      <c r="C12452" s="1"/>
      <c r="D12452" s="1"/>
      <c r="E12452" s="2"/>
      <c r="F12452"/>
      <c r="G12452" s="14"/>
      <c r="H12452" s="2"/>
      <c r="I12452" s="2"/>
      <c r="J12452" s="2"/>
      <c r="K12452" s="2"/>
      <c r="L12452" s="2"/>
      <c r="M12452" s="2"/>
      <c r="N12452" s="2"/>
      <c r="O12452" s="2"/>
      <c r="P12452" s="2"/>
      <c r="Q12452" s="13"/>
      <c r="S12452" s="2"/>
    </row>
    <row r="12453" spans="1:19" hidden="1" x14ac:dyDescent="0.3">
      <c r="A12453" s="1"/>
      <c r="B12453" s="1"/>
      <c r="C12453" s="1"/>
      <c r="D12453" s="1"/>
      <c r="E12453" s="2"/>
      <c r="F12453"/>
      <c r="G12453" s="14"/>
      <c r="H12453" s="2"/>
      <c r="I12453" s="2"/>
      <c r="J12453" s="2"/>
      <c r="K12453" s="2"/>
      <c r="L12453" s="2"/>
      <c r="M12453" s="2"/>
      <c r="N12453" s="2"/>
      <c r="O12453" s="2"/>
      <c r="P12453" s="2"/>
      <c r="Q12453" s="13"/>
      <c r="S12453" s="2"/>
    </row>
    <row r="12454" spans="1:19" hidden="1" x14ac:dyDescent="0.3">
      <c r="A12454" s="1"/>
      <c r="B12454" s="1"/>
      <c r="C12454" s="1"/>
      <c r="D12454" s="1"/>
      <c r="E12454" s="2"/>
      <c r="F12454"/>
      <c r="G12454" s="14"/>
      <c r="H12454" s="2"/>
      <c r="I12454" s="2"/>
      <c r="J12454" s="2"/>
      <c r="K12454" s="2"/>
      <c r="L12454" s="2"/>
      <c r="M12454" s="2"/>
      <c r="N12454" s="2"/>
      <c r="O12454" s="2"/>
      <c r="P12454" s="2"/>
      <c r="Q12454" s="13"/>
      <c r="S12454" s="2"/>
    </row>
    <row r="12455" spans="1:19" hidden="1" x14ac:dyDescent="0.3">
      <c r="A12455" s="1"/>
      <c r="B12455" s="1"/>
      <c r="C12455" s="1"/>
      <c r="D12455" s="1"/>
      <c r="E12455" s="2"/>
      <c r="F12455"/>
      <c r="G12455" s="14"/>
      <c r="H12455" s="2"/>
      <c r="I12455" s="2"/>
      <c r="J12455" s="2"/>
      <c r="K12455" s="2"/>
      <c r="L12455" s="2"/>
      <c r="M12455" s="2"/>
      <c r="N12455" s="2"/>
      <c r="O12455" s="2"/>
      <c r="P12455" s="2"/>
      <c r="Q12455" s="13"/>
      <c r="S12455" s="2"/>
    </row>
    <row r="12456" spans="1:19" hidden="1" x14ac:dyDescent="0.3">
      <c r="A12456" s="1"/>
      <c r="B12456" s="1"/>
      <c r="C12456" s="1"/>
      <c r="D12456" s="1"/>
      <c r="E12456" s="2"/>
      <c r="F12456"/>
      <c r="G12456" s="14"/>
      <c r="H12456" s="2"/>
      <c r="I12456" s="2"/>
      <c r="J12456" s="2"/>
      <c r="K12456" s="2"/>
      <c r="L12456" s="2"/>
      <c r="M12456" s="2"/>
      <c r="N12456" s="2"/>
      <c r="O12456" s="2"/>
      <c r="P12456" s="2"/>
      <c r="Q12456" s="13"/>
      <c r="S12456" s="2"/>
    </row>
    <row r="12457" spans="1:19" hidden="1" x14ac:dyDescent="0.3">
      <c r="A12457" s="1"/>
      <c r="B12457" s="1"/>
      <c r="C12457" s="1"/>
      <c r="D12457" s="1"/>
      <c r="E12457" s="2"/>
      <c r="F12457"/>
      <c r="G12457" s="14"/>
      <c r="H12457" s="2"/>
      <c r="I12457" s="2"/>
      <c r="J12457" s="2"/>
      <c r="K12457" s="2"/>
      <c r="L12457" s="2"/>
      <c r="M12457" s="2"/>
      <c r="N12457" s="2"/>
      <c r="O12457" s="2"/>
      <c r="P12457" s="2"/>
      <c r="Q12457" s="13"/>
      <c r="S12457" s="2"/>
    </row>
    <row r="12458" spans="1:19" hidden="1" x14ac:dyDescent="0.3">
      <c r="A12458" s="1"/>
      <c r="B12458" s="1"/>
      <c r="C12458" s="1"/>
      <c r="D12458" s="1"/>
      <c r="E12458" s="2"/>
      <c r="F12458"/>
      <c r="G12458" s="14"/>
      <c r="H12458" s="2"/>
      <c r="I12458" s="2"/>
      <c r="J12458" s="2"/>
      <c r="K12458" s="2"/>
      <c r="L12458" s="2"/>
      <c r="M12458" s="2"/>
      <c r="N12458" s="2"/>
      <c r="O12458" s="2"/>
      <c r="P12458" s="2"/>
      <c r="Q12458" s="13"/>
      <c r="S12458" s="2"/>
    </row>
    <row r="12459" spans="1:19" hidden="1" x14ac:dyDescent="0.3">
      <c r="A12459" s="1"/>
      <c r="B12459" s="1"/>
      <c r="C12459" s="1"/>
      <c r="D12459" s="1"/>
      <c r="E12459" s="2"/>
      <c r="F12459"/>
      <c r="G12459" s="14"/>
      <c r="H12459" s="2"/>
      <c r="I12459" s="2"/>
      <c r="J12459" s="2"/>
      <c r="K12459" s="2"/>
      <c r="L12459" s="2"/>
      <c r="M12459" s="2"/>
      <c r="N12459" s="2"/>
      <c r="O12459" s="2"/>
      <c r="P12459" s="2"/>
      <c r="Q12459" s="13"/>
      <c r="S12459" s="2"/>
    </row>
    <row r="12460" spans="1:19" hidden="1" x14ac:dyDescent="0.3">
      <c r="A12460" s="1"/>
      <c r="B12460" s="1"/>
      <c r="C12460" s="1"/>
      <c r="D12460" s="1"/>
      <c r="E12460" s="2"/>
      <c r="F12460"/>
      <c r="G12460" s="14"/>
      <c r="H12460" s="2"/>
      <c r="I12460" s="2"/>
      <c r="J12460" s="2"/>
      <c r="K12460" s="2"/>
      <c r="L12460" s="2"/>
      <c r="M12460" s="2"/>
      <c r="N12460" s="2"/>
      <c r="O12460" s="2"/>
      <c r="P12460" s="2"/>
      <c r="Q12460" s="13"/>
      <c r="S12460" s="2"/>
    </row>
    <row r="12461" spans="1:19" hidden="1" x14ac:dyDescent="0.3">
      <c r="A12461" s="1"/>
      <c r="B12461" s="1"/>
      <c r="C12461" s="1"/>
      <c r="D12461" s="1"/>
      <c r="E12461" s="2"/>
      <c r="F12461"/>
      <c r="G12461" s="14"/>
      <c r="H12461" s="2"/>
      <c r="I12461" s="2"/>
      <c r="J12461" s="2"/>
      <c r="K12461" s="2"/>
      <c r="L12461" s="2"/>
      <c r="M12461" s="2"/>
      <c r="N12461" s="2"/>
      <c r="O12461" s="2"/>
      <c r="P12461" s="2"/>
      <c r="Q12461" s="13"/>
      <c r="S12461" s="2"/>
    </row>
    <row r="12462" spans="1:19" hidden="1" x14ac:dyDescent="0.3">
      <c r="A12462" s="1"/>
      <c r="B12462" s="1"/>
      <c r="C12462" s="1"/>
      <c r="D12462" s="1"/>
      <c r="E12462" s="2"/>
      <c r="F12462"/>
      <c r="G12462" s="14"/>
      <c r="H12462" s="2"/>
      <c r="I12462" s="2"/>
      <c r="J12462" s="2"/>
      <c r="K12462" s="2"/>
      <c r="L12462" s="2"/>
      <c r="M12462" s="2"/>
      <c r="N12462" s="2"/>
      <c r="O12462" s="2"/>
      <c r="P12462" s="2"/>
      <c r="Q12462" s="13"/>
      <c r="S12462" s="2"/>
    </row>
    <row r="12463" spans="1:19" hidden="1" x14ac:dyDescent="0.3">
      <c r="A12463" s="1"/>
      <c r="B12463" s="1"/>
      <c r="C12463" s="1"/>
      <c r="D12463" s="1"/>
      <c r="E12463" s="2"/>
      <c r="F12463"/>
      <c r="G12463" s="14"/>
      <c r="H12463" s="2"/>
      <c r="I12463" s="2"/>
      <c r="J12463" s="2"/>
      <c r="K12463" s="2"/>
      <c r="L12463" s="2"/>
      <c r="M12463" s="2"/>
      <c r="N12463" s="2"/>
      <c r="O12463" s="2"/>
      <c r="P12463" s="2"/>
      <c r="Q12463" s="13"/>
      <c r="S12463" s="2"/>
    </row>
    <row r="12464" spans="1:19" hidden="1" x14ac:dyDescent="0.3">
      <c r="A12464" s="1"/>
      <c r="B12464" s="1"/>
      <c r="C12464" s="1"/>
      <c r="D12464" s="1"/>
      <c r="E12464" s="2"/>
      <c r="F12464"/>
      <c r="G12464" s="14"/>
      <c r="H12464" s="2"/>
      <c r="I12464" s="2"/>
      <c r="J12464" s="2"/>
      <c r="K12464" s="2"/>
      <c r="L12464" s="2"/>
      <c r="M12464" s="2"/>
      <c r="N12464" s="2"/>
      <c r="O12464" s="2"/>
      <c r="P12464" s="2"/>
      <c r="Q12464" s="13"/>
      <c r="S12464" s="2"/>
    </row>
    <row r="12465" spans="1:19" hidden="1" x14ac:dyDescent="0.3">
      <c r="A12465" s="1"/>
      <c r="B12465" s="1"/>
      <c r="C12465" s="1"/>
      <c r="D12465" s="1"/>
      <c r="E12465" s="2"/>
      <c r="F12465"/>
      <c r="G12465" s="14"/>
      <c r="H12465" s="2"/>
      <c r="I12465" s="2"/>
      <c r="J12465" s="2"/>
      <c r="K12465" s="2"/>
      <c r="L12465" s="2"/>
      <c r="M12465" s="2"/>
      <c r="N12465" s="2"/>
      <c r="O12465" s="2"/>
      <c r="P12465" s="2"/>
      <c r="Q12465" s="13"/>
      <c r="S12465" s="2"/>
    </row>
    <row r="12466" spans="1:19" hidden="1" x14ac:dyDescent="0.3">
      <c r="A12466" s="1"/>
      <c r="B12466" s="1"/>
      <c r="C12466" s="1"/>
      <c r="D12466" s="1"/>
      <c r="E12466" s="2"/>
      <c r="F12466"/>
      <c r="G12466" s="14"/>
      <c r="H12466" s="2"/>
      <c r="I12466" s="2"/>
      <c r="J12466" s="2"/>
      <c r="K12466" s="2"/>
      <c r="L12466" s="2"/>
      <c r="M12466" s="2"/>
      <c r="N12466" s="2"/>
      <c r="O12466" s="2"/>
      <c r="P12466" s="2"/>
      <c r="Q12466" s="13"/>
      <c r="S12466" s="2"/>
    </row>
    <row r="12467" spans="1:19" hidden="1" x14ac:dyDescent="0.3">
      <c r="A12467" s="1"/>
      <c r="B12467" s="1"/>
      <c r="C12467" s="1"/>
      <c r="D12467" s="1"/>
      <c r="E12467" s="2"/>
      <c r="F12467"/>
      <c r="G12467" s="14"/>
      <c r="H12467" s="2"/>
      <c r="I12467" s="2"/>
      <c r="J12467" s="2"/>
      <c r="K12467" s="2"/>
      <c r="L12467" s="2"/>
      <c r="M12467" s="2"/>
      <c r="N12467" s="2"/>
      <c r="O12467" s="2"/>
      <c r="P12467" s="2"/>
      <c r="Q12467" s="13"/>
      <c r="S12467" s="2"/>
    </row>
    <row r="12468" spans="1:19" hidden="1" x14ac:dyDescent="0.3">
      <c r="A12468" s="1"/>
      <c r="B12468" s="1"/>
      <c r="C12468" s="1"/>
      <c r="D12468" s="1"/>
      <c r="E12468" s="2"/>
      <c r="F12468"/>
      <c r="G12468" s="14"/>
      <c r="H12468" s="2"/>
      <c r="I12468" s="2"/>
      <c r="J12468" s="2"/>
      <c r="K12468" s="2"/>
      <c r="L12468" s="2"/>
      <c r="M12468" s="2"/>
      <c r="N12468" s="2"/>
      <c r="O12468" s="2"/>
      <c r="P12468" s="2"/>
      <c r="Q12468" s="13"/>
      <c r="S12468" s="2"/>
    </row>
    <row r="12469" spans="1:19" hidden="1" x14ac:dyDescent="0.3">
      <c r="A12469" s="1"/>
      <c r="B12469" s="1"/>
      <c r="C12469" s="1"/>
      <c r="D12469" s="1"/>
      <c r="E12469" s="2"/>
      <c r="F12469"/>
      <c r="G12469" s="14"/>
      <c r="H12469" s="2"/>
      <c r="I12469" s="2"/>
      <c r="J12469" s="2"/>
      <c r="K12469" s="2"/>
      <c r="L12469" s="2"/>
      <c r="M12469" s="2"/>
      <c r="N12469" s="2"/>
      <c r="O12469" s="2"/>
      <c r="P12469" s="2"/>
      <c r="Q12469" s="13"/>
      <c r="S12469" s="2"/>
    </row>
    <row r="12470" spans="1:19" hidden="1" x14ac:dyDescent="0.3">
      <c r="A12470" s="1"/>
      <c r="B12470" s="1"/>
      <c r="C12470" s="1"/>
      <c r="D12470" s="1"/>
      <c r="E12470" s="2"/>
      <c r="F12470"/>
      <c r="G12470" s="14"/>
      <c r="H12470" s="2"/>
      <c r="I12470" s="2"/>
      <c r="J12470" s="2"/>
      <c r="K12470" s="2"/>
      <c r="L12470" s="2"/>
      <c r="M12470" s="2"/>
      <c r="N12470" s="2"/>
      <c r="O12470" s="2"/>
      <c r="P12470" s="2"/>
      <c r="Q12470" s="13"/>
      <c r="S12470" s="2"/>
    </row>
    <row r="12471" spans="1:19" hidden="1" x14ac:dyDescent="0.3">
      <c r="A12471" s="1"/>
      <c r="B12471" s="1"/>
      <c r="C12471" s="1"/>
      <c r="D12471" s="1"/>
      <c r="E12471" s="2"/>
      <c r="F12471"/>
      <c r="G12471" s="14"/>
      <c r="H12471" s="2"/>
      <c r="I12471" s="2"/>
      <c r="J12471" s="2"/>
      <c r="K12471" s="2"/>
      <c r="L12471" s="2"/>
      <c r="M12471" s="2"/>
      <c r="N12471" s="2"/>
      <c r="O12471" s="2"/>
      <c r="P12471" s="2"/>
      <c r="Q12471" s="13"/>
      <c r="S12471" s="2"/>
    </row>
    <row r="12472" spans="1:19" hidden="1" x14ac:dyDescent="0.3">
      <c r="A12472" s="1"/>
      <c r="B12472" s="1"/>
      <c r="C12472" s="1"/>
      <c r="D12472" s="1"/>
      <c r="E12472" s="2"/>
      <c r="F12472"/>
      <c r="G12472" s="14"/>
      <c r="H12472" s="2"/>
      <c r="I12472" s="2"/>
      <c r="J12472" s="2"/>
      <c r="K12472" s="2"/>
      <c r="L12472" s="2"/>
      <c r="M12472" s="2"/>
      <c r="N12472" s="2"/>
      <c r="O12472" s="2"/>
      <c r="P12472" s="2"/>
      <c r="Q12472" s="13"/>
      <c r="S12472" s="2"/>
    </row>
    <row r="12473" spans="1:19" hidden="1" x14ac:dyDescent="0.3">
      <c r="A12473" s="1"/>
      <c r="B12473" s="1"/>
      <c r="C12473" s="1"/>
      <c r="D12473" s="1"/>
      <c r="E12473" s="2"/>
      <c r="F12473"/>
      <c r="G12473" s="14"/>
      <c r="H12473" s="2"/>
      <c r="I12473" s="2"/>
      <c r="J12473" s="2"/>
      <c r="K12473" s="2"/>
      <c r="L12473" s="2"/>
      <c r="M12473" s="2"/>
      <c r="N12473" s="2"/>
      <c r="O12473" s="2"/>
      <c r="P12473" s="2"/>
      <c r="Q12473" s="13"/>
      <c r="S12473" s="2"/>
    </row>
    <row r="12474" spans="1:19" hidden="1" x14ac:dyDescent="0.3">
      <c r="A12474" s="1"/>
      <c r="B12474" s="1"/>
      <c r="C12474" s="1"/>
      <c r="D12474" s="1"/>
      <c r="E12474" s="2"/>
      <c r="F12474"/>
      <c r="G12474" s="14"/>
      <c r="H12474" s="2"/>
      <c r="I12474" s="2"/>
      <c r="J12474" s="2"/>
      <c r="K12474" s="2"/>
      <c r="L12474" s="2"/>
      <c r="M12474" s="2"/>
      <c r="N12474" s="2"/>
      <c r="O12474" s="2"/>
      <c r="P12474" s="2"/>
      <c r="Q12474" s="13"/>
      <c r="S12474" s="2"/>
    </row>
    <row r="12475" spans="1:19" hidden="1" x14ac:dyDescent="0.3">
      <c r="A12475" s="1"/>
      <c r="B12475" s="1"/>
      <c r="C12475" s="1"/>
      <c r="D12475" s="1"/>
      <c r="E12475" s="2"/>
      <c r="F12475"/>
      <c r="G12475" s="14"/>
      <c r="H12475" s="2"/>
      <c r="I12475" s="2"/>
      <c r="J12475" s="2"/>
      <c r="K12475" s="2"/>
      <c r="L12475" s="2"/>
      <c r="M12475" s="2"/>
      <c r="N12475" s="2"/>
      <c r="O12475" s="2"/>
      <c r="P12475" s="2"/>
      <c r="Q12475" s="13"/>
      <c r="S12475" s="2"/>
    </row>
    <row r="12476" spans="1:19" hidden="1" x14ac:dyDescent="0.3">
      <c r="A12476" s="1"/>
      <c r="B12476" s="1"/>
      <c r="C12476" s="1"/>
      <c r="D12476" s="1"/>
      <c r="E12476" s="2"/>
      <c r="F12476"/>
      <c r="G12476" s="14"/>
      <c r="H12476" s="2"/>
      <c r="I12476" s="2"/>
      <c r="J12476" s="2"/>
      <c r="K12476" s="2"/>
      <c r="L12476" s="2"/>
      <c r="M12476" s="2"/>
      <c r="N12476" s="2"/>
      <c r="O12476" s="2"/>
      <c r="P12476" s="2"/>
      <c r="Q12476" s="13"/>
      <c r="S12476" s="2"/>
    </row>
    <row r="12477" spans="1:19" hidden="1" x14ac:dyDescent="0.3">
      <c r="A12477" s="1"/>
      <c r="B12477" s="1"/>
      <c r="C12477" s="1"/>
      <c r="D12477" s="1"/>
      <c r="E12477" s="2"/>
      <c r="F12477"/>
      <c r="G12477" s="14"/>
      <c r="H12477" s="2"/>
      <c r="I12477" s="2"/>
      <c r="J12477" s="2"/>
      <c r="K12477" s="2"/>
      <c r="L12477" s="2"/>
      <c r="M12477" s="2"/>
      <c r="N12477" s="2"/>
      <c r="O12477" s="2"/>
      <c r="P12477" s="2"/>
      <c r="Q12477" s="13"/>
      <c r="S12477" s="2"/>
    </row>
    <row r="12478" spans="1:19" hidden="1" x14ac:dyDescent="0.3">
      <c r="A12478" s="1"/>
      <c r="B12478" s="1"/>
      <c r="C12478" s="1"/>
      <c r="D12478" s="1"/>
      <c r="E12478" s="2"/>
      <c r="F12478"/>
      <c r="G12478" s="14"/>
      <c r="H12478" s="2"/>
      <c r="I12478" s="2"/>
      <c r="J12478" s="2"/>
      <c r="K12478" s="2"/>
      <c r="L12478" s="2"/>
      <c r="M12478" s="2"/>
      <c r="N12478" s="2"/>
      <c r="O12478" s="2"/>
      <c r="P12478" s="2"/>
      <c r="Q12478" s="13"/>
      <c r="S12478" s="2"/>
    </row>
    <row r="12479" spans="1:19" hidden="1" x14ac:dyDescent="0.3">
      <c r="A12479" s="1"/>
      <c r="B12479" s="1"/>
      <c r="C12479" s="1"/>
      <c r="D12479" s="1"/>
      <c r="E12479" s="2"/>
      <c r="F12479"/>
      <c r="G12479" s="14"/>
      <c r="H12479" s="2"/>
      <c r="I12479" s="2"/>
      <c r="J12479" s="2"/>
      <c r="K12479" s="2"/>
      <c r="L12479" s="2"/>
      <c r="M12479" s="2"/>
      <c r="N12479" s="2"/>
      <c r="O12479" s="2"/>
      <c r="P12479" s="2"/>
      <c r="Q12479" s="13"/>
      <c r="S12479" s="2"/>
    </row>
    <row r="12480" spans="1:19" hidden="1" x14ac:dyDescent="0.3">
      <c r="A12480" s="1"/>
      <c r="B12480" s="1"/>
      <c r="C12480" s="1"/>
      <c r="D12480" s="1"/>
      <c r="E12480" s="2"/>
      <c r="F12480"/>
      <c r="G12480" s="14"/>
      <c r="H12480" s="2"/>
      <c r="I12480" s="2"/>
      <c r="J12480" s="2"/>
      <c r="K12480" s="2"/>
      <c r="L12480" s="2"/>
      <c r="M12480" s="2"/>
      <c r="N12480" s="2"/>
      <c r="O12480" s="2"/>
      <c r="P12480" s="2"/>
      <c r="Q12480" s="13"/>
      <c r="S12480" s="2"/>
    </row>
    <row r="12481" spans="1:19" hidden="1" x14ac:dyDescent="0.3">
      <c r="A12481" s="1"/>
      <c r="B12481" s="1"/>
      <c r="C12481" s="1"/>
      <c r="D12481" s="1"/>
      <c r="E12481" s="2"/>
      <c r="F12481"/>
      <c r="G12481" s="14"/>
      <c r="H12481" s="2"/>
      <c r="I12481" s="2"/>
      <c r="J12481" s="2"/>
      <c r="K12481" s="2"/>
      <c r="L12481" s="2"/>
      <c r="M12481" s="2"/>
      <c r="N12481" s="2"/>
      <c r="O12481" s="2"/>
      <c r="P12481" s="2"/>
      <c r="Q12481" s="13"/>
      <c r="S12481" s="2"/>
    </row>
    <row r="12482" spans="1:19" hidden="1" x14ac:dyDescent="0.3">
      <c r="A12482" s="1"/>
      <c r="B12482" s="1"/>
      <c r="C12482" s="1"/>
      <c r="D12482" s="1"/>
      <c r="E12482" s="2"/>
      <c r="F12482"/>
      <c r="G12482" s="14"/>
      <c r="H12482" s="2"/>
      <c r="I12482" s="2"/>
      <c r="J12482" s="2"/>
      <c r="K12482" s="2"/>
      <c r="L12482" s="2"/>
      <c r="M12482" s="2"/>
      <c r="N12482" s="2"/>
      <c r="O12482" s="2"/>
      <c r="P12482" s="2"/>
      <c r="Q12482" s="13"/>
      <c r="S12482" s="2"/>
    </row>
    <row r="12483" spans="1:19" hidden="1" x14ac:dyDescent="0.3">
      <c r="A12483" s="1"/>
      <c r="B12483" s="1"/>
      <c r="C12483" s="1"/>
      <c r="D12483" s="1"/>
      <c r="E12483" s="2"/>
      <c r="F12483"/>
      <c r="G12483" s="14"/>
      <c r="H12483" s="2"/>
      <c r="I12483" s="2"/>
      <c r="J12483" s="2"/>
      <c r="K12483" s="2"/>
      <c r="L12483" s="2"/>
      <c r="M12483" s="2"/>
      <c r="N12483" s="2"/>
      <c r="O12483" s="2"/>
      <c r="P12483" s="2"/>
      <c r="Q12483" s="13"/>
      <c r="S12483" s="2"/>
    </row>
    <row r="12484" spans="1:19" hidden="1" x14ac:dyDescent="0.3">
      <c r="A12484" s="1"/>
      <c r="B12484" s="1"/>
      <c r="C12484" s="1"/>
      <c r="D12484" s="1"/>
      <c r="E12484" s="2"/>
      <c r="F12484"/>
      <c r="G12484" s="14"/>
      <c r="H12484" s="2"/>
      <c r="I12484" s="2"/>
      <c r="J12484" s="2"/>
      <c r="K12484" s="2"/>
      <c r="L12484" s="2"/>
      <c r="M12484" s="2"/>
      <c r="N12484" s="2"/>
      <c r="O12484" s="2"/>
      <c r="P12484" s="2"/>
      <c r="Q12484" s="13"/>
      <c r="S12484" s="2"/>
    </row>
    <row r="12485" spans="1:19" hidden="1" x14ac:dyDescent="0.3">
      <c r="A12485" s="1"/>
      <c r="B12485" s="1"/>
      <c r="C12485" s="1"/>
      <c r="D12485" s="1"/>
      <c r="E12485" s="2"/>
      <c r="F12485"/>
      <c r="G12485" s="14"/>
      <c r="H12485" s="2"/>
      <c r="I12485" s="2"/>
      <c r="J12485" s="2"/>
      <c r="K12485" s="2"/>
      <c r="L12485" s="2"/>
      <c r="M12485" s="2"/>
      <c r="N12485" s="2"/>
      <c r="O12485" s="2"/>
      <c r="P12485" s="2"/>
      <c r="Q12485" s="13"/>
      <c r="S12485" s="2"/>
    </row>
    <row r="12486" spans="1:19" hidden="1" x14ac:dyDescent="0.3">
      <c r="A12486" s="1"/>
      <c r="B12486" s="1"/>
      <c r="C12486" s="1"/>
      <c r="D12486" s="1"/>
      <c r="E12486" s="2"/>
      <c r="F12486"/>
      <c r="G12486" s="14"/>
      <c r="H12486" s="2"/>
      <c r="I12486" s="2"/>
      <c r="J12486" s="2"/>
      <c r="K12486" s="2"/>
      <c r="L12486" s="2"/>
      <c r="M12486" s="2"/>
      <c r="N12486" s="2"/>
      <c r="O12486" s="2"/>
      <c r="P12486" s="2"/>
      <c r="Q12486" s="13"/>
      <c r="S12486" s="2"/>
    </row>
    <row r="12487" spans="1:19" hidden="1" x14ac:dyDescent="0.3">
      <c r="A12487" s="1"/>
      <c r="B12487" s="1"/>
      <c r="C12487" s="1"/>
      <c r="D12487" s="1"/>
      <c r="E12487" s="2"/>
      <c r="F12487"/>
      <c r="G12487" s="14"/>
      <c r="H12487" s="2"/>
      <c r="I12487" s="2"/>
      <c r="J12487" s="2"/>
      <c r="K12487" s="2"/>
      <c r="L12487" s="2"/>
      <c r="M12487" s="2"/>
      <c r="N12487" s="2"/>
      <c r="O12487" s="2"/>
      <c r="P12487" s="2"/>
      <c r="Q12487" s="13"/>
      <c r="S12487" s="2"/>
    </row>
    <row r="12488" spans="1:19" hidden="1" x14ac:dyDescent="0.3">
      <c r="A12488" s="1"/>
      <c r="B12488" s="1"/>
      <c r="C12488" s="1"/>
      <c r="D12488" s="1"/>
      <c r="E12488" s="2"/>
      <c r="F12488"/>
      <c r="G12488" s="14"/>
      <c r="H12488" s="2"/>
      <c r="I12488" s="2"/>
      <c r="J12488" s="2"/>
      <c r="K12488" s="2"/>
      <c r="L12488" s="2"/>
      <c r="M12488" s="2"/>
      <c r="N12488" s="2"/>
      <c r="O12488" s="2"/>
      <c r="P12488" s="2"/>
      <c r="Q12488" s="13"/>
      <c r="S12488" s="2"/>
    </row>
    <row r="12489" spans="1:19" hidden="1" x14ac:dyDescent="0.3">
      <c r="A12489" s="1"/>
      <c r="B12489" s="1"/>
      <c r="C12489" s="1"/>
      <c r="D12489" s="1"/>
      <c r="E12489" s="2"/>
      <c r="F12489"/>
      <c r="G12489" s="14"/>
      <c r="H12489" s="2"/>
      <c r="I12489" s="2"/>
      <c r="J12489" s="2"/>
      <c r="K12489" s="2"/>
      <c r="L12489" s="2"/>
      <c r="M12489" s="2"/>
      <c r="N12489" s="2"/>
      <c r="O12489" s="2"/>
      <c r="P12489" s="2"/>
      <c r="Q12489" s="13"/>
      <c r="S12489" s="2"/>
    </row>
    <row r="12490" spans="1:19" hidden="1" x14ac:dyDescent="0.3">
      <c r="A12490" s="1"/>
      <c r="B12490" s="1"/>
      <c r="C12490" s="1"/>
      <c r="D12490" s="1"/>
      <c r="E12490" s="2"/>
      <c r="F12490"/>
      <c r="G12490" s="14"/>
      <c r="H12490" s="2"/>
      <c r="I12490" s="2"/>
      <c r="J12490" s="2"/>
      <c r="K12490" s="2"/>
      <c r="L12490" s="2"/>
      <c r="M12490" s="2"/>
      <c r="N12490" s="2"/>
      <c r="O12490" s="2"/>
      <c r="P12490" s="2"/>
      <c r="Q12490" s="13"/>
      <c r="S12490" s="2"/>
    </row>
    <row r="12491" spans="1:19" hidden="1" x14ac:dyDescent="0.3">
      <c r="A12491" s="1"/>
      <c r="B12491" s="1"/>
      <c r="C12491" s="1"/>
      <c r="D12491" s="1"/>
      <c r="E12491" s="2"/>
      <c r="F12491"/>
      <c r="G12491" s="14"/>
      <c r="H12491" s="2"/>
      <c r="I12491" s="2"/>
      <c r="J12491" s="2"/>
      <c r="K12491" s="2"/>
      <c r="L12491" s="2"/>
      <c r="M12491" s="2"/>
      <c r="N12491" s="2"/>
      <c r="O12491" s="2"/>
      <c r="P12491" s="2"/>
      <c r="Q12491" s="13"/>
      <c r="S12491" s="2"/>
    </row>
    <row r="12492" spans="1:19" hidden="1" x14ac:dyDescent="0.3">
      <c r="A12492" s="1"/>
      <c r="B12492" s="1"/>
      <c r="C12492" s="1"/>
      <c r="D12492" s="1"/>
      <c r="E12492" s="2"/>
      <c r="F12492"/>
      <c r="G12492" s="14"/>
      <c r="H12492" s="2"/>
      <c r="I12492" s="2"/>
      <c r="J12492" s="2"/>
      <c r="K12492" s="2"/>
      <c r="L12492" s="2"/>
      <c r="M12492" s="2"/>
      <c r="N12492" s="2"/>
      <c r="O12492" s="2"/>
      <c r="P12492" s="2"/>
      <c r="Q12492" s="13"/>
      <c r="S12492" s="2"/>
    </row>
    <row r="12493" spans="1:19" hidden="1" x14ac:dyDescent="0.3">
      <c r="A12493" s="1"/>
      <c r="B12493" s="1"/>
      <c r="C12493" s="1"/>
      <c r="D12493" s="1"/>
      <c r="E12493" s="2"/>
      <c r="F12493"/>
      <c r="G12493" s="14"/>
      <c r="H12493" s="2"/>
      <c r="I12493" s="2"/>
      <c r="J12493" s="2"/>
      <c r="K12493" s="2"/>
      <c r="L12493" s="2"/>
      <c r="M12493" s="2"/>
      <c r="N12493" s="2"/>
      <c r="O12493" s="2"/>
      <c r="P12493" s="2"/>
      <c r="Q12493" s="13"/>
      <c r="S12493" s="2"/>
    </row>
    <row r="12494" spans="1:19" hidden="1" x14ac:dyDescent="0.3">
      <c r="A12494" s="1"/>
      <c r="B12494" s="1"/>
      <c r="C12494" s="1"/>
      <c r="D12494" s="1"/>
      <c r="E12494" s="2"/>
      <c r="F12494"/>
      <c r="G12494" s="14"/>
      <c r="H12494" s="2"/>
      <c r="I12494" s="2"/>
      <c r="J12494" s="2"/>
      <c r="K12494" s="2"/>
      <c r="L12494" s="2"/>
      <c r="M12494" s="2"/>
      <c r="N12494" s="2"/>
      <c r="O12494" s="2"/>
      <c r="P12494" s="2"/>
      <c r="Q12494" s="13"/>
      <c r="S12494" s="2"/>
    </row>
    <row r="12495" spans="1:19" hidden="1" x14ac:dyDescent="0.3">
      <c r="A12495" s="1"/>
      <c r="B12495" s="1"/>
      <c r="C12495" s="1"/>
      <c r="D12495" s="1"/>
      <c r="E12495" s="2"/>
      <c r="F12495"/>
      <c r="G12495" s="14"/>
      <c r="H12495" s="2"/>
      <c r="I12495" s="2"/>
      <c r="J12495" s="2"/>
      <c r="K12495" s="2"/>
      <c r="L12495" s="2"/>
      <c r="M12495" s="2"/>
      <c r="N12495" s="2"/>
      <c r="O12495" s="2"/>
      <c r="P12495" s="2"/>
      <c r="Q12495" s="13"/>
      <c r="S12495" s="2"/>
    </row>
    <row r="12496" spans="1:19" hidden="1" x14ac:dyDescent="0.3">
      <c r="A12496" s="1"/>
      <c r="B12496" s="1"/>
      <c r="C12496" s="1"/>
      <c r="D12496" s="1"/>
      <c r="E12496" s="2"/>
      <c r="F12496"/>
      <c r="G12496" s="14"/>
      <c r="H12496" s="2"/>
      <c r="I12496" s="2"/>
      <c r="J12496" s="2"/>
      <c r="K12496" s="2"/>
      <c r="L12496" s="2"/>
      <c r="M12496" s="2"/>
      <c r="N12496" s="2"/>
      <c r="O12496" s="2"/>
      <c r="P12496" s="2"/>
      <c r="Q12496" s="13"/>
      <c r="S12496" s="2"/>
    </row>
    <row r="12497" spans="1:19" hidden="1" x14ac:dyDescent="0.3">
      <c r="A12497" s="1"/>
      <c r="B12497" s="1"/>
      <c r="C12497" s="1"/>
      <c r="D12497" s="1"/>
      <c r="E12497" s="2"/>
      <c r="F12497"/>
      <c r="G12497" s="14"/>
      <c r="H12497" s="2"/>
      <c r="I12497" s="2"/>
      <c r="J12497" s="2"/>
      <c r="K12497" s="2"/>
      <c r="L12497" s="2"/>
      <c r="M12497" s="2"/>
      <c r="N12497" s="2"/>
      <c r="O12497" s="2"/>
      <c r="P12497" s="2"/>
      <c r="Q12497" s="13"/>
      <c r="S12497" s="2"/>
    </row>
    <row r="12498" spans="1:19" hidden="1" x14ac:dyDescent="0.3">
      <c r="A12498" s="1"/>
      <c r="B12498" s="1"/>
      <c r="C12498" s="1"/>
      <c r="D12498" s="1"/>
      <c r="E12498" s="2"/>
      <c r="F12498"/>
      <c r="G12498" s="14"/>
      <c r="H12498" s="2"/>
      <c r="I12498" s="2"/>
      <c r="J12498" s="2"/>
      <c r="K12498" s="2"/>
      <c r="L12498" s="2"/>
      <c r="M12498" s="2"/>
      <c r="N12498" s="2"/>
      <c r="O12498" s="2"/>
      <c r="P12498" s="2"/>
      <c r="Q12498" s="13"/>
      <c r="S12498" s="2"/>
    </row>
    <row r="12499" spans="1:19" hidden="1" x14ac:dyDescent="0.3">
      <c r="A12499" s="1"/>
      <c r="B12499" s="1"/>
      <c r="C12499" s="1"/>
      <c r="D12499" s="1"/>
      <c r="E12499" s="2"/>
      <c r="F12499"/>
      <c r="G12499" s="14"/>
      <c r="H12499" s="2"/>
      <c r="I12499" s="2"/>
      <c r="J12499" s="2"/>
      <c r="K12499" s="2"/>
      <c r="L12499" s="2"/>
      <c r="M12499" s="2"/>
      <c r="N12499" s="2"/>
      <c r="O12499" s="2"/>
      <c r="P12499" s="2"/>
      <c r="Q12499" s="13"/>
      <c r="S12499" s="2"/>
    </row>
    <row r="12500" spans="1:19" hidden="1" x14ac:dyDescent="0.3">
      <c r="A12500" s="1"/>
      <c r="B12500" s="1"/>
      <c r="C12500" s="1"/>
      <c r="D12500" s="1"/>
      <c r="E12500" s="2"/>
      <c r="F12500"/>
      <c r="G12500" s="14"/>
      <c r="H12500" s="2"/>
      <c r="I12500" s="2"/>
      <c r="J12500" s="2"/>
      <c r="K12500" s="2"/>
      <c r="L12500" s="2"/>
      <c r="M12500" s="2"/>
      <c r="N12500" s="2"/>
      <c r="O12500" s="2"/>
      <c r="P12500" s="2"/>
      <c r="Q12500" s="13"/>
      <c r="S12500" s="2"/>
    </row>
    <row r="12501" spans="1:19" hidden="1" x14ac:dyDescent="0.3">
      <c r="A12501" s="1"/>
      <c r="B12501" s="1"/>
      <c r="C12501" s="1"/>
      <c r="D12501" s="1"/>
      <c r="E12501" s="2"/>
      <c r="F12501"/>
      <c r="G12501" s="14"/>
      <c r="H12501" s="2"/>
      <c r="I12501" s="2"/>
      <c r="J12501" s="2"/>
      <c r="K12501" s="2"/>
      <c r="L12501" s="2"/>
      <c r="M12501" s="2"/>
      <c r="N12501" s="2"/>
      <c r="O12501" s="2"/>
      <c r="P12501" s="2"/>
      <c r="Q12501" s="13"/>
      <c r="S12501" s="2"/>
    </row>
    <row r="12502" spans="1:19" hidden="1" x14ac:dyDescent="0.3">
      <c r="A12502" s="1"/>
      <c r="B12502" s="1"/>
      <c r="C12502" s="1"/>
      <c r="D12502" s="1"/>
      <c r="E12502" s="2"/>
      <c r="F12502"/>
      <c r="G12502" s="14"/>
      <c r="H12502" s="2"/>
      <c r="I12502" s="2"/>
      <c r="J12502" s="2"/>
      <c r="K12502" s="2"/>
      <c r="L12502" s="2"/>
      <c r="M12502" s="2"/>
      <c r="N12502" s="2"/>
      <c r="O12502" s="2"/>
      <c r="P12502" s="2"/>
      <c r="Q12502" s="13"/>
      <c r="S12502" s="2"/>
    </row>
    <row r="12503" spans="1:19" hidden="1" x14ac:dyDescent="0.3">
      <c r="A12503" s="1"/>
      <c r="B12503" s="1"/>
      <c r="C12503" s="1"/>
      <c r="D12503" s="1"/>
      <c r="E12503" s="2"/>
      <c r="F12503"/>
      <c r="G12503" s="14"/>
      <c r="H12503" s="2"/>
      <c r="I12503" s="2"/>
      <c r="J12503" s="2"/>
      <c r="K12503" s="2"/>
      <c r="L12503" s="2"/>
      <c r="M12503" s="2"/>
      <c r="N12503" s="2"/>
      <c r="O12503" s="2"/>
      <c r="P12503" s="2"/>
      <c r="Q12503" s="13"/>
      <c r="S12503" s="2"/>
    </row>
    <row r="12504" spans="1:19" hidden="1" x14ac:dyDescent="0.3">
      <c r="A12504" s="1"/>
      <c r="B12504" s="1"/>
      <c r="C12504" s="1"/>
      <c r="D12504" s="1"/>
      <c r="E12504" s="2"/>
      <c r="F12504"/>
      <c r="G12504" s="14"/>
      <c r="H12504" s="2"/>
      <c r="I12504" s="2"/>
      <c r="J12504" s="2"/>
      <c r="K12504" s="2"/>
      <c r="L12504" s="2"/>
      <c r="M12504" s="2"/>
      <c r="N12504" s="2"/>
      <c r="O12504" s="2"/>
      <c r="P12504" s="2"/>
      <c r="Q12504" s="13"/>
      <c r="S12504" s="2"/>
    </row>
    <row r="12505" spans="1:19" hidden="1" x14ac:dyDescent="0.3">
      <c r="A12505" s="1"/>
      <c r="B12505" s="1"/>
      <c r="C12505" s="1"/>
      <c r="D12505" s="1"/>
      <c r="E12505" s="2"/>
      <c r="F12505"/>
      <c r="G12505" s="14"/>
      <c r="H12505" s="2"/>
      <c r="I12505" s="2"/>
      <c r="J12505" s="2"/>
      <c r="K12505" s="2"/>
      <c r="L12505" s="2"/>
      <c r="M12505" s="2"/>
      <c r="N12505" s="2"/>
      <c r="O12505" s="2"/>
      <c r="P12505" s="2"/>
      <c r="Q12505" s="13"/>
      <c r="S12505" s="2"/>
    </row>
    <row r="12506" spans="1:19" hidden="1" x14ac:dyDescent="0.3">
      <c r="A12506" s="1"/>
      <c r="B12506" s="1"/>
      <c r="C12506" s="1"/>
      <c r="D12506" s="1"/>
      <c r="E12506" s="2"/>
      <c r="F12506"/>
      <c r="G12506" s="14"/>
      <c r="H12506" s="2"/>
      <c r="I12506" s="2"/>
      <c r="J12506" s="2"/>
      <c r="K12506" s="2"/>
      <c r="L12506" s="2"/>
      <c r="M12506" s="2"/>
      <c r="N12506" s="2"/>
      <c r="O12506" s="2"/>
      <c r="P12506" s="2"/>
      <c r="Q12506" s="13"/>
      <c r="S12506" s="2"/>
    </row>
    <row r="12507" spans="1:19" hidden="1" x14ac:dyDescent="0.3">
      <c r="A12507" s="1"/>
      <c r="B12507" s="1"/>
      <c r="C12507" s="1"/>
      <c r="D12507" s="1"/>
      <c r="E12507" s="2"/>
      <c r="F12507"/>
      <c r="G12507" s="14"/>
      <c r="H12507" s="2"/>
      <c r="I12507" s="2"/>
      <c r="J12507" s="2"/>
      <c r="K12507" s="2"/>
      <c r="L12507" s="2"/>
      <c r="M12507" s="2"/>
      <c r="N12507" s="2"/>
      <c r="O12507" s="2"/>
      <c r="P12507" s="2"/>
      <c r="Q12507" s="13"/>
      <c r="S12507" s="2"/>
    </row>
    <row r="12508" spans="1:19" hidden="1" x14ac:dyDescent="0.3">
      <c r="A12508" s="1"/>
      <c r="B12508" s="1"/>
      <c r="C12508" s="1"/>
      <c r="D12508" s="1"/>
      <c r="E12508" s="2"/>
      <c r="F12508"/>
      <c r="G12508" s="14"/>
      <c r="H12508" s="2"/>
      <c r="I12508" s="2"/>
      <c r="J12508" s="2"/>
      <c r="K12508" s="2"/>
      <c r="L12508" s="2"/>
      <c r="M12508" s="2"/>
      <c r="N12508" s="2"/>
      <c r="O12508" s="2"/>
      <c r="P12508" s="2"/>
      <c r="Q12508" s="13"/>
      <c r="S12508" s="2"/>
    </row>
    <row r="12509" spans="1:19" hidden="1" x14ac:dyDescent="0.3">
      <c r="A12509" s="1"/>
      <c r="B12509" s="1"/>
      <c r="C12509" s="1"/>
      <c r="D12509" s="1"/>
      <c r="E12509" s="2"/>
      <c r="F12509"/>
      <c r="G12509" s="14"/>
      <c r="H12509" s="2"/>
      <c r="I12509" s="2"/>
      <c r="J12509" s="2"/>
      <c r="K12509" s="2"/>
      <c r="L12509" s="2"/>
      <c r="M12509" s="2"/>
      <c r="N12509" s="2"/>
      <c r="O12509" s="2"/>
      <c r="P12509" s="2"/>
      <c r="Q12509" s="13"/>
      <c r="S12509" s="2"/>
    </row>
    <row r="12510" spans="1:19" hidden="1" x14ac:dyDescent="0.3">
      <c r="A12510" s="1"/>
      <c r="B12510" s="1"/>
      <c r="C12510" s="1"/>
      <c r="D12510" s="1"/>
      <c r="E12510" s="2"/>
      <c r="F12510"/>
      <c r="G12510" s="14"/>
      <c r="H12510" s="2"/>
      <c r="I12510" s="2"/>
      <c r="J12510" s="2"/>
      <c r="K12510" s="2"/>
      <c r="L12510" s="2"/>
      <c r="M12510" s="2"/>
      <c r="N12510" s="2"/>
      <c r="O12510" s="2"/>
      <c r="P12510" s="2"/>
      <c r="Q12510" s="13"/>
      <c r="S12510" s="2"/>
    </row>
    <row r="12511" spans="1:19" hidden="1" x14ac:dyDescent="0.3">
      <c r="A12511" s="1"/>
      <c r="B12511" s="1"/>
      <c r="C12511" s="1"/>
      <c r="D12511" s="1"/>
      <c r="E12511" s="2"/>
      <c r="F12511"/>
      <c r="G12511" s="14"/>
      <c r="H12511" s="2"/>
      <c r="I12511" s="2"/>
      <c r="J12511" s="2"/>
      <c r="K12511" s="2"/>
      <c r="L12511" s="2"/>
      <c r="M12511" s="2"/>
      <c r="N12511" s="2"/>
      <c r="O12511" s="2"/>
      <c r="P12511" s="2"/>
      <c r="Q12511" s="13"/>
      <c r="S12511" s="2"/>
    </row>
    <row r="12512" spans="1:19" hidden="1" x14ac:dyDescent="0.3">
      <c r="A12512" s="1"/>
      <c r="B12512" s="1"/>
      <c r="C12512" s="1"/>
      <c r="D12512" s="1"/>
      <c r="E12512" s="2"/>
      <c r="F12512"/>
      <c r="G12512" s="14"/>
      <c r="H12512" s="2"/>
      <c r="I12512" s="2"/>
      <c r="J12512" s="2"/>
      <c r="K12512" s="2"/>
      <c r="L12512" s="2"/>
      <c r="M12512" s="2"/>
      <c r="N12512" s="2"/>
      <c r="O12512" s="2"/>
      <c r="P12512" s="2"/>
      <c r="Q12512" s="13"/>
      <c r="S12512" s="2"/>
    </row>
    <row r="12513" spans="1:19" hidden="1" x14ac:dyDescent="0.3">
      <c r="A12513" s="1"/>
      <c r="B12513" s="1"/>
      <c r="C12513" s="1"/>
      <c r="D12513" s="1"/>
      <c r="E12513" s="2"/>
      <c r="F12513"/>
      <c r="G12513" s="14"/>
      <c r="H12513" s="2"/>
      <c r="I12513" s="2"/>
      <c r="J12513" s="2"/>
      <c r="K12513" s="2"/>
      <c r="L12513" s="2"/>
      <c r="M12513" s="2"/>
      <c r="N12513" s="2"/>
      <c r="O12513" s="2"/>
      <c r="P12513" s="2"/>
      <c r="Q12513" s="13"/>
      <c r="S12513" s="2"/>
    </row>
    <row r="12514" spans="1:19" hidden="1" x14ac:dyDescent="0.3">
      <c r="A12514" s="1"/>
      <c r="B12514" s="1"/>
      <c r="C12514" s="1"/>
      <c r="D12514" s="1"/>
      <c r="E12514" s="2"/>
      <c r="F12514"/>
      <c r="G12514" s="14"/>
      <c r="H12514" s="2"/>
      <c r="I12514" s="2"/>
      <c r="J12514" s="2"/>
      <c r="K12514" s="2"/>
      <c r="L12514" s="2"/>
      <c r="M12514" s="2"/>
      <c r="N12514" s="2"/>
      <c r="O12514" s="2"/>
      <c r="P12514" s="2"/>
      <c r="Q12514" s="13"/>
      <c r="S12514" s="2"/>
    </row>
    <row r="12515" spans="1:19" hidden="1" x14ac:dyDescent="0.3">
      <c r="A12515" s="1"/>
      <c r="B12515" s="1"/>
      <c r="C12515" s="1"/>
      <c r="D12515" s="1"/>
      <c r="E12515" s="2"/>
      <c r="F12515"/>
      <c r="G12515" s="14"/>
      <c r="H12515" s="2"/>
      <c r="I12515" s="2"/>
      <c r="J12515" s="2"/>
      <c r="K12515" s="2"/>
      <c r="L12515" s="2"/>
      <c r="M12515" s="2"/>
      <c r="N12515" s="2"/>
      <c r="O12515" s="2"/>
      <c r="P12515" s="2"/>
      <c r="Q12515" s="13"/>
      <c r="S12515" s="2"/>
    </row>
    <row r="12516" spans="1:19" hidden="1" x14ac:dyDescent="0.3">
      <c r="A12516" s="1"/>
      <c r="B12516" s="1"/>
      <c r="C12516" s="1"/>
      <c r="D12516" s="1"/>
      <c r="E12516" s="2"/>
      <c r="F12516"/>
      <c r="G12516" s="14"/>
      <c r="H12516" s="2"/>
      <c r="I12516" s="2"/>
      <c r="J12516" s="2"/>
      <c r="K12516" s="2"/>
      <c r="L12516" s="2"/>
      <c r="M12516" s="2"/>
      <c r="N12516" s="2"/>
      <c r="O12516" s="2"/>
      <c r="P12516" s="2"/>
      <c r="Q12516" s="13"/>
      <c r="S12516" s="2"/>
    </row>
    <row r="12517" spans="1:19" hidden="1" x14ac:dyDescent="0.3">
      <c r="A12517" s="1"/>
      <c r="B12517" s="1"/>
      <c r="C12517" s="1"/>
      <c r="D12517" s="1"/>
      <c r="E12517" s="2"/>
      <c r="F12517"/>
      <c r="G12517" s="14"/>
      <c r="H12517" s="2"/>
      <c r="I12517" s="2"/>
      <c r="J12517" s="2"/>
      <c r="K12517" s="2"/>
      <c r="L12517" s="2"/>
      <c r="M12517" s="2"/>
      <c r="N12517" s="2"/>
      <c r="O12517" s="2"/>
      <c r="P12517" s="2"/>
      <c r="Q12517" s="13"/>
      <c r="S12517" s="2"/>
    </row>
    <row r="12518" spans="1:19" hidden="1" x14ac:dyDescent="0.3">
      <c r="A12518" s="1"/>
      <c r="B12518" s="1"/>
      <c r="C12518" s="1"/>
      <c r="D12518" s="1"/>
      <c r="E12518" s="2"/>
      <c r="F12518"/>
      <c r="G12518" s="14"/>
      <c r="H12518" s="2"/>
      <c r="I12518" s="2"/>
      <c r="J12518" s="2"/>
      <c r="K12518" s="2"/>
      <c r="L12518" s="2"/>
      <c r="M12518" s="2"/>
      <c r="N12518" s="2"/>
      <c r="O12518" s="2"/>
      <c r="P12518" s="2"/>
      <c r="Q12518" s="13"/>
      <c r="S12518" s="2"/>
    </row>
    <row r="12519" spans="1:19" hidden="1" x14ac:dyDescent="0.3">
      <c r="A12519" s="1"/>
      <c r="B12519" s="1"/>
      <c r="C12519" s="1"/>
      <c r="D12519" s="1"/>
      <c r="E12519" s="2"/>
      <c r="F12519"/>
      <c r="G12519" s="14"/>
      <c r="H12519" s="2"/>
      <c r="I12519" s="2"/>
      <c r="J12519" s="2"/>
      <c r="K12519" s="2"/>
      <c r="L12519" s="2"/>
      <c r="M12519" s="2"/>
      <c r="N12519" s="2"/>
      <c r="O12519" s="2"/>
      <c r="P12519" s="2"/>
      <c r="Q12519" s="13"/>
      <c r="S12519" s="2"/>
    </row>
    <row r="12520" spans="1:19" hidden="1" x14ac:dyDescent="0.3">
      <c r="A12520" s="1"/>
      <c r="B12520" s="1"/>
      <c r="C12520" s="1"/>
      <c r="D12520" s="1"/>
      <c r="E12520" s="2"/>
      <c r="F12520"/>
      <c r="G12520" s="14"/>
      <c r="H12520" s="2"/>
      <c r="I12520" s="2"/>
      <c r="J12520" s="2"/>
      <c r="K12520" s="2"/>
      <c r="L12520" s="2"/>
      <c r="M12520" s="2"/>
      <c r="N12520" s="2"/>
      <c r="O12520" s="2"/>
      <c r="P12520" s="2"/>
      <c r="Q12520" s="13"/>
      <c r="S12520" s="2"/>
    </row>
    <row r="12521" spans="1:19" hidden="1" x14ac:dyDescent="0.3">
      <c r="A12521" s="1"/>
      <c r="B12521" s="1"/>
      <c r="C12521" s="1"/>
      <c r="D12521" s="1"/>
      <c r="E12521" s="2"/>
      <c r="F12521"/>
      <c r="G12521" s="14"/>
      <c r="H12521" s="2"/>
      <c r="I12521" s="2"/>
      <c r="J12521" s="2"/>
      <c r="K12521" s="2"/>
      <c r="L12521" s="2"/>
      <c r="M12521" s="2"/>
      <c r="N12521" s="2"/>
      <c r="O12521" s="2"/>
      <c r="P12521" s="2"/>
      <c r="Q12521" s="13"/>
      <c r="S12521" s="2"/>
    </row>
    <row r="12522" spans="1:19" hidden="1" x14ac:dyDescent="0.3">
      <c r="A12522" s="1"/>
      <c r="B12522" s="1"/>
      <c r="C12522" s="1"/>
      <c r="D12522" s="1"/>
      <c r="E12522" s="2"/>
      <c r="F12522"/>
      <c r="G12522" s="14"/>
      <c r="H12522" s="2"/>
      <c r="I12522" s="2"/>
      <c r="J12522" s="2"/>
      <c r="K12522" s="2"/>
      <c r="L12522" s="2"/>
      <c r="M12522" s="2"/>
      <c r="N12522" s="2"/>
      <c r="O12522" s="2"/>
      <c r="P12522" s="2"/>
      <c r="Q12522" s="13"/>
      <c r="S12522" s="2"/>
    </row>
    <row r="12523" spans="1:19" hidden="1" x14ac:dyDescent="0.3">
      <c r="A12523" s="1"/>
      <c r="B12523" s="1"/>
      <c r="C12523" s="1"/>
      <c r="D12523" s="1"/>
      <c r="E12523" s="2"/>
      <c r="F12523"/>
      <c r="G12523" s="14"/>
      <c r="H12523" s="2"/>
      <c r="I12523" s="2"/>
      <c r="J12523" s="2"/>
      <c r="K12523" s="2"/>
      <c r="L12523" s="2"/>
      <c r="M12523" s="2"/>
      <c r="N12523" s="2"/>
      <c r="O12523" s="2"/>
      <c r="P12523" s="2"/>
      <c r="Q12523" s="13"/>
      <c r="S12523" s="2"/>
    </row>
    <row r="12524" spans="1:19" hidden="1" x14ac:dyDescent="0.3">
      <c r="A12524" s="1"/>
      <c r="B12524" s="1"/>
      <c r="C12524" s="1"/>
      <c r="D12524" s="1"/>
      <c r="E12524" s="2"/>
      <c r="F12524"/>
      <c r="G12524" s="14"/>
      <c r="H12524" s="2"/>
      <c r="I12524" s="2"/>
      <c r="J12524" s="2"/>
      <c r="K12524" s="2"/>
      <c r="L12524" s="2"/>
      <c r="M12524" s="2"/>
      <c r="N12524" s="2"/>
      <c r="O12524" s="2"/>
      <c r="P12524" s="2"/>
      <c r="Q12524" s="13"/>
      <c r="S12524" s="2"/>
    </row>
    <row r="12525" spans="1:19" hidden="1" x14ac:dyDescent="0.3">
      <c r="A12525" s="1"/>
      <c r="B12525" s="1"/>
      <c r="C12525" s="1"/>
      <c r="D12525" s="1"/>
      <c r="E12525" s="2"/>
      <c r="F12525"/>
      <c r="G12525" s="14"/>
      <c r="H12525" s="2"/>
      <c r="I12525" s="2"/>
      <c r="J12525" s="2"/>
      <c r="K12525" s="2"/>
      <c r="L12525" s="2"/>
      <c r="M12525" s="2"/>
      <c r="N12525" s="2"/>
      <c r="O12525" s="2"/>
      <c r="P12525" s="2"/>
      <c r="Q12525" s="13"/>
      <c r="S12525" s="2"/>
    </row>
    <row r="12526" spans="1:19" hidden="1" x14ac:dyDescent="0.3">
      <c r="A12526" s="1"/>
      <c r="B12526" s="1"/>
      <c r="C12526" s="1"/>
      <c r="D12526" s="1"/>
      <c r="E12526" s="2"/>
      <c r="F12526"/>
      <c r="G12526" s="14"/>
      <c r="H12526" s="2"/>
      <c r="I12526" s="2"/>
      <c r="J12526" s="2"/>
      <c r="K12526" s="2"/>
      <c r="L12526" s="2"/>
      <c r="M12526" s="2"/>
      <c r="N12526" s="2"/>
      <c r="O12526" s="2"/>
      <c r="P12526" s="2"/>
      <c r="Q12526" s="13"/>
      <c r="S12526" s="2"/>
    </row>
    <row r="12527" spans="1:19" hidden="1" x14ac:dyDescent="0.3">
      <c r="A12527" s="1"/>
      <c r="B12527" s="1"/>
      <c r="C12527" s="1"/>
      <c r="D12527" s="1"/>
      <c r="E12527" s="2"/>
      <c r="F12527"/>
      <c r="G12527" s="14"/>
      <c r="H12527" s="2"/>
      <c r="I12527" s="2"/>
      <c r="J12527" s="2"/>
      <c r="K12527" s="2"/>
      <c r="L12527" s="2"/>
      <c r="M12527" s="2"/>
      <c r="N12527" s="2"/>
      <c r="O12527" s="2"/>
      <c r="P12527" s="2"/>
      <c r="Q12527" s="13"/>
      <c r="S12527" s="2"/>
    </row>
    <row r="12528" spans="1:19" hidden="1" x14ac:dyDescent="0.3">
      <c r="A12528" s="1"/>
      <c r="B12528" s="1"/>
      <c r="C12528" s="1"/>
      <c r="D12528" s="1"/>
      <c r="E12528" s="2"/>
      <c r="F12528"/>
      <c r="G12528" s="14"/>
      <c r="H12528" s="2"/>
      <c r="I12528" s="2"/>
      <c r="J12528" s="2"/>
      <c r="K12528" s="2"/>
      <c r="L12528" s="2"/>
      <c r="M12528" s="2"/>
      <c r="N12528" s="2"/>
      <c r="O12528" s="2"/>
      <c r="P12528" s="2"/>
      <c r="Q12528" s="13"/>
      <c r="S12528" s="2"/>
    </row>
    <row r="12529" spans="1:19" hidden="1" x14ac:dyDescent="0.3">
      <c r="A12529" s="1"/>
      <c r="B12529" s="1"/>
      <c r="C12529" s="1"/>
      <c r="D12529" s="1"/>
      <c r="E12529" s="2"/>
      <c r="F12529"/>
      <c r="G12529" s="14"/>
      <c r="H12529" s="2"/>
      <c r="I12529" s="2"/>
      <c r="J12529" s="2"/>
      <c r="K12529" s="2"/>
      <c r="L12529" s="2"/>
      <c r="M12529" s="2"/>
      <c r="N12529" s="2"/>
      <c r="O12529" s="2"/>
      <c r="P12529" s="2"/>
      <c r="Q12529" s="13"/>
      <c r="S12529" s="2"/>
    </row>
    <row r="12530" spans="1:19" hidden="1" x14ac:dyDescent="0.3">
      <c r="A12530" s="1"/>
      <c r="B12530" s="1"/>
      <c r="C12530" s="1"/>
      <c r="D12530" s="1"/>
      <c r="E12530" s="2"/>
      <c r="F12530"/>
      <c r="G12530" s="14"/>
      <c r="H12530" s="2"/>
      <c r="I12530" s="2"/>
      <c r="J12530" s="2"/>
      <c r="K12530" s="2"/>
      <c r="L12530" s="2"/>
      <c r="M12530" s="2"/>
      <c r="N12530" s="2"/>
      <c r="O12530" s="2"/>
      <c r="P12530" s="2"/>
      <c r="Q12530" s="13"/>
      <c r="S12530" s="2"/>
    </row>
    <row r="12531" spans="1:19" hidden="1" x14ac:dyDescent="0.3">
      <c r="A12531" s="1"/>
      <c r="B12531" s="1"/>
      <c r="C12531" s="1"/>
      <c r="D12531" s="1"/>
      <c r="E12531" s="2"/>
      <c r="F12531"/>
      <c r="G12531" s="14"/>
      <c r="H12531" s="2"/>
      <c r="I12531" s="2"/>
      <c r="J12531" s="2"/>
      <c r="K12531" s="2"/>
      <c r="L12531" s="2"/>
      <c r="M12531" s="2"/>
      <c r="N12531" s="2"/>
      <c r="O12531" s="2"/>
      <c r="P12531" s="2"/>
      <c r="Q12531" s="13"/>
      <c r="S12531" s="2"/>
    </row>
    <row r="12532" spans="1:19" hidden="1" x14ac:dyDescent="0.3">
      <c r="A12532" s="1"/>
      <c r="B12532" s="1"/>
      <c r="C12532" s="1"/>
      <c r="D12532" s="1"/>
      <c r="E12532" s="2"/>
      <c r="F12532"/>
      <c r="G12532" s="14"/>
      <c r="H12532" s="2"/>
      <c r="I12532" s="2"/>
      <c r="J12532" s="2"/>
      <c r="K12532" s="2"/>
      <c r="L12532" s="2"/>
      <c r="M12532" s="2"/>
      <c r="N12532" s="2"/>
      <c r="O12532" s="2"/>
      <c r="P12532" s="2"/>
      <c r="Q12532" s="13"/>
      <c r="S12532" s="2"/>
    </row>
    <row r="12533" spans="1:19" hidden="1" x14ac:dyDescent="0.3">
      <c r="A12533" s="1"/>
      <c r="B12533" s="1"/>
      <c r="C12533" s="1"/>
      <c r="D12533" s="1"/>
      <c r="E12533" s="2"/>
      <c r="F12533"/>
      <c r="G12533" s="14"/>
      <c r="H12533" s="2"/>
      <c r="I12533" s="2"/>
      <c r="J12533" s="2"/>
      <c r="K12533" s="2"/>
      <c r="L12533" s="2"/>
      <c r="M12533" s="2"/>
      <c r="N12533" s="2"/>
      <c r="O12533" s="2"/>
      <c r="P12533" s="2"/>
      <c r="Q12533" s="13"/>
      <c r="S12533" s="2"/>
    </row>
    <row r="12534" spans="1:19" hidden="1" x14ac:dyDescent="0.3">
      <c r="A12534" s="1"/>
      <c r="B12534" s="1"/>
      <c r="C12534" s="1"/>
      <c r="D12534" s="1"/>
      <c r="E12534" s="2"/>
      <c r="F12534"/>
      <c r="G12534" s="14"/>
      <c r="H12534" s="2"/>
      <c r="I12534" s="2"/>
      <c r="J12534" s="2"/>
      <c r="K12534" s="2"/>
      <c r="L12534" s="2"/>
      <c r="M12534" s="2"/>
      <c r="N12534" s="2"/>
      <c r="O12534" s="2"/>
      <c r="P12534" s="2"/>
      <c r="Q12534" s="13"/>
      <c r="S12534" s="2"/>
    </row>
    <row r="12535" spans="1:19" hidden="1" x14ac:dyDescent="0.3">
      <c r="A12535" s="1"/>
      <c r="B12535" s="1"/>
      <c r="C12535" s="1"/>
      <c r="D12535" s="1"/>
      <c r="E12535" s="2"/>
      <c r="F12535"/>
      <c r="G12535" s="14"/>
      <c r="H12535" s="2"/>
      <c r="I12535" s="2"/>
      <c r="J12535" s="2"/>
      <c r="K12535" s="2"/>
      <c r="L12535" s="2"/>
      <c r="M12535" s="2"/>
      <c r="N12535" s="2"/>
      <c r="O12535" s="2"/>
      <c r="P12535" s="2"/>
      <c r="Q12535" s="13"/>
      <c r="S12535" s="2"/>
    </row>
    <row r="12536" spans="1:19" hidden="1" x14ac:dyDescent="0.3">
      <c r="A12536" s="1"/>
      <c r="B12536" s="1"/>
      <c r="C12536" s="1"/>
      <c r="D12536" s="1"/>
      <c r="E12536" s="2"/>
      <c r="F12536"/>
      <c r="G12536" s="14"/>
      <c r="H12536" s="2"/>
      <c r="I12536" s="2"/>
      <c r="J12536" s="2"/>
      <c r="K12536" s="2"/>
      <c r="L12536" s="2"/>
      <c r="M12536" s="2"/>
      <c r="N12536" s="2"/>
      <c r="O12536" s="2"/>
      <c r="P12536" s="2"/>
      <c r="Q12536" s="13"/>
      <c r="S12536" s="2"/>
    </row>
  </sheetData>
  <autoFilter ref="V1:AB354"/>
  <conditionalFormatting sqref="V5:V12993">
    <cfRule type="cellIs" dxfId="106" priority="4" operator="equal">
      <formula>$P$4</formula>
    </cfRule>
    <cfRule type="cellIs" dxfId="105" priority="90" operator="equal">
      <formula>$F$4</formula>
    </cfRule>
    <cfRule type="cellIs" dxfId="104" priority="93" operator="equal">
      <formula>#REF!</formula>
    </cfRule>
    <cfRule type="cellIs" dxfId="103" priority="99" operator="equal">
      <formula>$G$4</formula>
    </cfRule>
    <cfRule type="cellIs" dxfId="102" priority="100" operator="equal">
      <formula>$H$4</formula>
    </cfRule>
    <cfRule type="cellIs" dxfId="101" priority="102" operator="equal">
      <formula>$I$4</formula>
    </cfRule>
    <cfRule type="cellIs" dxfId="100" priority="103" operator="equal">
      <formula>$J$4</formula>
    </cfRule>
    <cfRule type="cellIs" dxfId="99" priority="109" operator="equal">
      <formula>$K$4</formula>
    </cfRule>
    <cfRule type="cellIs" dxfId="98" priority="110" operator="equal">
      <formula>$L$4</formula>
    </cfRule>
    <cfRule type="cellIs" dxfId="97" priority="111" operator="equal">
      <formula>#REF!</formula>
    </cfRule>
    <cfRule type="cellIs" dxfId="96" priority="112" operator="equal">
      <formula>$M$4</formula>
    </cfRule>
    <cfRule type="cellIs" dxfId="95" priority="113" operator="equal">
      <formula>$N$4</formula>
    </cfRule>
    <cfRule type="cellIs" dxfId="94" priority="114" operator="equal">
      <formula>$O$4</formula>
    </cfRule>
    <cfRule type="cellIs" dxfId="93" priority="115" operator="equal">
      <formula>#REF!</formula>
    </cfRule>
  </conditionalFormatting>
  <conditionalFormatting sqref="F5:F12536">
    <cfRule type="dataBar" priority="120">
      <dataBar>
        <cfvo type="num" val="$F$1"/>
        <cfvo type="num" val="$F$2"/>
        <color rgb="FFEDB9DC"/>
      </dataBar>
      <extLst>
        <ext xmlns:x14="http://schemas.microsoft.com/office/spreadsheetml/2009/9/main" uri="{B025F937-C7B1-47D3-B67F-A62EFF666E3E}">
          <x14:id>{961343D3-A99F-452D-BAF9-3DEA330293EE}</x14:id>
        </ext>
      </extLst>
    </cfRule>
  </conditionalFormatting>
  <conditionalFormatting sqref="G5:G9996">
    <cfRule type="dataBar" priority="118">
      <dataBar>
        <cfvo type="num" val="$G$1"/>
        <cfvo type="num" val="$G$2"/>
        <color rgb="FFD1D1D1"/>
      </dataBar>
      <extLst>
        <ext xmlns:x14="http://schemas.microsoft.com/office/spreadsheetml/2009/9/main" uri="{B025F937-C7B1-47D3-B67F-A62EFF666E3E}">
          <x14:id>{030FEC4A-3A3A-49A4-89CC-9F16EBE5BCE4}</x14:id>
        </ext>
      </extLst>
    </cfRule>
  </conditionalFormatting>
  <conditionalFormatting sqref="H5:H9996">
    <cfRule type="dataBar" priority="117">
      <dataBar>
        <cfvo type="num" val="$H$1"/>
        <cfvo type="num" val="$H$2"/>
        <color rgb="FFFFED69"/>
      </dataBar>
      <extLst>
        <ext xmlns:x14="http://schemas.microsoft.com/office/spreadsheetml/2009/9/main" uri="{B025F937-C7B1-47D3-B67F-A62EFF666E3E}">
          <x14:id>{B4E7C101-4FA5-4477-BDC1-45FB70706FAE}</x14:id>
        </ext>
      </extLst>
    </cfRule>
  </conditionalFormatting>
  <conditionalFormatting sqref="I5:I9996">
    <cfRule type="dataBar" priority="116">
      <dataBar>
        <cfvo type="num" val="$I$1"/>
        <cfvo type="num" val="$I$2"/>
        <color rgb="FFFFC000"/>
      </dataBar>
      <extLst>
        <ext xmlns:x14="http://schemas.microsoft.com/office/spreadsheetml/2009/9/main" uri="{B025F937-C7B1-47D3-B67F-A62EFF666E3E}">
          <x14:id>{CA76A4E7-9630-436C-A36A-D95FFBF9CCE6}</x14:id>
        </ext>
      </extLst>
    </cfRule>
  </conditionalFormatting>
  <conditionalFormatting sqref="J5:J9996">
    <cfRule type="dataBar" priority="108">
      <dataBar>
        <cfvo type="num" val="$J$1"/>
        <cfvo type="num" val="$J$2"/>
        <color rgb="FFD557AB"/>
      </dataBar>
      <extLst>
        <ext xmlns:x14="http://schemas.microsoft.com/office/spreadsheetml/2009/9/main" uri="{B025F937-C7B1-47D3-B67F-A62EFF666E3E}">
          <x14:id>{28618CDE-DCB7-470C-B6E4-76A4C6E19861}</x14:id>
        </ext>
      </extLst>
    </cfRule>
  </conditionalFormatting>
  <conditionalFormatting sqref="K5:K9996">
    <cfRule type="dataBar" priority="107">
      <dataBar>
        <cfvo type="num" val="$K$1"/>
        <cfvo type="num" val="$K$2"/>
        <color rgb="FFFF0000"/>
      </dataBar>
      <extLst>
        <ext xmlns:x14="http://schemas.microsoft.com/office/spreadsheetml/2009/9/main" uri="{B025F937-C7B1-47D3-B67F-A62EFF666E3E}">
          <x14:id>{B136F431-587F-483B-A505-F5E07E15880B}</x14:id>
        </ext>
      </extLst>
    </cfRule>
  </conditionalFormatting>
  <conditionalFormatting sqref="E5:E9996">
    <cfRule type="dataBar" priority="101">
      <dataBar>
        <cfvo type="num" val="$E$1"/>
        <cfvo type="num" val="$E$2"/>
        <color theme="1"/>
      </dataBar>
      <extLst>
        <ext xmlns:x14="http://schemas.microsoft.com/office/spreadsheetml/2009/9/main" uri="{B025F937-C7B1-47D3-B67F-A62EFF666E3E}">
          <x14:id>{6381E62D-E48D-4BC0-A38F-8B45DC4B2DBC}</x14:id>
        </ext>
      </extLst>
    </cfRule>
  </conditionalFormatting>
  <conditionalFormatting sqref="N5:N9996">
    <cfRule type="dataBar" priority="104">
      <dataBar>
        <cfvo type="num" val="$N$1"/>
        <cfvo type="num" val="$N$2"/>
        <color rgb="FF6969FF"/>
      </dataBar>
      <extLst>
        <ext xmlns:x14="http://schemas.microsoft.com/office/spreadsheetml/2009/9/main" uri="{B025F937-C7B1-47D3-B67F-A62EFF666E3E}">
          <x14:id>{F53D7BBA-DFEE-45B7-863D-E990291310DB}</x14:id>
        </ext>
      </extLst>
    </cfRule>
  </conditionalFormatting>
  <conditionalFormatting sqref="M5:M9996">
    <cfRule type="dataBar" priority="105">
      <dataBar>
        <cfvo type="num" val="$M$1"/>
        <cfvo type="num" val="$M$2"/>
        <color rgb="FFAFAFFF"/>
      </dataBar>
      <extLst>
        <ext xmlns:x14="http://schemas.microsoft.com/office/spreadsheetml/2009/9/main" uri="{B025F937-C7B1-47D3-B67F-A62EFF666E3E}">
          <x14:id>{F9273A79-BFB6-49F4-9ADE-8E26136A0DF6}</x14:id>
        </ext>
      </extLst>
    </cfRule>
  </conditionalFormatting>
  <conditionalFormatting sqref="P5:P9996">
    <cfRule type="dataBar" priority="98">
      <dataBar>
        <cfvo type="num" val="$P$1"/>
        <cfvo type="num" val="$P$2"/>
        <color rgb="FFC4D79B"/>
      </dataBar>
      <extLst>
        <ext xmlns:x14="http://schemas.microsoft.com/office/spreadsheetml/2009/9/main" uri="{B025F937-C7B1-47D3-B67F-A62EFF666E3E}">
          <x14:id>{229A56AB-E7C9-4A9A-A775-762496F2EC99}</x14:id>
        </ext>
      </extLst>
    </cfRule>
  </conditionalFormatting>
  <conditionalFormatting sqref="W5:W12993 Y5:Y12993 AA5:AA12993 AC5:AC12993">
    <cfRule type="expression" dxfId="92" priority="130">
      <formula>IF(V5=$O$4,1,0)</formula>
    </cfRule>
  </conditionalFormatting>
  <conditionalFormatting sqref="O5:O9996">
    <cfRule type="dataBar" priority="97">
      <dataBar>
        <cfvo type="num" val="$O$1"/>
        <cfvo type="num" val="$O$2"/>
        <color rgb="FF00B0F0"/>
      </dataBar>
      <extLst>
        <ext xmlns:x14="http://schemas.microsoft.com/office/spreadsheetml/2009/9/main" uri="{B025F937-C7B1-47D3-B67F-A62EFF666E3E}">
          <x14:id>{D15C6867-5ADA-42A9-B715-F8CB6B41E064}</x14:id>
        </ext>
      </extLst>
    </cfRule>
  </conditionalFormatting>
  <conditionalFormatting sqref="S5:S9996">
    <cfRule type="dataBar" priority="95">
      <dataBar>
        <cfvo type="num" val="$S$1"/>
        <cfvo type="num" val="$S$2"/>
        <color rgb="FFBFB78F"/>
      </dataBar>
      <extLst>
        <ext xmlns:x14="http://schemas.microsoft.com/office/spreadsheetml/2009/9/main" uri="{B025F937-C7B1-47D3-B67F-A62EFF666E3E}">
          <x14:id>{4DA1BAFC-7E75-40FB-8DFA-43936D8AEA1A}</x14:id>
        </ext>
      </extLst>
    </cfRule>
  </conditionalFormatting>
  <conditionalFormatting sqref="L5:L9996">
    <cfRule type="dataBar" priority="94">
      <dataBar>
        <cfvo type="num" val="$L$1"/>
        <cfvo type="num" val="$L$2"/>
        <color rgb="FFBFB78F"/>
      </dataBar>
      <extLst>
        <ext xmlns:x14="http://schemas.microsoft.com/office/spreadsheetml/2009/9/main" uri="{B025F937-C7B1-47D3-B67F-A62EFF666E3E}">
          <x14:id>{16EDFE4A-498C-486C-8A7B-EE1B27D67C13}</x14:id>
        </ext>
      </extLst>
    </cfRule>
  </conditionalFormatting>
  <conditionalFormatting sqref="X5:X12993 Z5:Z12993 AB5:AB12993">
    <cfRule type="cellIs" dxfId="91" priority="76" operator="equal">
      <formula>$F$4</formula>
    </cfRule>
    <cfRule type="cellIs" dxfId="90" priority="77" operator="equal">
      <formula>#REF!</formula>
    </cfRule>
    <cfRule type="cellIs" dxfId="89" priority="78" operator="equal">
      <formula>$G$4</formula>
    </cfRule>
    <cfRule type="cellIs" dxfId="88" priority="79" operator="equal">
      <formula>$H$4</formula>
    </cfRule>
    <cfRule type="cellIs" dxfId="87" priority="80" operator="equal">
      <formula>$I$4</formula>
    </cfRule>
    <cfRule type="cellIs" dxfId="86" priority="81" operator="equal">
      <formula>$J$4</formula>
    </cfRule>
    <cfRule type="cellIs" dxfId="85" priority="82" operator="equal">
      <formula>$K$4</formula>
    </cfRule>
    <cfRule type="cellIs" dxfId="84" priority="83" operator="equal">
      <formula>$L$4</formula>
    </cfRule>
    <cfRule type="cellIs" dxfId="83" priority="84" operator="equal">
      <formula>#REF!</formula>
    </cfRule>
    <cfRule type="cellIs" dxfId="82" priority="85" operator="equal">
      <formula>$M$4</formula>
    </cfRule>
    <cfRule type="cellIs" dxfId="81" priority="86" operator="equal">
      <formula>$N$4</formula>
    </cfRule>
    <cfRule type="cellIs" dxfId="80" priority="87" operator="equal">
      <formula>$O$4</formula>
    </cfRule>
    <cfRule type="cellIs" dxfId="79" priority="88" operator="equal">
      <formula>#REF!</formula>
    </cfRule>
    <cfRule type="cellIs" dxfId="78" priority="89" operator="equal">
      <formula>$P$4</formula>
    </cfRule>
  </conditionalFormatting>
  <conditionalFormatting sqref="W5:W12993 Y5:Y12993 AA5:AA12993 AC5:AC12993">
    <cfRule type="expression" dxfId="77" priority="262">
      <formula>IF(V5=$F$4,1,0)</formula>
    </cfRule>
    <cfRule type="expression" dxfId="76" priority="263">
      <formula>IF(V5=#REF!,1,0)</formula>
    </cfRule>
    <cfRule type="expression" dxfId="75" priority="264">
      <formula>IF(V5=$G$4,1,0)</formula>
    </cfRule>
    <cfRule type="expression" dxfId="74" priority="265">
      <formula>IF(V5=$H$4,1,0)</formula>
    </cfRule>
    <cfRule type="expression" dxfId="73" priority="266">
      <formula>IF(V5=$I$4,1,0)</formula>
    </cfRule>
    <cfRule type="expression" dxfId="72" priority="267">
      <formula>IF(V5=$J$4,1,0)</formula>
    </cfRule>
    <cfRule type="expression" dxfId="71" priority="268">
      <formula>IF(V5=$K$4,1,0)</formula>
    </cfRule>
    <cfRule type="expression" dxfId="70" priority="269">
      <formula>IF(V5=$L$4,1,0)</formula>
    </cfRule>
    <cfRule type="expression" dxfId="69" priority="270">
      <formula>IF(V5=#REF!,1,0)</formula>
    </cfRule>
    <cfRule type="expression" dxfId="68" priority="271">
      <formula>IF(V5=$M$4,1,0)</formula>
    </cfRule>
    <cfRule type="expression" dxfId="67" priority="272">
      <formula>IF(V5=$N$4,1,0)</formula>
    </cfRule>
    <cfRule type="expression" dxfId="66" priority="273">
      <formula>IF(V5=#REF!,1,0)</formula>
    </cfRule>
    <cfRule type="expression" dxfId="65" priority="274">
      <formula>IF(V5=$P$4,1,0)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61343D3-A99F-452D-BAF9-3DEA330293EE}">
            <x14:dataBar minLength="0" maxLength="100" gradient="0">
              <x14:cfvo type="num">
                <xm:f>$F$1</xm:f>
              </x14:cfvo>
              <x14:cfvo type="num">
                <xm:f>$F$2</xm:f>
              </x14:cfvo>
              <x14:negativeFillColor rgb="FFFF0000"/>
              <x14:axisColor rgb="FF000000"/>
            </x14:dataBar>
          </x14:cfRule>
          <xm:sqref>F5:F12536</xm:sqref>
        </x14:conditionalFormatting>
        <x14:conditionalFormatting xmlns:xm="http://schemas.microsoft.com/office/excel/2006/main">
          <x14:cfRule type="dataBar" id="{030FEC4A-3A3A-49A4-89CC-9F16EBE5BCE4}">
            <x14:dataBar minLength="0" maxLength="100" gradient="0">
              <x14:cfvo type="num">
                <xm:f>$G$1</xm:f>
              </x14:cfvo>
              <x14:cfvo type="num">
                <xm:f>$G$2</xm:f>
              </x14:cfvo>
              <x14:negativeFillColor rgb="FFFF0000"/>
              <x14:axisColor rgb="FF000000"/>
            </x14:dataBar>
          </x14:cfRule>
          <xm:sqref>G5:G9996</xm:sqref>
        </x14:conditionalFormatting>
        <x14:conditionalFormatting xmlns:xm="http://schemas.microsoft.com/office/excel/2006/main">
          <x14:cfRule type="dataBar" id="{B4E7C101-4FA5-4477-BDC1-45FB70706FAE}">
            <x14:dataBar minLength="0" maxLength="100" gradient="0">
              <x14:cfvo type="num">
                <xm:f>$H$1</xm:f>
              </x14:cfvo>
              <x14:cfvo type="num">
                <xm:f>$H$2</xm:f>
              </x14:cfvo>
              <x14:negativeFillColor rgb="FFFF0000"/>
              <x14:axisColor rgb="FF000000"/>
            </x14:dataBar>
          </x14:cfRule>
          <xm:sqref>H5:H9996</xm:sqref>
        </x14:conditionalFormatting>
        <x14:conditionalFormatting xmlns:xm="http://schemas.microsoft.com/office/excel/2006/main">
          <x14:cfRule type="dataBar" id="{CA76A4E7-9630-436C-A36A-D95FFBF9CCE6}">
            <x14:dataBar minLength="0" maxLength="100" gradient="0">
              <x14:cfvo type="num">
                <xm:f>$I$1</xm:f>
              </x14:cfvo>
              <x14:cfvo type="num">
                <xm:f>$I$2</xm:f>
              </x14:cfvo>
              <x14:negativeFillColor rgb="FFFF0000"/>
              <x14:axisColor rgb="FF000000"/>
            </x14:dataBar>
          </x14:cfRule>
          <xm:sqref>I5:I9996</xm:sqref>
        </x14:conditionalFormatting>
        <x14:conditionalFormatting xmlns:xm="http://schemas.microsoft.com/office/excel/2006/main">
          <x14:cfRule type="dataBar" id="{28618CDE-DCB7-470C-B6E4-76A4C6E19861}">
            <x14:dataBar minLength="0" maxLength="100" gradient="0">
              <x14:cfvo type="num">
                <xm:f>$J$1</xm:f>
              </x14:cfvo>
              <x14:cfvo type="num">
                <xm:f>$J$2</xm:f>
              </x14:cfvo>
              <x14:negativeFillColor rgb="FFFF0000"/>
              <x14:axisColor rgb="FF000000"/>
            </x14:dataBar>
          </x14:cfRule>
          <xm:sqref>J5:J9996</xm:sqref>
        </x14:conditionalFormatting>
        <x14:conditionalFormatting xmlns:xm="http://schemas.microsoft.com/office/excel/2006/main">
          <x14:cfRule type="dataBar" id="{B136F431-587F-483B-A505-F5E07E15880B}">
            <x14:dataBar minLength="0" maxLength="100" gradient="0" negativeBarColorSameAsPositive="1">
              <x14:cfvo type="num">
                <xm:f>$K$1</xm:f>
              </x14:cfvo>
              <x14:cfvo type="num">
                <xm:f>$K$2</xm:f>
              </x14:cfvo>
              <x14:axisColor rgb="FF000000"/>
            </x14:dataBar>
          </x14:cfRule>
          <xm:sqref>K5:K9996</xm:sqref>
        </x14:conditionalFormatting>
        <x14:conditionalFormatting xmlns:xm="http://schemas.microsoft.com/office/excel/2006/main">
          <x14:cfRule type="dataBar" id="{6381E62D-E48D-4BC0-A38F-8B45DC4B2DBC}">
            <x14:dataBar minLength="0" maxLength="100" gradient="0">
              <x14:cfvo type="num">
                <xm:f>$E$1</xm:f>
              </x14:cfvo>
              <x14:cfvo type="num">
                <xm:f>$E$2</xm:f>
              </x14:cfvo>
              <x14:negativeFillColor rgb="FFFF0000"/>
              <x14:axisColor rgb="FF000000"/>
            </x14:dataBar>
          </x14:cfRule>
          <xm:sqref>E5:E9996</xm:sqref>
        </x14:conditionalFormatting>
        <x14:conditionalFormatting xmlns:xm="http://schemas.microsoft.com/office/excel/2006/main">
          <x14:cfRule type="dataBar" id="{F53D7BBA-DFEE-45B7-863D-E990291310DB}">
            <x14:dataBar minLength="0" maxLength="100" gradient="0">
              <x14:cfvo type="num">
                <xm:f>$N$1</xm:f>
              </x14:cfvo>
              <x14:cfvo type="num">
                <xm:f>$N$2</xm:f>
              </x14:cfvo>
              <x14:negativeFillColor rgb="FFFF0000"/>
              <x14:axisColor rgb="FF000000"/>
            </x14:dataBar>
          </x14:cfRule>
          <xm:sqref>N5:N9996</xm:sqref>
        </x14:conditionalFormatting>
        <x14:conditionalFormatting xmlns:xm="http://schemas.microsoft.com/office/excel/2006/main">
          <x14:cfRule type="dataBar" id="{F9273A79-BFB6-49F4-9ADE-8E26136A0DF6}">
            <x14:dataBar minLength="0" maxLength="100" gradient="0">
              <x14:cfvo type="num">
                <xm:f>$M$1</xm:f>
              </x14:cfvo>
              <x14:cfvo type="num">
                <xm:f>$M$2</xm:f>
              </x14:cfvo>
              <x14:negativeFillColor rgb="FFFF0000"/>
              <x14:axisColor rgb="FF000000"/>
            </x14:dataBar>
          </x14:cfRule>
          <xm:sqref>M5:M9996</xm:sqref>
        </x14:conditionalFormatting>
        <x14:conditionalFormatting xmlns:xm="http://schemas.microsoft.com/office/excel/2006/main">
          <x14:cfRule type="dataBar" id="{229A56AB-E7C9-4A9A-A775-762496F2EC99}">
            <x14:dataBar minLength="0" maxLength="100" gradient="0">
              <x14:cfvo type="num">
                <xm:f>$P$1</xm:f>
              </x14:cfvo>
              <x14:cfvo type="num">
                <xm:f>$P$2</xm:f>
              </x14:cfvo>
              <x14:negativeFillColor rgb="FFFF0000"/>
              <x14:axisColor rgb="FF000000"/>
            </x14:dataBar>
          </x14:cfRule>
          <xm:sqref>P5:P9996</xm:sqref>
        </x14:conditionalFormatting>
        <x14:conditionalFormatting xmlns:xm="http://schemas.microsoft.com/office/excel/2006/main">
          <x14:cfRule type="dataBar" id="{D15C6867-5ADA-42A9-B715-F8CB6B41E064}">
            <x14:dataBar minLength="0" maxLength="100" gradient="0">
              <x14:cfvo type="num">
                <xm:f>$O$1</xm:f>
              </x14:cfvo>
              <x14:cfvo type="num">
                <xm:f>$O$2</xm:f>
              </x14:cfvo>
              <x14:negativeFillColor rgb="FFFF0000"/>
              <x14:axisColor rgb="FF000000"/>
            </x14:dataBar>
          </x14:cfRule>
          <xm:sqref>O5:O9996</xm:sqref>
        </x14:conditionalFormatting>
        <x14:conditionalFormatting xmlns:xm="http://schemas.microsoft.com/office/excel/2006/main">
          <x14:cfRule type="dataBar" id="{4DA1BAFC-7E75-40FB-8DFA-43936D8AEA1A}">
            <x14:dataBar minLength="0" maxLength="100" gradient="0">
              <x14:cfvo type="num">
                <xm:f>$S$1</xm:f>
              </x14:cfvo>
              <x14:cfvo type="num">
                <xm:f>$S$2</xm:f>
              </x14:cfvo>
              <x14:negativeFillColor rgb="FFFF0000"/>
              <x14:axisColor rgb="FF000000"/>
            </x14:dataBar>
          </x14:cfRule>
          <xm:sqref>S5:S9996</xm:sqref>
        </x14:conditionalFormatting>
        <x14:conditionalFormatting xmlns:xm="http://schemas.microsoft.com/office/excel/2006/main">
          <x14:cfRule type="dataBar" id="{16EDFE4A-498C-486C-8A7B-EE1B27D67C13}">
            <x14:dataBar minLength="0" maxLength="100" gradient="0">
              <x14:cfvo type="num">
                <xm:f>$L$1</xm:f>
              </x14:cfvo>
              <x14:cfvo type="num">
                <xm:f>$L$2</xm:f>
              </x14:cfvo>
              <x14:negativeFillColor rgb="FFFF0000"/>
              <x14:axisColor rgb="FF000000"/>
            </x14:dataBar>
          </x14:cfRule>
          <xm:sqref>L5:L9996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12536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4" zeroHeight="1" x14ac:dyDescent="0.3"/>
  <cols>
    <col min="1" max="1" width="10.44140625" style="1" bestFit="1" customWidth="1"/>
    <col min="2" max="2" width="10.6640625" style="1" bestFit="1" customWidth="1"/>
    <col min="3" max="3" width="8.44140625" style="1" bestFit="1" customWidth="1"/>
    <col min="4" max="4" width="24.6640625" style="1" bestFit="1" customWidth="1"/>
    <col min="5" max="5" width="16.5546875" style="2" bestFit="1" customWidth="1"/>
    <col min="6" max="12" width="9.109375" style="2"/>
    <col min="13" max="13" width="8.88671875" style="2"/>
    <col min="14" max="16" width="9.109375" style="2"/>
    <col min="17" max="17" width="8.88671875" style="2"/>
    <col min="18" max="18" width="9.109375" style="2"/>
    <col min="19" max="19" width="8.88671875" style="69"/>
    <col min="20" max="20" width="2.44140625" style="8" customWidth="1"/>
    <col min="21" max="21" width="21.6640625" style="9" bestFit="1" customWidth="1"/>
    <col min="22" max="22" width="11" style="9" bestFit="1" customWidth="1"/>
    <col min="23" max="23" width="9.21875" style="9" bestFit="1" customWidth="1"/>
    <col min="24" max="24" width="2.44140625" style="8" customWidth="1"/>
    <col min="25" max="25" width="15.88671875" style="6" bestFit="1" customWidth="1"/>
    <col min="26" max="26" width="9" style="6" bestFit="1" customWidth="1"/>
    <col min="27" max="27" width="16.6640625" style="6" bestFit="1" customWidth="1"/>
    <col min="28" max="28" width="9" style="6" bestFit="1" customWidth="1"/>
    <col min="29" max="29" width="15.88671875" style="6" bestFit="1" customWidth="1"/>
    <col min="30" max="30" width="9" style="6" bestFit="1" customWidth="1"/>
    <col min="31" max="31" width="15.88671875" style="6" bestFit="1" customWidth="1"/>
    <col min="32" max="32" width="9" style="6" bestFit="1" customWidth="1"/>
  </cols>
  <sheetData>
    <row r="1" spans="1:32" s="1" customFormat="1" x14ac:dyDescent="0.2">
      <c r="A1" s="51"/>
      <c r="B1" s="51"/>
      <c r="C1" s="51"/>
      <c r="D1" s="51" t="s">
        <v>9</v>
      </c>
      <c r="E1" s="63">
        <f>MIN(E$5:E$559)</f>
        <v>0</v>
      </c>
      <c r="F1" s="63">
        <f>MIN(F$5:F$559)</f>
        <v>0</v>
      </c>
      <c r="G1" s="63">
        <f>MIN(G$5:G$559)</f>
        <v>0</v>
      </c>
      <c r="H1" s="63">
        <f>MIN(H$5:H$559)</f>
        <v>0</v>
      </c>
      <c r="I1" s="63">
        <f>MIN(I$5:I$559)</f>
        <v>0</v>
      </c>
      <c r="J1" s="63">
        <f>MIN(J$5:J$559)</f>
        <v>0</v>
      </c>
      <c r="K1" s="63">
        <f>MIN(K$5:K$559)</f>
        <v>0</v>
      </c>
      <c r="L1" s="63">
        <f>MIN(L$5:L$559)</f>
        <v>0</v>
      </c>
      <c r="M1" s="63">
        <f>MIN(M$5:M$559)</f>
        <v>0</v>
      </c>
      <c r="N1" s="63">
        <f>MIN(N$5:N$559)</f>
        <v>0</v>
      </c>
      <c r="O1" s="63">
        <f>MIN(O$5:O$559)</f>
        <v>0</v>
      </c>
      <c r="P1" s="63">
        <f>MIN(P$5:P$559)</f>
        <v>0</v>
      </c>
      <c r="Q1" s="63">
        <f>MIN(Q$5:Q$559)</f>
        <v>0</v>
      </c>
      <c r="R1" s="63">
        <f>MIN(R$5:R$559)</f>
        <v>0</v>
      </c>
      <c r="S1" s="64"/>
      <c r="T1" s="45"/>
      <c r="U1" s="63">
        <v>0</v>
      </c>
      <c r="V1" s="63">
        <v>0</v>
      </c>
      <c r="W1" s="63">
        <f>MIN(W$5:W$559)</f>
        <v>0</v>
      </c>
      <c r="X1" s="45"/>
      <c r="Y1" s="43"/>
      <c r="Z1" s="43"/>
      <c r="AA1" s="43"/>
      <c r="AB1" s="43"/>
      <c r="AC1" s="43"/>
      <c r="AD1" s="43"/>
      <c r="AE1" s="43"/>
      <c r="AF1" s="43"/>
    </row>
    <row r="2" spans="1:32" s="1" customFormat="1" x14ac:dyDescent="0.2">
      <c r="A2" s="51"/>
      <c r="B2" s="51"/>
      <c r="C2" s="51"/>
      <c r="D2" s="51" t="s">
        <v>8</v>
      </c>
      <c r="E2" s="63">
        <f>MAX(E$5:E$11993)</f>
        <v>51.753999999999998</v>
      </c>
      <c r="F2" s="63">
        <f>MAX(F$5:F$11993)</f>
        <v>7.8109999999999999</v>
      </c>
      <c r="G2" s="63">
        <f>MAX(G$5:G$11993)</f>
        <v>26.224</v>
      </c>
      <c r="H2" s="63">
        <f>MAX(H$5:H$11993)</f>
        <v>89.549000000000007</v>
      </c>
      <c r="I2" s="63">
        <f>MAX(I$5:I$11993)</f>
        <v>20.945</v>
      </c>
      <c r="J2" s="63">
        <f>MAX(J$5:J$11993)</f>
        <v>34.835999999999999</v>
      </c>
      <c r="K2" s="63">
        <f>MAX(K$5:K$11993)</f>
        <v>47.920999999999999</v>
      </c>
      <c r="L2" s="63">
        <f>MAX(L$5:L$11993)</f>
        <v>84.466999999999999</v>
      </c>
      <c r="M2" s="63">
        <f>MAX(M$5:M$11993)</f>
        <v>3.6999999999999998E-2</v>
      </c>
      <c r="N2" s="63">
        <f>MAX(N$5:N$11993)</f>
        <v>17.667000000000002</v>
      </c>
      <c r="O2" s="63">
        <f>MAX(O$5:O$11993)</f>
        <v>94.081000000000003</v>
      </c>
      <c r="P2" s="63">
        <f>MAX(P$5:P$11993)</f>
        <v>91.325000000000003</v>
      </c>
      <c r="Q2" s="63">
        <f>MAX(Q$5:Q$11993)</f>
        <v>100</v>
      </c>
      <c r="R2" s="63">
        <f>MAX(R$5:R$11993)</f>
        <v>96.301000000000002</v>
      </c>
      <c r="S2" s="65"/>
      <c r="T2" s="45"/>
      <c r="U2" s="63">
        <v>1</v>
      </c>
      <c r="V2" s="63">
        <f>MAX(V$5:V$11993)</f>
        <v>5.1470000000000002</v>
      </c>
      <c r="W2" s="63">
        <f>MAX(W$5:W$11993)</f>
        <v>0.50800000000000001</v>
      </c>
      <c r="X2" s="45"/>
      <c r="Y2" s="43"/>
      <c r="Z2" s="43"/>
      <c r="AA2" s="43"/>
      <c r="AB2" s="43"/>
      <c r="AC2" s="43"/>
      <c r="AD2" s="43"/>
      <c r="AE2" s="43"/>
      <c r="AF2" s="43"/>
    </row>
    <row r="3" spans="1:32" s="1" customFormat="1" ht="15" thickBot="1" x14ac:dyDescent="0.35">
      <c r="A3" s="51"/>
      <c r="B3" s="51"/>
      <c r="C3" s="51"/>
      <c r="D3" s="51" t="s">
        <v>7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 s="65"/>
      <c r="T3" s="45"/>
      <c r="U3" s="46"/>
      <c r="V3" s="46"/>
      <c r="W3" s="46"/>
      <c r="X3" s="45"/>
      <c r="Y3" s="43"/>
      <c r="Z3" s="43"/>
      <c r="AA3" s="43"/>
      <c r="AB3" s="43"/>
      <c r="AC3" s="43"/>
      <c r="AD3" s="43"/>
      <c r="AE3" s="43"/>
      <c r="AF3" s="43"/>
    </row>
    <row r="4" spans="1:32" s="1" customFormat="1" ht="29.4" thickBot="1" x14ac:dyDescent="0.35">
      <c r="A4" s="1" t="s">
        <v>6</v>
      </c>
      <c r="B4" s="12" t="s">
        <v>39</v>
      </c>
      <c r="C4" s="12" t="s">
        <v>40</v>
      </c>
      <c r="D4" s="41" t="s">
        <v>25</v>
      </c>
      <c r="E4" s="29" t="s">
        <v>26</v>
      </c>
      <c r="F4" s="5" t="s">
        <v>41</v>
      </c>
      <c r="G4" s="52" t="s">
        <v>42</v>
      </c>
      <c r="H4" s="53" t="s">
        <v>43</v>
      </c>
      <c r="I4" s="54" t="s">
        <v>44</v>
      </c>
      <c r="J4" s="55" t="s">
        <v>45</v>
      </c>
      <c r="K4" s="56" t="s">
        <v>46</v>
      </c>
      <c r="L4" s="57" t="s">
        <v>47</v>
      </c>
      <c r="M4" s="58" t="s">
        <v>48</v>
      </c>
      <c r="N4" s="4" t="s">
        <v>49</v>
      </c>
      <c r="O4" s="59" t="s">
        <v>50</v>
      </c>
      <c r="P4" s="60" t="s">
        <v>51</v>
      </c>
      <c r="Q4" s="61" t="s">
        <v>52</v>
      </c>
      <c r="R4" s="62" t="s">
        <v>53</v>
      </c>
      <c r="S4" s="28" t="s">
        <v>5</v>
      </c>
      <c r="T4" s="25"/>
      <c r="U4" s="27" t="s">
        <v>54</v>
      </c>
      <c r="V4" s="70" t="s">
        <v>55</v>
      </c>
      <c r="W4" s="26" t="s">
        <v>56</v>
      </c>
      <c r="X4" s="25"/>
      <c r="Y4" s="23" t="s">
        <v>4</v>
      </c>
      <c r="Z4" s="22" t="s">
        <v>0</v>
      </c>
      <c r="AA4" s="23" t="s">
        <v>3</v>
      </c>
      <c r="AB4" s="22" t="s">
        <v>0</v>
      </c>
      <c r="AC4" s="23" t="s">
        <v>2</v>
      </c>
      <c r="AD4" s="22" t="s">
        <v>0</v>
      </c>
      <c r="AE4" s="23" t="s">
        <v>1</v>
      </c>
      <c r="AF4" s="22" t="s">
        <v>0</v>
      </c>
    </row>
    <row r="5" spans="1:32" x14ac:dyDescent="0.3">
      <c r="A5" s="12" t="s">
        <v>10</v>
      </c>
      <c r="B5" s="12">
        <v>-14.75</v>
      </c>
      <c r="C5" s="12">
        <v>-15</v>
      </c>
      <c r="D5" s="12">
        <v>39855</v>
      </c>
      <c r="E5">
        <v>0.12</v>
      </c>
      <c r="F5">
        <v>2.3E-2</v>
      </c>
      <c r="G5">
        <v>0</v>
      </c>
      <c r="H5">
        <v>0.14099999999999999</v>
      </c>
      <c r="I5">
        <v>0</v>
      </c>
      <c r="J5">
        <v>0</v>
      </c>
      <c r="K5">
        <v>0</v>
      </c>
      <c r="L5">
        <v>1.2999999999999999E-2</v>
      </c>
      <c r="M5">
        <v>0</v>
      </c>
      <c r="N5">
        <v>0</v>
      </c>
      <c r="O5">
        <v>45.801000000000002</v>
      </c>
      <c r="P5">
        <v>0</v>
      </c>
      <c r="Q5">
        <v>48.328000000000003</v>
      </c>
      <c r="R5">
        <v>5.5750000000000002</v>
      </c>
      <c r="S5" s="67">
        <f>SUM(E5:R5)</f>
        <v>100.001</v>
      </c>
      <c r="T5" s="20"/>
      <c r="U5" s="11">
        <v>0.85299999999999998</v>
      </c>
      <c r="V5" s="11">
        <v>1.9990000000000001</v>
      </c>
      <c r="W5" s="11">
        <v>0.27200000000000002</v>
      </c>
      <c r="X5" s="20"/>
      <c r="Y5" s="16" t="str">
        <f ca="1">OFFSET($E$4,0,MATCH(Z5,$F5:$R5,0))</f>
        <v>sh_pxa</v>
      </c>
      <c r="Z5" s="66">
        <f>LARGE(F5:R5,1)</f>
        <v>48.328000000000003</v>
      </c>
      <c r="AA5" s="16" t="str">
        <f ca="1">OFFSET($E$4,0,MATCH(AB5,$F5:$R5,0))</f>
        <v>hs_pxa</v>
      </c>
      <c r="AB5" s="66">
        <f>LARGE(F5:R5,2)</f>
        <v>45.801000000000002</v>
      </c>
      <c r="AC5" s="16" t="str">
        <f ca="1">OFFSET($E$4,0,MATCH(AD5,$F5:$R5,0))</f>
        <v>hhm_pxa</v>
      </c>
      <c r="AD5" s="66">
        <f>LARGE(F5:R5,3)</f>
        <v>5.5750000000000002</v>
      </c>
      <c r="AE5" s="16" t="str">
        <f ca="1">OFFSET($E$4,0,MATCH(AF5,$F5:$R5,0))</f>
        <v>hof_pxa</v>
      </c>
      <c r="AF5" s="66">
        <f>LARGE(F5:R5,4)</f>
        <v>0.14099999999999999</v>
      </c>
    </row>
    <row r="6" spans="1:32" x14ac:dyDescent="0.3">
      <c r="A6" s="12" t="s">
        <v>10</v>
      </c>
      <c r="B6" s="12">
        <v>-15</v>
      </c>
      <c r="C6" s="12">
        <v>-15.25</v>
      </c>
      <c r="D6" s="12">
        <v>51373</v>
      </c>
      <c r="E6">
        <v>4.1000000000000002E-2</v>
      </c>
      <c r="F6">
        <v>0</v>
      </c>
      <c r="G6">
        <v>0</v>
      </c>
      <c r="H6">
        <v>0.438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36.42</v>
      </c>
      <c r="P6">
        <v>0.22600000000000001</v>
      </c>
      <c r="Q6">
        <v>61.087000000000003</v>
      </c>
      <c r="R6">
        <v>1.7889999999999999</v>
      </c>
      <c r="S6" s="67">
        <f t="shared" ref="S6:S69" si="0">SUM(E6:R6)</f>
        <v>100.001</v>
      </c>
      <c r="T6" s="20"/>
      <c r="U6" s="11">
        <v>0.84899999999999998</v>
      </c>
      <c r="V6" s="11">
        <v>2.3570000000000002</v>
      </c>
      <c r="W6" s="11">
        <v>0.28399999999999997</v>
      </c>
      <c r="X6" s="20"/>
      <c r="Y6" s="16" t="str">
        <f t="shared" ref="Y6:Y69" ca="1" si="1">OFFSET($E$4,0,MATCH(Z6,$F6:$R6,0))</f>
        <v>sh_pxa</v>
      </c>
      <c r="Z6" s="66">
        <f>LARGE(F6:R6,1)</f>
        <v>61.087000000000003</v>
      </c>
      <c r="AA6" s="16" t="str">
        <f t="shared" ref="AA6:AA69" ca="1" si="2">OFFSET($E$4,0,MATCH(AB6,$F6:$R6,0))</f>
        <v>hs_pxa</v>
      </c>
      <c r="AB6" s="66">
        <f>LARGE(F6:R6,2)</f>
        <v>36.42</v>
      </c>
      <c r="AC6" s="16" t="str">
        <f t="shared" ref="AC6:AC69" ca="1" si="3">OFFSET($E$4,0,MATCH(AD6,$F6:$R6,0))</f>
        <v>hhm_pxa</v>
      </c>
      <c r="AD6" s="66">
        <f>LARGE(F6:R6,3)</f>
        <v>1.7889999999999999</v>
      </c>
      <c r="AE6" s="16" t="str">
        <f t="shared" ref="AE6:AE69" ca="1" si="4">OFFSET($E$4,0,MATCH(AF6,$F6:$R6,0))</f>
        <v>hof_pxa</v>
      </c>
      <c r="AF6" s="66">
        <f>LARGE(F6:R6,4)</f>
        <v>0.438</v>
      </c>
    </row>
    <row r="7" spans="1:32" x14ac:dyDescent="0.3">
      <c r="A7" s="12" t="s">
        <v>10</v>
      </c>
      <c r="B7" s="12">
        <v>-15.25</v>
      </c>
      <c r="C7" s="12">
        <v>-15.5</v>
      </c>
      <c r="D7" s="12">
        <v>10517</v>
      </c>
      <c r="E7">
        <v>0</v>
      </c>
      <c r="F7">
        <v>4.8000000000000001E-2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40.002000000000002</v>
      </c>
      <c r="P7">
        <v>0.54200000000000004</v>
      </c>
      <c r="Q7">
        <v>58.914000000000001</v>
      </c>
      <c r="R7">
        <v>0.49399999999999999</v>
      </c>
      <c r="S7" s="67">
        <f t="shared" si="0"/>
        <v>100</v>
      </c>
      <c r="T7" s="20"/>
      <c r="U7" s="11">
        <v>0.85199999999999998</v>
      </c>
      <c r="V7" s="11">
        <v>2.0819999999999999</v>
      </c>
      <c r="W7" s="11">
        <v>0.248</v>
      </c>
      <c r="X7" s="20"/>
      <c r="Y7" s="16" t="str">
        <f t="shared" ca="1" si="1"/>
        <v>sh_pxa</v>
      </c>
      <c r="Z7" s="66">
        <f>LARGE(F7:R7,1)</f>
        <v>58.914000000000001</v>
      </c>
      <c r="AA7" s="16" t="str">
        <f t="shared" ca="1" si="2"/>
        <v>hs_pxa</v>
      </c>
      <c r="AB7" s="66">
        <f>LARGE(F7:R7,2)</f>
        <v>40.002000000000002</v>
      </c>
      <c r="AC7" s="16" t="str">
        <f t="shared" ca="1" si="3"/>
        <v>gs_pxa</v>
      </c>
      <c r="AD7" s="66">
        <f>LARGE(F7:R7,3)</f>
        <v>0.54200000000000004</v>
      </c>
      <c r="AE7" s="16" t="str">
        <f t="shared" ca="1" si="4"/>
        <v>hhm_pxa</v>
      </c>
      <c r="AF7" s="66">
        <f>LARGE(F7:R7,4)</f>
        <v>0.49399999999999999</v>
      </c>
    </row>
    <row r="8" spans="1:32" x14ac:dyDescent="0.3">
      <c r="A8" s="12" t="s">
        <v>10</v>
      </c>
      <c r="B8" s="12">
        <v>-15.5</v>
      </c>
      <c r="C8" s="12">
        <v>-15.75</v>
      </c>
      <c r="D8" s="12">
        <v>38448</v>
      </c>
      <c r="E8">
        <v>0</v>
      </c>
      <c r="F8">
        <v>0</v>
      </c>
      <c r="G8">
        <v>0</v>
      </c>
      <c r="H8">
        <v>0.67100000000000004</v>
      </c>
      <c r="I8">
        <v>0</v>
      </c>
      <c r="J8">
        <v>1.6E-2</v>
      </c>
      <c r="K8">
        <v>5.0000000000000001E-3</v>
      </c>
      <c r="L8">
        <v>0.81100000000000005</v>
      </c>
      <c r="M8">
        <v>0</v>
      </c>
      <c r="N8">
        <v>0</v>
      </c>
      <c r="O8">
        <v>68.209000000000003</v>
      </c>
      <c r="P8">
        <v>0.36399999999999999</v>
      </c>
      <c r="Q8">
        <v>23.759</v>
      </c>
      <c r="R8">
        <v>6.1639999999999997</v>
      </c>
      <c r="S8" s="67">
        <f t="shared" si="0"/>
        <v>99.999000000000009</v>
      </c>
      <c r="T8" s="20"/>
      <c r="U8" s="11">
        <v>0.76800000000000002</v>
      </c>
      <c r="V8" s="11">
        <v>2.6819999999999999</v>
      </c>
      <c r="W8" s="11">
        <v>0.17499999999999999</v>
      </c>
      <c r="X8" s="20"/>
      <c r="Y8" s="16" t="str">
        <f t="shared" ca="1" si="1"/>
        <v>hs_pxa</v>
      </c>
      <c r="Z8" s="66">
        <f>LARGE(F8:R8,1)</f>
        <v>68.209000000000003</v>
      </c>
      <c r="AA8" s="16" t="str">
        <f t="shared" ca="1" si="2"/>
        <v>sh_pxa</v>
      </c>
      <c r="AB8" s="66">
        <f>LARGE(F8:R8,2)</f>
        <v>23.759</v>
      </c>
      <c r="AC8" s="16" t="str">
        <f t="shared" ca="1" si="3"/>
        <v>hhm_pxa</v>
      </c>
      <c r="AD8" s="66">
        <f>LARGE(F8:R8,3)</f>
        <v>6.1639999999999997</v>
      </c>
      <c r="AE8" s="16" t="str">
        <f t="shared" ca="1" si="4"/>
        <v>hgm_pxa</v>
      </c>
      <c r="AF8" s="66">
        <f>LARGE(F8:R8,4)</f>
        <v>0.81100000000000005</v>
      </c>
    </row>
    <row r="9" spans="1:32" x14ac:dyDescent="0.3">
      <c r="A9" s="12" t="s">
        <v>10</v>
      </c>
      <c r="B9" s="12">
        <v>-15.75</v>
      </c>
      <c r="C9" s="12">
        <v>-16</v>
      </c>
      <c r="D9" s="12">
        <v>49375</v>
      </c>
      <c r="E9">
        <v>0.154</v>
      </c>
      <c r="F9">
        <v>0.158</v>
      </c>
      <c r="G9">
        <v>0</v>
      </c>
      <c r="H9">
        <v>3.4470000000000001</v>
      </c>
      <c r="I9">
        <v>4.0000000000000001E-3</v>
      </c>
      <c r="J9">
        <v>1.724</v>
      </c>
      <c r="K9">
        <v>0.30399999999999999</v>
      </c>
      <c r="L9">
        <v>11.785</v>
      </c>
      <c r="M9">
        <v>0</v>
      </c>
      <c r="N9">
        <v>0</v>
      </c>
      <c r="O9">
        <v>24.638000000000002</v>
      </c>
      <c r="P9">
        <v>6.0000000000000001E-3</v>
      </c>
      <c r="Q9">
        <v>8.5000000000000006E-2</v>
      </c>
      <c r="R9">
        <v>57.695</v>
      </c>
      <c r="S9" s="67">
        <f t="shared" si="0"/>
        <v>100</v>
      </c>
      <c r="T9" s="20"/>
      <c r="U9" s="11">
        <v>0.69199999999999995</v>
      </c>
      <c r="V9" s="11">
        <v>2.831</v>
      </c>
      <c r="W9" s="11">
        <v>0.109</v>
      </c>
      <c r="X9" s="20"/>
      <c r="Y9" s="16" t="str">
        <f t="shared" ca="1" si="1"/>
        <v>hhm_pxa</v>
      </c>
      <c r="Z9" s="66">
        <f>LARGE(F9:R9,1)</f>
        <v>57.695</v>
      </c>
      <c r="AA9" s="16" t="str">
        <f t="shared" ca="1" si="2"/>
        <v>hs_pxa</v>
      </c>
      <c r="AB9" s="66">
        <f>LARGE(F9:R9,2)</f>
        <v>24.638000000000002</v>
      </c>
      <c r="AC9" s="16" t="str">
        <f t="shared" ca="1" si="3"/>
        <v>hgm_pxa</v>
      </c>
      <c r="AD9" s="66">
        <f>LARGE(F9:R9,3)</f>
        <v>11.785</v>
      </c>
      <c r="AE9" s="16" t="str">
        <f t="shared" ca="1" si="4"/>
        <v>hof_pxa</v>
      </c>
      <c r="AF9" s="66">
        <f>LARGE(F9:R9,4)</f>
        <v>3.4470000000000001</v>
      </c>
    </row>
    <row r="10" spans="1:32" x14ac:dyDescent="0.3">
      <c r="A10" s="12" t="s">
        <v>10</v>
      </c>
      <c r="B10" s="12">
        <v>-16</v>
      </c>
      <c r="C10" s="12">
        <v>-16.25</v>
      </c>
      <c r="D10" s="12">
        <v>26320</v>
      </c>
      <c r="E10">
        <v>0.52400000000000002</v>
      </c>
      <c r="F10">
        <v>0</v>
      </c>
      <c r="G10">
        <v>0</v>
      </c>
      <c r="H10">
        <v>3.7999999999999999E-2</v>
      </c>
      <c r="I10">
        <v>0</v>
      </c>
      <c r="J10">
        <v>1.9E-2</v>
      </c>
      <c r="K10">
        <v>0</v>
      </c>
      <c r="L10">
        <v>1.2769999999999999</v>
      </c>
      <c r="M10">
        <v>0</v>
      </c>
      <c r="N10">
        <v>0</v>
      </c>
      <c r="O10">
        <v>29.225000000000001</v>
      </c>
      <c r="P10">
        <v>0.08</v>
      </c>
      <c r="Q10">
        <v>1.375</v>
      </c>
      <c r="R10">
        <v>67.462000000000003</v>
      </c>
      <c r="S10" s="67">
        <f t="shared" si="0"/>
        <v>100</v>
      </c>
      <c r="T10" s="20"/>
      <c r="U10" s="11">
        <v>0.79400000000000004</v>
      </c>
      <c r="V10" s="11">
        <v>3.0259999999999998</v>
      </c>
      <c r="W10" s="11">
        <v>0.10199999999999999</v>
      </c>
      <c r="X10" s="20"/>
      <c r="Y10" s="16" t="str">
        <f t="shared" ca="1" si="1"/>
        <v>hhm_pxa</v>
      </c>
      <c r="Z10" s="66">
        <f>LARGE(F10:R10,1)</f>
        <v>67.462000000000003</v>
      </c>
      <c r="AA10" s="16" t="str">
        <f t="shared" ca="1" si="2"/>
        <v>hs_pxa</v>
      </c>
      <c r="AB10" s="66">
        <f>LARGE(F10:R10,2)</f>
        <v>29.225000000000001</v>
      </c>
      <c r="AC10" s="16" t="str">
        <f t="shared" ca="1" si="3"/>
        <v>sh_pxa</v>
      </c>
      <c r="AD10" s="66">
        <f>LARGE(F10:R10,3)</f>
        <v>1.375</v>
      </c>
      <c r="AE10" s="16" t="str">
        <f t="shared" ca="1" si="4"/>
        <v>hgm_pxa</v>
      </c>
      <c r="AF10" s="66">
        <f>LARGE(F10:R10,4)</f>
        <v>1.2769999999999999</v>
      </c>
    </row>
    <row r="11" spans="1:32" x14ac:dyDescent="0.3">
      <c r="A11" s="12" t="s">
        <v>10</v>
      </c>
      <c r="B11" s="12">
        <v>-16.75</v>
      </c>
      <c r="C11" s="12">
        <v>-17</v>
      </c>
      <c r="D11" s="12">
        <v>12557</v>
      </c>
      <c r="E11">
        <v>2.4E-2</v>
      </c>
      <c r="F11">
        <v>0</v>
      </c>
      <c r="G11">
        <v>0</v>
      </c>
      <c r="H11">
        <v>0.04</v>
      </c>
      <c r="I11">
        <v>0</v>
      </c>
      <c r="J11">
        <v>8.0000000000000002E-3</v>
      </c>
      <c r="K11">
        <v>0</v>
      </c>
      <c r="L11">
        <v>0.54200000000000004</v>
      </c>
      <c r="M11">
        <v>0</v>
      </c>
      <c r="N11">
        <v>0</v>
      </c>
      <c r="O11">
        <v>20.809000000000001</v>
      </c>
      <c r="P11">
        <v>2.4E-2</v>
      </c>
      <c r="Q11">
        <v>2.4E-2</v>
      </c>
      <c r="R11">
        <v>78.53</v>
      </c>
      <c r="S11" s="67">
        <f t="shared" si="0"/>
        <v>100.001</v>
      </c>
      <c r="T11" s="20"/>
      <c r="U11" s="11">
        <v>0.80300000000000005</v>
      </c>
      <c r="V11" s="11">
        <v>2.9220000000000002</v>
      </c>
      <c r="W11" s="11">
        <v>9.5000000000000001E-2</v>
      </c>
      <c r="X11" s="20"/>
      <c r="Y11" s="16" t="str">
        <f t="shared" ca="1" si="1"/>
        <v>hhm_pxa</v>
      </c>
      <c r="Z11" s="66">
        <f>LARGE(F11:R11,1)</f>
        <v>78.53</v>
      </c>
      <c r="AA11" s="16" t="str">
        <f t="shared" ca="1" si="2"/>
        <v>hs_pxa</v>
      </c>
      <c r="AB11" s="66">
        <f>LARGE(F11:R11,2)</f>
        <v>20.809000000000001</v>
      </c>
      <c r="AC11" s="16" t="str">
        <f t="shared" ca="1" si="3"/>
        <v>hgm_pxa</v>
      </c>
      <c r="AD11" s="66">
        <f>LARGE(F11:R11,3)</f>
        <v>0.54200000000000004</v>
      </c>
      <c r="AE11" s="16" t="str">
        <f t="shared" ca="1" si="4"/>
        <v>hof_pxa</v>
      </c>
      <c r="AF11" s="66">
        <f>LARGE(F11:R11,4)</f>
        <v>0.04</v>
      </c>
    </row>
    <row r="12" spans="1:32" x14ac:dyDescent="0.3">
      <c r="A12" s="12" t="s">
        <v>10</v>
      </c>
      <c r="B12" s="12">
        <v>-17</v>
      </c>
      <c r="C12" s="12">
        <v>-17.25</v>
      </c>
      <c r="D12" s="12">
        <v>50119</v>
      </c>
      <c r="E12">
        <v>1.8460000000000001</v>
      </c>
      <c r="F12">
        <v>0.36499999999999999</v>
      </c>
      <c r="G12">
        <v>0.108</v>
      </c>
      <c r="H12">
        <v>1.6160000000000001</v>
      </c>
      <c r="I12">
        <v>6.2E-2</v>
      </c>
      <c r="J12">
        <v>1.2170000000000001</v>
      </c>
      <c r="K12">
        <v>0.71199999999999997</v>
      </c>
      <c r="L12">
        <v>9.3460000000000001</v>
      </c>
      <c r="M12">
        <v>0</v>
      </c>
      <c r="N12">
        <v>6.0000000000000001E-3</v>
      </c>
      <c r="O12">
        <v>21.553000000000001</v>
      </c>
      <c r="P12">
        <v>0.437</v>
      </c>
      <c r="Q12">
        <v>0.93600000000000005</v>
      </c>
      <c r="R12">
        <v>61.796999999999997</v>
      </c>
      <c r="S12" s="67">
        <f t="shared" si="0"/>
        <v>100.001</v>
      </c>
      <c r="T12" s="20"/>
      <c r="U12" s="11">
        <v>0.7</v>
      </c>
      <c r="V12" s="11">
        <v>2.8039999999999998</v>
      </c>
      <c r="W12" s="11">
        <v>0.104</v>
      </c>
      <c r="X12" s="20"/>
      <c r="Y12" s="16" t="str">
        <f t="shared" ca="1" si="1"/>
        <v>hhm_pxa</v>
      </c>
      <c r="Z12" s="66">
        <f>LARGE(F12:R12,1)</f>
        <v>61.796999999999997</v>
      </c>
      <c r="AA12" s="16" t="str">
        <f t="shared" ca="1" si="2"/>
        <v>hs_pxa</v>
      </c>
      <c r="AB12" s="66">
        <f>LARGE(F12:R12,2)</f>
        <v>21.553000000000001</v>
      </c>
      <c r="AC12" s="16" t="str">
        <f t="shared" ca="1" si="3"/>
        <v>hgm_pxa</v>
      </c>
      <c r="AD12" s="66">
        <f>LARGE(F12:R12,3)</f>
        <v>9.3460000000000001</v>
      </c>
      <c r="AE12" s="16" t="str">
        <f t="shared" ca="1" si="4"/>
        <v>hof_pxa</v>
      </c>
      <c r="AF12" s="66">
        <f>LARGE(F12:R12,4)</f>
        <v>1.6160000000000001</v>
      </c>
    </row>
    <row r="13" spans="1:32" x14ac:dyDescent="0.3">
      <c r="A13" s="12" t="s">
        <v>10</v>
      </c>
      <c r="B13" s="12">
        <v>-17.25</v>
      </c>
      <c r="C13" s="12">
        <v>-17.5</v>
      </c>
      <c r="D13" s="12">
        <v>43858</v>
      </c>
      <c r="E13">
        <v>0</v>
      </c>
      <c r="F13">
        <v>0</v>
      </c>
      <c r="G13">
        <v>0</v>
      </c>
      <c r="H13">
        <v>1.6E-2</v>
      </c>
      <c r="I13">
        <v>0</v>
      </c>
      <c r="J13">
        <v>3.4000000000000002E-2</v>
      </c>
      <c r="K13">
        <v>7.0000000000000001E-3</v>
      </c>
      <c r="L13">
        <v>5.88</v>
      </c>
      <c r="M13">
        <v>0</v>
      </c>
      <c r="N13">
        <v>0</v>
      </c>
      <c r="O13">
        <v>4.9340000000000002</v>
      </c>
      <c r="P13">
        <v>0.85299999999999998</v>
      </c>
      <c r="Q13">
        <v>55.366999999999997</v>
      </c>
      <c r="R13">
        <v>32.908000000000001</v>
      </c>
      <c r="S13" s="67">
        <f t="shared" si="0"/>
        <v>99.998999999999995</v>
      </c>
      <c r="T13" s="20"/>
      <c r="U13" s="11">
        <v>0.67300000000000004</v>
      </c>
      <c r="V13" s="11">
        <v>2.9060000000000001</v>
      </c>
      <c r="W13" s="11">
        <v>0.42899999999999999</v>
      </c>
      <c r="X13" s="20"/>
      <c r="Y13" s="16" t="str">
        <f t="shared" ca="1" si="1"/>
        <v>sh_pxa</v>
      </c>
      <c r="Z13" s="66">
        <f>LARGE(F13:R13,1)</f>
        <v>55.366999999999997</v>
      </c>
      <c r="AA13" s="16" t="str">
        <f t="shared" ca="1" si="2"/>
        <v>hhm_pxa</v>
      </c>
      <c r="AB13" s="66">
        <f>LARGE(F13:R13,2)</f>
        <v>32.908000000000001</v>
      </c>
      <c r="AC13" s="16" t="str">
        <f t="shared" ca="1" si="3"/>
        <v>hgm_pxa</v>
      </c>
      <c r="AD13" s="66">
        <f>LARGE(F13:R13,3)</f>
        <v>5.88</v>
      </c>
      <c r="AE13" s="16" t="str">
        <f t="shared" ca="1" si="4"/>
        <v>hs_pxa</v>
      </c>
      <c r="AF13" s="66">
        <f>LARGE(F13:R13,4)</f>
        <v>4.9340000000000002</v>
      </c>
    </row>
    <row r="14" spans="1:32" x14ac:dyDescent="0.3">
      <c r="A14" s="12" t="s">
        <v>10</v>
      </c>
      <c r="B14" s="12">
        <v>-17.5</v>
      </c>
      <c r="C14" s="12">
        <v>-17.75</v>
      </c>
      <c r="D14" s="12">
        <v>19786</v>
      </c>
      <c r="E14">
        <v>0.379</v>
      </c>
      <c r="F14">
        <v>0.182</v>
      </c>
      <c r="G14">
        <v>0</v>
      </c>
      <c r="H14">
        <v>0</v>
      </c>
      <c r="I14">
        <v>0.106</v>
      </c>
      <c r="J14">
        <v>0</v>
      </c>
      <c r="K14">
        <v>0</v>
      </c>
      <c r="L14">
        <v>6.6000000000000003E-2</v>
      </c>
      <c r="M14">
        <v>0</v>
      </c>
      <c r="N14">
        <v>0</v>
      </c>
      <c r="O14">
        <v>10.214</v>
      </c>
      <c r="P14">
        <v>1.7130000000000001</v>
      </c>
      <c r="Q14">
        <v>87.34</v>
      </c>
      <c r="R14">
        <v>0</v>
      </c>
      <c r="S14" s="67">
        <f t="shared" si="0"/>
        <v>100</v>
      </c>
      <c r="T14" s="20"/>
      <c r="U14" s="11">
        <v>0.747</v>
      </c>
      <c r="V14" s="11">
        <v>2.65</v>
      </c>
      <c r="W14" s="11">
        <v>0.35699999999999998</v>
      </c>
      <c r="X14" s="20"/>
      <c r="Y14" s="16" t="str">
        <f t="shared" ca="1" si="1"/>
        <v>sh_pxa</v>
      </c>
      <c r="Z14" s="66">
        <f>LARGE(F14:R14,1)</f>
        <v>87.34</v>
      </c>
      <c r="AA14" s="16" t="str">
        <f t="shared" ca="1" si="2"/>
        <v>hs_pxa</v>
      </c>
      <c r="AB14" s="66">
        <f>LARGE(F14:R14,2)</f>
        <v>10.214</v>
      </c>
      <c r="AC14" s="16" t="str">
        <f t="shared" ca="1" si="3"/>
        <v>gs_pxa</v>
      </c>
      <c r="AD14" s="66">
        <f>LARGE(F14:R14,3)</f>
        <v>1.7130000000000001</v>
      </c>
      <c r="AE14" s="16" t="str">
        <f t="shared" ca="1" si="4"/>
        <v>hoh_pxa</v>
      </c>
      <c r="AF14" s="66">
        <f>LARGE(F14:R14,4)</f>
        <v>0.182</v>
      </c>
    </row>
    <row r="15" spans="1:32" x14ac:dyDescent="0.3">
      <c r="A15" s="12" t="s">
        <v>10</v>
      </c>
      <c r="B15" s="12">
        <v>-17.75</v>
      </c>
      <c r="C15" s="12">
        <v>-18</v>
      </c>
      <c r="D15" s="12">
        <v>42633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0.29299999999999998</v>
      </c>
      <c r="P15">
        <v>2.3E-2</v>
      </c>
      <c r="Q15">
        <v>99.683000000000007</v>
      </c>
      <c r="R15">
        <v>0</v>
      </c>
      <c r="S15" s="67">
        <f t="shared" si="0"/>
        <v>99.999000000000009</v>
      </c>
      <c r="T15" s="20"/>
      <c r="U15" s="11">
        <v>0.79600000000000004</v>
      </c>
      <c r="V15" s="11">
        <v>1.5129999999999999</v>
      </c>
      <c r="W15" s="11">
        <v>0.44700000000000001</v>
      </c>
      <c r="X15" s="20"/>
      <c r="Y15" s="16" t="str">
        <f t="shared" ca="1" si="1"/>
        <v>sh_pxa</v>
      </c>
      <c r="Z15" s="66">
        <f>LARGE(F15:R15,1)</f>
        <v>99.683000000000007</v>
      </c>
      <c r="AA15" s="16" t="str">
        <f t="shared" ca="1" si="2"/>
        <v>hs_pxa</v>
      </c>
      <c r="AB15" s="66">
        <f>LARGE(F15:R15,2)</f>
        <v>0.29299999999999998</v>
      </c>
      <c r="AC15" s="16" t="str">
        <f t="shared" ca="1" si="3"/>
        <v>gs_pxa</v>
      </c>
      <c r="AD15" s="66">
        <f>LARGE(F15:R15,3)</f>
        <v>2.3E-2</v>
      </c>
      <c r="AE15" s="16" t="str">
        <f t="shared" ca="1" si="4"/>
        <v>hoh_pxa</v>
      </c>
      <c r="AF15" s="66">
        <f>LARGE(F15:R15,4)</f>
        <v>0</v>
      </c>
    </row>
    <row r="16" spans="1:32" x14ac:dyDescent="0.3">
      <c r="A16" s="12" t="s">
        <v>10</v>
      </c>
      <c r="B16" s="12">
        <v>-18</v>
      </c>
      <c r="C16" s="12">
        <v>-18.25</v>
      </c>
      <c r="D16" s="12">
        <v>42580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0.08</v>
      </c>
      <c r="M16">
        <v>0</v>
      </c>
      <c r="N16">
        <v>0</v>
      </c>
      <c r="O16">
        <v>4.7389999999999999</v>
      </c>
      <c r="P16">
        <v>0.19700000000000001</v>
      </c>
      <c r="Q16">
        <v>94.85</v>
      </c>
      <c r="R16">
        <v>0.13400000000000001</v>
      </c>
      <c r="S16" s="67">
        <f t="shared" si="0"/>
        <v>100</v>
      </c>
      <c r="T16" s="20"/>
      <c r="U16" s="11">
        <v>0.80800000000000005</v>
      </c>
      <c r="V16" s="11">
        <v>1.3120000000000001</v>
      </c>
      <c r="W16" s="11">
        <v>0.503</v>
      </c>
      <c r="X16" s="20"/>
      <c r="Y16" s="16" t="str">
        <f t="shared" ca="1" si="1"/>
        <v>sh_pxa</v>
      </c>
      <c r="Z16" s="66">
        <f>LARGE(F16:R16,1)</f>
        <v>94.85</v>
      </c>
      <c r="AA16" s="16" t="str">
        <f t="shared" ca="1" si="2"/>
        <v>hs_pxa</v>
      </c>
      <c r="AB16" s="66">
        <f>LARGE(F16:R16,2)</f>
        <v>4.7389999999999999</v>
      </c>
      <c r="AC16" s="16" t="str">
        <f t="shared" ca="1" si="3"/>
        <v>gs_pxa</v>
      </c>
      <c r="AD16" s="66">
        <f>LARGE(F16:R16,3)</f>
        <v>0.19700000000000001</v>
      </c>
      <c r="AE16" s="16" t="str">
        <f t="shared" ca="1" si="4"/>
        <v>hhm_pxa</v>
      </c>
      <c r="AF16" s="66">
        <f>LARGE(F16:R16,4)</f>
        <v>0.13400000000000001</v>
      </c>
    </row>
    <row r="17" spans="1:32" x14ac:dyDescent="0.3">
      <c r="A17" s="12" t="s">
        <v>10</v>
      </c>
      <c r="B17" s="12">
        <v>-18.25</v>
      </c>
      <c r="C17" s="12">
        <v>-18.5</v>
      </c>
      <c r="D17" s="12">
        <v>28681</v>
      </c>
      <c r="E17">
        <v>1.1120000000000001</v>
      </c>
      <c r="F17">
        <v>1.3180000000000001</v>
      </c>
      <c r="G17">
        <v>0</v>
      </c>
      <c r="H17">
        <v>0</v>
      </c>
      <c r="I17">
        <v>5.8999999999999997E-2</v>
      </c>
      <c r="J17">
        <v>0</v>
      </c>
      <c r="K17">
        <v>0.01</v>
      </c>
      <c r="L17">
        <v>0.66200000000000003</v>
      </c>
      <c r="M17">
        <v>0</v>
      </c>
      <c r="N17">
        <v>0</v>
      </c>
      <c r="O17">
        <v>82.695999999999998</v>
      </c>
      <c r="P17">
        <v>2.7269999999999999</v>
      </c>
      <c r="Q17">
        <v>3.3650000000000002</v>
      </c>
      <c r="R17">
        <v>8.0510000000000002</v>
      </c>
      <c r="S17" s="67">
        <f t="shared" si="0"/>
        <v>100</v>
      </c>
      <c r="T17" s="20"/>
      <c r="U17" s="11">
        <v>0.82199999999999995</v>
      </c>
      <c r="V17" s="11">
        <v>1.901</v>
      </c>
      <c r="W17" s="11">
        <v>0.115</v>
      </c>
      <c r="X17" s="20"/>
      <c r="Y17" s="16" t="str">
        <f t="shared" ca="1" si="1"/>
        <v>hs_pxa</v>
      </c>
      <c r="Z17" s="66">
        <f>LARGE(F17:R17,1)</f>
        <v>82.695999999999998</v>
      </c>
      <c r="AA17" s="16" t="str">
        <f t="shared" ca="1" si="2"/>
        <v>hhm_pxa</v>
      </c>
      <c r="AB17" s="66">
        <f>LARGE(F17:R17,2)</f>
        <v>8.0510000000000002</v>
      </c>
      <c r="AC17" s="16" t="str">
        <f t="shared" ca="1" si="3"/>
        <v>sh_pxa</v>
      </c>
      <c r="AD17" s="66">
        <f>LARGE(F17:R17,3)</f>
        <v>3.3650000000000002</v>
      </c>
      <c r="AE17" s="16" t="str">
        <f t="shared" ca="1" si="4"/>
        <v>gs_pxa</v>
      </c>
      <c r="AF17" s="66">
        <f>LARGE(F17:R17,4)</f>
        <v>2.7269999999999999</v>
      </c>
    </row>
    <row r="18" spans="1:32" x14ac:dyDescent="0.3">
      <c r="A18" s="12" t="s">
        <v>11</v>
      </c>
      <c r="B18" s="12">
        <v>-6.5</v>
      </c>
      <c r="C18" s="12">
        <v>-6.75</v>
      </c>
      <c r="D18" s="12">
        <v>36030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3.0000000000000001E-3</v>
      </c>
      <c r="M18">
        <v>0</v>
      </c>
      <c r="N18">
        <v>0</v>
      </c>
      <c r="O18">
        <v>8.843</v>
      </c>
      <c r="P18">
        <v>1.3959999999999999</v>
      </c>
      <c r="Q18">
        <v>89.325999999999993</v>
      </c>
      <c r="R18">
        <v>0.433</v>
      </c>
      <c r="S18" s="67">
        <f t="shared" si="0"/>
        <v>100.001</v>
      </c>
      <c r="T18" s="20"/>
      <c r="U18" s="11">
        <v>0.45</v>
      </c>
      <c r="V18" s="11">
        <v>2.8410000000000002</v>
      </c>
      <c r="W18" s="11">
        <v>0.35899999999999999</v>
      </c>
      <c r="X18" s="20"/>
      <c r="Y18" s="16" t="str">
        <f t="shared" ca="1" si="1"/>
        <v>sh_pxa</v>
      </c>
      <c r="Z18" s="66">
        <f>LARGE(F18:R18,1)</f>
        <v>89.325999999999993</v>
      </c>
      <c r="AA18" s="16" t="str">
        <f t="shared" ca="1" si="2"/>
        <v>hs_pxa</v>
      </c>
      <c r="AB18" s="66">
        <f>LARGE(F18:R18,2)</f>
        <v>8.843</v>
      </c>
      <c r="AC18" s="16" t="str">
        <f t="shared" ca="1" si="3"/>
        <v>gs_pxa</v>
      </c>
      <c r="AD18" s="66">
        <f>LARGE(F18:R18,3)</f>
        <v>1.3959999999999999</v>
      </c>
      <c r="AE18" s="16" t="str">
        <f t="shared" ca="1" si="4"/>
        <v>hhm_pxa</v>
      </c>
      <c r="AF18" s="66">
        <f>LARGE(F18:R18,4)</f>
        <v>0.433</v>
      </c>
    </row>
    <row r="19" spans="1:32" x14ac:dyDescent="0.3">
      <c r="A19" s="12" t="s">
        <v>11</v>
      </c>
      <c r="B19" s="12">
        <v>-6.75</v>
      </c>
      <c r="C19" s="12">
        <v>-7</v>
      </c>
      <c r="D19" s="12">
        <v>34068</v>
      </c>
      <c r="E19">
        <v>1.08</v>
      </c>
      <c r="F19">
        <v>3.0000000000000001E-3</v>
      </c>
      <c r="G19">
        <v>0</v>
      </c>
      <c r="H19">
        <v>0.81299999999999994</v>
      </c>
      <c r="I19">
        <v>7.2999999999999995E-2</v>
      </c>
      <c r="J19">
        <v>0</v>
      </c>
      <c r="K19">
        <v>0</v>
      </c>
      <c r="L19">
        <v>0.45500000000000002</v>
      </c>
      <c r="M19">
        <v>0</v>
      </c>
      <c r="N19">
        <v>0</v>
      </c>
      <c r="O19">
        <v>9.1989999999999998</v>
      </c>
      <c r="P19">
        <v>3.0000000000000001E-3</v>
      </c>
      <c r="Q19">
        <v>5.8239999999999998</v>
      </c>
      <c r="R19">
        <v>82.55</v>
      </c>
      <c r="S19" s="67">
        <f t="shared" si="0"/>
        <v>100</v>
      </c>
      <c r="T19" s="20"/>
      <c r="U19" s="11">
        <v>0.86</v>
      </c>
      <c r="V19" s="11">
        <v>2.0249999999999999</v>
      </c>
      <c r="W19" s="11">
        <v>0.20599999999999999</v>
      </c>
      <c r="X19" s="20"/>
      <c r="Y19" s="16" t="str">
        <f t="shared" ca="1" si="1"/>
        <v>hhm_pxa</v>
      </c>
      <c r="Z19" s="66">
        <f>LARGE(F19:R19,1)</f>
        <v>82.55</v>
      </c>
      <c r="AA19" s="16" t="str">
        <f t="shared" ca="1" si="2"/>
        <v>hs_pxa</v>
      </c>
      <c r="AB19" s="66">
        <f>LARGE(F19:R19,2)</f>
        <v>9.1989999999999998</v>
      </c>
      <c r="AC19" s="16" t="str">
        <f t="shared" ca="1" si="3"/>
        <v>sh_pxa</v>
      </c>
      <c r="AD19" s="66">
        <f>LARGE(F19:R19,3)</f>
        <v>5.8239999999999998</v>
      </c>
      <c r="AE19" s="16" t="str">
        <f t="shared" ca="1" si="4"/>
        <v>hof_pxa</v>
      </c>
      <c r="AF19" s="66">
        <f>LARGE(F19:R19,4)</f>
        <v>0.81299999999999994</v>
      </c>
    </row>
    <row r="20" spans="1:32" x14ac:dyDescent="0.3">
      <c r="A20" s="12" t="s">
        <v>11</v>
      </c>
      <c r="B20" s="12">
        <v>-7</v>
      </c>
      <c r="C20" s="12">
        <v>-7.25</v>
      </c>
      <c r="D20" s="12">
        <v>25720</v>
      </c>
      <c r="E20">
        <v>1.474</v>
      </c>
      <c r="F20">
        <v>0.13600000000000001</v>
      </c>
      <c r="G20">
        <v>8.0000000000000002E-3</v>
      </c>
      <c r="H20">
        <v>4.0000000000000001E-3</v>
      </c>
      <c r="I20">
        <v>0</v>
      </c>
      <c r="J20">
        <v>0</v>
      </c>
      <c r="K20">
        <v>0</v>
      </c>
      <c r="L20">
        <v>7.8E-2</v>
      </c>
      <c r="M20">
        <v>0</v>
      </c>
      <c r="N20">
        <v>0</v>
      </c>
      <c r="O20">
        <v>41.975000000000001</v>
      </c>
      <c r="P20">
        <v>0.191</v>
      </c>
      <c r="Q20">
        <v>10.237</v>
      </c>
      <c r="R20">
        <v>45.898000000000003</v>
      </c>
      <c r="S20" s="67">
        <f t="shared" si="0"/>
        <v>100.001</v>
      </c>
      <c r="T20" s="20"/>
      <c r="U20" s="11">
        <v>0.91</v>
      </c>
      <c r="V20" s="11">
        <v>1.8080000000000001</v>
      </c>
      <c r="W20" s="11">
        <v>0.189</v>
      </c>
      <c r="X20" s="20"/>
      <c r="Y20" s="16" t="str">
        <f t="shared" ca="1" si="1"/>
        <v>hhm_pxa</v>
      </c>
      <c r="Z20" s="66">
        <f>LARGE(F20:R20,1)</f>
        <v>45.898000000000003</v>
      </c>
      <c r="AA20" s="16" t="str">
        <f t="shared" ca="1" si="2"/>
        <v>hs_pxa</v>
      </c>
      <c r="AB20" s="66">
        <f>LARGE(F20:R20,2)</f>
        <v>41.975000000000001</v>
      </c>
      <c r="AC20" s="16" t="str">
        <f t="shared" ca="1" si="3"/>
        <v>sh_pxa</v>
      </c>
      <c r="AD20" s="66">
        <f>LARGE(F20:R20,3)</f>
        <v>10.237</v>
      </c>
      <c r="AE20" s="16" t="str">
        <f t="shared" ca="1" si="4"/>
        <v>gs_pxa</v>
      </c>
      <c r="AF20" s="66">
        <f>LARGE(F20:R20,4)</f>
        <v>0.191</v>
      </c>
    </row>
    <row r="21" spans="1:32" x14ac:dyDescent="0.3">
      <c r="A21" s="12" t="s">
        <v>11</v>
      </c>
      <c r="B21" s="12">
        <v>-7.25</v>
      </c>
      <c r="C21" s="12">
        <v>-7.5</v>
      </c>
      <c r="D21" s="12">
        <v>50785</v>
      </c>
      <c r="E21">
        <v>0</v>
      </c>
      <c r="F21">
        <v>0</v>
      </c>
      <c r="G21">
        <v>0</v>
      </c>
      <c r="H21">
        <v>2E-3</v>
      </c>
      <c r="I21">
        <v>0</v>
      </c>
      <c r="J21">
        <v>0</v>
      </c>
      <c r="K21">
        <v>2E-3</v>
      </c>
      <c r="L21">
        <v>0.189</v>
      </c>
      <c r="M21">
        <v>0</v>
      </c>
      <c r="N21">
        <v>0</v>
      </c>
      <c r="O21">
        <v>13.941000000000001</v>
      </c>
      <c r="P21">
        <v>3.4750000000000001</v>
      </c>
      <c r="Q21">
        <v>74.787999999999997</v>
      </c>
      <c r="R21">
        <v>7.6029999999999998</v>
      </c>
      <c r="S21" s="67">
        <f t="shared" si="0"/>
        <v>99.999999999999986</v>
      </c>
      <c r="T21" s="20"/>
      <c r="U21" s="11">
        <v>0.69299999999999995</v>
      </c>
      <c r="V21" s="11">
        <v>3.157</v>
      </c>
      <c r="W21" s="11">
        <v>0.36699999999999999</v>
      </c>
      <c r="X21" s="20"/>
      <c r="Y21" s="16" t="str">
        <f t="shared" ca="1" si="1"/>
        <v>sh_pxa</v>
      </c>
      <c r="Z21" s="66">
        <f>LARGE(F21:R21,1)</f>
        <v>74.787999999999997</v>
      </c>
      <c r="AA21" s="16" t="str">
        <f t="shared" ca="1" si="2"/>
        <v>hs_pxa</v>
      </c>
      <c r="AB21" s="66">
        <f>LARGE(F21:R21,2)</f>
        <v>13.941000000000001</v>
      </c>
      <c r="AC21" s="16" t="str">
        <f t="shared" ca="1" si="3"/>
        <v>hhm_pxa</v>
      </c>
      <c r="AD21" s="66">
        <f>LARGE(F21:R21,3)</f>
        <v>7.6029999999999998</v>
      </c>
      <c r="AE21" s="16" t="str">
        <f t="shared" ca="1" si="4"/>
        <v>gs_pxa</v>
      </c>
      <c r="AF21" s="66">
        <f>LARGE(F21:R21,4)</f>
        <v>3.4750000000000001</v>
      </c>
    </row>
    <row r="22" spans="1:32" x14ac:dyDescent="0.3">
      <c r="A22" s="12" t="s">
        <v>11</v>
      </c>
      <c r="B22" s="12">
        <v>-7.5</v>
      </c>
      <c r="C22" s="12">
        <v>-7.75</v>
      </c>
      <c r="D22" s="12">
        <v>41625</v>
      </c>
      <c r="E22">
        <v>0</v>
      </c>
      <c r="F22">
        <v>0</v>
      </c>
      <c r="G22">
        <v>0</v>
      </c>
      <c r="H22">
        <v>0.33600000000000002</v>
      </c>
      <c r="I22">
        <v>1.4E-2</v>
      </c>
      <c r="J22">
        <v>0.98699999999999999</v>
      </c>
      <c r="K22">
        <v>2.0760000000000001</v>
      </c>
      <c r="L22">
        <v>36.162999999999997</v>
      </c>
      <c r="M22">
        <v>0</v>
      </c>
      <c r="N22">
        <v>0</v>
      </c>
      <c r="O22">
        <v>24.696999999999999</v>
      </c>
      <c r="P22">
        <v>2.7719999999999998</v>
      </c>
      <c r="Q22">
        <v>3.2959999999999998</v>
      </c>
      <c r="R22">
        <v>29.658000000000001</v>
      </c>
      <c r="S22" s="67">
        <f t="shared" si="0"/>
        <v>99.999000000000009</v>
      </c>
      <c r="T22" s="20"/>
      <c r="U22" s="11">
        <v>0.51</v>
      </c>
      <c r="V22" s="11">
        <v>3.802</v>
      </c>
      <c r="W22" s="11">
        <v>0.125</v>
      </c>
      <c r="X22" s="20"/>
      <c r="Y22" s="16" t="str">
        <f t="shared" ca="1" si="1"/>
        <v>hgm_pxa</v>
      </c>
      <c r="Z22" s="66">
        <f>LARGE(F22:R22,1)</f>
        <v>36.162999999999997</v>
      </c>
      <c r="AA22" s="16" t="str">
        <f t="shared" ca="1" si="2"/>
        <v>hhm_pxa</v>
      </c>
      <c r="AB22" s="66">
        <f>LARGE(F22:R22,2)</f>
        <v>29.658000000000001</v>
      </c>
      <c r="AC22" s="16" t="str">
        <f t="shared" ca="1" si="3"/>
        <v>hs_pxa</v>
      </c>
      <c r="AD22" s="66">
        <f>LARGE(F22:R22,3)</f>
        <v>24.696999999999999</v>
      </c>
      <c r="AE22" s="16" t="str">
        <f t="shared" ca="1" si="4"/>
        <v>sh_pxa</v>
      </c>
      <c r="AF22" s="66">
        <f>LARGE(F22:R22,4)</f>
        <v>3.2959999999999998</v>
      </c>
    </row>
    <row r="23" spans="1:32" x14ac:dyDescent="0.3">
      <c r="A23" s="12" t="s">
        <v>11</v>
      </c>
      <c r="B23" s="12">
        <v>-7.75</v>
      </c>
      <c r="C23" s="12">
        <v>-8</v>
      </c>
      <c r="D23" s="12">
        <v>9176</v>
      </c>
      <c r="E23">
        <v>1.6020000000000001</v>
      </c>
      <c r="F23">
        <v>2.1999999999999999E-2</v>
      </c>
      <c r="G23">
        <v>0.12</v>
      </c>
      <c r="H23">
        <v>0.153</v>
      </c>
      <c r="I23">
        <v>0.77400000000000002</v>
      </c>
      <c r="J23">
        <v>4.3999999999999997E-2</v>
      </c>
      <c r="K23">
        <v>0.12</v>
      </c>
      <c r="L23">
        <v>10.004</v>
      </c>
      <c r="M23">
        <v>0</v>
      </c>
      <c r="N23">
        <v>3.3000000000000002E-2</v>
      </c>
      <c r="O23">
        <v>72.918000000000006</v>
      </c>
      <c r="P23">
        <v>3.76</v>
      </c>
      <c r="Q23">
        <v>0.19600000000000001</v>
      </c>
      <c r="R23">
        <v>10.255000000000001</v>
      </c>
      <c r="S23" s="67">
        <f t="shared" si="0"/>
        <v>100.001</v>
      </c>
      <c r="T23" s="20"/>
      <c r="U23" s="11">
        <v>0.70899999999999996</v>
      </c>
      <c r="V23" s="11">
        <v>3.544</v>
      </c>
      <c r="W23" s="11">
        <v>7.5999999999999998E-2</v>
      </c>
      <c r="X23" s="20"/>
      <c r="Y23" s="16" t="str">
        <f t="shared" ca="1" si="1"/>
        <v>hs_pxa</v>
      </c>
      <c r="Z23" s="66">
        <f>LARGE(F23:R23,1)</f>
        <v>72.918000000000006</v>
      </c>
      <c r="AA23" s="16" t="str">
        <f t="shared" ca="1" si="2"/>
        <v>hhm_pxa</v>
      </c>
      <c r="AB23" s="66">
        <f>LARGE(F23:R23,2)</f>
        <v>10.255000000000001</v>
      </c>
      <c r="AC23" s="16" t="str">
        <f t="shared" ca="1" si="3"/>
        <v>hgm_pxa</v>
      </c>
      <c r="AD23" s="66">
        <f>LARGE(F23:R23,3)</f>
        <v>10.004</v>
      </c>
      <c r="AE23" s="16" t="str">
        <f t="shared" ca="1" si="4"/>
        <v>gs_pxa</v>
      </c>
      <c r="AF23" s="66">
        <f>LARGE(F23:R23,4)</f>
        <v>3.76</v>
      </c>
    </row>
    <row r="24" spans="1:32" x14ac:dyDescent="0.3">
      <c r="A24" s="12" t="s">
        <v>12</v>
      </c>
      <c r="B24" s="12">
        <v>-3.5</v>
      </c>
      <c r="C24" s="12">
        <v>-3.75</v>
      </c>
      <c r="D24" s="12">
        <v>10881</v>
      </c>
      <c r="E24">
        <v>0.34899999999999998</v>
      </c>
      <c r="F24">
        <v>0.63400000000000001</v>
      </c>
      <c r="G24">
        <v>3.6999999999999998E-2</v>
      </c>
      <c r="H24">
        <v>4.5999999999999999E-2</v>
      </c>
      <c r="I24">
        <v>8.9999999999999993E-3</v>
      </c>
      <c r="J24">
        <v>0</v>
      </c>
      <c r="K24">
        <v>0</v>
      </c>
      <c r="L24">
        <v>8.9999999999999993E-3</v>
      </c>
      <c r="M24">
        <v>0</v>
      </c>
      <c r="N24">
        <v>0</v>
      </c>
      <c r="O24">
        <v>94.081000000000003</v>
      </c>
      <c r="P24">
        <v>0.29399999999999998</v>
      </c>
      <c r="Q24">
        <v>0.248</v>
      </c>
      <c r="R24">
        <v>4.2919999999999998</v>
      </c>
      <c r="S24" s="67">
        <f t="shared" si="0"/>
        <v>99.999000000000009</v>
      </c>
      <c r="T24" s="20"/>
      <c r="U24" s="11">
        <v>0.85099999999999998</v>
      </c>
      <c r="V24" s="11">
        <v>1.2</v>
      </c>
      <c r="W24" s="11">
        <v>0.10100000000000001</v>
      </c>
      <c r="X24" s="20"/>
      <c r="Y24" s="16" t="str">
        <f t="shared" ca="1" si="1"/>
        <v>hs_pxa</v>
      </c>
      <c r="Z24" s="66">
        <f>LARGE(F24:R24,1)</f>
        <v>94.081000000000003</v>
      </c>
      <c r="AA24" s="16" t="str">
        <f t="shared" ca="1" si="2"/>
        <v>hhm_pxa</v>
      </c>
      <c r="AB24" s="66">
        <f>LARGE(F24:R24,2)</f>
        <v>4.2919999999999998</v>
      </c>
      <c r="AC24" s="16" t="str">
        <f t="shared" ca="1" si="3"/>
        <v>hoh_pxa</v>
      </c>
      <c r="AD24" s="66">
        <f>LARGE(F24:R24,3)</f>
        <v>0.63400000000000001</v>
      </c>
      <c r="AE24" s="16" t="str">
        <f t="shared" ca="1" si="4"/>
        <v>gs_pxa</v>
      </c>
      <c r="AF24" s="66">
        <f>LARGE(F24:R24,4)</f>
        <v>0.29399999999999998</v>
      </c>
    </row>
    <row r="25" spans="1:32" x14ac:dyDescent="0.3">
      <c r="A25" s="12" t="s">
        <v>12</v>
      </c>
      <c r="B25" s="12">
        <v>-3.75</v>
      </c>
      <c r="C25" s="12">
        <v>-4</v>
      </c>
      <c r="D25" s="12">
        <v>27724</v>
      </c>
      <c r="E25">
        <v>1.0999999999999999E-2</v>
      </c>
      <c r="F25">
        <v>0.10100000000000001</v>
      </c>
      <c r="G25">
        <v>0</v>
      </c>
      <c r="H25">
        <v>5.3999999999999999E-2</v>
      </c>
      <c r="I25">
        <v>4.0000000000000001E-3</v>
      </c>
      <c r="J25">
        <v>0</v>
      </c>
      <c r="K25">
        <v>0</v>
      </c>
      <c r="L25">
        <v>2.1999999999999999E-2</v>
      </c>
      <c r="M25">
        <v>0</v>
      </c>
      <c r="N25">
        <v>0</v>
      </c>
      <c r="O25">
        <v>90.265000000000001</v>
      </c>
      <c r="P25">
        <v>0.216</v>
      </c>
      <c r="Q25">
        <v>5.6769999999999996</v>
      </c>
      <c r="R25">
        <v>3.65</v>
      </c>
      <c r="S25" s="67">
        <f t="shared" si="0"/>
        <v>100</v>
      </c>
      <c r="T25" s="20"/>
      <c r="U25" s="11">
        <v>0.77</v>
      </c>
      <c r="V25" s="11">
        <v>2.0590000000000002</v>
      </c>
      <c r="W25" s="11">
        <v>0.127</v>
      </c>
      <c r="X25" s="20"/>
      <c r="Y25" s="16" t="str">
        <f t="shared" ca="1" si="1"/>
        <v>hs_pxa</v>
      </c>
      <c r="Z25" s="66">
        <f>LARGE(F25:R25,1)</f>
        <v>90.265000000000001</v>
      </c>
      <c r="AA25" s="16" t="str">
        <f t="shared" ca="1" si="2"/>
        <v>sh_pxa</v>
      </c>
      <c r="AB25" s="66">
        <f>LARGE(F25:R25,2)</f>
        <v>5.6769999999999996</v>
      </c>
      <c r="AC25" s="16" t="str">
        <f t="shared" ca="1" si="3"/>
        <v>hhm_pxa</v>
      </c>
      <c r="AD25" s="66">
        <f>LARGE(F25:R25,3)</f>
        <v>3.65</v>
      </c>
      <c r="AE25" s="16" t="str">
        <f t="shared" ca="1" si="4"/>
        <v>gs_pxa</v>
      </c>
      <c r="AF25" s="66">
        <f>LARGE(F25:R25,4)</f>
        <v>0.216</v>
      </c>
    </row>
    <row r="26" spans="1:32" x14ac:dyDescent="0.3">
      <c r="A26" s="12" t="s">
        <v>12</v>
      </c>
      <c r="B26" s="12">
        <v>-4</v>
      </c>
      <c r="C26" s="12">
        <v>-4.25</v>
      </c>
      <c r="D26" s="12">
        <v>49366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42.372999999999998</v>
      </c>
      <c r="P26">
        <v>0.223</v>
      </c>
      <c r="Q26">
        <v>57.360999999999997</v>
      </c>
      <c r="R26">
        <v>4.2999999999999997E-2</v>
      </c>
      <c r="S26" s="67">
        <f t="shared" si="0"/>
        <v>100</v>
      </c>
      <c r="T26" s="20"/>
      <c r="U26" s="11">
        <v>0.66100000000000003</v>
      </c>
      <c r="V26" s="11">
        <v>2.2509999999999999</v>
      </c>
      <c r="W26" s="11">
        <v>0.27200000000000002</v>
      </c>
      <c r="X26" s="20"/>
      <c r="Y26" s="16" t="str">
        <f t="shared" ca="1" si="1"/>
        <v>sh_pxa</v>
      </c>
      <c r="Z26" s="66">
        <f>LARGE(F26:R26,1)</f>
        <v>57.360999999999997</v>
      </c>
      <c r="AA26" s="16" t="str">
        <f t="shared" ca="1" si="2"/>
        <v>hs_pxa</v>
      </c>
      <c r="AB26" s="66">
        <f>LARGE(F26:R26,2)</f>
        <v>42.372999999999998</v>
      </c>
      <c r="AC26" s="16" t="str">
        <f t="shared" ca="1" si="3"/>
        <v>gs_pxa</v>
      </c>
      <c r="AD26" s="66">
        <f>LARGE(F26:R26,3)</f>
        <v>0.223</v>
      </c>
      <c r="AE26" s="16" t="str">
        <f t="shared" ca="1" si="4"/>
        <v>hhm_pxa</v>
      </c>
      <c r="AF26" s="66">
        <f>LARGE(F26:R26,4)</f>
        <v>4.2999999999999997E-2</v>
      </c>
    </row>
    <row r="27" spans="1:32" x14ac:dyDescent="0.3">
      <c r="A27" s="12" t="s">
        <v>12</v>
      </c>
      <c r="B27" s="12">
        <v>-4.25</v>
      </c>
      <c r="C27" s="12">
        <v>-4.5</v>
      </c>
      <c r="D27" s="12">
        <v>38953</v>
      </c>
      <c r="E27">
        <v>0</v>
      </c>
      <c r="F27">
        <v>0</v>
      </c>
      <c r="G27">
        <v>0</v>
      </c>
      <c r="H27">
        <v>3.0000000000000001E-3</v>
      </c>
      <c r="I27">
        <v>0</v>
      </c>
      <c r="J27">
        <v>0</v>
      </c>
      <c r="K27">
        <v>0</v>
      </c>
      <c r="L27">
        <v>8.6999999999999994E-2</v>
      </c>
      <c r="M27">
        <v>0</v>
      </c>
      <c r="N27">
        <v>0</v>
      </c>
      <c r="O27">
        <v>26.844999999999999</v>
      </c>
      <c r="P27">
        <v>0.53700000000000003</v>
      </c>
      <c r="Q27">
        <v>72.251000000000005</v>
      </c>
      <c r="R27">
        <v>0.27700000000000002</v>
      </c>
      <c r="S27" s="67">
        <f t="shared" si="0"/>
        <v>100</v>
      </c>
      <c r="T27" s="20"/>
      <c r="U27" s="11">
        <v>0.627</v>
      </c>
      <c r="V27" s="11">
        <v>2.657</v>
      </c>
      <c r="W27" s="11">
        <v>0.34300000000000003</v>
      </c>
      <c r="X27" s="20"/>
      <c r="Y27" s="16" t="str">
        <f t="shared" ca="1" si="1"/>
        <v>sh_pxa</v>
      </c>
      <c r="Z27" s="66">
        <f>LARGE(F27:R27,1)</f>
        <v>72.251000000000005</v>
      </c>
      <c r="AA27" s="16" t="str">
        <f t="shared" ca="1" si="2"/>
        <v>hs_pxa</v>
      </c>
      <c r="AB27" s="66">
        <f>LARGE(F27:R27,2)</f>
        <v>26.844999999999999</v>
      </c>
      <c r="AC27" s="16" t="str">
        <f t="shared" ca="1" si="3"/>
        <v>gs_pxa</v>
      </c>
      <c r="AD27" s="66">
        <f>LARGE(F27:R27,3)</f>
        <v>0.53700000000000003</v>
      </c>
      <c r="AE27" s="16" t="str">
        <f t="shared" ca="1" si="4"/>
        <v>hhm_pxa</v>
      </c>
      <c r="AF27" s="66">
        <f>LARGE(F27:R27,4)</f>
        <v>0.27700000000000002</v>
      </c>
    </row>
    <row r="28" spans="1:32" x14ac:dyDescent="0.3">
      <c r="A28" s="12" t="s">
        <v>12</v>
      </c>
      <c r="B28" s="12">
        <v>-4.5</v>
      </c>
      <c r="C28" s="12">
        <v>-4.75</v>
      </c>
      <c r="D28" s="12">
        <v>9310</v>
      </c>
      <c r="E28">
        <v>0</v>
      </c>
      <c r="F28">
        <v>2.1000000000000001E-2</v>
      </c>
      <c r="G28">
        <v>0</v>
      </c>
      <c r="H28">
        <v>0</v>
      </c>
      <c r="I28">
        <v>0</v>
      </c>
      <c r="J28">
        <v>0</v>
      </c>
      <c r="K28">
        <v>0</v>
      </c>
      <c r="L28">
        <v>3.2000000000000001E-2</v>
      </c>
      <c r="M28">
        <v>0</v>
      </c>
      <c r="N28">
        <v>0</v>
      </c>
      <c r="O28">
        <v>3.2330000000000001</v>
      </c>
      <c r="P28">
        <v>0.54800000000000004</v>
      </c>
      <c r="Q28">
        <v>95.994</v>
      </c>
      <c r="R28">
        <v>0.17199999999999999</v>
      </c>
      <c r="S28" s="67">
        <f t="shared" si="0"/>
        <v>100</v>
      </c>
      <c r="T28" s="20"/>
      <c r="U28" s="11">
        <v>0.44900000000000001</v>
      </c>
      <c r="V28" s="11">
        <v>1.9019999999999999</v>
      </c>
      <c r="W28" s="11">
        <v>0.441</v>
      </c>
      <c r="X28" s="20"/>
      <c r="Y28" s="16" t="str">
        <f t="shared" ca="1" si="1"/>
        <v>sh_pxa</v>
      </c>
      <c r="Z28" s="66">
        <f>LARGE(F28:R28,1)</f>
        <v>95.994</v>
      </c>
      <c r="AA28" s="16" t="str">
        <f t="shared" ca="1" si="2"/>
        <v>hs_pxa</v>
      </c>
      <c r="AB28" s="66">
        <f>LARGE(F28:R28,2)</f>
        <v>3.2330000000000001</v>
      </c>
      <c r="AC28" s="16" t="str">
        <f t="shared" ca="1" si="3"/>
        <v>gs_pxa</v>
      </c>
      <c r="AD28" s="66">
        <f>LARGE(F28:R28,3)</f>
        <v>0.54800000000000004</v>
      </c>
      <c r="AE28" s="16" t="str">
        <f t="shared" ca="1" si="4"/>
        <v>hhm_pxa</v>
      </c>
      <c r="AF28" s="66">
        <f>LARGE(F28:R28,4)</f>
        <v>0.17199999999999999</v>
      </c>
    </row>
    <row r="29" spans="1:32" x14ac:dyDescent="0.3">
      <c r="A29" s="12" t="s">
        <v>12</v>
      </c>
      <c r="B29" s="12">
        <v>-4.75</v>
      </c>
      <c r="C29" s="12">
        <v>-5</v>
      </c>
      <c r="D29" s="12">
        <v>50274</v>
      </c>
      <c r="E29">
        <v>0.01</v>
      </c>
      <c r="F29">
        <v>0</v>
      </c>
      <c r="G29">
        <v>0</v>
      </c>
      <c r="H29">
        <v>1.4E-2</v>
      </c>
      <c r="I29">
        <v>0</v>
      </c>
      <c r="J29">
        <v>0</v>
      </c>
      <c r="K29">
        <v>0</v>
      </c>
      <c r="L29">
        <v>6.8000000000000005E-2</v>
      </c>
      <c r="M29">
        <v>0</v>
      </c>
      <c r="N29">
        <v>0</v>
      </c>
      <c r="O29">
        <v>49.253999999999998</v>
      </c>
      <c r="P29">
        <v>5.3999999999999999E-2</v>
      </c>
      <c r="Q29">
        <v>28.187999999999999</v>
      </c>
      <c r="R29">
        <v>22.413</v>
      </c>
      <c r="S29" s="67">
        <f t="shared" si="0"/>
        <v>100.00099999999999</v>
      </c>
      <c r="T29" s="20"/>
      <c r="U29" s="11">
        <v>0.83799999999999997</v>
      </c>
      <c r="V29" s="11">
        <v>2.7650000000000001</v>
      </c>
      <c r="W29" s="11">
        <v>0.21299999999999999</v>
      </c>
      <c r="X29" s="20"/>
      <c r="Y29" s="16" t="str">
        <f t="shared" ca="1" si="1"/>
        <v>hs_pxa</v>
      </c>
      <c r="Z29" s="66">
        <f>LARGE(F29:R29,1)</f>
        <v>49.253999999999998</v>
      </c>
      <c r="AA29" s="16" t="str">
        <f t="shared" ca="1" si="2"/>
        <v>sh_pxa</v>
      </c>
      <c r="AB29" s="66">
        <f>LARGE(F29:R29,2)</f>
        <v>28.187999999999999</v>
      </c>
      <c r="AC29" s="16" t="str">
        <f t="shared" ca="1" si="3"/>
        <v>hhm_pxa</v>
      </c>
      <c r="AD29" s="66">
        <f>LARGE(F29:R29,3)</f>
        <v>22.413</v>
      </c>
      <c r="AE29" s="16" t="str">
        <f t="shared" ca="1" si="4"/>
        <v>hgm_pxa</v>
      </c>
      <c r="AF29" s="66">
        <f>LARGE(F29:R29,4)</f>
        <v>6.8000000000000005E-2</v>
      </c>
    </row>
    <row r="30" spans="1:32" x14ac:dyDescent="0.3">
      <c r="A30" s="12" t="s">
        <v>12</v>
      </c>
      <c r="B30" s="12">
        <v>-5</v>
      </c>
      <c r="C30" s="12">
        <v>-5.25</v>
      </c>
      <c r="D30" s="12">
        <v>43540</v>
      </c>
      <c r="E30">
        <v>0.2</v>
      </c>
      <c r="F30">
        <v>2E-3</v>
      </c>
      <c r="G30">
        <v>2E-3</v>
      </c>
      <c r="H30">
        <v>0</v>
      </c>
      <c r="I30">
        <v>0</v>
      </c>
      <c r="J30">
        <v>0</v>
      </c>
      <c r="K30">
        <v>0</v>
      </c>
      <c r="L30">
        <v>9.1999999999999998E-2</v>
      </c>
      <c r="M30">
        <v>0</v>
      </c>
      <c r="N30">
        <v>0</v>
      </c>
      <c r="O30">
        <v>48.206000000000003</v>
      </c>
      <c r="P30">
        <v>2.8000000000000001E-2</v>
      </c>
      <c r="Q30">
        <v>18.260999999999999</v>
      </c>
      <c r="R30">
        <v>33.209000000000003</v>
      </c>
      <c r="S30" s="67">
        <f t="shared" si="0"/>
        <v>100</v>
      </c>
      <c r="T30" s="20"/>
      <c r="U30" s="11">
        <v>0.81599999999999995</v>
      </c>
      <c r="V30" s="11">
        <v>2.6789999999999998</v>
      </c>
      <c r="W30" s="11">
        <v>0.19500000000000001</v>
      </c>
      <c r="X30" s="20"/>
      <c r="Y30" s="16" t="str">
        <f t="shared" ca="1" si="1"/>
        <v>hs_pxa</v>
      </c>
      <c r="Z30" s="66">
        <f>LARGE(F30:R30,1)</f>
        <v>48.206000000000003</v>
      </c>
      <c r="AA30" s="16" t="str">
        <f t="shared" ca="1" si="2"/>
        <v>hhm_pxa</v>
      </c>
      <c r="AB30" s="66">
        <f>LARGE(F30:R30,2)</f>
        <v>33.209000000000003</v>
      </c>
      <c r="AC30" s="16" t="str">
        <f t="shared" ca="1" si="3"/>
        <v>sh_pxa</v>
      </c>
      <c r="AD30" s="66">
        <f>LARGE(F30:R30,3)</f>
        <v>18.260999999999999</v>
      </c>
      <c r="AE30" s="16" t="str">
        <f t="shared" ca="1" si="4"/>
        <v>hgm_pxa</v>
      </c>
      <c r="AF30" s="66">
        <f>LARGE(F30:R30,4)</f>
        <v>9.1999999999999998E-2</v>
      </c>
    </row>
    <row r="31" spans="1:32" x14ac:dyDescent="0.3">
      <c r="A31" s="12" t="s">
        <v>12</v>
      </c>
      <c r="B31" s="12">
        <v>-5.5</v>
      </c>
      <c r="C31" s="12">
        <v>-5.75</v>
      </c>
      <c r="D31" s="12">
        <v>34200</v>
      </c>
      <c r="E31">
        <v>7.0000000000000007E-2</v>
      </c>
      <c r="F31">
        <v>0</v>
      </c>
      <c r="G31">
        <v>0</v>
      </c>
      <c r="H31">
        <v>0.60199999999999998</v>
      </c>
      <c r="I31">
        <v>7.2999999999999995E-2</v>
      </c>
      <c r="J31">
        <v>0.27800000000000002</v>
      </c>
      <c r="K31">
        <v>0.80100000000000005</v>
      </c>
      <c r="L31">
        <v>24.646000000000001</v>
      </c>
      <c r="M31">
        <v>0</v>
      </c>
      <c r="N31">
        <v>0</v>
      </c>
      <c r="O31">
        <v>6.3949999999999996</v>
      </c>
      <c r="P31">
        <v>0.57299999999999995</v>
      </c>
      <c r="Q31">
        <v>33.710999999999999</v>
      </c>
      <c r="R31">
        <v>32.850999999999999</v>
      </c>
      <c r="S31" s="67">
        <f t="shared" si="0"/>
        <v>100</v>
      </c>
      <c r="T31" s="20"/>
      <c r="U31" s="11">
        <v>0.54900000000000004</v>
      </c>
      <c r="V31" s="11">
        <v>2.7759999999999998</v>
      </c>
      <c r="W31" s="11">
        <v>0.41</v>
      </c>
      <c r="X31" s="20"/>
      <c r="Y31" s="16" t="str">
        <f t="shared" ca="1" si="1"/>
        <v>sh_pxa</v>
      </c>
      <c r="Z31" s="66">
        <f>LARGE(F31:R31,1)</f>
        <v>33.710999999999999</v>
      </c>
      <c r="AA31" s="16" t="str">
        <f t="shared" ca="1" si="2"/>
        <v>hhm_pxa</v>
      </c>
      <c r="AB31" s="66">
        <f>LARGE(F31:R31,2)</f>
        <v>32.850999999999999</v>
      </c>
      <c r="AC31" s="16" t="str">
        <f t="shared" ca="1" si="3"/>
        <v>hgm_pxa</v>
      </c>
      <c r="AD31" s="66">
        <f>LARGE(F31:R31,3)</f>
        <v>24.646000000000001</v>
      </c>
      <c r="AE31" s="16" t="str">
        <f t="shared" ca="1" si="4"/>
        <v>hs_pxa</v>
      </c>
      <c r="AF31" s="66">
        <f>LARGE(F31:R31,4)</f>
        <v>6.3949999999999996</v>
      </c>
    </row>
    <row r="32" spans="1:32" x14ac:dyDescent="0.3">
      <c r="A32" s="12" t="s">
        <v>12</v>
      </c>
      <c r="B32" s="12">
        <v>-5.75</v>
      </c>
      <c r="C32" s="12">
        <v>-6</v>
      </c>
      <c r="D32" s="12">
        <v>35733</v>
      </c>
      <c r="E32">
        <v>3.0000000000000001E-3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0.14299999999999999</v>
      </c>
      <c r="P32">
        <v>4.2000000000000003E-2</v>
      </c>
      <c r="Q32">
        <v>99.811999999999998</v>
      </c>
      <c r="R32">
        <v>0</v>
      </c>
      <c r="S32" s="67">
        <f t="shared" si="0"/>
        <v>100</v>
      </c>
      <c r="T32" s="20"/>
      <c r="U32" s="11">
        <v>0.65600000000000003</v>
      </c>
      <c r="V32" s="11">
        <v>2.4809999999999999</v>
      </c>
      <c r="W32" s="11">
        <v>0.49199999999999999</v>
      </c>
      <c r="X32" s="20"/>
      <c r="Y32" s="16" t="str">
        <f t="shared" ca="1" si="1"/>
        <v>sh_pxa</v>
      </c>
      <c r="Z32" s="66">
        <f>LARGE(F32:R32,1)</f>
        <v>99.811999999999998</v>
      </c>
      <c r="AA32" s="16" t="str">
        <f t="shared" ca="1" si="2"/>
        <v>hs_pxa</v>
      </c>
      <c r="AB32" s="66">
        <f>LARGE(F32:R32,2)</f>
        <v>0.14299999999999999</v>
      </c>
      <c r="AC32" s="16" t="str">
        <f t="shared" ca="1" si="3"/>
        <v>gs_pxa</v>
      </c>
      <c r="AD32" s="66">
        <f>LARGE(F32:R32,3)</f>
        <v>4.2000000000000003E-2</v>
      </c>
      <c r="AE32" s="16" t="str">
        <f t="shared" ca="1" si="4"/>
        <v>hoh_pxa</v>
      </c>
      <c r="AF32" s="66">
        <f>LARGE(F32:R32,4)</f>
        <v>0</v>
      </c>
    </row>
    <row r="33" spans="1:32" x14ac:dyDescent="0.3">
      <c r="A33" s="12" t="s">
        <v>13</v>
      </c>
      <c r="B33" s="12">
        <v>-3.25</v>
      </c>
      <c r="C33" s="12">
        <v>-3.5</v>
      </c>
      <c r="D33" s="12">
        <v>19270</v>
      </c>
      <c r="E33">
        <v>0.55500000000000005</v>
      </c>
      <c r="F33">
        <v>0</v>
      </c>
      <c r="G33">
        <v>0</v>
      </c>
      <c r="H33">
        <v>5.0000000000000001E-3</v>
      </c>
      <c r="I33">
        <v>0.38400000000000001</v>
      </c>
      <c r="J33">
        <v>3.7930000000000001</v>
      </c>
      <c r="K33">
        <v>1.78</v>
      </c>
      <c r="L33">
        <v>42.273000000000003</v>
      </c>
      <c r="M33">
        <v>0</v>
      </c>
      <c r="N33">
        <v>0</v>
      </c>
      <c r="O33">
        <v>1.526</v>
      </c>
      <c r="P33">
        <v>5.641</v>
      </c>
      <c r="Q33">
        <v>0</v>
      </c>
      <c r="R33">
        <v>44.042999999999999</v>
      </c>
      <c r="S33" s="67">
        <f t="shared" si="0"/>
        <v>100</v>
      </c>
      <c r="T33" s="20"/>
      <c r="U33" s="11">
        <v>0.47699999999999998</v>
      </c>
      <c r="V33" s="11">
        <v>3.2320000000000002</v>
      </c>
      <c r="W33" s="11">
        <v>8.5999999999999993E-2</v>
      </c>
      <c r="X33" s="20"/>
      <c r="Y33" s="16" t="str">
        <f t="shared" ca="1" si="1"/>
        <v>hhm_pxa</v>
      </c>
      <c r="Z33" s="66">
        <f>LARGE(F33:R33,1)</f>
        <v>44.042999999999999</v>
      </c>
      <c r="AA33" s="16" t="str">
        <f t="shared" ca="1" si="2"/>
        <v>hgm_pxa</v>
      </c>
      <c r="AB33" s="66">
        <f>LARGE(F33:R33,2)</f>
        <v>42.273000000000003</v>
      </c>
      <c r="AC33" s="16" t="str">
        <f t="shared" ca="1" si="3"/>
        <v>gs_pxa</v>
      </c>
      <c r="AD33" s="66">
        <f>LARGE(F33:R33,3)</f>
        <v>5.641</v>
      </c>
      <c r="AE33" s="16" t="str">
        <f t="shared" ca="1" si="4"/>
        <v>gom_pxa</v>
      </c>
      <c r="AF33" s="66">
        <f>LARGE(F33:R33,4)</f>
        <v>3.7930000000000001</v>
      </c>
    </row>
    <row r="34" spans="1:32" x14ac:dyDescent="0.3">
      <c r="A34" s="12" t="s">
        <v>13</v>
      </c>
      <c r="B34" s="12">
        <v>-3.5</v>
      </c>
      <c r="C34" s="12">
        <v>-3.75</v>
      </c>
      <c r="D34" s="12">
        <v>22767</v>
      </c>
      <c r="E34">
        <v>8.7999999999999995E-2</v>
      </c>
      <c r="F34">
        <v>1.7999999999999999E-2</v>
      </c>
      <c r="G34">
        <v>0</v>
      </c>
      <c r="H34">
        <v>0.123</v>
      </c>
      <c r="I34">
        <v>3.5000000000000003E-2</v>
      </c>
      <c r="J34">
        <v>5.2009999999999996</v>
      </c>
      <c r="K34">
        <v>2.4860000000000002</v>
      </c>
      <c r="L34">
        <v>39.152999999999999</v>
      </c>
      <c r="M34">
        <v>0</v>
      </c>
      <c r="N34">
        <v>0</v>
      </c>
      <c r="O34">
        <v>3.3069999999999999</v>
      </c>
      <c r="P34">
        <v>3.3780000000000001</v>
      </c>
      <c r="Q34">
        <v>1.6819999999999999</v>
      </c>
      <c r="R34">
        <v>44.529000000000003</v>
      </c>
      <c r="S34" s="67">
        <f t="shared" si="0"/>
        <v>100</v>
      </c>
      <c r="T34" s="20"/>
      <c r="U34" s="11">
        <v>0.47199999999999998</v>
      </c>
      <c r="V34" s="11">
        <v>2.7269999999999999</v>
      </c>
      <c r="W34" s="11">
        <v>0.18099999999999999</v>
      </c>
      <c r="X34" s="20"/>
      <c r="Y34" s="16" t="str">
        <f t="shared" ca="1" si="1"/>
        <v>hhm_pxa</v>
      </c>
      <c r="Z34" s="66">
        <f>LARGE(F34:R34,1)</f>
        <v>44.529000000000003</v>
      </c>
      <c r="AA34" s="16" t="str">
        <f t="shared" ca="1" si="2"/>
        <v>hgm_pxa</v>
      </c>
      <c r="AB34" s="66">
        <f>LARGE(F34:R34,2)</f>
        <v>39.152999999999999</v>
      </c>
      <c r="AC34" s="16" t="str">
        <f t="shared" ca="1" si="3"/>
        <v>gom_pxa</v>
      </c>
      <c r="AD34" s="66">
        <f>LARGE(F34:R34,3)</f>
        <v>5.2009999999999996</v>
      </c>
      <c r="AE34" s="16" t="str">
        <f t="shared" ca="1" si="4"/>
        <v>gs_pxa</v>
      </c>
      <c r="AF34" s="66">
        <f>LARGE(F34:R34,4)</f>
        <v>3.3780000000000001</v>
      </c>
    </row>
    <row r="35" spans="1:32" x14ac:dyDescent="0.3">
      <c r="A35" s="12" t="s">
        <v>13</v>
      </c>
      <c r="B35" s="12">
        <v>-3.75</v>
      </c>
      <c r="C35" s="12">
        <v>-4</v>
      </c>
      <c r="D35" s="12">
        <v>840</v>
      </c>
      <c r="E35">
        <v>0</v>
      </c>
      <c r="F35">
        <v>0</v>
      </c>
      <c r="G35">
        <v>0</v>
      </c>
      <c r="H35">
        <v>0</v>
      </c>
      <c r="I35">
        <v>0</v>
      </c>
      <c r="J35">
        <v>0.83299999999999996</v>
      </c>
      <c r="K35">
        <v>0.95199999999999996</v>
      </c>
      <c r="L35">
        <v>77.024000000000001</v>
      </c>
      <c r="M35">
        <v>0</v>
      </c>
      <c r="N35">
        <v>0</v>
      </c>
      <c r="O35">
        <v>0</v>
      </c>
      <c r="P35">
        <v>0</v>
      </c>
      <c r="Q35">
        <v>0</v>
      </c>
      <c r="R35">
        <v>21.19</v>
      </c>
      <c r="S35" s="67">
        <f t="shared" si="0"/>
        <v>99.998999999999995</v>
      </c>
      <c r="T35" s="20"/>
      <c r="U35" s="11">
        <v>0.433</v>
      </c>
      <c r="V35" s="11">
        <v>3.8090000000000002</v>
      </c>
      <c r="W35" s="11">
        <v>0</v>
      </c>
      <c r="X35" s="20"/>
      <c r="Y35" s="16" t="str">
        <f t="shared" ca="1" si="1"/>
        <v>hgm_pxa</v>
      </c>
      <c r="Z35" s="66">
        <f>LARGE(F35:R35,1)</f>
        <v>77.024000000000001</v>
      </c>
      <c r="AA35" s="16" t="str">
        <f t="shared" ca="1" si="2"/>
        <v>hhm_pxa</v>
      </c>
      <c r="AB35" s="66">
        <f>LARGE(F35:R35,2)</f>
        <v>21.19</v>
      </c>
      <c r="AC35" s="16" t="str">
        <f t="shared" ca="1" si="3"/>
        <v>ogf_pxa</v>
      </c>
      <c r="AD35" s="66">
        <f>LARGE(F35:R35,3)</f>
        <v>0.95199999999999996</v>
      </c>
      <c r="AE35" s="16" t="str">
        <f t="shared" ca="1" si="4"/>
        <v>gom_pxa</v>
      </c>
      <c r="AF35" s="66">
        <f>LARGE(F35:R35,4)</f>
        <v>0.83299999999999996</v>
      </c>
    </row>
    <row r="36" spans="1:32" x14ac:dyDescent="0.3">
      <c r="A36" s="12" t="s">
        <v>13</v>
      </c>
      <c r="B36" s="12">
        <v>-4</v>
      </c>
      <c r="C36" s="12">
        <v>-4.25</v>
      </c>
      <c r="D36" s="12">
        <v>54308</v>
      </c>
      <c r="E36">
        <v>0.58399999999999996</v>
      </c>
      <c r="F36">
        <v>0</v>
      </c>
      <c r="G36">
        <v>0</v>
      </c>
      <c r="H36">
        <v>0.18</v>
      </c>
      <c r="I36">
        <v>6.6000000000000003E-2</v>
      </c>
      <c r="J36">
        <v>0.83599999999999997</v>
      </c>
      <c r="K36">
        <v>0.76200000000000001</v>
      </c>
      <c r="L36">
        <v>22.228999999999999</v>
      </c>
      <c r="M36">
        <v>0</v>
      </c>
      <c r="N36">
        <v>0</v>
      </c>
      <c r="O36">
        <v>16.591999999999999</v>
      </c>
      <c r="P36">
        <v>3.6219999999999999</v>
      </c>
      <c r="Q36">
        <v>23.95</v>
      </c>
      <c r="R36">
        <v>31.178000000000001</v>
      </c>
      <c r="S36" s="67">
        <f t="shared" si="0"/>
        <v>99.998999999999995</v>
      </c>
      <c r="T36" s="20"/>
      <c r="U36" s="11">
        <v>0.55800000000000005</v>
      </c>
      <c r="V36" s="11">
        <v>3.61</v>
      </c>
      <c r="W36" s="11">
        <v>0.27200000000000002</v>
      </c>
      <c r="X36" s="20"/>
      <c r="Y36" s="16" t="str">
        <f t="shared" ca="1" si="1"/>
        <v>hhm_pxa</v>
      </c>
      <c r="Z36" s="66">
        <f>LARGE(F36:R36,1)</f>
        <v>31.178000000000001</v>
      </c>
      <c r="AA36" s="16" t="str">
        <f t="shared" ca="1" si="2"/>
        <v>sh_pxa</v>
      </c>
      <c r="AB36" s="66">
        <f>LARGE(F36:R36,2)</f>
        <v>23.95</v>
      </c>
      <c r="AC36" s="16" t="str">
        <f t="shared" ca="1" si="3"/>
        <v>hgm_pxa</v>
      </c>
      <c r="AD36" s="66">
        <f>LARGE(F36:R36,3)</f>
        <v>22.228999999999999</v>
      </c>
      <c r="AE36" s="16" t="str">
        <f t="shared" ca="1" si="4"/>
        <v>hs_pxa</v>
      </c>
      <c r="AF36" s="66">
        <f>LARGE(F36:R36,4)</f>
        <v>16.591999999999999</v>
      </c>
    </row>
    <row r="37" spans="1:32" x14ac:dyDescent="0.3">
      <c r="A37" s="12" t="s">
        <v>13</v>
      </c>
      <c r="B37" s="12">
        <v>-4.25</v>
      </c>
      <c r="C37" s="12">
        <v>-4.5</v>
      </c>
      <c r="D37" s="12">
        <v>22244</v>
      </c>
      <c r="E37">
        <v>0.92200000000000004</v>
      </c>
      <c r="F37">
        <v>0</v>
      </c>
      <c r="G37">
        <v>0</v>
      </c>
      <c r="H37">
        <v>0</v>
      </c>
      <c r="I37">
        <v>0</v>
      </c>
      <c r="J37">
        <v>1.2999999999999999E-2</v>
      </c>
      <c r="K37">
        <v>0</v>
      </c>
      <c r="L37">
        <v>7.8090000000000002</v>
      </c>
      <c r="M37">
        <v>0</v>
      </c>
      <c r="N37">
        <v>0</v>
      </c>
      <c r="O37">
        <v>1.173</v>
      </c>
      <c r="P37">
        <v>1.2999999999999999E-2</v>
      </c>
      <c r="Q37">
        <v>0</v>
      </c>
      <c r="R37">
        <v>90.069000000000003</v>
      </c>
      <c r="S37" s="67">
        <f t="shared" si="0"/>
        <v>99.998999999999995</v>
      </c>
      <c r="T37" s="20"/>
      <c r="U37" s="11">
        <v>0.76200000000000001</v>
      </c>
      <c r="V37" s="11">
        <v>3.7610000000000001</v>
      </c>
      <c r="W37" s="11">
        <v>8.4000000000000005E-2</v>
      </c>
      <c r="X37" s="20"/>
      <c r="Y37" s="16" t="str">
        <f t="shared" ca="1" si="1"/>
        <v>hhm_pxa</v>
      </c>
      <c r="Z37" s="66">
        <f>LARGE(F37:R37,1)</f>
        <v>90.069000000000003</v>
      </c>
      <c r="AA37" s="16" t="str">
        <f t="shared" ca="1" si="2"/>
        <v>hgm_pxa</v>
      </c>
      <c r="AB37" s="66">
        <f>LARGE(F37:R37,2)</f>
        <v>7.8090000000000002</v>
      </c>
      <c r="AC37" s="16" t="str">
        <f t="shared" ca="1" si="3"/>
        <v>hs_pxa</v>
      </c>
      <c r="AD37" s="66">
        <f>LARGE(F37:R37,3)</f>
        <v>1.173</v>
      </c>
      <c r="AE37" s="16" t="str">
        <f t="shared" ca="1" si="4"/>
        <v>gom_pxa</v>
      </c>
      <c r="AF37" s="66">
        <f>LARGE(F37:R37,4)</f>
        <v>1.2999999999999999E-2</v>
      </c>
    </row>
    <row r="38" spans="1:32" x14ac:dyDescent="0.3">
      <c r="A38" s="12" t="s">
        <v>13</v>
      </c>
      <c r="B38" s="12">
        <v>-4.5</v>
      </c>
      <c r="C38" s="12">
        <v>-4.75</v>
      </c>
      <c r="D38" s="12">
        <v>50173</v>
      </c>
      <c r="E38">
        <v>0.56999999999999995</v>
      </c>
      <c r="F38">
        <v>1.6E-2</v>
      </c>
      <c r="G38">
        <v>6.0000000000000001E-3</v>
      </c>
      <c r="H38">
        <v>1.385</v>
      </c>
      <c r="I38">
        <v>6.0000000000000001E-3</v>
      </c>
      <c r="J38">
        <v>0</v>
      </c>
      <c r="K38">
        <v>0</v>
      </c>
      <c r="L38">
        <v>0.09</v>
      </c>
      <c r="M38">
        <v>0</v>
      </c>
      <c r="N38">
        <v>0</v>
      </c>
      <c r="O38">
        <v>1.6040000000000001</v>
      </c>
      <c r="P38">
        <v>6.0000000000000001E-3</v>
      </c>
      <c r="Q38">
        <v>1.6E-2</v>
      </c>
      <c r="R38">
        <v>96.301000000000002</v>
      </c>
      <c r="S38" s="67">
        <f t="shared" si="0"/>
        <v>100</v>
      </c>
      <c r="T38" s="20"/>
      <c r="U38" s="11">
        <v>0.89400000000000002</v>
      </c>
      <c r="V38" s="11">
        <v>1.8879999999999999</v>
      </c>
      <c r="W38" s="11">
        <v>6.3E-2</v>
      </c>
      <c r="X38" s="20"/>
      <c r="Y38" s="16" t="str">
        <f t="shared" ca="1" si="1"/>
        <v>hhm_pxa</v>
      </c>
      <c r="Z38" s="66">
        <f>LARGE(F38:R38,1)</f>
        <v>96.301000000000002</v>
      </c>
      <c r="AA38" s="16" t="str">
        <f t="shared" ca="1" si="2"/>
        <v>hs_pxa</v>
      </c>
      <c r="AB38" s="66">
        <f>LARGE(F38:R38,2)</f>
        <v>1.6040000000000001</v>
      </c>
      <c r="AC38" s="16" t="str">
        <f t="shared" ca="1" si="3"/>
        <v>hof_pxa</v>
      </c>
      <c r="AD38" s="66">
        <f>LARGE(F38:R38,3)</f>
        <v>1.385</v>
      </c>
      <c r="AE38" s="16" t="str">
        <f t="shared" ca="1" si="4"/>
        <v>hgm_pxa</v>
      </c>
      <c r="AF38" s="66">
        <f>LARGE(F38:R38,4)</f>
        <v>0.09</v>
      </c>
    </row>
    <row r="39" spans="1:32" x14ac:dyDescent="0.3">
      <c r="A39" s="12" t="s">
        <v>13</v>
      </c>
      <c r="B39" s="12">
        <v>-4.75</v>
      </c>
      <c r="C39" s="12">
        <v>-5</v>
      </c>
      <c r="D39" s="12">
        <v>52246</v>
      </c>
      <c r="E39">
        <v>0.35399999999999998</v>
      </c>
      <c r="F39">
        <v>0.01</v>
      </c>
      <c r="G39">
        <v>0</v>
      </c>
      <c r="H39">
        <v>5.7000000000000002E-2</v>
      </c>
      <c r="I39">
        <v>0.107</v>
      </c>
      <c r="J39">
        <v>0.73499999999999999</v>
      </c>
      <c r="K39">
        <v>1.7000000000000001E-2</v>
      </c>
      <c r="L39">
        <v>10.744999999999999</v>
      </c>
      <c r="M39">
        <v>0</v>
      </c>
      <c r="N39">
        <v>0</v>
      </c>
      <c r="O39">
        <v>39.94</v>
      </c>
      <c r="P39">
        <v>4.8860000000000001</v>
      </c>
      <c r="Q39">
        <v>12.874000000000001</v>
      </c>
      <c r="R39">
        <v>30.274000000000001</v>
      </c>
      <c r="S39" s="67">
        <f t="shared" si="0"/>
        <v>99.998999999999995</v>
      </c>
      <c r="T39" s="20"/>
      <c r="U39" s="11">
        <v>0.65100000000000002</v>
      </c>
      <c r="V39" s="11">
        <v>3.6150000000000002</v>
      </c>
      <c r="W39" s="11">
        <v>0.17599999999999999</v>
      </c>
      <c r="X39" s="20"/>
      <c r="Y39" s="16" t="str">
        <f t="shared" ca="1" si="1"/>
        <v>hs_pxa</v>
      </c>
      <c r="Z39" s="66">
        <f>LARGE(F39:R39,1)</f>
        <v>39.94</v>
      </c>
      <c r="AA39" s="16" t="str">
        <f t="shared" ca="1" si="2"/>
        <v>hhm_pxa</v>
      </c>
      <c r="AB39" s="66">
        <f>LARGE(F39:R39,2)</f>
        <v>30.274000000000001</v>
      </c>
      <c r="AC39" s="16" t="str">
        <f t="shared" ca="1" si="3"/>
        <v>sh_pxa</v>
      </c>
      <c r="AD39" s="66">
        <f>LARGE(F39:R39,3)</f>
        <v>12.874000000000001</v>
      </c>
      <c r="AE39" s="16" t="str">
        <f t="shared" ca="1" si="4"/>
        <v>hgm_pxa</v>
      </c>
      <c r="AF39" s="66">
        <f>LARGE(F39:R39,4)</f>
        <v>10.744999999999999</v>
      </c>
    </row>
    <row r="40" spans="1:32" x14ac:dyDescent="0.3">
      <c r="A40" s="12" t="s">
        <v>13</v>
      </c>
      <c r="B40" s="12">
        <v>-5</v>
      </c>
      <c r="C40" s="12">
        <v>-5.25</v>
      </c>
      <c r="D40" s="12">
        <v>46740</v>
      </c>
      <c r="E40">
        <v>0.98599999999999999</v>
      </c>
      <c r="F40">
        <v>6.0000000000000001E-3</v>
      </c>
      <c r="G40">
        <v>0</v>
      </c>
      <c r="H40">
        <v>0.113</v>
      </c>
      <c r="I40">
        <v>7.6999999999999999E-2</v>
      </c>
      <c r="J40">
        <v>1.8120000000000001</v>
      </c>
      <c r="K40">
        <v>2.8000000000000001E-2</v>
      </c>
      <c r="L40">
        <v>21.581</v>
      </c>
      <c r="M40">
        <v>0</v>
      </c>
      <c r="N40">
        <v>0</v>
      </c>
      <c r="O40">
        <v>24.797000000000001</v>
      </c>
      <c r="P40">
        <v>4.5910000000000002</v>
      </c>
      <c r="Q40">
        <v>9.1720000000000006</v>
      </c>
      <c r="R40">
        <v>36.835999999999999</v>
      </c>
      <c r="S40" s="67">
        <f t="shared" si="0"/>
        <v>99.998999999999995</v>
      </c>
      <c r="T40" s="20"/>
      <c r="U40" s="11">
        <v>0.57299999999999995</v>
      </c>
      <c r="V40" s="11">
        <v>3.4649999999999999</v>
      </c>
      <c r="W40" s="11">
        <v>0.156</v>
      </c>
      <c r="X40" s="20"/>
      <c r="Y40" s="16" t="str">
        <f t="shared" ca="1" si="1"/>
        <v>hhm_pxa</v>
      </c>
      <c r="Z40" s="66">
        <f>LARGE(F40:R40,1)</f>
        <v>36.835999999999999</v>
      </c>
      <c r="AA40" s="16" t="str">
        <f t="shared" ca="1" si="2"/>
        <v>hs_pxa</v>
      </c>
      <c r="AB40" s="66">
        <f>LARGE(F40:R40,2)</f>
        <v>24.797000000000001</v>
      </c>
      <c r="AC40" s="16" t="str">
        <f t="shared" ca="1" si="3"/>
        <v>hgm_pxa</v>
      </c>
      <c r="AD40" s="66">
        <f>LARGE(F40:R40,3)</f>
        <v>21.581</v>
      </c>
      <c r="AE40" s="16" t="str">
        <f t="shared" ca="1" si="4"/>
        <v>sh_pxa</v>
      </c>
      <c r="AF40" s="66">
        <f>LARGE(F40:R40,4)</f>
        <v>9.1720000000000006</v>
      </c>
    </row>
    <row r="41" spans="1:32" x14ac:dyDescent="0.3">
      <c r="A41" s="12" t="s">
        <v>13</v>
      </c>
      <c r="B41" s="12">
        <v>-5.25</v>
      </c>
      <c r="C41" s="12">
        <v>-5.5</v>
      </c>
      <c r="D41" s="12">
        <v>53507</v>
      </c>
      <c r="E41">
        <v>0.61099999999999999</v>
      </c>
      <c r="F41">
        <v>0</v>
      </c>
      <c r="G41">
        <v>0</v>
      </c>
      <c r="H41">
        <v>2E-3</v>
      </c>
      <c r="I41">
        <v>0</v>
      </c>
      <c r="J41">
        <v>0.40899999999999997</v>
      </c>
      <c r="K41">
        <v>1.0999999999999999E-2</v>
      </c>
      <c r="L41">
        <v>3.835</v>
      </c>
      <c r="M41">
        <v>0</v>
      </c>
      <c r="N41">
        <v>0</v>
      </c>
      <c r="O41">
        <v>22.542999999999999</v>
      </c>
      <c r="P41">
        <v>7.3470000000000004</v>
      </c>
      <c r="Q41">
        <v>37.372999999999998</v>
      </c>
      <c r="R41">
        <v>27.869</v>
      </c>
      <c r="S41" s="67">
        <f t="shared" si="0"/>
        <v>100</v>
      </c>
      <c r="T41" s="20"/>
      <c r="U41" s="11">
        <v>0.61599999999999999</v>
      </c>
      <c r="V41" s="11">
        <v>2.9420000000000002</v>
      </c>
      <c r="W41" s="11">
        <v>0.28199999999999997</v>
      </c>
      <c r="X41" s="20"/>
      <c r="Y41" s="16" t="str">
        <f t="shared" ca="1" si="1"/>
        <v>sh_pxa</v>
      </c>
      <c r="Z41" s="66">
        <f>LARGE(F41:R41,1)</f>
        <v>37.372999999999998</v>
      </c>
      <c r="AA41" s="16" t="str">
        <f t="shared" ca="1" si="2"/>
        <v>hhm_pxa</v>
      </c>
      <c r="AB41" s="66">
        <f>LARGE(F41:R41,2)</f>
        <v>27.869</v>
      </c>
      <c r="AC41" s="16" t="str">
        <f t="shared" ca="1" si="3"/>
        <v>hs_pxa</v>
      </c>
      <c r="AD41" s="66">
        <f>LARGE(F41:R41,3)</f>
        <v>22.542999999999999</v>
      </c>
      <c r="AE41" s="16" t="str">
        <f t="shared" ca="1" si="4"/>
        <v>gs_pxa</v>
      </c>
      <c r="AF41" s="66">
        <f>LARGE(F41:R41,4)</f>
        <v>7.3470000000000004</v>
      </c>
    </row>
    <row r="42" spans="1:32" x14ac:dyDescent="0.3">
      <c r="A42" s="12" t="s">
        <v>13</v>
      </c>
      <c r="B42" s="12">
        <v>-5.5</v>
      </c>
      <c r="C42" s="12">
        <v>-5.75</v>
      </c>
      <c r="D42" s="12">
        <v>52700</v>
      </c>
      <c r="E42">
        <v>3.7999999999999999E-2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8.6999999999999994E-2</v>
      </c>
      <c r="P42">
        <v>1.4999999999999999E-2</v>
      </c>
      <c r="Q42">
        <v>99.86</v>
      </c>
      <c r="R42">
        <v>0</v>
      </c>
      <c r="S42" s="67">
        <f t="shared" si="0"/>
        <v>100</v>
      </c>
      <c r="T42" s="20"/>
      <c r="U42" s="11">
        <v>0.71499999999999997</v>
      </c>
      <c r="V42" s="11">
        <v>2.4620000000000002</v>
      </c>
      <c r="W42" s="11">
        <v>0.48099999999999998</v>
      </c>
      <c r="X42" s="20"/>
      <c r="Y42" s="16" t="str">
        <f t="shared" ca="1" si="1"/>
        <v>sh_pxa</v>
      </c>
      <c r="Z42" s="66">
        <f>LARGE(F42:R42,1)</f>
        <v>99.86</v>
      </c>
      <c r="AA42" s="16" t="str">
        <f t="shared" ca="1" si="2"/>
        <v>hs_pxa</v>
      </c>
      <c r="AB42" s="66">
        <f>LARGE(F42:R42,2)</f>
        <v>8.6999999999999994E-2</v>
      </c>
      <c r="AC42" s="16" t="str">
        <f t="shared" ca="1" si="3"/>
        <v>gs_pxa</v>
      </c>
      <c r="AD42" s="66">
        <f>LARGE(F42:R42,3)</f>
        <v>1.4999999999999999E-2</v>
      </c>
      <c r="AE42" s="16" t="str">
        <f t="shared" ca="1" si="4"/>
        <v>hoh_pxa</v>
      </c>
      <c r="AF42" s="66">
        <f>LARGE(F42:R42,4)</f>
        <v>0</v>
      </c>
    </row>
    <row r="43" spans="1:32" x14ac:dyDescent="0.3">
      <c r="A43" s="12" t="s">
        <v>14</v>
      </c>
      <c r="B43" s="12">
        <v>-4</v>
      </c>
      <c r="C43" s="12">
        <v>-4.25</v>
      </c>
      <c r="D43" s="12">
        <v>42830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6.4249999999999998</v>
      </c>
      <c r="P43">
        <v>1.004</v>
      </c>
      <c r="Q43">
        <v>92.570999999999998</v>
      </c>
      <c r="R43">
        <v>0</v>
      </c>
      <c r="S43" s="67">
        <f t="shared" si="0"/>
        <v>100</v>
      </c>
      <c r="T43" s="20"/>
      <c r="U43" s="11">
        <v>0.74199999999999999</v>
      </c>
      <c r="V43" s="11">
        <v>2.262</v>
      </c>
      <c r="W43" s="11">
        <v>0.38900000000000001</v>
      </c>
      <c r="X43" s="20"/>
      <c r="Y43" s="16" t="str">
        <f t="shared" ca="1" si="1"/>
        <v>sh_pxa</v>
      </c>
      <c r="Z43" s="66">
        <f>LARGE(F43:R43,1)</f>
        <v>92.570999999999998</v>
      </c>
      <c r="AA43" s="16" t="str">
        <f t="shared" ca="1" si="2"/>
        <v>hs_pxa</v>
      </c>
      <c r="AB43" s="66">
        <f>LARGE(F43:R43,2)</f>
        <v>6.4249999999999998</v>
      </c>
      <c r="AC43" s="16" t="str">
        <f t="shared" ca="1" si="3"/>
        <v>gs_pxa</v>
      </c>
      <c r="AD43" s="66">
        <f>LARGE(F43:R43,3)</f>
        <v>1.004</v>
      </c>
      <c r="AE43" s="16" t="str">
        <f t="shared" ca="1" si="4"/>
        <v>hoh_pxa</v>
      </c>
      <c r="AF43" s="66">
        <f>LARGE(F43:R43,4)</f>
        <v>0</v>
      </c>
    </row>
    <row r="44" spans="1:32" x14ac:dyDescent="0.3">
      <c r="A44" s="12" t="s">
        <v>14</v>
      </c>
      <c r="B44" s="12">
        <v>-4.25</v>
      </c>
      <c r="C44" s="12">
        <v>-4.5</v>
      </c>
      <c r="D44" s="12">
        <v>39776</v>
      </c>
      <c r="E44">
        <v>0.13100000000000001</v>
      </c>
      <c r="F44">
        <v>0</v>
      </c>
      <c r="G44">
        <v>0</v>
      </c>
      <c r="H44">
        <v>0</v>
      </c>
      <c r="I44">
        <v>3.0000000000000001E-3</v>
      </c>
      <c r="J44">
        <v>0</v>
      </c>
      <c r="K44">
        <v>0</v>
      </c>
      <c r="L44">
        <v>0.14099999999999999</v>
      </c>
      <c r="M44">
        <v>0</v>
      </c>
      <c r="N44">
        <v>0</v>
      </c>
      <c r="O44">
        <v>11.695</v>
      </c>
      <c r="P44">
        <v>0.17799999999999999</v>
      </c>
      <c r="Q44">
        <v>87.525000000000006</v>
      </c>
      <c r="R44">
        <v>0.32700000000000001</v>
      </c>
      <c r="S44" s="67">
        <f t="shared" si="0"/>
        <v>100</v>
      </c>
      <c r="T44" s="20"/>
      <c r="U44" s="11">
        <v>0.76100000000000001</v>
      </c>
      <c r="V44" s="11">
        <v>2.7730000000000001</v>
      </c>
      <c r="W44" s="11">
        <v>0.39</v>
      </c>
      <c r="X44" s="20"/>
      <c r="Y44" s="16" t="str">
        <f t="shared" ca="1" si="1"/>
        <v>sh_pxa</v>
      </c>
      <c r="Z44" s="66">
        <f>LARGE(F44:R44,1)</f>
        <v>87.525000000000006</v>
      </c>
      <c r="AA44" s="16" t="str">
        <f t="shared" ca="1" si="2"/>
        <v>hs_pxa</v>
      </c>
      <c r="AB44" s="66">
        <f>LARGE(F44:R44,2)</f>
        <v>11.695</v>
      </c>
      <c r="AC44" s="16" t="str">
        <f t="shared" ca="1" si="3"/>
        <v>hhm_pxa</v>
      </c>
      <c r="AD44" s="66">
        <f>LARGE(F44:R44,3)</f>
        <v>0.32700000000000001</v>
      </c>
      <c r="AE44" s="16" t="str">
        <f t="shared" ca="1" si="4"/>
        <v>gs_pxa</v>
      </c>
      <c r="AF44" s="66">
        <f>LARGE(F44:R44,4)</f>
        <v>0.17799999999999999</v>
      </c>
    </row>
    <row r="45" spans="1:32" x14ac:dyDescent="0.3">
      <c r="A45" s="12" t="s">
        <v>14</v>
      </c>
      <c r="B45" s="12">
        <v>-4.5</v>
      </c>
      <c r="C45" s="12">
        <v>-4.75</v>
      </c>
      <c r="D45" s="12">
        <v>46645</v>
      </c>
      <c r="E45">
        <v>0.20599999999999999</v>
      </c>
      <c r="F45">
        <v>4.0000000000000001E-3</v>
      </c>
      <c r="G45">
        <v>0</v>
      </c>
      <c r="H45">
        <v>1.2999999999999999E-2</v>
      </c>
      <c r="I45">
        <v>0</v>
      </c>
      <c r="J45">
        <v>6.9000000000000006E-2</v>
      </c>
      <c r="K45">
        <v>8.9999999999999993E-3</v>
      </c>
      <c r="L45">
        <v>4.7229999999999999</v>
      </c>
      <c r="M45">
        <v>0</v>
      </c>
      <c r="N45">
        <v>0</v>
      </c>
      <c r="O45">
        <v>57.177</v>
      </c>
      <c r="P45">
        <v>8.56</v>
      </c>
      <c r="Q45">
        <v>13.798</v>
      </c>
      <c r="R45">
        <v>15.442</v>
      </c>
      <c r="S45" s="67">
        <f t="shared" si="0"/>
        <v>100.001</v>
      </c>
      <c r="T45" s="20"/>
      <c r="U45" s="11">
        <v>0.63400000000000001</v>
      </c>
      <c r="V45" s="11">
        <v>3.4350000000000001</v>
      </c>
      <c r="W45" s="11">
        <v>0.16800000000000001</v>
      </c>
      <c r="X45" s="20"/>
      <c r="Y45" s="16" t="str">
        <f t="shared" ca="1" si="1"/>
        <v>hs_pxa</v>
      </c>
      <c r="Z45" s="66">
        <f>LARGE(F45:R45,1)</f>
        <v>57.177</v>
      </c>
      <c r="AA45" s="16" t="str">
        <f t="shared" ca="1" si="2"/>
        <v>hhm_pxa</v>
      </c>
      <c r="AB45" s="66">
        <f>LARGE(F45:R45,2)</f>
        <v>15.442</v>
      </c>
      <c r="AC45" s="16" t="str">
        <f t="shared" ca="1" si="3"/>
        <v>sh_pxa</v>
      </c>
      <c r="AD45" s="66">
        <f>LARGE(F45:R45,3)</f>
        <v>13.798</v>
      </c>
      <c r="AE45" s="16" t="str">
        <f t="shared" ca="1" si="4"/>
        <v>gs_pxa</v>
      </c>
      <c r="AF45" s="66">
        <f>LARGE(F45:R45,4)</f>
        <v>8.56</v>
      </c>
    </row>
    <row r="46" spans="1:32" x14ac:dyDescent="0.3">
      <c r="A46" s="12" t="s">
        <v>14</v>
      </c>
      <c r="B46" s="12">
        <v>-4.75</v>
      </c>
      <c r="C46" s="12">
        <v>-5</v>
      </c>
      <c r="D46" s="12">
        <v>52981</v>
      </c>
      <c r="E46">
        <v>1.9179999999999999</v>
      </c>
      <c r="F46">
        <v>0.17199999999999999</v>
      </c>
      <c r="G46">
        <v>1.7000000000000001E-2</v>
      </c>
      <c r="H46">
        <v>1.9E-2</v>
      </c>
      <c r="I46">
        <v>8.9999999999999993E-3</v>
      </c>
      <c r="J46">
        <v>0</v>
      </c>
      <c r="K46">
        <v>0</v>
      </c>
      <c r="L46">
        <v>0.27900000000000003</v>
      </c>
      <c r="M46">
        <v>0</v>
      </c>
      <c r="N46">
        <v>0</v>
      </c>
      <c r="O46">
        <v>30.527999999999999</v>
      </c>
      <c r="P46">
        <v>1.9E-2</v>
      </c>
      <c r="Q46">
        <v>0.80200000000000005</v>
      </c>
      <c r="R46">
        <v>66.236999999999995</v>
      </c>
      <c r="S46" s="67">
        <f t="shared" si="0"/>
        <v>100</v>
      </c>
      <c r="T46" s="20"/>
      <c r="U46" s="11">
        <v>0.876</v>
      </c>
      <c r="V46" s="11">
        <v>3.2829999999999999</v>
      </c>
      <c r="W46" s="11">
        <v>0.1</v>
      </c>
      <c r="X46" s="20"/>
      <c r="Y46" s="16" t="str">
        <f t="shared" ca="1" si="1"/>
        <v>hhm_pxa</v>
      </c>
      <c r="Z46" s="66">
        <f>LARGE(F46:R46,1)</f>
        <v>66.236999999999995</v>
      </c>
      <c r="AA46" s="16" t="str">
        <f t="shared" ca="1" si="2"/>
        <v>hs_pxa</v>
      </c>
      <c r="AB46" s="66">
        <f>LARGE(F46:R46,2)</f>
        <v>30.527999999999999</v>
      </c>
      <c r="AC46" s="16" t="str">
        <f t="shared" ca="1" si="3"/>
        <v>sh_pxa</v>
      </c>
      <c r="AD46" s="66">
        <f>LARGE(F46:R46,3)</f>
        <v>0.80200000000000005</v>
      </c>
      <c r="AE46" s="16" t="str">
        <f t="shared" ca="1" si="4"/>
        <v>hgm_pxa</v>
      </c>
      <c r="AF46" s="66">
        <f>LARGE(F46:R46,4)</f>
        <v>0.27900000000000003</v>
      </c>
    </row>
    <row r="47" spans="1:32" x14ac:dyDescent="0.3">
      <c r="A47" s="12" t="s">
        <v>14</v>
      </c>
      <c r="B47" s="12">
        <v>-5</v>
      </c>
      <c r="C47" s="12">
        <v>-5.25</v>
      </c>
      <c r="D47" s="12">
        <v>44807</v>
      </c>
      <c r="E47">
        <v>1.81</v>
      </c>
      <c r="F47">
        <v>1.0999999999999999E-2</v>
      </c>
      <c r="G47">
        <v>4.0000000000000001E-3</v>
      </c>
      <c r="H47">
        <v>3.5999999999999997E-2</v>
      </c>
      <c r="I47">
        <v>0</v>
      </c>
      <c r="J47">
        <v>0</v>
      </c>
      <c r="K47">
        <v>0</v>
      </c>
      <c r="L47">
        <v>3.3000000000000002E-2</v>
      </c>
      <c r="M47">
        <v>0</v>
      </c>
      <c r="N47">
        <v>0</v>
      </c>
      <c r="O47">
        <v>24.956</v>
      </c>
      <c r="P47">
        <v>0</v>
      </c>
      <c r="Q47">
        <v>0.57999999999999996</v>
      </c>
      <c r="R47">
        <v>72.569000000000003</v>
      </c>
      <c r="S47" s="67">
        <f t="shared" si="0"/>
        <v>99.998999999999995</v>
      </c>
      <c r="T47" s="20"/>
      <c r="U47" s="11">
        <v>0.876</v>
      </c>
      <c r="V47" s="11">
        <v>0</v>
      </c>
      <c r="W47" s="11">
        <v>9.9000000000000005E-2</v>
      </c>
      <c r="X47" s="20"/>
      <c r="Y47" s="16" t="str">
        <f t="shared" ca="1" si="1"/>
        <v>hhm_pxa</v>
      </c>
      <c r="Z47" s="66">
        <f>LARGE(F47:R47,1)</f>
        <v>72.569000000000003</v>
      </c>
      <c r="AA47" s="16" t="str">
        <f t="shared" ca="1" si="2"/>
        <v>hs_pxa</v>
      </c>
      <c r="AB47" s="66">
        <f>LARGE(F47:R47,2)</f>
        <v>24.956</v>
      </c>
      <c r="AC47" s="16" t="str">
        <f t="shared" ca="1" si="3"/>
        <v>sh_pxa</v>
      </c>
      <c r="AD47" s="66">
        <f>LARGE(F47:R47,3)</f>
        <v>0.57999999999999996</v>
      </c>
      <c r="AE47" s="16" t="str">
        <f t="shared" ca="1" si="4"/>
        <v>hof_pxa</v>
      </c>
      <c r="AF47" s="66">
        <f>LARGE(F47:R47,4)</f>
        <v>3.5999999999999997E-2</v>
      </c>
    </row>
    <row r="48" spans="1:32" x14ac:dyDescent="0.3">
      <c r="A48" s="12" t="s">
        <v>14</v>
      </c>
      <c r="B48" s="12">
        <v>-5.25</v>
      </c>
      <c r="C48" s="12">
        <v>-5.5</v>
      </c>
      <c r="D48" s="12">
        <v>45721</v>
      </c>
      <c r="E48">
        <v>4.0069999999999997</v>
      </c>
      <c r="F48">
        <v>0.54700000000000004</v>
      </c>
      <c r="G48">
        <v>1.0999999999999999E-2</v>
      </c>
      <c r="H48">
        <v>0.28199999999999997</v>
      </c>
      <c r="I48">
        <v>6.0999999999999999E-2</v>
      </c>
      <c r="J48">
        <v>4.2000000000000003E-2</v>
      </c>
      <c r="K48">
        <v>0</v>
      </c>
      <c r="L48">
        <v>1.1719999999999999</v>
      </c>
      <c r="M48">
        <v>0</v>
      </c>
      <c r="N48">
        <v>1.7000000000000001E-2</v>
      </c>
      <c r="O48">
        <v>38.170999999999999</v>
      </c>
      <c r="P48">
        <v>0.66700000000000004</v>
      </c>
      <c r="Q48">
        <v>18.917000000000002</v>
      </c>
      <c r="R48">
        <v>36.106000000000002</v>
      </c>
      <c r="S48" s="67">
        <f t="shared" si="0"/>
        <v>100</v>
      </c>
      <c r="T48" s="20"/>
      <c r="U48" s="11">
        <v>0.87</v>
      </c>
      <c r="V48" s="11">
        <v>3.145</v>
      </c>
      <c r="W48" s="11">
        <v>0.19900000000000001</v>
      </c>
      <c r="X48" s="20"/>
      <c r="Y48" s="16" t="str">
        <f t="shared" ca="1" si="1"/>
        <v>hs_pxa</v>
      </c>
      <c r="Z48" s="66">
        <f>LARGE(F48:R48,1)</f>
        <v>38.170999999999999</v>
      </c>
      <c r="AA48" s="16" t="str">
        <f t="shared" ca="1" si="2"/>
        <v>hhm_pxa</v>
      </c>
      <c r="AB48" s="66">
        <f>LARGE(F48:R48,2)</f>
        <v>36.106000000000002</v>
      </c>
      <c r="AC48" s="16" t="str">
        <f t="shared" ca="1" si="3"/>
        <v>sh_pxa</v>
      </c>
      <c r="AD48" s="66">
        <f>LARGE(F48:R48,3)</f>
        <v>18.917000000000002</v>
      </c>
      <c r="AE48" s="16" t="str">
        <f t="shared" ca="1" si="4"/>
        <v>hgm_pxa</v>
      </c>
      <c r="AF48" s="66">
        <f>LARGE(F48:R48,4)</f>
        <v>1.1719999999999999</v>
      </c>
    </row>
    <row r="49" spans="1:32" x14ac:dyDescent="0.3">
      <c r="A49" s="12" t="s">
        <v>14</v>
      </c>
      <c r="B49" s="12">
        <v>-5.5</v>
      </c>
      <c r="C49" s="12">
        <v>-5.75</v>
      </c>
      <c r="D49" s="12">
        <v>48184</v>
      </c>
      <c r="E49">
        <v>0.191</v>
      </c>
      <c r="F49">
        <v>0.17199999999999999</v>
      </c>
      <c r="G49">
        <v>5.8000000000000003E-2</v>
      </c>
      <c r="H49">
        <v>5.8000000000000003E-2</v>
      </c>
      <c r="I49">
        <v>0.11600000000000001</v>
      </c>
      <c r="J49">
        <v>0.91100000000000003</v>
      </c>
      <c r="K49">
        <v>0.41699999999999998</v>
      </c>
      <c r="L49">
        <v>4.8360000000000003</v>
      </c>
      <c r="M49">
        <v>0</v>
      </c>
      <c r="N49">
        <v>4.2000000000000003E-2</v>
      </c>
      <c r="O49">
        <v>52.115000000000002</v>
      </c>
      <c r="P49">
        <v>4.7629999999999999</v>
      </c>
      <c r="Q49">
        <v>31.224</v>
      </c>
      <c r="R49">
        <v>5.0970000000000004</v>
      </c>
      <c r="S49" s="67">
        <f t="shared" si="0"/>
        <v>100</v>
      </c>
      <c r="T49" s="20"/>
      <c r="U49" s="11">
        <v>0.65200000000000002</v>
      </c>
      <c r="V49" s="11">
        <v>2.4430000000000001</v>
      </c>
      <c r="W49" s="11">
        <v>0.23699999999999999</v>
      </c>
      <c r="X49" s="20"/>
      <c r="Y49" s="16" t="str">
        <f t="shared" ca="1" si="1"/>
        <v>hs_pxa</v>
      </c>
      <c r="Z49" s="66">
        <f>LARGE(F49:R49,1)</f>
        <v>52.115000000000002</v>
      </c>
      <c r="AA49" s="16" t="str">
        <f t="shared" ca="1" si="2"/>
        <v>sh_pxa</v>
      </c>
      <c r="AB49" s="66">
        <f>LARGE(F49:R49,2)</f>
        <v>31.224</v>
      </c>
      <c r="AC49" s="16" t="str">
        <f t="shared" ca="1" si="3"/>
        <v>hhm_pxa</v>
      </c>
      <c r="AD49" s="66">
        <f>LARGE(F49:R49,3)</f>
        <v>5.0970000000000004</v>
      </c>
      <c r="AE49" s="16" t="str">
        <f t="shared" ca="1" si="4"/>
        <v>hgm_pxa</v>
      </c>
      <c r="AF49" s="66">
        <f>LARGE(F49:R49,4)</f>
        <v>4.8360000000000003</v>
      </c>
    </row>
    <row r="50" spans="1:32" x14ac:dyDescent="0.3">
      <c r="A50" s="12" t="s">
        <v>14</v>
      </c>
      <c r="B50" s="12">
        <v>-5.75</v>
      </c>
      <c r="C50" s="12">
        <v>-6</v>
      </c>
      <c r="D50" s="12">
        <v>23754</v>
      </c>
      <c r="E50">
        <v>4.2000000000000003E-2</v>
      </c>
      <c r="F50">
        <v>0</v>
      </c>
      <c r="G50">
        <v>4.0000000000000001E-3</v>
      </c>
      <c r="H50">
        <v>0.75800000000000001</v>
      </c>
      <c r="I50">
        <v>0.33700000000000002</v>
      </c>
      <c r="J50">
        <v>2.2349999999999999</v>
      </c>
      <c r="K50">
        <v>1.5620000000000001</v>
      </c>
      <c r="L50">
        <v>20.948</v>
      </c>
      <c r="M50">
        <v>0</v>
      </c>
      <c r="N50">
        <v>8.0000000000000002E-3</v>
      </c>
      <c r="O50">
        <v>15.661</v>
      </c>
      <c r="P50">
        <v>10.541</v>
      </c>
      <c r="Q50">
        <v>32.247</v>
      </c>
      <c r="R50">
        <v>15.656000000000001</v>
      </c>
      <c r="S50" s="67">
        <f t="shared" si="0"/>
        <v>99.999000000000009</v>
      </c>
      <c r="T50" s="20"/>
      <c r="U50" s="11">
        <v>0.47499999999999998</v>
      </c>
      <c r="V50" s="11">
        <v>2.5630000000000002</v>
      </c>
      <c r="W50" s="11">
        <v>0.29699999999999999</v>
      </c>
      <c r="X50" s="20"/>
      <c r="Y50" s="16" t="str">
        <f t="shared" ca="1" si="1"/>
        <v>sh_pxa</v>
      </c>
      <c r="Z50" s="66">
        <f>LARGE(F50:R50,1)</f>
        <v>32.247</v>
      </c>
      <c r="AA50" s="16" t="str">
        <f t="shared" ca="1" si="2"/>
        <v>hgm_pxa</v>
      </c>
      <c r="AB50" s="66">
        <f>LARGE(F50:R50,2)</f>
        <v>20.948</v>
      </c>
      <c r="AC50" s="16" t="str">
        <f t="shared" ca="1" si="3"/>
        <v>hs_pxa</v>
      </c>
      <c r="AD50" s="66">
        <f>LARGE(F50:R50,3)</f>
        <v>15.661</v>
      </c>
      <c r="AE50" s="16" t="str">
        <f t="shared" ca="1" si="4"/>
        <v>hhm_pxa</v>
      </c>
      <c r="AF50" s="66">
        <f>LARGE(F50:R50,4)</f>
        <v>15.656000000000001</v>
      </c>
    </row>
    <row r="51" spans="1:32" x14ac:dyDescent="0.3">
      <c r="A51" s="12" t="s">
        <v>15</v>
      </c>
      <c r="B51" s="12">
        <v>-23.5</v>
      </c>
      <c r="C51" s="12">
        <v>-23.75</v>
      </c>
      <c r="D51" s="12">
        <v>27586</v>
      </c>
      <c r="E51">
        <v>0</v>
      </c>
      <c r="F51">
        <v>1.0999999999999999E-2</v>
      </c>
      <c r="G51">
        <v>0</v>
      </c>
      <c r="H51">
        <v>11.205</v>
      </c>
      <c r="I51">
        <v>0</v>
      </c>
      <c r="J51">
        <v>0.36299999999999999</v>
      </c>
      <c r="K51">
        <v>1.4999999999999999E-2</v>
      </c>
      <c r="L51">
        <v>6.181</v>
      </c>
      <c r="M51">
        <v>0</v>
      </c>
      <c r="N51">
        <v>0</v>
      </c>
      <c r="O51">
        <v>6.6950000000000003</v>
      </c>
      <c r="P51">
        <v>3.3000000000000002E-2</v>
      </c>
      <c r="Q51">
        <v>1.7999999999999999E-2</v>
      </c>
      <c r="R51">
        <v>75.48</v>
      </c>
      <c r="S51" s="67">
        <f t="shared" si="0"/>
        <v>100.001</v>
      </c>
      <c r="T51" s="20"/>
      <c r="U51" s="11">
        <v>0.71899999999999997</v>
      </c>
      <c r="V51" s="11">
        <v>3.5449999999999999</v>
      </c>
      <c r="W51" s="11">
        <v>7.1999999999999995E-2</v>
      </c>
      <c r="X51" s="20"/>
      <c r="Y51" s="16" t="str">
        <f t="shared" ca="1" si="1"/>
        <v>hhm_pxa</v>
      </c>
      <c r="Z51" s="66">
        <f>LARGE(F51:R51,1)</f>
        <v>75.48</v>
      </c>
      <c r="AA51" s="16" t="str">
        <f t="shared" ca="1" si="2"/>
        <v>hof_pxa</v>
      </c>
      <c r="AB51" s="66">
        <f>LARGE(F51:R51,2)</f>
        <v>11.205</v>
      </c>
      <c r="AC51" s="16" t="str">
        <f t="shared" ca="1" si="3"/>
        <v>hs_pxa</v>
      </c>
      <c r="AD51" s="66">
        <f>LARGE(F51:R51,3)</f>
        <v>6.6950000000000003</v>
      </c>
      <c r="AE51" s="16" t="str">
        <f t="shared" ca="1" si="4"/>
        <v>hgm_pxa</v>
      </c>
      <c r="AF51" s="66">
        <f>LARGE(F51:R51,4)</f>
        <v>6.181</v>
      </c>
    </row>
    <row r="52" spans="1:32" x14ac:dyDescent="0.3">
      <c r="A52" s="12" t="s">
        <v>15</v>
      </c>
      <c r="B52" s="12">
        <v>-23.75</v>
      </c>
      <c r="C52" s="12">
        <v>-24</v>
      </c>
      <c r="D52" s="12">
        <v>53013</v>
      </c>
      <c r="E52">
        <v>0.81699999999999995</v>
      </c>
      <c r="F52">
        <v>6.0000000000000001E-3</v>
      </c>
      <c r="G52">
        <v>0</v>
      </c>
      <c r="H52">
        <v>1.1559999999999999</v>
      </c>
      <c r="I52">
        <v>0</v>
      </c>
      <c r="J52">
        <v>0.23400000000000001</v>
      </c>
      <c r="K52">
        <v>2.5999999999999999E-2</v>
      </c>
      <c r="L52">
        <v>2.528</v>
      </c>
      <c r="M52">
        <v>0</v>
      </c>
      <c r="N52">
        <v>0</v>
      </c>
      <c r="O52">
        <v>28.244</v>
      </c>
      <c r="P52">
        <v>0.34699999999999998</v>
      </c>
      <c r="Q52">
        <v>24.564</v>
      </c>
      <c r="R52">
        <v>42.078000000000003</v>
      </c>
      <c r="S52" s="67">
        <f t="shared" si="0"/>
        <v>100</v>
      </c>
      <c r="T52" s="20"/>
      <c r="U52" s="11">
        <v>0.80500000000000005</v>
      </c>
      <c r="V52" s="11">
        <v>3.3420000000000001</v>
      </c>
      <c r="W52" s="11">
        <v>0.23400000000000001</v>
      </c>
      <c r="X52" s="20"/>
      <c r="Y52" s="16" t="str">
        <f t="shared" ca="1" si="1"/>
        <v>hhm_pxa</v>
      </c>
      <c r="Z52" s="66">
        <f>LARGE(F52:R52,1)</f>
        <v>42.078000000000003</v>
      </c>
      <c r="AA52" s="16" t="str">
        <f t="shared" ca="1" si="2"/>
        <v>hs_pxa</v>
      </c>
      <c r="AB52" s="66">
        <f>LARGE(F52:R52,2)</f>
        <v>28.244</v>
      </c>
      <c r="AC52" s="16" t="str">
        <f t="shared" ca="1" si="3"/>
        <v>sh_pxa</v>
      </c>
      <c r="AD52" s="66">
        <f>LARGE(F52:R52,3)</f>
        <v>24.564</v>
      </c>
      <c r="AE52" s="16" t="str">
        <f t="shared" ca="1" si="4"/>
        <v>hgm_pxa</v>
      </c>
      <c r="AF52" s="66">
        <f>LARGE(F52:R52,4)</f>
        <v>2.528</v>
      </c>
    </row>
    <row r="53" spans="1:32" x14ac:dyDescent="0.3">
      <c r="A53" s="12" t="s">
        <v>15</v>
      </c>
      <c r="B53" s="12">
        <v>-24</v>
      </c>
      <c r="C53" s="12">
        <v>-24.25</v>
      </c>
      <c r="D53" s="12">
        <v>50331</v>
      </c>
      <c r="E53">
        <v>0.27400000000000002</v>
      </c>
      <c r="F53">
        <v>7.5999999999999998E-2</v>
      </c>
      <c r="G53">
        <v>4.0000000000000001E-3</v>
      </c>
      <c r="H53">
        <v>6.0919999999999996</v>
      </c>
      <c r="I53">
        <v>1.2E-2</v>
      </c>
      <c r="J53">
        <v>0</v>
      </c>
      <c r="K53">
        <v>0</v>
      </c>
      <c r="L53">
        <v>3.2000000000000001E-2</v>
      </c>
      <c r="M53">
        <v>0</v>
      </c>
      <c r="N53">
        <v>0</v>
      </c>
      <c r="O53">
        <v>35.210999999999999</v>
      </c>
      <c r="P53">
        <v>0.06</v>
      </c>
      <c r="Q53">
        <v>5.3550000000000004</v>
      </c>
      <c r="R53">
        <v>52.886000000000003</v>
      </c>
      <c r="S53" s="67">
        <f t="shared" si="0"/>
        <v>100.00200000000001</v>
      </c>
      <c r="T53" s="20"/>
      <c r="U53" s="11">
        <v>0.81</v>
      </c>
      <c r="V53" s="11">
        <v>2.91</v>
      </c>
      <c r="W53" s="11">
        <v>0.13400000000000001</v>
      </c>
      <c r="X53" s="20"/>
      <c r="Y53" s="16" t="str">
        <f t="shared" ca="1" si="1"/>
        <v>hhm_pxa</v>
      </c>
      <c r="Z53" s="66">
        <f>LARGE(F53:R53,1)</f>
        <v>52.886000000000003</v>
      </c>
      <c r="AA53" s="16" t="str">
        <f t="shared" ca="1" si="2"/>
        <v>hs_pxa</v>
      </c>
      <c r="AB53" s="66">
        <f>LARGE(F53:R53,2)</f>
        <v>35.210999999999999</v>
      </c>
      <c r="AC53" s="16" t="str">
        <f t="shared" ca="1" si="3"/>
        <v>hof_pxa</v>
      </c>
      <c r="AD53" s="66">
        <f>LARGE(F53:R53,3)</f>
        <v>6.0919999999999996</v>
      </c>
      <c r="AE53" s="16" t="str">
        <f t="shared" ca="1" si="4"/>
        <v>sh_pxa</v>
      </c>
      <c r="AF53" s="66">
        <f>LARGE(F53:R53,4)</f>
        <v>5.3550000000000004</v>
      </c>
    </row>
    <row r="54" spans="1:32" x14ac:dyDescent="0.3">
      <c r="A54" s="12" t="s">
        <v>15</v>
      </c>
      <c r="B54" s="12">
        <v>-24.25</v>
      </c>
      <c r="C54" s="12">
        <v>-24.5</v>
      </c>
      <c r="D54" s="12">
        <v>34569</v>
      </c>
      <c r="E54">
        <v>0.11600000000000001</v>
      </c>
      <c r="F54">
        <v>0</v>
      </c>
      <c r="G54">
        <v>0</v>
      </c>
      <c r="H54">
        <v>0.90800000000000003</v>
      </c>
      <c r="I54">
        <v>0</v>
      </c>
      <c r="J54">
        <v>0</v>
      </c>
      <c r="K54">
        <v>0</v>
      </c>
      <c r="L54">
        <v>0.38200000000000001</v>
      </c>
      <c r="M54">
        <v>0</v>
      </c>
      <c r="N54">
        <v>0</v>
      </c>
      <c r="O54">
        <v>24.085000000000001</v>
      </c>
      <c r="P54">
        <v>14.327999999999999</v>
      </c>
      <c r="Q54">
        <v>58.881999999999998</v>
      </c>
      <c r="R54">
        <v>1.2989999999999999</v>
      </c>
      <c r="S54" s="67">
        <f t="shared" si="0"/>
        <v>100</v>
      </c>
      <c r="T54" s="20"/>
      <c r="U54" s="11">
        <v>0.58899999999999997</v>
      </c>
      <c r="V54" s="11">
        <v>2.645</v>
      </c>
      <c r="W54" s="11">
        <v>0.307</v>
      </c>
      <c r="X54" s="20"/>
      <c r="Y54" s="16" t="str">
        <f t="shared" ca="1" si="1"/>
        <v>sh_pxa</v>
      </c>
      <c r="Z54" s="66">
        <f>LARGE(F54:R54,1)</f>
        <v>58.881999999999998</v>
      </c>
      <c r="AA54" s="16" t="str">
        <f t="shared" ca="1" si="2"/>
        <v>hs_pxa</v>
      </c>
      <c r="AB54" s="66">
        <f>LARGE(F54:R54,2)</f>
        <v>24.085000000000001</v>
      </c>
      <c r="AC54" s="16" t="str">
        <f t="shared" ca="1" si="3"/>
        <v>gs_pxa</v>
      </c>
      <c r="AD54" s="66">
        <f>LARGE(F54:R54,3)</f>
        <v>14.327999999999999</v>
      </c>
      <c r="AE54" s="16" t="str">
        <f t="shared" ca="1" si="4"/>
        <v>hhm_pxa</v>
      </c>
      <c r="AF54" s="66">
        <f>LARGE(F54:R54,4)</f>
        <v>1.2989999999999999</v>
      </c>
    </row>
    <row r="55" spans="1:32" x14ac:dyDescent="0.3">
      <c r="A55" s="12" t="s">
        <v>15</v>
      </c>
      <c r="B55" s="12">
        <v>-24.5</v>
      </c>
      <c r="C55" s="12">
        <v>-24.75</v>
      </c>
      <c r="D55" s="12">
        <v>51964</v>
      </c>
      <c r="E55">
        <v>0</v>
      </c>
      <c r="F55">
        <v>4.8000000000000001E-2</v>
      </c>
      <c r="G55">
        <v>0</v>
      </c>
      <c r="H55">
        <v>1.64</v>
      </c>
      <c r="I55">
        <v>0</v>
      </c>
      <c r="J55">
        <v>3.7999999999999999E-2</v>
      </c>
      <c r="K55">
        <v>1.2E-2</v>
      </c>
      <c r="L55">
        <v>3.262</v>
      </c>
      <c r="M55">
        <v>0</v>
      </c>
      <c r="N55">
        <v>0</v>
      </c>
      <c r="O55">
        <v>51.688000000000002</v>
      </c>
      <c r="P55">
        <v>2.036</v>
      </c>
      <c r="Q55">
        <v>35.335999999999999</v>
      </c>
      <c r="R55">
        <v>5.9409999999999998</v>
      </c>
      <c r="S55" s="67">
        <f t="shared" si="0"/>
        <v>100.001</v>
      </c>
      <c r="T55" s="20"/>
      <c r="U55" s="11">
        <v>0.71099999999999997</v>
      </c>
      <c r="V55" s="11">
        <v>3.1949999999999998</v>
      </c>
      <c r="W55" s="11">
        <v>0.251</v>
      </c>
      <c r="X55" s="20"/>
      <c r="Y55" s="16" t="str">
        <f t="shared" ca="1" si="1"/>
        <v>hs_pxa</v>
      </c>
      <c r="Z55" s="66">
        <f>LARGE(F55:R55,1)</f>
        <v>51.688000000000002</v>
      </c>
      <c r="AA55" s="16" t="str">
        <f t="shared" ca="1" si="2"/>
        <v>sh_pxa</v>
      </c>
      <c r="AB55" s="66">
        <f>LARGE(F55:R55,2)</f>
        <v>35.335999999999999</v>
      </c>
      <c r="AC55" s="16" t="str">
        <f t="shared" ca="1" si="3"/>
        <v>hhm_pxa</v>
      </c>
      <c r="AD55" s="66">
        <f>LARGE(F55:R55,3)</f>
        <v>5.9409999999999998</v>
      </c>
      <c r="AE55" s="16" t="str">
        <f t="shared" ca="1" si="4"/>
        <v>hgm_pxa</v>
      </c>
      <c r="AF55" s="66">
        <f>LARGE(F55:R55,4)</f>
        <v>3.262</v>
      </c>
    </row>
    <row r="56" spans="1:32" x14ac:dyDescent="0.3">
      <c r="A56" s="12" t="s">
        <v>15</v>
      </c>
      <c r="B56" s="12">
        <v>-24.75</v>
      </c>
      <c r="C56" s="12">
        <v>-25</v>
      </c>
      <c r="D56" s="12">
        <v>17356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3.82</v>
      </c>
      <c r="P56">
        <v>0.25900000000000001</v>
      </c>
      <c r="Q56">
        <v>95.921000000000006</v>
      </c>
      <c r="R56">
        <v>0</v>
      </c>
      <c r="S56" s="67">
        <f t="shared" si="0"/>
        <v>100</v>
      </c>
      <c r="T56" s="20"/>
      <c r="U56" s="11">
        <v>0.83799999999999997</v>
      </c>
      <c r="V56" s="11">
        <v>1.881</v>
      </c>
      <c r="W56" s="11">
        <v>0.36799999999999999</v>
      </c>
      <c r="X56" s="20"/>
      <c r="Y56" s="16" t="str">
        <f t="shared" ca="1" si="1"/>
        <v>sh_pxa</v>
      </c>
      <c r="Z56" s="66">
        <f>LARGE(F56:R56,1)</f>
        <v>95.921000000000006</v>
      </c>
      <c r="AA56" s="16" t="str">
        <f t="shared" ca="1" si="2"/>
        <v>hs_pxa</v>
      </c>
      <c r="AB56" s="66">
        <f>LARGE(F56:R56,2)</f>
        <v>3.82</v>
      </c>
      <c r="AC56" s="16" t="str">
        <f t="shared" ca="1" si="3"/>
        <v>gs_pxa</v>
      </c>
      <c r="AD56" s="66">
        <f>LARGE(F56:R56,3)</f>
        <v>0.25900000000000001</v>
      </c>
      <c r="AE56" s="16" t="str">
        <f t="shared" ca="1" si="4"/>
        <v>hoh_pxa</v>
      </c>
      <c r="AF56" s="66">
        <f>LARGE(F56:R56,4)</f>
        <v>0</v>
      </c>
    </row>
    <row r="57" spans="1:32" x14ac:dyDescent="0.3">
      <c r="A57" s="12" t="s">
        <v>16</v>
      </c>
      <c r="B57" s="12">
        <v>0</v>
      </c>
      <c r="C57" s="12">
        <v>-0.25</v>
      </c>
      <c r="D57" s="12">
        <v>50848</v>
      </c>
      <c r="E57">
        <v>0.02</v>
      </c>
      <c r="F57">
        <v>1.2E-2</v>
      </c>
      <c r="G57">
        <v>0</v>
      </c>
      <c r="H57">
        <v>0</v>
      </c>
      <c r="I57">
        <v>0</v>
      </c>
      <c r="J57">
        <v>0</v>
      </c>
      <c r="K57">
        <v>0</v>
      </c>
      <c r="L57">
        <v>1.6E-2</v>
      </c>
      <c r="M57">
        <v>0</v>
      </c>
      <c r="N57">
        <v>0</v>
      </c>
      <c r="O57">
        <v>40.326000000000001</v>
      </c>
      <c r="P57">
        <v>4.4050000000000002</v>
      </c>
      <c r="Q57">
        <v>55.219000000000001</v>
      </c>
      <c r="R57">
        <v>2E-3</v>
      </c>
      <c r="S57" s="67">
        <f t="shared" si="0"/>
        <v>100</v>
      </c>
      <c r="T57" s="20"/>
      <c r="U57" s="11">
        <v>0.70399999999999996</v>
      </c>
      <c r="V57" s="11">
        <v>3.2530000000000001</v>
      </c>
      <c r="W57" s="11">
        <v>0.25600000000000001</v>
      </c>
      <c r="X57" s="20"/>
      <c r="Y57" s="16" t="str">
        <f t="shared" ca="1" si="1"/>
        <v>sh_pxa</v>
      </c>
      <c r="Z57" s="66">
        <f>LARGE(F57:R57,1)</f>
        <v>55.219000000000001</v>
      </c>
      <c r="AA57" s="16" t="str">
        <f t="shared" ca="1" si="2"/>
        <v>hs_pxa</v>
      </c>
      <c r="AB57" s="66">
        <f>LARGE(F57:R57,2)</f>
        <v>40.326000000000001</v>
      </c>
      <c r="AC57" s="16" t="str">
        <f t="shared" ca="1" si="3"/>
        <v>gs_pxa</v>
      </c>
      <c r="AD57" s="66">
        <f>LARGE(F57:R57,3)</f>
        <v>4.4050000000000002</v>
      </c>
      <c r="AE57" s="16" t="str">
        <f t="shared" ca="1" si="4"/>
        <v>hgm_pxa</v>
      </c>
      <c r="AF57" s="66">
        <f>LARGE(F57:R57,4)</f>
        <v>1.6E-2</v>
      </c>
    </row>
    <row r="58" spans="1:32" x14ac:dyDescent="0.3">
      <c r="A58" s="12" t="s">
        <v>16</v>
      </c>
      <c r="B58" s="12">
        <v>-0.25</v>
      </c>
      <c r="C58" s="12">
        <v>-0.5</v>
      </c>
      <c r="D58" s="12">
        <v>50215</v>
      </c>
      <c r="E58">
        <v>0.183</v>
      </c>
      <c r="F58">
        <v>1.7999999999999999E-2</v>
      </c>
      <c r="G58">
        <v>2E-3</v>
      </c>
      <c r="H58">
        <v>0.112</v>
      </c>
      <c r="I58">
        <v>0</v>
      </c>
      <c r="J58">
        <v>4.0000000000000001E-3</v>
      </c>
      <c r="K58">
        <v>0</v>
      </c>
      <c r="L58">
        <v>6.6000000000000003E-2</v>
      </c>
      <c r="M58">
        <v>0</v>
      </c>
      <c r="N58">
        <v>0</v>
      </c>
      <c r="O58">
        <v>26.219000000000001</v>
      </c>
      <c r="P58">
        <v>0.96</v>
      </c>
      <c r="Q58">
        <v>72.093999999999994</v>
      </c>
      <c r="R58">
        <v>0.34300000000000003</v>
      </c>
      <c r="S58" s="67">
        <f t="shared" si="0"/>
        <v>100.001</v>
      </c>
      <c r="T58" s="20"/>
      <c r="U58" s="11">
        <v>0.63200000000000001</v>
      </c>
      <c r="V58" s="11">
        <v>2.5190000000000001</v>
      </c>
      <c r="W58" s="11">
        <v>0.31900000000000001</v>
      </c>
      <c r="X58" s="20"/>
      <c r="Y58" s="16" t="str">
        <f t="shared" ca="1" si="1"/>
        <v>sh_pxa</v>
      </c>
      <c r="Z58" s="66">
        <f>LARGE(F58:R58,1)</f>
        <v>72.093999999999994</v>
      </c>
      <c r="AA58" s="16" t="str">
        <f t="shared" ca="1" si="2"/>
        <v>hs_pxa</v>
      </c>
      <c r="AB58" s="66">
        <f>LARGE(F58:R58,2)</f>
        <v>26.219000000000001</v>
      </c>
      <c r="AC58" s="16" t="str">
        <f t="shared" ca="1" si="3"/>
        <v>gs_pxa</v>
      </c>
      <c r="AD58" s="66">
        <f>LARGE(F58:R58,3)</f>
        <v>0.96</v>
      </c>
      <c r="AE58" s="16" t="str">
        <f t="shared" ca="1" si="4"/>
        <v>hhm_pxa</v>
      </c>
      <c r="AF58" s="66">
        <f>LARGE(F58:R58,4)</f>
        <v>0.34300000000000003</v>
      </c>
    </row>
    <row r="59" spans="1:32" x14ac:dyDescent="0.3">
      <c r="A59" s="12" t="s">
        <v>16</v>
      </c>
      <c r="B59" s="12">
        <v>-0.5</v>
      </c>
      <c r="C59" s="12">
        <v>-0.75</v>
      </c>
      <c r="D59" s="12">
        <v>15304</v>
      </c>
      <c r="E59">
        <v>24.314</v>
      </c>
      <c r="F59">
        <v>1.4179999999999999</v>
      </c>
      <c r="G59">
        <v>7.0000000000000001E-3</v>
      </c>
      <c r="H59">
        <v>0</v>
      </c>
      <c r="I59">
        <v>0.189</v>
      </c>
      <c r="J59">
        <v>0</v>
      </c>
      <c r="K59">
        <v>0</v>
      </c>
      <c r="L59">
        <v>0.43099999999999999</v>
      </c>
      <c r="M59">
        <v>0</v>
      </c>
      <c r="N59">
        <v>0</v>
      </c>
      <c r="O59">
        <v>37.427999999999997</v>
      </c>
      <c r="P59">
        <v>4.2080000000000002</v>
      </c>
      <c r="Q59">
        <v>31.175000000000001</v>
      </c>
      <c r="R59">
        <v>0.83</v>
      </c>
      <c r="S59" s="67">
        <f t="shared" si="0"/>
        <v>100</v>
      </c>
      <c r="T59" s="20"/>
      <c r="U59" s="11">
        <v>0.47499999999999998</v>
      </c>
      <c r="V59" s="11">
        <v>2.5550000000000002</v>
      </c>
      <c r="W59" s="11">
        <v>0.36</v>
      </c>
      <c r="X59" s="20"/>
      <c r="Y59" s="16" t="str">
        <f t="shared" ca="1" si="1"/>
        <v>hs_pxa</v>
      </c>
      <c r="Z59" s="66">
        <f>LARGE(F59:R59,1)</f>
        <v>37.427999999999997</v>
      </c>
      <c r="AA59" s="16" t="str">
        <f t="shared" ca="1" si="2"/>
        <v>sh_pxa</v>
      </c>
      <c r="AB59" s="66">
        <f>LARGE(F59:R59,2)</f>
        <v>31.175000000000001</v>
      </c>
      <c r="AC59" s="16" t="str">
        <f t="shared" ca="1" si="3"/>
        <v>gs_pxa</v>
      </c>
      <c r="AD59" s="66">
        <f>LARGE(F59:R59,3)</f>
        <v>4.2080000000000002</v>
      </c>
      <c r="AE59" s="16" t="str">
        <f t="shared" ca="1" si="4"/>
        <v>hoh_pxa</v>
      </c>
      <c r="AF59" s="66">
        <f>LARGE(F59:R59,4)</f>
        <v>1.4179999999999999</v>
      </c>
    </row>
    <row r="60" spans="1:32" x14ac:dyDescent="0.3">
      <c r="A60" s="12" t="s">
        <v>16</v>
      </c>
      <c r="B60" s="12">
        <v>-0.75</v>
      </c>
      <c r="C60" s="12">
        <v>-1</v>
      </c>
      <c r="D60" s="12">
        <v>11112</v>
      </c>
      <c r="E60">
        <v>0</v>
      </c>
      <c r="F60">
        <v>8.9999999999999993E-3</v>
      </c>
      <c r="G60">
        <v>0</v>
      </c>
      <c r="H60">
        <v>1.0169999999999999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76.611000000000004</v>
      </c>
      <c r="P60">
        <v>0.153</v>
      </c>
      <c r="Q60">
        <v>22.102</v>
      </c>
      <c r="R60">
        <v>0.108</v>
      </c>
      <c r="S60" s="67">
        <f t="shared" si="0"/>
        <v>100.00000000000001</v>
      </c>
      <c r="T60" s="20"/>
      <c r="U60" s="11">
        <v>0.63900000000000001</v>
      </c>
      <c r="V60" s="11">
        <v>2.617</v>
      </c>
      <c r="W60" s="11">
        <v>0.192</v>
      </c>
      <c r="X60" s="20"/>
      <c r="Y60" s="16" t="str">
        <f t="shared" ca="1" si="1"/>
        <v>hs_pxa</v>
      </c>
      <c r="Z60" s="66">
        <f>LARGE(F60:R60,1)</f>
        <v>76.611000000000004</v>
      </c>
      <c r="AA60" s="16" t="str">
        <f t="shared" ca="1" si="2"/>
        <v>sh_pxa</v>
      </c>
      <c r="AB60" s="66">
        <f>LARGE(F60:R60,2)</f>
        <v>22.102</v>
      </c>
      <c r="AC60" s="16" t="str">
        <f t="shared" ca="1" si="3"/>
        <v>hof_pxa</v>
      </c>
      <c r="AD60" s="66">
        <f>LARGE(F60:R60,3)</f>
        <v>1.0169999999999999</v>
      </c>
      <c r="AE60" s="16" t="str">
        <f t="shared" ca="1" si="4"/>
        <v>gs_pxa</v>
      </c>
      <c r="AF60" s="66">
        <f>LARGE(F60:R60,4)</f>
        <v>0.153</v>
      </c>
    </row>
    <row r="61" spans="1:32" x14ac:dyDescent="0.3">
      <c r="A61" s="12" t="s">
        <v>16</v>
      </c>
      <c r="B61" s="12">
        <v>-1</v>
      </c>
      <c r="C61" s="12">
        <v>-1.25</v>
      </c>
      <c r="D61" s="12">
        <v>48317</v>
      </c>
      <c r="E61">
        <v>0</v>
      </c>
      <c r="F61">
        <v>0</v>
      </c>
      <c r="G61">
        <v>0</v>
      </c>
      <c r="H61">
        <v>11.507</v>
      </c>
      <c r="I61">
        <v>0</v>
      </c>
      <c r="J61">
        <v>0</v>
      </c>
      <c r="K61">
        <v>0</v>
      </c>
      <c r="L61">
        <v>5.3999999999999999E-2</v>
      </c>
      <c r="M61">
        <v>0</v>
      </c>
      <c r="N61">
        <v>0</v>
      </c>
      <c r="O61">
        <v>60.591999999999999</v>
      </c>
      <c r="P61">
        <v>0.182</v>
      </c>
      <c r="Q61">
        <v>11.045999999999999</v>
      </c>
      <c r="R61">
        <v>16.619</v>
      </c>
      <c r="S61" s="67">
        <f t="shared" si="0"/>
        <v>100</v>
      </c>
      <c r="T61" s="20"/>
      <c r="U61" s="11">
        <v>0.69099999999999995</v>
      </c>
      <c r="V61" s="11">
        <v>2.5659999999999998</v>
      </c>
      <c r="W61" s="11">
        <v>0.14899999999999999</v>
      </c>
      <c r="X61" s="20"/>
      <c r="Y61" s="16" t="str">
        <f t="shared" ca="1" si="1"/>
        <v>hs_pxa</v>
      </c>
      <c r="Z61" s="66">
        <f>LARGE(F61:R61,1)</f>
        <v>60.591999999999999</v>
      </c>
      <c r="AA61" s="16" t="str">
        <f t="shared" ca="1" si="2"/>
        <v>hhm_pxa</v>
      </c>
      <c r="AB61" s="66">
        <f>LARGE(F61:R61,2)</f>
        <v>16.619</v>
      </c>
      <c r="AC61" s="16" t="str">
        <f t="shared" ca="1" si="3"/>
        <v>hof_pxa</v>
      </c>
      <c r="AD61" s="66">
        <f>LARGE(F61:R61,3)</f>
        <v>11.507</v>
      </c>
      <c r="AE61" s="16" t="str">
        <f t="shared" ca="1" si="4"/>
        <v>sh_pxa</v>
      </c>
      <c r="AF61" s="66">
        <f>LARGE(F61:R61,4)</f>
        <v>11.045999999999999</v>
      </c>
    </row>
    <row r="62" spans="1:32" x14ac:dyDescent="0.3">
      <c r="A62" s="12" t="s">
        <v>16</v>
      </c>
      <c r="B62" s="12">
        <v>-1.25</v>
      </c>
      <c r="C62" s="12">
        <v>-1.5</v>
      </c>
      <c r="D62" s="12">
        <v>39395</v>
      </c>
      <c r="E62">
        <v>0.442</v>
      </c>
      <c r="F62">
        <v>3.0000000000000001E-3</v>
      </c>
      <c r="G62">
        <v>0</v>
      </c>
      <c r="H62">
        <v>1.2410000000000001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44.792000000000002</v>
      </c>
      <c r="P62">
        <v>0.104</v>
      </c>
      <c r="Q62">
        <v>5.8609999999999998</v>
      </c>
      <c r="R62">
        <v>47.557000000000002</v>
      </c>
      <c r="S62" s="67">
        <f t="shared" si="0"/>
        <v>100</v>
      </c>
      <c r="T62" s="20"/>
      <c r="U62" s="11">
        <v>0.72399999999999998</v>
      </c>
      <c r="V62" s="11">
        <v>2.4660000000000002</v>
      </c>
      <c r="W62" s="11">
        <v>0.11799999999999999</v>
      </c>
      <c r="X62" s="20"/>
      <c r="Y62" s="16" t="str">
        <f t="shared" ca="1" si="1"/>
        <v>hhm_pxa</v>
      </c>
      <c r="Z62" s="66">
        <f>LARGE(F62:R62,1)</f>
        <v>47.557000000000002</v>
      </c>
      <c r="AA62" s="16" t="str">
        <f t="shared" ca="1" si="2"/>
        <v>hs_pxa</v>
      </c>
      <c r="AB62" s="66">
        <f>LARGE(F62:R62,2)</f>
        <v>44.792000000000002</v>
      </c>
      <c r="AC62" s="16" t="str">
        <f t="shared" ca="1" si="3"/>
        <v>sh_pxa</v>
      </c>
      <c r="AD62" s="66">
        <f>LARGE(F62:R62,3)</f>
        <v>5.8609999999999998</v>
      </c>
      <c r="AE62" s="16" t="str">
        <f t="shared" ca="1" si="4"/>
        <v>hof_pxa</v>
      </c>
      <c r="AF62" s="66">
        <f>LARGE(F62:R62,4)</f>
        <v>1.2410000000000001</v>
      </c>
    </row>
    <row r="63" spans="1:32" x14ac:dyDescent="0.3">
      <c r="A63" s="12" t="s">
        <v>16</v>
      </c>
      <c r="B63" s="12">
        <v>-1.5</v>
      </c>
      <c r="C63" s="12">
        <v>-1.75</v>
      </c>
      <c r="D63" s="12">
        <v>36830</v>
      </c>
      <c r="E63">
        <v>0</v>
      </c>
      <c r="F63">
        <v>0</v>
      </c>
      <c r="G63">
        <v>0</v>
      </c>
      <c r="H63">
        <v>0.63</v>
      </c>
      <c r="I63">
        <v>3.0000000000000001E-3</v>
      </c>
      <c r="J63">
        <v>2.4E-2</v>
      </c>
      <c r="K63">
        <v>8.0000000000000002E-3</v>
      </c>
      <c r="L63">
        <v>1.4990000000000001</v>
      </c>
      <c r="M63">
        <v>0</v>
      </c>
      <c r="N63">
        <v>0</v>
      </c>
      <c r="O63">
        <v>51.081000000000003</v>
      </c>
      <c r="P63">
        <v>12.821</v>
      </c>
      <c r="Q63">
        <v>23.451000000000001</v>
      </c>
      <c r="R63">
        <v>10.483000000000001</v>
      </c>
      <c r="S63" s="67">
        <f t="shared" si="0"/>
        <v>100</v>
      </c>
      <c r="T63" s="20"/>
      <c r="U63" s="11">
        <v>0.52800000000000002</v>
      </c>
      <c r="V63" s="11">
        <v>2.1629999999999998</v>
      </c>
      <c r="W63" s="11">
        <v>0.189</v>
      </c>
      <c r="X63" s="20"/>
      <c r="Y63" s="16" t="str">
        <f t="shared" ca="1" si="1"/>
        <v>hs_pxa</v>
      </c>
      <c r="Z63" s="66">
        <f>LARGE(F63:R63,1)</f>
        <v>51.081000000000003</v>
      </c>
      <c r="AA63" s="16" t="str">
        <f t="shared" ca="1" si="2"/>
        <v>sh_pxa</v>
      </c>
      <c r="AB63" s="66">
        <f>LARGE(F63:R63,2)</f>
        <v>23.451000000000001</v>
      </c>
      <c r="AC63" s="16" t="str">
        <f t="shared" ca="1" si="3"/>
        <v>gs_pxa</v>
      </c>
      <c r="AD63" s="66">
        <f>LARGE(F63:R63,3)</f>
        <v>12.821</v>
      </c>
      <c r="AE63" s="16" t="str">
        <f t="shared" ca="1" si="4"/>
        <v>hhm_pxa</v>
      </c>
      <c r="AF63" s="66">
        <f>LARGE(F63:R63,4)</f>
        <v>10.483000000000001</v>
      </c>
    </row>
    <row r="64" spans="1:32" x14ac:dyDescent="0.3">
      <c r="A64" s="12" t="s">
        <v>16</v>
      </c>
      <c r="B64" s="12">
        <v>-1.75</v>
      </c>
      <c r="C64" s="12">
        <v>-2</v>
      </c>
      <c r="D64" s="12">
        <v>48888</v>
      </c>
      <c r="E64">
        <v>0</v>
      </c>
      <c r="F64">
        <v>2E-3</v>
      </c>
      <c r="G64">
        <v>0</v>
      </c>
      <c r="H64">
        <v>7.6580000000000004</v>
      </c>
      <c r="I64">
        <v>0</v>
      </c>
      <c r="J64">
        <v>0</v>
      </c>
      <c r="K64">
        <v>0</v>
      </c>
      <c r="L64">
        <v>0.61399999999999999</v>
      </c>
      <c r="M64">
        <v>0</v>
      </c>
      <c r="N64">
        <v>0</v>
      </c>
      <c r="O64">
        <v>35.587000000000003</v>
      </c>
      <c r="P64">
        <v>1.137</v>
      </c>
      <c r="Q64">
        <v>48.765000000000001</v>
      </c>
      <c r="R64">
        <v>6.2370000000000001</v>
      </c>
      <c r="S64" s="67">
        <f t="shared" si="0"/>
        <v>100</v>
      </c>
      <c r="T64" s="20"/>
      <c r="U64" s="11">
        <v>0.48699999999999999</v>
      </c>
      <c r="V64" s="11">
        <v>2.1880000000000002</v>
      </c>
      <c r="W64" s="11">
        <v>0.32700000000000001</v>
      </c>
      <c r="X64" s="20"/>
      <c r="Y64" s="16" t="str">
        <f t="shared" ca="1" si="1"/>
        <v>sh_pxa</v>
      </c>
      <c r="Z64" s="66">
        <f>LARGE(F64:R64,1)</f>
        <v>48.765000000000001</v>
      </c>
      <c r="AA64" s="16" t="str">
        <f t="shared" ca="1" si="2"/>
        <v>hs_pxa</v>
      </c>
      <c r="AB64" s="66">
        <f>LARGE(F64:R64,2)</f>
        <v>35.587000000000003</v>
      </c>
      <c r="AC64" s="16" t="str">
        <f t="shared" ca="1" si="3"/>
        <v>hof_pxa</v>
      </c>
      <c r="AD64" s="66">
        <f>LARGE(F64:R64,3)</f>
        <v>7.6580000000000004</v>
      </c>
      <c r="AE64" s="16" t="str">
        <f t="shared" ca="1" si="4"/>
        <v>hhm_pxa</v>
      </c>
      <c r="AF64" s="66">
        <f>LARGE(F64:R64,4)</f>
        <v>6.2370000000000001</v>
      </c>
    </row>
    <row r="65" spans="1:32" x14ac:dyDescent="0.3">
      <c r="A65" s="12" t="s">
        <v>16</v>
      </c>
      <c r="B65" s="12">
        <v>-2</v>
      </c>
      <c r="C65" s="12">
        <v>-2.25</v>
      </c>
      <c r="D65" s="12">
        <v>43873</v>
      </c>
      <c r="E65">
        <v>0</v>
      </c>
      <c r="F65">
        <v>2E-3</v>
      </c>
      <c r="G65">
        <v>0</v>
      </c>
      <c r="H65">
        <v>0.54200000000000004</v>
      </c>
      <c r="I65">
        <v>7.0000000000000001E-3</v>
      </c>
      <c r="J65">
        <v>5.5E-2</v>
      </c>
      <c r="K65">
        <v>1.7999999999999999E-2</v>
      </c>
      <c r="L65">
        <v>1.012</v>
      </c>
      <c r="M65">
        <v>0</v>
      </c>
      <c r="N65">
        <v>0</v>
      </c>
      <c r="O65">
        <v>32.061</v>
      </c>
      <c r="P65">
        <v>4.5019999999999998</v>
      </c>
      <c r="Q65">
        <v>61.744</v>
      </c>
      <c r="R65">
        <v>5.7000000000000002E-2</v>
      </c>
      <c r="S65" s="67">
        <f t="shared" si="0"/>
        <v>100.00000000000001</v>
      </c>
      <c r="T65" s="20"/>
      <c r="U65" s="11">
        <v>0.39800000000000002</v>
      </c>
      <c r="V65" s="11">
        <v>2.3849999999999998</v>
      </c>
      <c r="W65" s="11">
        <v>0.38200000000000001</v>
      </c>
      <c r="X65" s="20"/>
      <c r="Y65" s="16" t="str">
        <f t="shared" ca="1" si="1"/>
        <v>sh_pxa</v>
      </c>
      <c r="Z65" s="66">
        <f>LARGE(F65:R65,1)</f>
        <v>61.744</v>
      </c>
      <c r="AA65" s="16" t="str">
        <f t="shared" ca="1" si="2"/>
        <v>hs_pxa</v>
      </c>
      <c r="AB65" s="66">
        <f>LARGE(F65:R65,2)</f>
        <v>32.061</v>
      </c>
      <c r="AC65" s="16" t="str">
        <f t="shared" ca="1" si="3"/>
        <v>gs_pxa</v>
      </c>
      <c r="AD65" s="66">
        <f>LARGE(F65:R65,3)</f>
        <v>4.5019999999999998</v>
      </c>
      <c r="AE65" s="16" t="str">
        <f t="shared" ca="1" si="4"/>
        <v>hgm_pxa</v>
      </c>
      <c r="AF65" s="66">
        <f>LARGE(F65:R65,4)</f>
        <v>1.012</v>
      </c>
    </row>
    <row r="66" spans="1:32" x14ac:dyDescent="0.3">
      <c r="A66" s="12" t="s">
        <v>16</v>
      </c>
      <c r="B66" s="12">
        <v>-2.25</v>
      </c>
      <c r="C66" s="12">
        <v>-2.5</v>
      </c>
      <c r="D66" s="12">
        <v>47547</v>
      </c>
      <c r="E66">
        <v>0</v>
      </c>
      <c r="F66">
        <v>3.7999999999999999E-2</v>
      </c>
      <c r="G66">
        <v>8.0000000000000002E-3</v>
      </c>
      <c r="H66">
        <v>3.117</v>
      </c>
      <c r="I66">
        <v>2E-3</v>
      </c>
      <c r="J66">
        <v>0</v>
      </c>
      <c r="K66">
        <v>0</v>
      </c>
      <c r="L66">
        <v>8.5999999999999993E-2</v>
      </c>
      <c r="M66">
        <v>0</v>
      </c>
      <c r="N66">
        <v>0</v>
      </c>
      <c r="O66">
        <v>49.469000000000001</v>
      </c>
      <c r="P66">
        <v>0.68799999999999994</v>
      </c>
      <c r="Q66">
        <v>41.944000000000003</v>
      </c>
      <c r="R66">
        <v>4.6479999999999997</v>
      </c>
      <c r="S66" s="67">
        <f t="shared" si="0"/>
        <v>100</v>
      </c>
      <c r="T66" s="20"/>
      <c r="U66" s="11">
        <v>0.46899999999999997</v>
      </c>
      <c r="V66" s="11">
        <v>2.19</v>
      </c>
      <c r="W66" s="11">
        <v>0.32200000000000001</v>
      </c>
      <c r="X66" s="20"/>
      <c r="Y66" s="16" t="str">
        <f t="shared" ca="1" si="1"/>
        <v>hs_pxa</v>
      </c>
      <c r="Z66" s="66">
        <f>LARGE(F66:R66,1)</f>
        <v>49.469000000000001</v>
      </c>
      <c r="AA66" s="16" t="str">
        <f t="shared" ca="1" si="2"/>
        <v>sh_pxa</v>
      </c>
      <c r="AB66" s="66">
        <f>LARGE(F66:R66,2)</f>
        <v>41.944000000000003</v>
      </c>
      <c r="AC66" s="16" t="str">
        <f t="shared" ca="1" si="3"/>
        <v>hhm_pxa</v>
      </c>
      <c r="AD66" s="66">
        <f>LARGE(F66:R66,3)</f>
        <v>4.6479999999999997</v>
      </c>
      <c r="AE66" s="16" t="str">
        <f t="shared" ca="1" si="4"/>
        <v>hof_pxa</v>
      </c>
      <c r="AF66" s="66">
        <f>LARGE(F66:R66,4)</f>
        <v>3.117</v>
      </c>
    </row>
    <row r="67" spans="1:32" x14ac:dyDescent="0.3">
      <c r="A67" s="12" t="s">
        <v>16</v>
      </c>
      <c r="B67" s="12">
        <v>-2.5</v>
      </c>
      <c r="C67" s="12">
        <v>-2.75</v>
      </c>
      <c r="D67" s="12">
        <v>51524</v>
      </c>
      <c r="E67">
        <v>0</v>
      </c>
      <c r="F67">
        <v>0</v>
      </c>
      <c r="G67">
        <v>0</v>
      </c>
      <c r="H67">
        <v>9.4149999999999991</v>
      </c>
      <c r="I67">
        <v>0</v>
      </c>
      <c r="J67">
        <v>0</v>
      </c>
      <c r="K67">
        <v>0</v>
      </c>
      <c r="L67">
        <v>0.01</v>
      </c>
      <c r="M67">
        <v>0</v>
      </c>
      <c r="N67">
        <v>0</v>
      </c>
      <c r="O67">
        <v>70.444999999999993</v>
      </c>
      <c r="P67">
        <v>1.8460000000000001</v>
      </c>
      <c r="Q67">
        <v>14.486000000000001</v>
      </c>
      <c r="R67">
        <v>3.798</v>
      </c>
      <c r="S67" s="67">
        <f t="shared" si="0"/>
        <v>100</v>
      </c>
      <c r="T67" s="20"/>
      <c r="U67" s="11">
        <v>0.60899999999999999</v>
      </c>
      <c r="V67" s="11">
        <v>2.464</v>
      </c>
      <c r="W67" s="11">
        <v>0.13700000000000001</v>
      </c>
      <c r="X67" s="20"/>
      <c r="Y67" s="16" t="str">
        <f t="shared" ca="1" si="1"/>
        <v>hs_pxa</v>
      </c>
      <c r="Z67" s="66">
        <f>LARGE(F67:R67,1)</f>
        <v>70.444999999999993</v>
      </c>
      <c r="AA67" s="16" t="str">
        <f t="shared" ca="1" si="2"/>
        <v>sh_pxa</v>
      </c>
      <c r="AB67" s="66">
        <f>LARGE(F67:R67,2)</f>
        <v>14.486000000000001</v>
      </c>
      <c r="AC67" s="16" t="str">
        <f t="shared" ca="1" si="3"/>
        <v>hof_pxa</v>
      </c>
      <c r="AD67" s="66">
        <f>LARGE(F67:R67,3)</f>
        <v>9.4149999999999991</v>
      </c>
      <c r="AE67" s="16" t="str">
        <f t="shared" ca="1" si="4"/>
        <v>hhm_pxa</v>
      </c>
      <c r="AF67" s="66">
        <f>LARGE(F67:R67,4)</f>
        <v>3.798</v>
      </c>
    </row>
    <row r="68" spans="1:32" x14ac:dyDescent="0.3">
      <c r="A68" s="12" t="s">
        <v>16</v>
      </c>
      <c r="B68" s="12">
        <v>-2.75</v>
      </c>
      <c r="C68" s="12">
        <v>-3</v>
      </c>
      <c r="D68" s="12">
        <v>38564</v>
      </c>
      <c r="E68">
        <v>8.0000000000000002E-3</v>
      </c>
      <c r="F68">
        <v>0</v>
      </c>
      <c r="G68">
        <v>0</v>
      </c>
      <c r="H68">
        <v>0.78300000000000003</v>
      </c>
      <c r="I68">
        <v>0</v>
      </c>
      <c r="J68">
        <v>3.0000000000000001E-3</v>
      </c>
      <c r="K68">
        <v>0</v>
      </c>
      <c r="L68">
        <v>0.112</v>
      </c>
      <c r="M68">
        <v>0</v>
      </c>
      <c r="N68">
        <v>0</v>
      </c>
      <c r="O68">
        <v>41.01</v>
      </c>
      <c r="P68">
        <v>2.1549999999999998</v>
      </c>
      <c r="Q68">
        <v>55.334000000000003</v>
      </c>
      <c r="R68">
        <v>0.59599999999999997</v>
      </c>
      <c r="S68" s="67">
        <f t="shared" si="0"/>
        <v>100.001</v>
      </c>
      <c r="T68" s="20"/>
      <c r="U68" s="11">
        <v>0.432</v>
      </c>
      <c r="V68" s="11">
        <v>2.3140000000000001</v>
      </c>
      <c r="W68" s="11">
        <v>0.30199999999999999</v>
      </c>
      <c r="X68" s="20"/>
      <c r="Y68" s="16" t="str">
        <f t="shared" ca="1" si="1"/>
        <v>sh_pxa</v>
      </c>
      <c r="Z68" s="66">
        <f>LARGE(F68:R68,1)</f>
        <v>55.334000000000003</v>
      </c>
      <c r="AA68" s="16" t="str">
        <f t="shared" ca="1" si="2"/>
        <v>hs_pxa</v>
      </c>
      <c r="AB68" s="66">
        <f>LARGE(F68:R68,2)</f>
        <v>41.01</v>
      </c>
      <c r="AC68" s="16" t="str">
        <f t="shared" ca="1" si="3"/>
        <v>gs_pxa</v>
      </c>
      <c r="AD68" s="66">
        <f>LARGE(F68:R68,3)</f>
        <v>2.1549999999999998</v>
      </c>
      <c r="AE68" s="16" t="str">
        <f t="shared" ca="1" si="4"/>
        <v>hof_pxa</v>
      </c>
      <c r="AF68" s="66">
        <f>LARGE(F68:R68,4)</f>
        <v>0.78300000000000003</v>
      </c>
    </row>
    <row r="69" spans="1:32" x14ac:dyDescent="0.3">
      <c r="A69" s="12" t="s">
        <v>17</v>
      </c>
      <c r="B69" s="12">
        <v>-19.25</v>
      </c>
      <c r="C69" s="12">
        <v>-19.5</v>
      </c>
      <c r="D69" s="12">
        <v>31634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3.0000000000000001E-3</v>
      </c>
      <c r="M69">
        <v>0</v>
      </c>
      <c r="N69">
        <v>0</v>
      </c>
      <c r="O69">
        <v>49.213000000000001</v>
      </c>
      <c r="P69">
        <v>1.208</v>
      </c>
      <c r="Q69">
        <v>49.459000000000003</v>
      </c>
      <c r="R69">
        <v>0.11700000000000001</v>
      </c>
      <c r="S69" s="67">
        <f t="shared" si="0"/>
        <v>100.00000000000001</v>
      </c>
      <c r="T69" s="20"/>
      <c r="U69" s="11">
        <v>0.81799999999999995</v>
      </c>
      <c r="V69" s="11">
        <v>1.3580000000000001</v>
      </c>
      <c r="W69" s="11">
        <v>0.25</v>
      </c>
      <c r="X69" s="20"/>
      <c r="Y69" s="16" t="str">
        <f t="shared" ca="1" si="1"/>
        <v>sh_pxa</v>
      </c>
      <c r="Z69" s="66">
        <f>LARGE(F69:R69,1)</f>
        <v>49.459000000000003</v>
      </c>
      <c r="AA69" s="16" t="str">
        <f t="shared" ca="1" si="2"/>
        <v>hs_pxa</v>
      </c>
      <c r="AB69" s="66">
        <f>LARGE(F69:R69,2)</f>
        <v>49.213000000000001</v>
      </c>
      <c r="AC69" s="16" t="str">
        <f t="shared" ca="1" si="3"/>
        <v>gs_pxa</v>
      </c>
      <c r="AD69" s="66">
        <f>LARGE(F69:R69,3)</f>
        <v>1.208</v>
      </c>
      <c r="AE69" s="16" t="str">
        <f t="shared" ca="1" si="4"/>
        <v>hhm_pxa</v>
      </c>
      <c r="AF69" s="66">
        <f>LARGE(F69:R69,4)</f>
        <v>0.11700000000000001</v>
      </c>
    </row>
    <row r="70" spans="1:32" x14ac:dyDescent="0.3">
      <c r="A70" s="12" t="s">
        <v>17</v>
      </c>
      <c r="B70" s="12">
        <v>-19.5</v>
      </c>
      <c r="C70" s="12">
        <v>-19.75</v>
      </c>
      <c r="D70" s="12">
        <v>42351</v>
      </c>
      <c r="E70">
        <v>0</v>
      </c>
      <c r="F70">
        <v>0</v>
      </c>
      <c r="G70">
        <v>0</v>
      </c>
      <c r="H70">
        <v>3.5000000000000003E-2</v>
      </c>
      <c r="I70">
        <v>0</v>
      </c>
      <c r="J70">
        <v>3.5000000000000003E-2</v>
      </c>
      <c r="K70">
        <v>5.3999999999999999E-2</v>
      </c>
      <c r="L70">
        <v>0.42299999999999999</v>
      </c>
      <c r="M70">
        <v>0</v>
      </c>
      <c r="N70">
        <v>0</v>
      </c>
      <c r="O70">
        <v>60.539000000000001</v>
      </c>
      <c r="P70">
        <v>0.96599999999999997</v>
      </c>
      <c r="Q70">
        <v>37.781999999999996</v>
      </c>
      <c r="R70">
        <v>0.16500000000000001</v>
      </c>
      <c r="S70" s="67">
        <f t="shared" ref="S70:S133" si="5">SUM(E70:R70)</f>
        <v>99.999000000000009</v>
      </c>
      <c r="T70" s="20"/>
      <c r="U70" s="11">
        <v>0.83599999999999997</v>
      </c>
      <c r="V70" s="11">
        <v>1.6</v>
      </c>
      <c r="W70" s="11">
        <v>0.215</v>
      </c>
      <c r="X70" s="20"/>
      <c r="Y70" s="16" t="str">
        <f t="shared" ref="Y70:Y133" ca="1" si="6">OFFSET($E$4,0,MATCH(Z70,$F70:$R70,0))</f>
        <v>hs_pxa</v>
      </c>
      <c r="Z70" s="66">
        <f>LARGE(F70:R70,1)</f>
        <v>60.539000000000001</v>
      </c>
      <c r="AA70" s="16" t="str">
        <f t="shared" ref="AA70:AA133" ca="1" si="7">OFFSET($E$4,0,MATCH(AB70,$F70:$R70,0))</f>
        <v>sh_pxa</v>
      </c>
      <c r="AB70" s="66">
        <f>LARGE(F70:R70,2)</f>
        <v>37.781999999999996</v>
      </c>
      <c r="AC70" s="16" t="str">
        <f t="shared" ref="AC70:AC133" ca="1" si="8">OFFSET($E$4,0,MATCH(AD70,$F70:$R70,0))</f>
        <v>gs_pxa</v>
      </c>
      <c r="AD70" s="66">
        <f>LARGE(F70:R70,3)</f>
        <v>0.96599999999999997</v>
      </c>
      <c r="AE70" s="16" t="str">
        <f t="shared" ref="AE70:AE133" ca="1" si="9">OFFSET($E$4,0,MATCH(AF70,$F70:$R70,0))</f>
        <v>hgm_pxa</v>
      </c>
      <c r="AF70" s="66">
        <f>LARGE(F70:R70,4)</f>
        <v>0.42299999999999999</v>
      </c>
    </row>
    <row r="71" spans="1:32" x14ac:dyDescent="0.3">
      <c r="A71" s="12" t="s">
        <v>17</v>
      </c>
      <c r="B71" s="12">
        <v>-19.75</v>
      </c>
      <c r="C71" s="12">
        <v>-20</v>
      </c>
      <c r="D71" s="12">
        <v>39765</v>
      </c>
      <c r="E71">
        <v>0</v>
      </c>
      <c r="F71">
        <v>0</v>
      </c>
      <c r="G71">
        <v>3.0000000000000001E-3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22.222999999999999</v>
      </c>
      <c r="P71">
        <v>8.7999999999999995E-2</v>
      </c>
      <c r="Q71">
        <v>77.686000000000007</v>
      </c>
      <c r="R71">
        <v>0</v>
      </c>
      <c r="S71" s="67">
        <f t="shared" si="5"/>
        <v>100</v>
      </c>
      <c r="T71" s="20"/>
      <c r="U71" s="11">
        <v>0.79500000000000004</v>
      </c>
      <c r="V71" s="11">
        <v>1.645</v>
      </c>
      <c r="W71" s="11">
        <v>0.308</v>
      </c>
      <c r="X71" s="20"/>
      <c r="Y71" s="16" t="str">
        <f t="shared" ca="1" si="6"/>
        <v>sh_pxa</v>
      </c>
      <c r="Z71" s="66">
        <f>LARGE(F71:R71,1)</f>
        <v>77.686000000000007</v>
      </c>
      <c r="AA71" s="16" t="str">
        <f t="shared" ca="1" si="7"/>
        <v>hs_pxa</v>
      </c>
      <c r="AB71" s="66">
        <f>LARGE(F71:R71,2)</f>
        <v>22.222999999999999</v>
      </c>
      <c r="AC71" s="16" t="str">
        <f t="shared" ca="1" si="8"/>
        <v>gs_pxa</v>
      </c>
      <c r="AD71" s="66">
        <f>LARGE(F71:R71,3)</f>
        <v>8.7999999999999995E-2</v>
      </c>
      <c r="AE71" s="16" t="str">
        <f t="shared" ca="1" si="9"/>
        <v>hom_pxa</v>
      </c>
      <c r="AF71" s="66">
        <f>LARGE(F71:R71,4)</f>
        <v>3.0000000000000001E-3</v>
      </c>
    </row>
    <row r="72" spans="1:32" x14ac:dyDescent="0.3">
      <c r="A72" s="12" t="s">
        <v>17</v>
      </c>
      <c r="B72" s="12">
        <v>-20</v>
      </c>
      <c r="C72" s="12">
        <v>-20.25</v>
      </c>
      <c r="D72" s="12">
        <v>35007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10.746</v>
      </c>
      <c r="P72">
        <v>0.32300000000000001</v>
      </c>
      <c r="Q72">
        <v>88.930999999999997</v>
      </c>
      <c r="R72">
        <v>0</v>
      </c>
      <c r="S72" s="67">
        <f t="shared" si="5"/>
        <v>100</v>
      </c>
      <c r="T72" s="20"/>
      <c r="U72" s="11">
        <v>0.76800000000000002</v>
      </c>
      <c r="V72" s="11">
        <v>1.964</v>
      </c>
      <c r="W72" s="11">
        <v>0.33100000000000002</v>
      </c>
      <c r="X72" s="20"/>
      <c r="Y72" s="16" t="str">
        <f t="shared" ca="1" si="6"/>
        <v>sh_pxa</v>
      </c>
      <c r="Z72" s="66">
        <f>LARGE(F72:R72,1)</f>
        <v>88.930999999999997</v>
      </c>
      <c r="AA72" s="16" t="str">
        <f t="shared" ca="1" si="7"/>
        <v>hs_pxa</v>
      </c>
      <c r="AB72" s="66">
        <f>LARGE(F72:R72,2)</f>
        <v>10.746</v>
      </c>
      <c r="AC72" s="16" t="str">
        <f t="shared" ca="1" si="8"/>
        <v>gs_pxa</v>
      </c>
      <c r="AD72" s="66">
        <f>LARGE(F72:R72,3)</f>
        <v>0.32300000000000001</v>
      </c>
      <c r="AE72" s="16" t="str">
        <f t="shared" ca="1" si="9"/>
        <v>hoh_pxa</v>
      </c>
      <c r="AF72" s="66">
        <f>LARGE(F72:R72,4)</f>
        <v>0</v>
      </c>
    </row>
    <row r="73" spans="1:32" x14ac:dyDescent="0.3">
      <c r="A73" s="12" t="s">
        <v>17</v>
      </c>
      <c r="B73" s="12">
        <v>-20.25</v>
      </c>
      <c r="C73" s="12">
        <v>-20.5</v>
      </c>
      <c r="D73" s="12">
        <v>43729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30.667999999999999</v>
      </c>
      <c r="P73">
        <v>0.55100000000000005</v>
      </c>
      <c r="Q73">
        <v>68.78</v>
      </c>
      <c r="R73">
        <v>0</v>
      </c>
      <c r="S73" s="67">
        <f t="shared" si="5"/>
        <v>99.998999999999995</v>
      </c>
      <c r="T73" s="20"/>
      <c r="U73" s="11">
        <v>0.76600000000000001</v>
      </c>
      <c r="V73" s="11">
        <v>2.3959999999999999</v>
      </c>
      <c r="W73" s="11">
        <v>0.28999999999999998</v>
      </c>
      <c r="X73" s="20"/>
      <c r="Y73" s="16" t="str">
        <f t="shared" ca="1" si="6"/>
        <v>sh_pxa</v>
      </c>
      <c r="Z73" s="66">
        <f>LARGE(F73:R73,1)</f>
        <v>68.78</v>
      </c>
      <c r="AA73" s="16" t="str">
        <f t="shared" ca="1" si="7"/>
        <v>hs_pxa</v>
      </c>
      <c r="AB73" s="66">
        <f>LARGE(F73:R73,2)</f>
        <v>30.667999999999999</v>
      </c>
      <c r="AC73" s="16" t="str">
        <f t="shared" ca="1" si="8"/>
        <v>gs_pxa</v>
      </c>
      <c r="AD73" s="66">
        <f>LARGE(F73:R73,3)</f>
        <v>0.55100000000000005</v>
      </c>
      <c r="AE73" s="16" t="str">
        <f t="shared" ca="1" si="9"/>
        <v>hoh_pxa</v>
      </c>
      <c r="AF73" s="66">
        <f>LARGE(F73:R73,4)</f>
        <v>0</v>
      </c>
    </row>
    <row r="74" spans="1:32" x14ac:dyDescent="0.3">
      <c r="A74" s="12" t="s">
        <v>17</v>
      </c>
      <c r="B74" s="12">
        <v>-20.5</v>
      </c>
      <c r="C74" s="12">
        <v>-20.75</v>
      </c>
      <c r="D74" s="12">
        <v>37106</v>
      </c>
      <c r="E74">
        <v>1.6E-2</v>
      </c>
      <c r="F74">
        <v>7.0000000000000007E-2</v>
      </c>
      <c r="G74">
        <v>0</v>
      </c>
      <c r="H74">
        <v>5.0000000000000001E-3</v>
      </c>
      <c r="I74">
        <v>0</v>
      </c>
      <c r="J74">
        <v>5.0000000000000001E-3</v>
      </c>
      <c r="K74">
        <v>0</v>
      </c>
      <c r="L74">
        <v>1.9E-2</v>
      </c>
      <c r="M74">
        <v>0</v>
      </c>
      <c r="N74">
        <v>0</v>
      </c>
      <c r="O74">
        <v>36.07</v>
      </c>
      <c r="P74">
        <v>1.4530000000000001</v>
      </c>
      <c r="Q74">
        <v>62.353999999999999</v>
      </c>
      <c r="R74">
        <v>8.0000000000000002E-3</v>
      </c>
      <c r="S74" s="67">
        <f t="shared" si="5"/>
        <v>100</v>
      </c>
      <c r="T74" s="20"/>
      <c r="U74" s="11">
        <v>0.78100000000000003</v>
      </c>
      <c r="V74" s="11">
        <v>2.0590000000000002</v>
      </c>
      <c r="W74" s="11">
        <v>0.26500000000000001</v>
      </c>
      <c r="X74" s="20"/>
      <c r="Y74" s="16" t="str">
        <f t="shared" ca="1" si="6"/>
        <v>sh_pxa</v>
      </c>
      <c r="Z74" s="66">
        <f>LARGE(F74:R74,1)</f>
        <v>62.353999999999999</v>
      </c>
      <c r="AA74" s="16" t="str">
        <f t="shared" ca="1" si="7"/>
        <v>hs_pxa</v>
      </c>
      <c r="AB74" s="66">
        <f>LARGE(F74:R74,2)</f>
        <v>36.07</v>
      </c>
      <c r="AC74" s="16" t="str">
        <f t="shared" ca="1" si="8"/>
        <v>gs_pxa</v>
      </c>
      <c r="AD74" s="66">
        <f>LARGE(F74:R74,3)</f>
        <v>1.4530000000000001</v>
      </c>
      <c r="AE74" s="16" t="str">
        <f t="shared" ca="1" si="9"/>
        <v>hoh_pxa</v>
      </c>
      <c r="AF74" s="66">
        <f>LARGE(F74:R74,4)</f>
        <v>7.0000000000000007E-2</v>
      </c>
    </row>
    <row r="75" spans="1:32" x14ac:dyDescent="0.3">
      <c r="A75" s="12" t="s">
        <v>17</v>
      </c>
      <c r="B75" s="12">
        <v>-20.75</v>
      </c>
      <c r="C75" s="12">
        <v>-21</v>
      </c>
      <c r="D75" s="12">
        <v>40574</v>
      </c>
      <c r="E75">
        <v>5.0000000000000001E-3</v>
      </c>
      <c r="F75">
        <v>0</v>
      </c>
      <c r="G75">
        <v>0</v>
      </c>
      <c r="H75">
        <v>0</v>
      </c>
      <c r="I75">
        <v>0</v>
      </c>
      <c r="J75">
        <v>0.01</v>
      </c>
      <c r="K75">
        <v>0</v>
      </c>
      <c r="L75">
        <v>1.4999999999999999E-2</v>
      </c>
      <c r="M75">
        <v>0</v>
      </c>
      <c r="N75">
        <v>5.0000000000000001E-3</v>
      </c>
      <c r="O75">
        <v>25.657</v>
      </c>
      <c r="P75">
        <v>2.76</v>
      </c>
      <c r="Q75">
        <v>71.548000000000002</v>
      </c>
      <c r="R75">
        <v>0</v>
      </c>
      <c r="S75" s="67">
        <f t="shared" si="5"/>
        <v>100</v>
      </c>
      <c r="T75" s="20"/>
      <c r="U75" s="11">
        <v>0.68899999999999995</v>
      </c>
      <c r="V75" s="11">
        <v>2.7120000000000002</v>
      </c>
      <c r="W75" s="11">
        <v>0.29599999999999999</v>
      </c>
      <c r="X75" s="20"/>
      <c r="Y75" s="16" t="str">
        <f t="shared" ca="1" si="6"/>
        <v>sh_pxa</v>
      </c>
      <c r="Z75" s="66">
        <f>LARGE(F75:R75,1)</f>
        <v>71.548000000000002</v>
      </c>
      <c r="AA75" s="16" t="str">
        <f t="shared" ca="1" si="7"/>
        <v>hs_pxa</v>
      </c>
      <c r="AB75" s="66">
        <f>LARGE(F75:R75,2)</f>
        <v>25.657</v>
      </c>
      <c r="AC75" s="16" t="str">
        <f t="shared" ca="1" si="8"/>
        <v>gs_pxa</v>
      </c>
      <c r="AD75" s="66">
        <f>LARGE(F75:R75,3)</f>
        <v>2.76</v>
      </c>
      <c r="AE75" s="16" t="str">
        <f t="shared" ca="1" si="9"/>
        <v>hgm_pxa</v>
      </c>
      <c r="AF75" s="66">
        <f>LARGE(F75:R75,4)</f>
        <v>1.4999999999999999E-2</v>
      </c>
    </row>
    <row r="76" spans="1:32" x14ac:dyDescent="0.3">
      <c r="A76" s="12" t="s">
        <v>17</v>
      </c>
      <c r="B76" s="12">
        <v>-21</v>
      </c>
      <c r="C76" s="12">
        <v>-21.25</v>
      </c>
      <c r="D76" s="12">
        <v>40644</v>
      </c>
      <c r="E76">
        <v>0</v>
      </c>
      <c r="F76">
        <v>0</v>
      </c>
      <c r="G76">
        <v>0</v>
      </c>
      <c r="H76">
        <v>4.2000000000000003E-2</v>
      </c>
      <c r="I76">
        <v>0</v>
      </c>
      <c r="J76">
        <v>5.1999999999999998E-2</v>
      </c>
      <c r="K76">
        <v>5.0000000000000001E-3</v>
      </c>
      <c r="L76">
        <v>0.128</v>
      </c>
      <c r="M76">
        <v>0</v>
      </c>
      <c r="N76">
        <v>0</v>
      </c>
      <c r="O76">
        <v>35.277000000000001</v>
      </c>
      <c r="P76">
        <v>0.98699999999999999</v>
      </c>
      <c r="Q76">
        <v>63.51</v>
      </c>
      <c r="R76">
        <v>0</v>
      </c>
      <c r="S76" s="67">
        <f t="shared" si="5"/>
        <v>100.001</v>
      </c>
      <c r="T76" s="20"/>
      <c r="U76" s="11">
        <v>0.73799999999999999</v>
      </c>
      <c r="V76" s="11">
        <v>1.9490000000000001</v>
      </c>
      <c r="W76" s="11">
        <v>0.27800000000000002</v>
      </c>
      <c r="X76" s="20"/>
      <c r="Y76" s="16" t="str">
        <f t="shared" ca="1" si="6"/>
        <v>sh_pxa</v>
      </c>
      <c r="Z76" s="66">
        <f>LARGE(F76:R76,1)</f>
        <v>63.51</v>
      </c>
      <c r="AA76" s="16" t="str">
        <f t="shared" ca="1" si="7"/>
        <v>hs_pxa</v>
      </c>
      <c r="AB76" s="66">
        <f>LARGE(F76:R76,2)</f>
        <v>35.277000000000001</v>
      </c>
      <c r="AC76" s="16" t="str">
        <f t="shared" ca="1" si="8"/>
        <v>gs_pxa</v>
      </c>
      <c r="AD76" s="66">
        <f>LARGE(F76:R76,3)</f>
        <v>0.98699999999999999</v>
      </c>
      <c r="AE76" s="16" t="str">
        <f t="shared" ca="1" si="9"/>
        <v>hgm_pxa</v>
      </c>
      <c r="AF76" s="66">
        <f>LARGE(F76:R76,4)</f>
        <v>0.128</v>
      </c>
    </row>
    <row r="77" spans="1:32" x14ac:dyDescent="0.3">
      <c r="A77" s="12" t="s">
        <v>17</v>
      </c>
      <c r="B77" s="12">
        <v>-21.25</v>
      </c>
      <c r="C77" s="12">
        <v>-21.5</v>
      </c>
      <c r="D77" s="12">
        <v>45122</v>
      </c>
      <c r="E77">
        <v>0</v>
      </c>
      <c r="F77">
        <v>0</v>
      </c>
      <c r="G77">
        <v>2E-3</v>
      </c>
      <c r="H77">
        <v>3.1E-2</v>
      </c>
      <c r="I77">
        <v>0</v>
      </c>
      <c r="J77">
        <v>0</v>
      </c>
      <c r="K77">
        <v>0</v>
      </c>
      <c r="L77">
        <v>1.7999999999999999E-2</v>
      </c>
      <c r="M77">
        <v>0</v>
      </c>
      <c r="N77">
        <v>0</v>
      </c>
      <c r="O77">
        <v>19.78</v>
      </c>
      <c r="P77">
        <v>0.19900000000000001</v>
      </c>
      <c r="Q77">
        <v>79.965000000000003</v>
      </c>
      <c r="R77">
        <v>4.0000000000000001E-3</v>
      </c>
      <c r="S77" s="67">
        <f t="shared" si="5"/>
        <v>99.999000000000009</v>
      </c>
      <c r="T77" s="20"/>
      <c r="U77" s="11">
        <v>0.77200000000000002</v>
      </c>
      <c r="V77" s="11">
        <v>2.2589999999999999</v>
      </c>
      <c r="W77" s="11">
        <v>0.33200000000000002</v>
      </c>
      <c r="X77" s="20"/>
      <c r="Y77" s="16" t="str">
        <f t="shared" ca="1" si="6"/>
        <v>sh_pxa</v>
      </c>
      <c r="Z77" s="66">
        <f>LARGE(F77:R77,1)</f>
        <v>79.965000000000003</v>
      </c>
      <c r="AA77" s="16" t="str">
        <f t="shared" ca="1" si="7"/>
        <v>hs_pxa</v>
      </c>
      <c r="AB77" s="66">
        <f>LARGE(F77:R77,2)</f>
        <v>19.78</v>
      </c>
      <c r="AC77" s="16" t="str">
        <f t="shared" ca="1" si="8"/>
        <v>gs_pxa</v>
      </c>
      <c r="AD77" s="66">
        <f>LARGE(F77:R77,3)</f>
        <v>0.19900000000000001</v>
      </c>
      <c r="AE77" s="16" t="str">
        <f t="shared" ca="1" si="9"/>
        <v>hof_pxa</v>
      </c>
      <c r="AF77" s="66">
        <f>LARGE(F77:R77,4)</f>
        <v>3.1E-2</v>
      </c>
    </row>
    <row r="78" spans="1:32" x14ac:dyDescent="0.3">
      <c r="A78" s="12" t="s">
        <v>17</v>
      </c>
      <c r="B78" s="12">
        <v>-21.5</v>
      </c>
      <c r="C78" s="12">
        <v>-21.75</v>
      </c>
      <c r="D78" s="12">
        <v>44307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1.1439999999999999</v>
      </c>
      <c r="P78">
        <v>0.36299999999999999</v>
      </c>
      <c r="Q78">
        <v>98.492000000000004</v>
      </c>
      <c r="R78">
        <v>0</v>
      </c>
      <c r="S78" s="67">
        <f t="shared" si="5"/>
        <v>99.999000000000009</v>
      </c>
      <c r="T78" s="20"/>
      <c r="U78" s="11">
        <v>0.75</v>
      </c>
      <c r="V78" s="11">
        <v>1.6619999999999999</v>
      </c>
      <c r="W78" s="11">
        <v>0.438</v>
      </c>
      <c r="X78" s="20"/>
      <c r="Y78" s="16" t="str">
        <f t="shared" ca="1" si="6"/>
        <v>sh_pxa</v>
      </c>
      <c r="Z78" s="66">
        <f>LARGE(F78:R78,1)</f>
        <v>98.492000000000004</v>
      </c>
      <c r="AA78" s="16" t="str">
        <f t="shared" ca="1" si="7"/>
        <v>hs_pxa</v>
      </c>
      <c r="AB78" s="66">
        <f>LARGE(F78:R78,2)</f>
        <v>1.1439999999999999</v>
      </c>
      <c r="AC78" s="16" t="str">
        <f t="shared" ca="1" si="8"/>
        <v>gs_pxa</v>
      </c>
      <c r="AD78" s="66">
        <f>LARGE(F78:R78,3)</f>
        <v>0.36299999999999999</v>
      </c>
      <c r="AE78" s="16" t="str">
        <f t="shared" ca="1" si="9"/>
        <v>hoh_pxa</v>
      </c>
      <c r="AF78" s="66">
        <f>LARGE(F78:R78,4)</f>
        <v>0</v>
      </c>
    </row>
    <row r="79" spans="1:32" x14ac:dyDescent="0.3">
      <c r="A79" s="12" t="s">
        <v>17</v>
      </c>
      <c r="B79" s="12">
        <v>-21.75</v>
      </c>
      <c r="C79" s="12">
        <v>-22</v>
      </c>
      <c r="D79" s="12">
        <v>37164</v>
      </c>
      <c r="E79">
        <v>0.26100000000000001</v>
      </c>
      <c r="F79">
        <v>0.03</v>
      </c>
      <c r="G79">
        <v>0</v>
      </c>
      <c r="H79">
        <v>0</v>
      </c>
      <c r="I79">
        <v>0.03</v>
      </c>
      <c r="J79">
        <v>0</v>
      </c>
      <c r="K79">
        <v>0</v>
      </c>
      <c r="L79">
        <v>3.0000000000000001E-3</v>
      </c>
      <c r="M79">
        <v>0</v>
      </c>
      <c r="N79">
        <v>0</v>
      </c>
      <c r="O79">
        <v>0.48199999999999998</v>
      </c>
      <c r="P79">
        <v>0.191</v>
      </c>
      <c r="Q79">
        <v>99.004000000000005</v>
      </c>
      <c r="R79">
        <v>0</v>
      </c>
      <c r="S79" s="67">
        <f t="shared" si="5"/>
        <v>100.001</v>
      </c>
      <c r="T79" s="20"/>
      <c r="U79" s="11">
        <v>0.82</v>
      </c>
      <c r="V79" s="11">
        <v>1.41</v>
      </c>
      <c r="W79" s="11">
        <v>0.45100000000000001</v>
      </c>
      <c r="X79" s="20"/>
      <c r="Y79" s="16" t="str">
        <f t="shared" ca="1" si="6"/>
        <v>sh_pxa</v>
      </c>
      <c r="Z79" s="66">
        <f>LARGE(F79:R79,1)</f>
        <v>99.004000000000005</v>
      </c>
      <c r="AA79" s="16" t="str">
        <f t="shared" ca="1" si="7"/>
        <v>hs_pxa</v>
      </c>
      <c r="AB79" s="66">
        <f>LARGE(F79:R79,2)</f>
        <v>0.48199999999999998</v>
      </c>
      <c r="AC79" s="16" t="str">
        <f t="shared" ca="1" si="8"/>
        <v>gs_pxa</v>
      </c>
      <c r="AD79" s="66">
        <f>LARGE(F79:R79,3)</f>
        <v>0.191</v>
      </c>
      <c r="AE79" s="16" t="str">
        <f t="shared" ca="1" si="9"/>
        <v>hoh_pxa</v>
      </c>
      <c r="AF79" s="66">
        <f>LARGE(F79:R79,4)</f>
        <v>0.03</v>
      </c>
    </row>
    <row r="80" spans="1:32" x14ac:dyDescent="0.3">
      <c r="A80" s="12" t="s">
        <v>17</v>
      </c>
      <c r="B80" s="12">
        <v>-22</v>
      </c>
      <c r="C80" s="12">
        <v>-22.25</v>
      </c>
      <c r="D80" s="12">
        <v>38267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5.0000000000000001E-3</v>
      </c>
      <c r="Q80">
        <v>99.995000000000005</v>
      </c>
      <c r="R80">
        <v>0</v>
      </c>
      <c r="S80" s="67">
        <f t="shared" si="5"/>
        <v>100</v>
      </c>
      <c r="T80" s="20"/>
      <c r="U80" s="11">
        <v>0.86699999999999999</v>
      </c>
      <c r="V80" s="11">
        <v>1.9530000000000001</v>
      </c>
      <c r="W80" s="11">
        <v>0.47299999999999998</v>
      </c>
      <c r="X80" s="20"/>
      <c r="Y80" s="16" t="str">
        <f t="shared" ca="1" si="6"/>
        <v>sh_pxa</v>
      </c>
      <c r="Z80" s="66">
        <f>LARGE(F80:R80,1)</f>
        <v>99.995000000000005</v>
      </c>
      <c r="AA80" s="16" t="str">
        <f t="shared" ca="1" si="7"/>
        <v>gs_pxa</v>
      </c>
      <c r="AB80" s="66">
        <f>LARGE(F80:R80,2)</f>
        <v>5.0000000000000001E-3</v>
      </c>
      <c r="AC80" s="16" t="str">
        <f t="shared" ca="1" si="8"/>
        <v>hoh_pxa</v>
      </c>
      <c r="AD80" s="66">
        <f>LARGE(F80:R80,3)</f>
        <v>0</v>
      </c>
      <c r="AE80" s="16" t="str">
        <f t="shared" ca="1" si="9"/>
        <v>hoh_pxa</v>
      </c>
      <c r="AF80" s="66">
        <f>LARGE(F80:R80,4)</f>
        <v>0</v>
      </c>
    </row>
    <row r="81" spans="1:32" x14ac:dyDescent="0.3">
      <c r="A81" s="12" t="s">
        <v>17</v>
      </c>
      <c r="B81" s="12">
        <v>-22.25</v>
      </c>
      <c r="C81" s="12">
        <v>-22.5</v>
      </c>
      <c r="D81" s="12">
        <v>40200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0.26100000000000001</v>
      </c>
      <c r="P81">
        <v>0.06</v>
      </c>
      <c r="Q81">
        <v>99.679000000000002</v>
      </c>
      <c r="R81">
        <v>0</v>
      </c>
      <c r="S81" s="67">
        <f t="shared" si="5"/>
        <v>100</v>
      </c>
      <c r="T81" s="20"/>
      <c r="U81" s="11">
        <v>0.83699999999999997</v>
      </c>
      <c r="V81" s="11">
        <v>1.31</v>
      </c>
      <c r="W81" s="11">
        <v>0.45500000000000002</v>
      </c>
      <c r="X81" s="20"/>
      <c r="Y81" s="16" t="str">
        <f t="shared" ca="1" si="6"/>
        <v>sh_pxa</v>
      </c>
      <c r="Z81" s="66">
        <f>LARGE(F81:R81,1)</f>
        <v>99.679000000000002</v>
      </c>
      <c r="AA81" s="16" t="str">
        <f t="shared" ca="1" si="7"/>
        <v>hs_pxa</v>
      </c>
      <c r="AB81" s="66">
        <f>LARGE(F81:R81,2)</f>
        <v>0.26100000000000001</v>
      </c>
      <c r="AC81" s="16" t="str">
        <f t="shared" ca="1" si="8"/>
        <v>gs_pxa</v>
      </c>
      <c r="AD81" s="66">
        <f>LARGE(F81:R81,3)</f>
        <v>0.06</v>
      </c>
      <c r="AE81" s="16" t="str">
        <f t="shared" ca="1" si="9"/>
        <v>hoh_pxa</v>
      </c>
      <c r="AF81" s="66">
        <f>LARGE(F81:R81,4)</f>
        <v>0</v>
      </c>
    </row>
    <row r="82" spans="1:32" x14ac:dyDescent="0.3">
      <c r="A82" s="12" t="s">
        <v>17</v>
      </c>
      <c r="B82" s="12">
        <v>-22.5</v>
      </c>
      <c r="C82" s="12">
        <v>-22.75</v>
      </c>
      <c r="D82" s="12">
        <v>31776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1.0569999999999999</v>
      </c>
      <c r="P82">
        <v>0.11600000000000001</v>
      </c>
      <c r="Q82">
        <v>98.825999999999993</v>
      </c>
      <c r="R82">
        <v>0</v>
      </c>
      <c r="S82" s="67">
        <f t="shared" si="5"/>
        <v>99.998999999999995</v>
      </c>
      <c r="T82" s="20"/>
      <c r="U82" s="11">
        <v>0.78300000000000003</v>
      </c>
      <c r="V82" s="11">
        <v>1.3260000000000001</v>
      </c>
      <c r="W82" s="11">
        <v>0.45600000000000002</v>
      </c>
      <c r="X82" s="20"/>
      <c r="Y82" s="16" t="str">
        <f t="shared" ca="1" si="6"/>
        <v>sh_pxa</v>
      </c>
      <c r="Z82" s="66">
        <f>LARGE(F82:R82,1)</f>
        <v>98.825999999999993</v>
      </c>
      <c r="AA82" s="16" t="str">
        <f t="shared" ca="1" si="7"/>
        <v>hs_pxa</v>
      </c>
      <c r="AB82" s="66">
        <f>LARGE(F82:R82,2)</f>
        <v>1.0569999999999999</v>
      </c>
      <c r="AC82" s="16" t="str">
        <f t="shared" ca="1" si="8"/>
        <v>gs_pxa</v>
      </c>
      <c r="AD82" s="66">
        <f>LARGE(F82:R82,3)</f>
        <v>0.11600000000000001</v>
      </c>
      <c r="AE82" s="16" t="str">
        <f t="shared" ca="1" si="9"/>
        <v>hoh_pxa</v>
      </c>
      <c r="AF82" s="66">
        <f>LARGE(F82:R82,4)</f>
        <v>0</v>
      </c>
    </row>
    <row r="83" spans="1:32" x14ac:dyDescent="0.3">
      <c r="A83" s="12" t="s">
        <v>18</v>
      </c>
      <c r="B83" s="12">
        <v>-9.75</v>
      </c>
      <c r="C83" s="12">
        <v>-10</v>
      </c>
      <c r="D83" s="12">
        <v>45951</v>
      </c>
      <c r="E83">
        <v>4.0000000000000001E-3</v>
      </c>
      <c r="F83">
        <v>0</v>
      </c>
      <c r="G83">
        <v>0</v>
      </c>
      <c r="H83">
        <v>4.0000000000000001E-3</v>
      </c>
      <c r="I83">
        <v>0.318</v>
      </c>
      <c r="J83">
        <v>2.5659999999999998</v>
      </c>
      <c r="K83">
        <v>1.5860000000000001</v>
      </c>
      <c r="L83">
        <v>0.19400000000000001</v>
      </c>
      <c r="M83">
        <v>0</v>
      </c>
      <c r="N83">
        <v>0</v>
      </c>
      <c r="O83">
        <v>0.14399999999999999</v>
      </c>
      <c r="P83">
        <v>10.132999999999999</v>
      </c>
      <c r="Q83">
        <v>85.051000000000002</v>
      </c>
      <c r="R83">
        <v>0</v>
      </c>
      <c r="S83" s="67">
        <f t="shared" si="5"/>
        <v>100</v>
      </c>
      <c r="T83" s="20"/>
      <c r="U83" s="11">
        <v>3.9E-2</v>
      </c>
      <c r="V83" s="11">
        <v>2.2160000000000002</v>
      </c>
      <c r="W83" s="11">
        <v>0.42299999999999999</v>
      </c>
      <c r="X83" s="20"/>
      <c r="Y83" s="16" t="str">
        <f t="shared" ca="1" si="6"/>
        <v>sh_pxa</v>
      </c>
      <c r="Z83" s="66">
        <f>LARGE(F83:R83,1)</f>
        <v>85.051000000000002</v>
      </c>
      <c r="AA83" s="16" t="str">
        <f t="shared" ca="1" si="7"/>
        <v>gs_pxa</v>
      </c>
      <c r="AB83" s="66">
        <f>LARGE(F83:R83,2)</f>
        <v>10.132999999999999</v>
      </c>
      <c r="AC83" s="16" t="str">
        <f t="shared" ca="1" si="8"/>
        <v>gom_pxa</v>
      </c>
      <c r="AD83" s="66">
        <f>LARGE(F83:R83,3)</f>
        <v>2.5659999999999998</v>
      </c>
      <c r="AE83" s="16" t="str">
        <f t="shared" ca="1" si="9"/>
        <v>ogf_pxa</v>
      </c>
      <c r="AF83" s="66">
        <f>LARGE(F83:R83,4)</f>
        <v>1.5860000000000001</v>
      </c>
    </row>
    <row r="84" spans="1:32" x14ac:dyDescent="0.3">
      <c r="A84" s="12" t="s">
        <v>18</v>
      </c>
      <c r="B84" s="12">
        <v>-10</v>
      </c>
      <c r="C84" s="12">
        <v>-10.25</v>
      </c>
      <c r="D84" s="12">
        <v>47484</v>
      </c>
      <c r="E84">
        <v>0</v>
      </c>
      <c r="F84">
        <v>0</v>
      </c>
      <c r="G84">
        <v>0</v>
      </c>
      <c r="H84">
        <v>0</v>
      </c>
      <c r="I84">
        <v>4.5999999999999999E-2</v>
      </c>
      <c r="J84">
        <v>0.24</v>
      </c>
      <c r="K84">
        <v>0.35799999999999998</v>
      </c>
      <c r="L84">
        <v>2E-3</v>
      </c>
      <c r="M84">
        <v>0</v>
      </c>
      <c r="N84">
        <v>0</v>
      </c>
      <c r="O84">
        <v>0.371</v>
      </c>
      <c r="P84">
        <v>56.052999999999997</v>
      </c>
      <c r="Q84">
        <v>42.93</v>
      </c>
      <c r="R84">
        <v>0</v>
      </c>
      <c r="S84" s="67">
        <f t="shared" si="5"/>
        <v>100</v>
      </c>
      <c r="T84" s="20"/>
      <c r="U84" s="11">
        <v>2.1000000000000001E-2</v>
      </c>
      <c r="V84" s="11">
        <v>2.109</v>
      </c>
      <c r="W84" s="11">
        <v>0.27200000000000002</v>
      </c>
      <c r="X84" s="20"/>
      <c r="Y84" s="16" t="str">
        <f t="shared" ca="1" si="6"/>
        <v>gs_pxa</v>
      </c>
      <c r="Z84" s="66">
        <f>LARGE(F84:R84,1)</f>
        <v>56.052999999999997</v>
      </c>
      <c r="AA84" s="16" t="str">
        <f t="shared" ca="1" si="7"/>
        <v>sh_pxa</v>
      </c>
      <c r="AB84" s="66">
        <f>LARGE(F84:R84,2)</f>
        <v>42.93</v>
      </c>
      <c r="AC84" s="16" t="str">
        <f t="shared" ca="1" si="8"/>
        <v>hs_pxa</v>
      </c>
      <c r="AD84" s="66">
        <f>LARGE(F84:R84,3)</f>
        <v>0.371</v>
      </c>
      <c r="AE84" s="16" t="str">
        <f t="shared" ca="1" si="9"/>
        <v>ogf_pxa</v>
      </c>
      <c r="AF84" s="66">
        <f>LARGE(F84:R84,4)</f>
        <v>0.35799999999999998</v>
      </c>
    </row>
    <row r="85" spans="1:32" x14ac:dyDescent="0.3">
      <c r="A85" s="12" t="s">
        <v>18</v>
      </c>
      <c r="B85" s="12">
        <v>-10.25</v>
      </c>
      <c r="C85" s="12">
        <v>-10.5</v>
      </c>
      <c r="D85" s="12">
        <v>22809</v>
      </c>
      <c r="E85">
        <v>1.2999999999999999E-2</v>
      </c>
      <c r="F85">
        <v>0</v>
      </c>
      <c r="G85">
        <v>0</v>
      </c>
      <c r="H85">
        <v>8.9999999999999993E-3</v>
      </c>
      <c r="I85">
        <v>0</v>
      </c>
      <c r="J85">
        <v>2.5999999999999999E-2</v>
      </c>
      <c r="K85">
        <v>17.457999999999998</v>
      </c>
      <c r="L85">
        <v>11.329000000000001</v>
      </c>
      <c r="M85">
        <v>0</v>
      </c>
      <c r="N85">
        <v>0</v>
      </c>
      <c r="O85">
        <v>0.64400000000000002</v>
      </c>
      <c r="P85">
        <v>45.534999999999997</v>
      </c>
      <c r="Q85">
        <v>24.986000000000001</v>
      </c>
      <c r="R85">
        <v>0</v>
      </c>
      <c r="S85" s="67">
        <f t="shared" si="5"/>
        <v>100</v>
      </c>
      <c r="T85" s="20"/>
      <c r="U85" s="11">
        <v>5.2999999999999999E-2</v>
      </c>
      <c r="V85" s="11">
        <v>2.3319999999999999</v>
      </c>
      <c r="W85" s="11">
        <v>0.23100000000000001</v>
      </c>
      <c r="X85" s="20"/>
      <c r="Y85" s="16" t="str">
        <f t="shared" ca="1" si="6"/>
        <v>gs_pxa</v>
      </c>
      <c r="Z85" s="66">
        <f>LARGE(F85:R85,1)</f>
        <v>45.534999999999997</v>
      </c>
      <c r="AA85" s="16" t="str">
        <f t="shared" ca="1" si="7"/>
        <v>sh_pxa</v>
      </c>
      <c r="AB85" s="66">
        <f>LARGE(F85:R85,2)</f>
        <v>24.986000000000001</v>
      </c>
      <c r="AC85" s="16" t="str">
        <f t="shared" ca="1" si="8"/>
        <v>ogf_pxa</v>
      </c>
      <c r="AD85" s="66">
        <f>LARGE(F85:R85,3)</f>
        <v>17.457999999999998</v>
      </c>
      <c r="AE85" s="16" t="str">
        <f t="shared" ca="1" si="9"/>
        <v>hgm_pxa</v>
      </c>
      <c r="AF85" s="66">
        <f>LARGE(F85:R85,4)</f>
        <v>11.329000000000001</v>
      </c>
    </row>
    <row r="86" spans="1:32" x14ac:dyDescent="0.3">
      <c r="A86" s="12" t="s">
        <v>18</v>
      </c>
      <c r="B86" s="12">
        <v>-10.5</v>
      </c>
      <c r="C86" s="12">
        <v>-10.75</v>
      </c>
      <c r="D86" s="12">
        <v>20860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8.5999999999999993E-2</v>
      </c>
      <c r="L86">
        <v>1.4E-2</v>
      </c>
      <c r="M86">
        <v>0</v>
      </c>
      <c r="N86">
        <v>0</v>
      </c>
      <c r="O86">
        <v>5.0000000000000001E-3</v>
      </c>
      <c r="P86">
        <v>49.884999999999998</v>
      </c>
      <c r="Q86">
        <v>50.01</v>
      </c>
      <c r="R86">
        <v>0</v>
      </c>
      <c r="S86" s="67">
        <f t="shared" si="5"/>
        <v>100</v>
      </c>
      <c r="T86" s="20"/>
      <c r="U86" s="11">
        <v>2.5999999999999999E-2</v>
      </c>
      <c r="V86" s="11">
        <v>2.2829999999999999</v>
      </c>
      <c r="W86" s="11">
        <v>0.249</v>
      </c>
      <c r="X86" s="20"/>
      <c r="Y86" s="16" t="str">
        <f t="shared" ca="1" si="6"/>
        <v>sh_pxa</v>
      </c>
      <c r="Z86" s="66">
        <f>LARGE(F86:R86,1)</f>
        <v>50.01</v>
      </c>
      <c r="AA86" s="16" t="str">
        <f t="shared" ca="1" si="7"/>
        <v>gs_pxa</v>
      </c>
      <c r="AB86" s="66">
        <f>LARGE(F86:R86,2)</f>
        <v>49.884999999999998</v>
      </c>
      <c r="AC86" s="16" t="str">
        <f t="shared" ca="1" si="8"/>
        <v>ogf_pxa</v>
      </c>
      <c r="AD86" s="66">
        <f>LARGE(F86:R86,3)</f>
        <v>8.5999999999999993E-2</v>
      </c>
      <c r="AE86" s="16" t="str">
        <f t="shared" ca="1" si="9"/>
        <v>hgm_pxa</v>
      </c>
      <c r="AF86" s="66">
        <f>LARGE(F86:R86,4)</f>
        <v>1.4E-2</v>
      </c>
    </row>
    <row r="87" spans="1:32" x14ac:dyDescent="0.3">
      <c r="A87" s="12" t="s">
        <v>18</v>
      </c>
      <c r="B87" s="12">
        <v>-10.75</v>
      </c>
      <c r="C87" s="12">
        <v>-11</v>
      </c>
      <c r="D87" s="12">
        <v>35911</v>
      </c>
      <c r="E87">
        <v>3.0000000000000001E-3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2.5000000000000001E-2</v>
      </c>
      <c r="P87">
        <v>10.183999999999999</v>
      </c>
      <c r="Q87">
        <v>89.789000000000001</v>
      </c>
      <c r="R87">
        <v>0</v>
      </c>
      <c r="S87" s="67">
        <f t="shared" si="5"/>
        <v>100.001</v>
      </c>
      <c r="T87" s="20"/>
      <c r="U87" s="11">
        <v>3.7999999999999999E-2</v>
      </c>
      <c r="V87" s="11">
        <v>2.1880000000000002</v>
      </c>
      <c r="W87" s="11">
        <v>0.38200000000000001</v>
      </c>
      <c r="X87" s="20"/>
      <c r="Y87" s="16" t="str">
        <f t="shared" ca="1" si="6"/>
        <v>sh_pxa</v>
      </c>
      <c r="Z87" s="66">
        <f>LARGE(F87:R87,1)</f>
        <v>89.789000000000001</v>
      </c>
      <c r="AA87" s="16" t="str">
        <f t="shared" ca="1" si="7"/>
        <v>gs_pxa</v>
      </c>
      <c r="AB87" s="66">
        <f>LARGE(F87:R87,2)</f>
        <v>10.183999999999999</v>
      </c>
      <c r="AC87" s="16" t="str">
        <f t="shared" ca="1" si="8"/>
        <v>hs_pxa</v>
      </c>
      <c r="AD87" s="66">
        <f>LARGE(F87:R87,3)</f>
        <v>2.5000000000000001E-2</v>
      </c>
      <c r="AE87" s="16" t="str">
        <f t="shared" ca="1" si="9"/>
        <v>hoh_pxa</v>
      </c>
      <c r="AF87" s="66">
        <f>LARGE(F87:R87,4)</f>
        <v>0</v>
      </c>
    </row>
    <row r="88" spans="1:32" x14ac:dyDescent="0.3">
      <c r="A88" s="12" t="s">
        <v>18</v>
      </c>
      <c r="B88" s="12">
        <v>-11</v>
      </c>
      <c r="C88" s="12">
        <v>-11.25</v>
      </c>
      <c r="D88" s="12">
        <v>43820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2E-3</v>
      </c>
      <c r="M88">
        <v>0</v>
      </c>
      <c r="N88">
        <v>0</v>
      </c>
      <c r="O88">
        <v>0.13900000000000001</v>
      </c>
      <c r="P88">
        <v>0.16</v>
      </c>
      <c r="Q88">
        <v>99.698999999999998</v>
      </c>
      <c r="R88">
        <v>0</v>
      </c>
      <c r="S88" s="67">
        <f t="shared" si="5"/>
        <v>100</v>
      </c>
      <c r="T88" s="20"/>
      <c r="U88" s="11">
        <v>6.3E-2</v>
      </c>
      <c r="V88" s="11">
        <v>2.0579999999999998</v>
      </c>
      <c r="W88" s="11">
        <v>0.50800000000000001</v>
      </c>
      <c r="X88" s="20"/>
      <c r="Y88" s="16" t="str">
        <f t="shared" ca="1" si="6"/>
        <v>sh_pxa</v>
      </c>
      <c r="Z88" s="66">
        <f>LARGE(F88:R88,1)</f>
        <v>99.698999999999998</v>
      </c>
      <c r="AA88" s="16" t="str">
        <f t="shared" ca="1" si="7"/>
        <v>gs_pxa</v>
      </c>
      <c r="AB88" s="66">
        <f>LARGE(F88:R88,2)</f>
        <v>0.16</v>
      </c>
      <c r="AC88" s="16" t="str">
        <f t="shared" ca="1" si="8"/>
        <v>hs_pxa</v>
      </c>
      <c r="AD88" s="66">
        <f>LARGE(F88:R88,3)</f>
        <v>0.13900000000000001</v>
      </c>
      <c r="AE88" s="16" t="str">
        <f t="shared" ca="1" si="9"/>
        <v>hgm_pxa</v>
      </c>
      <c r="AF88" s="66">
        <f>LARGE(F88:R88,4)</f>
        <v>2E-3</v>
      </c>
    </row>
    <row r="89" spans="1:32" x14ac:dyDescent="0.3">
      <c r="A89" s="12" t="s">
        <v>18</v>
      </c>
      <c r="B89" s="12">
        <v>-11.25</v>
      </c>
      <c r="C89" s="12">
        <v>-11.5</v>
      </c>
      <c r="D89" s="12">
        <v>2540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2.5590000000000002</v>
      </c>
      <c r="P89">
        <v>7.008</v>
      </c>
      <c r="Q89">
        <v>90.433000000000007</v>
      </c>
      <c r="R89">
        <v>0</v>
      </c>
      <c r="S89" s="67">
        <f t="shared" si="5"/>
        <v>100</v>
      </c>
      <c r="T89" s="20"/>
      <c r="U89" s="11">
        <v>0.11600000000000001</v>
      </c>
      <c r="V89" s="11">
        <v>1.976</v>
      </c>
      <c r="W89" s="11">
        <v>0.36299999999999999</v>
      </c>
      <c r="X89" s="20"/>
      <c r="Y89" s="16" t="str">
        <f t="shared" ca="1" si="6"/>
        <v>sh_pxa</v>
      </c>
      <c r="Z89" s="66">
        <f>LARGE(F89:R89,1)</f>
        <v>90.433000000000007</v>
      </c>
      <c r="AA89" s="16" t="str">
        <f t="shared" ca="1" si="7"/>
        <v>gs_pxa</v>
      </c>
      <c r="AB89" s="66">
        <f>LARGE(F89:R89,2)</f>
        <v>7.008</v>
      </c>
      <c r="AC89" s="16" t="str">
        <f t="shared" ca="1" si="8"/>
        <v>hs_pxa</v>
      </c>
      <c r="AD89" s="66">
        <f>LARGE(F89:R89,3)</f>
        <v>2.5590000000000002</v>
      </c>
      <c r="AE89" s="16" t="str">
        <f t="shared" ca="1" si="9"/>
        <v>hoh_pxa</v>
      </c>
      <c r="AF89" s="66">
        <f>LARGE(F89:R89,4)</f>
        <v>0</v>
      </c>
    </row>
    <row r="90" spans="1:32" x14ac:dyDescent="0.3">
      <c r="A90" s="12" t="s">
        <v>18</v>
      </c>
      <c r="B90" s="12">
        <v>-11.5</v>
      </c>
      <c r="C90" s="12">
        <v>-11.75</v>
      </c>
      <c r="D90" s="12">
        <v>37634</v>
      </c>
      <c r="E90">
        <v>5.6280000000000001</v>
      </c>
      <c r="F90">
        <v>0.25</v>
      </c>
      <c r="G90">
        <v>0</v>
      </c>
      <c r="H90">
        <v>2.5350000000000001</v>
      </c>
      <c r="I90">
        <v>0.80200000000000005</v>
      </c>
      <c r="J90">
        <v>1.738</v>
      </c>
      <c r="K90">
        <v>16.504000000000001</v>
      </c>
      <c r="L90">
        <v>6.1970000000000001</v>
      </c>
      <c r="M90">
        <v>0</v>
      </c>
      <c r="N90">
        <v>0</v>
      </c>
      <c r="O90">
        <v>8.0000000000000002E-3</v>
      </c>
      <c r="P90">
        <v>0.89</v>
      </c>
      <c r="Q90">
        <v>65.448999999999998</v>
      </c>
      <c r="R90">
        <v>0</v>
      </c>
      <c r="S90" s="67">
        <f t="shared" si="5"/>
        <v>100.001</v>
      </c>
      <c r="T90" s="20"/>
      <c r="U90" s="11">
        <v>5.0999999999999997E-2</v>
      </c>
      <c r="V90" s="11">
        <v>1.9330000000000001</v>
      </c>
      <c r="W90" s="11">
        <v>0.40600000000000003</v>
      </c>
      <c r="X90" s="20"/>
      <c r="Y90" s="16" t="str">
        <f t="shared" ca="1" si="6"/>
        <v>sh_pxa</v>
      </c>
      <c r="Z90" s="66">
        <f>LARGE(F90:R90,1)</f>
        <v>65.448999999999998</v>
      </c>
      <c r="AA90" s="16" t="str">
        <f t="shared" ca="1" si="7"/>
        <v>ogf_pxa</v>
      </c>
      <c r="AB90" s="66">
        <f>LARGE(F90:R90,2)</f>
        <v>16.504000000000001</v>
      </c>
      <c r="AC90" s="16" t="str">
        <f t="shared" ca="1" si="8"/>
        <v>hgm_pxa</v>
      </c>
      <c r="AD90" s="66">
        <f>LARGE(F90:R90,3)</f>
        <v>6.1970000000000001</v>
      </c>
      <c r="AE90" s="16" t="str">
        <f t="shared" ca="1" si="9"/>
        <v>hof_pxa</v>
      </c>
      <c r="AF90" s="66">
        <f>LARGE(F90:R90,4)</f>
        <v>2.5350000000000001</v>
      </c>
    </row>
    <row r="91" spans="1:32" x14ac:dyDescent="0.3">
      <c r="A91" s="12" t="s">
        <v>18</v>
      </c>
      <c r="B91" s="12">
        <v>-11.75</v>
      </c>
      <c r="C91" s="12">
        <v>-12</v>
      </c>
      <c r="D91" s="12">
        <v>49521</v>
      </c>
      <c r="E91">
        <v>0.22</v>
      </c>
      <c r="F91">
        <v>0</v>
      </c>
      <c r="G91">
        <v>0</v>
      </c>
      <c r="H91">
        <v>0.218</v>
      </c>
      <c r="I91">
        <v>0</v>
      </c>
      <c r="J91">
        <v>0.11899999999999999</v>
      </c>
      <c r="K91">
        <v>1.0780000000000001</v>
      </c>
      <c r="L91">
        <v>0.34499999999999997</v>
      </c>
      <c r="M91">
        <v>0</v>
      </c>
      <c r="N91">
        <v>0</v>
      </c>
      <c r="O91">
        <v>6.9160000000000004</v>
      </c>
      <c r="P91">
        <v>7.4610000000000003</v>
      </c>
      <c r="Q91">
        <v>83.641000000000005</v>
      </c>
      <c r="R91">
        <v>0</v>
      </c>
      <c r="S91" s="67">
        <f t="shared" si="5"/>
        <v>99.998000000000005</v>
      </c>
      <c r="T91" s="20"/>
      <c r="U91" s="11">
        <v>0.19800000000000001</v>
      </c>
      <c r="V91" s="11">
        <v>1.9630000000000001</v>
      </c>
      <c r="W91" s="11">
        <v>0.314</v>
      </c>
      <c r="X91" s="20"/>
      <c r="Y91" s="16" t="str">
        <f t="shared" ca="1" si="6"/>
        <v>sh_pxa</v>
      </c>
      <c r="Z91" s="66">
        <f>LARGE(F91:R91,1)</f>
        <v>83.641000000000005</v>
      </c>
      <c r="AA91" s="16" t="str">
        <f t="shared" ca="1" si="7"/>
        <v>gs_pxa</v>
      </c>
      <c r="AB91" s="66">
        <f>LARGE(F91:R91,2)</f>
        <v>7.4610000000000003</v>
      </c>
      <c r="AC91" s="16" t="str">
        <f t="shared" ca="1" si="8"/>
        <v>hs_pxa</v>
      </c>
      <c r="AD91" s="66">
        <f>LARGE(F91:R91,3)</f>
        <v>6.9160000000000004</v>
      </c>
      <c r="AE91" s="16" t="str">
        <f t="shared" ca="1" si="9"/>
        <v>ogf_pxa</v>
      </c>
      <c r="AF91" s="66">
        <f>LARGE(F91:R91,4)</f>
        <v>1.0780000000000001</v>
      </c>
    </row>
    <row r="92" spans="1:32" x14ac:dyDescent="0.3">
      <c r="A92" s="12" t="s">
        <v>18</v>
      </c>
      <c r="B92" s="12">
        <v>-12</v>
      </c>
      <c r="C92" s="12">
        <v>-12.25</v>
      </c>
      <c r="D92" s="12">
        <v>41076</v>
      </c>
      <c r="E92">
        <v>2E-3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19.422999999999998</v>
      </c>
      <c r="P92">
        <v>6.8920000000000003</v>
      </c>
      <c r="Q92">
        <v>73.683000000000007</v>
      </c>
      <c r="R92">
        <v>0</v>
      </c>
      <c r="S92" s="67">
        <f t="shared" si="5"/>
        <v>100</v>
      </c>
      <c r="T92" s="20"/>
      <c r="U92" s="11">
        <v>0.32600000000000001</v>
      </c>
      <c r="V92" s="11">
        <v>2.085</v>
      </c>
      <c r="W92" s="11">
        <v>0.31</v>
      </c>
      <c r="X92" s="20"/>
      <c r="Y92" s="16" t="str">
        <f t="shared" ca="1" si="6"/>
        <v>sh_pxa</v>
      </c>
      <c r="Z92" s="66">
        <f>LARGE(F92:R92,1)</f>
        <v>73.683000000000007</v>
      </c>
      <c r="AA92" s="16" t="str">
        <f t="shared" ca="1" si="7"/>
        <v>hs_pxa</v>
      </c>
      <c r="AB92" s="66">
        <f>LARGE(F92:R92,2)</f>
        <v>19.422999999999998</v>
      </c>
      <c r="AC92" s="16" t="str">
        <f t="shared" ca="1" si="8"/>
        <v>gs_pxa</v>
      </c>
      <c r="AD92" s="66">
        <f>LARGE(F92:R92,3)</f>
        <v>6.8920000000000003</v>
      </c>
      <c r="AE92" s="16" t="str">
        <f t="shared" ca="1" si="9"/>
        <v>hoh_pxa</v>
      </c>
      <c r="AF92" s="66">
        <f>LARGE(F92:R92,4)</f>
        <v>0</v>
      </c>
    </row>
    <row r="93" spans="1:32" x14ac:dyDescent="0.3">
      <c r="A93" s="12" t="s">
        <v>18</v>
      </c>
      <c r="B93" s="12">
        <v>-12.25</v>
      </c>
      <c r="C93" s="12">
        <v>-12.5</v>
      </c>
      <c r="D93" s="12">
        <v>35974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12.693</v>
      </c>
      <c r="P93">
        <v>0.40600000000000003</v>
      </c>
      <c r="Q93">
        <v>86.902000000000001</v>
      </c>
      <c r="R93">
        <v>0</v>
      </c>
      <c r="S93" s="67">
        <f t="shared" si="5"/>
        <v>100.001</v>
      </c>
      <c r="T93" s="20"/>
      <c r="U93" s="11">
        <v>0.73399999999999999</v>
      </c>
      <c r="V93" s="11">
        <v>2.1789999999999998</v>
      </c>
      <c r="W93" s="11">
        <v>0.34100000000000003</v>
      </c>
      <c r="X93" s="20"/>
      <c r="Y93" s="16" t="str">
        <f t="shared" ca="1" si="6"/>
        <v>sh_pxa</v>
      </c>
      <c r="Z93" s="66">
        <f>LARGE(F93:R93,1)</f>
        <v>86.902000000000001</v>
      </c>
      <c r="AA93" s="16" t="str">
        <f t="shared" ca="1" si="7"/>
        <v>hs_pxa</v>
      </c>
      <c r="AB93" s="66">
        <f>LARGE(F93:R93,2)</f>
        <v>12.693</v>
      </c>
      <c r="AC93" s="16" t="str">
        <f t="shared" ca="1" si="8"/>
        <v>gs_pxa</v>
      </c>
      <c r="AD93" s="66">
        <f>LARGE(F93:R93,3)</f>
        <v>0.40600000000000003</v>
      </c>
      <c r="AE93" s="16" t="str">
        <f t="shared" ca="1" si="9"/>
        <v>hoh_pxa</v>
      </c>
      <c r="AF93" s="66">
        <f>LARGE(F93:R93,4)</f>
        <v>0</v>
      </c>
    </row>
    <row r="94" spans="1:32" x14ac:dyDescent="0.3">
      <c r="A94" s="12" t="s">
        <v>18</v>
      </c>
      <c r="B94" s="12">
        <v>-12.5</v>
      </c>
      <c r="C94" s="12">
        <v>-12.75</v>
      </c>
      <c r="D94" s="12">
        <v>39369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17.632999999999999</v>
      </c>
      <c r="P94">
        <v>0.83099999999999996</v>
      </c>
      <c r="Q94">
        <v>81.536000000000001</v>
      </c>
      <c r="R94">
        <v>0</v>
      </c>
      <c r="S94" s="67">
        <f t="shared" si="5"/>
        <v>100</v>
      </c>
      <c r="T94" s="20"/>
      <c r="U94" s="11">
        <v>0.36899999999999999</v>
      </c>
      <c r="V94" s="11">
        <v>2.0070000000000001</v>
      </c>
      <c r="W94" s="11">
        <v>0.35099999999999998</v>
      </c>
      <c r="X94" s="20"/>
      <c r="Y94" s="16" t="str">
        <f t="shared" ca="1" si="6"/>
        <v>sh_pxa</v>
      </c>
      <c r="Z94" s="66">
        <f>LARGE(F94:R94,1)</f>
        <v>81.536000000000001</v>
      </c>
      <c r="AA94" s="16" t="str">
        <f t="shared" ca="1" si="7"/>
        <v>hs_pxa</v>
      </c>
      <c r="AB94" s="66">
        <f>LARGE(F94:R94,2)</f>
        <v>17.632999999999999</v>
      </c>
      <c r="AC94" s="16" t="str">
        <f t="shared" ca="1" si="8"/>
        <v>gs_pxa</v>
      </c>
      <c r="AD94" s="66">
        <f>LARGE(F94:R94,3)</f>
        <v>0.83099999999999996</v>
      </c>
      <c r="AE94" s="16" t="str">
        <f t="shared" ca="1" si="9"/>
        <v>hoh_pxa</v>
      </c>
      <c r="AF94" s="66">
        <f>LARGE(F94:R94,4)</f>
        <v>0</v>
      </c>
    </row>
    <row r="95" spans="1:32" x14ac:dyDescent="0.3">
      <c r="A95" s="12" t="s">
        <v>19</v>
      </c>
      <c r="B95" s="12">
        <v>0</v>
      </c>
      <c r="C95" s="12">
        <v>-0.25</v>
      </c>
      <c r="D95" s="12">
        <v>38081</v>
      </c>
      <c r="E95">
        <v>8.6999999999999994E-2</v>
      </c>
      <c r="F95">
        <v>0</v>
      </c>
      <c r="G95">
        <v>0</v>
      </c>
      <c r="H95">
        <v>0</v>
      </c>
      <c r="I95">
        <v>0</v>
      </c>
      <c r="J95">
        <v>0</v>
      </c>
      <c r="K95">
        <v>0.77200000000000002</v>
      </c>
      <c r="L95">
        <v>0.13900000000000001</v>
      </c>
      <c r="M95">
        <v>0</v>
      </c>
      <c r="N95">
        <v>0</v>
      </c>
      <c r="O95">
        <v>0.96399999999999997</v>
      </c>
      <c r="P95">
        <v>54.851999999999997</v>
      </c>
      <c r="Q95">
        <v>43.186999999999998</v>
      </c>
      <c r="R95">
        <v>0</v>
      </c>
      <c r="S95" s="67">
        <f t="shared" si="5"/>
        <v>100.001</v>
      </c>
      <c r="T95" s="20"/>
      <c r="U95" s="11">
        <v>0.04</v>
      </c>
      <c r="V95" s="11">
        <v>2.1179999999999999</v>
      </c>
      <c r="W95" s="11">
        <v>0.23300000000000001</v>
      </c>
      <c r="X95" s="20"/>
      <c r="Y95" s="16" t="str">
        <f t="shared" ca="1" si="6"/>
        <v>gs_pxa</v>
      </c>
      <c r="Z95" s="66">
        <f>LARGE(F95:R95,1)</f>
        <v>54.851999999999997</v>
      </c>
      <c r="AA95" s="16" t="str">
        <f t="shared" ca="1" si="7"/>
        <v>sh_pxa</v>
      </c>
      <c r="AB95" s="66">
        <f>LARGE(F95:R95,2)</f>
        <v>43.186999999999998</v>
      </c>
      <c r="AC95" s="16" t="str">
        <f t="shared" ca="1" si="8"/>
        <v>hs_pxa</v>
      </c>
      <c r="AD95" s="66">
        <f>LARGE(F95:R95,3)</f>
        <v>0.96399999999999997</v>
      </c>
      <c r="AE95" s="16" t="str">
        <f t="shared" ca="1" si="9"/>
        <v>ogf_pxa</v>
      </c>
      <c r="AF95" s="66">
        <f>LARGE(F95:R95,4)</f>
        <v>0.77200000000000002</v>
      </c>
    </row>
    <row r="96" spans="1:32" x14ac:dyDescent="0.3">
      <c r="A96" s="12" t="s">
        <v>19</v>
      </c>
      <c r="B96" s="12">
        <v>-0.25</v>
      </c>
      <c r="C96" s="12">
        <v>-0.5</v>
      </c>
      <c r="D96" s="12">
        <v>38719</v>
      </c>
      <c r="E96">
        <v>3.9E-2</v>
      </c>
      <c r="F96">
        <v>0</v>
      </c>
      <c r="G96">
        <v>0</v>
      </c>
      <c r="H96">
        <v>3.0000000000000001E-3</v>
      </c>
      <c r="I96">
        <v>5.0000000000000001E-3</v>
      </c>
      <c r="J96">
        <v>0.01</v>
      </c>
      <c r="K96">
        <v>5.202</v>
      </c>
      <c r="L96">
        <v>0.13700000000000001</v>
      </c>
      <c r="M96">
        <v>0</v>
      </c>
      <c r="N96">
        <v>0</v>
      </c>
      <c r="O96">
        <v>0.3</v>
      </c>
      <c r="P96">
        <v>81.897999999999996</v>
      </c>
      <c r="Q96">
        <v>12.407</v>
      </c>
      <c r="R96">
        <v>0</v>
      </c>
      <c r="S96" s="67">
        <f t="shared" si="5"/>
        <v>100.00099999999999</v>
      </c>
      <c r="T96" s="20"/>
      <c r="U96" s="11">
        <v>2.8000000000000001E-2</v>
      </c>
      <c r="V96" s="11">
        <v>2.093</v>
      </c>
      <c r="W96" s="11">
        <v>0.186</v>
      </c>
      <c r="X96" s="20"/>
      <c r="Y96" s="16" t="str">
        <f t="shared" ca="1" si="6"/>
        <v>gs_pxa</v>
      </c>
      <c r="Z96" s="66">
        <f>LARGE(F96:R96,1)</f>
        <v>81.897999999999996</v>
      </c>
      <c r="AA96" s="16" t="str">
        <f t="shared" ca="1" si="7"/>
        <v>sh_pxa</v>
      </c>
      <c r="AB96" s="66">
        <f>LARGE(F96:R96,2)</f>
        <v>12.407</v>
      </c>
      <c r="AC96" s="16" t="str">
        <f t="shared" ca="1" si="8"/>
        <v>ogf_pxa</v>
      </c>
      <c r="AD96" s="66">
        <f>LARGE(F96:R96,3)</f>
        <v>5.202</v>
      </c>
      <c r="AE96" s="16" t="str">
        <f t="shared" ca="1" si="9"/>
        <v>hs_pxa</v>
      </c>
      <c r="AF96" s="66">
        <f>LARGE(F96:R96,4)</f>
        <v>0.3</v>
      </c>
    </row>
    <row r="97" spans="1:32" x14ac:dyDescent="0.3">
      <c r="A97" s="12" t="s">
        <v>19</v>
      </c>
      <c r="B97" s="12">
        <v>-0.5</v>
      </c>
      <c r="C97" s="12">
        <v>-0.75</v>
      </c>
      <c r="D97" s="12">
        <v>38480</v>
      </c>
      <c r="E97">
        <v>2.3E-2</v>
      </c>
      <c r="F97">
        <v>0</v>
      </c>
      <c r="G97">
        <v>0</v>
      </c>
      <c r="H97">
        <v>0.01</v>
      </c>
      <c r="I97">
        <v>8.0000000000000002E-3</v>
      </c>
      <c r="J97">
        <v>5.0000000000000001E-3</v>
      </c>
      <c r="K97">
        <v>3.1989999999999998</v>
      </c>
      <c r="L97">
        <v>0.34</v>
      </c>
      <c r="M97">
        <v>0</v>
      </c>
      <c r="N97">
        <v>0</v>
      </c>
      <c r="O97">
        <v>0.28299999999999997</v>
      </c>
      <c r="P97">
        <v>50.695999999999998</v>
      </c>
      <c r="Q97">
        <v>45.433999999999997</v>
      </c>
      <c r="R97">
        <v>0</v>
      </c>
      <c r="S97" s="67">
        <f t="shared" si="5"/>
        <v>99.99799999999999</v>
      </c>
      <c r="T97" s="20"/>
      <c r="U97" s="11">
        <v>6.9000000000000006E-2</v>
      </c>
      <c r="V97" s="11">
        <v>2.3370000000000002</v>
      </c>
      <c r="W97" s="11">
        <v>0.24099999999999999</v>
      </c>
      <c r="X97" s="20"/>
      <c r="Y97" s="16" t="str">
        <f t="shared" ca="1" si="6"/>
        <v>gs_pxa</v>
      </c>
      <c r="Z97" s="66">
        <f>LARGE(F97:R97,1)</f>
        <v>50.695999999999998</v>
      </c>
      <c r="AA97" s="16" t="str">
        <f t="shared" ca="1" si="7"/>
        <v>sh_pxa</v>
      </c>
      <c r="AB97" s="66">
        <f>LARGE(F97:R97,2)</f>
        <v>45.433999999999997</v>
      </c>
      <c r="AC97" s="16" t="str">
        <f t="shared" ca="1" si="8"/>
        <v>ogf_pxa</v>
      </c>
      <c r="AD97" s="66">
        <f>LARGE(F97:R97,3)</f>
        <v>3.1989999999999998</v>
      </c>
      <c r="AE97" s="16" t="str">
        <f t="shared" ca="1" si="9"/>
        <v>hgm_pxa</v>
      </c>
      <c r="AF97" s="66">
        <f>LARGE(F97:R97,4)</f>
        <v>0.34</v>
      </c>
    </row>
    <row r="98" spans="1:32" x14ac:dyDescent="0.3">
      <c r="A98" s="12" t="s">
        <v>19</v>
      </c>
      <c r="B98" s="12">
        <v>-0.75</v>
      </c>
      <c r="C98" s="12">
        <v>-1</v>
      </c>
      <c r="D98" s="12">
        <v>36724</v>
      </c>
      <c r="E98">
        <v>0</v>
      </c>
      <c r="F98">
        <v>0</v>
      </c>
      <c r="G98">
        <v>0</v>
      </c>
      <c r="H98">
        <v>0</v>
      </c>
      <c r="I98">
        <v>0</v>
      </c>
      <c r="J98">
        <v>5.0000000000000001E-3</v>
      </c>
      <c r="K98">
        <v>7.3999999999999996E-2</v>
      </c>
      <c r="L98">
        <v>0</v>
      </c>
      <c r="M98">
        <v>0</v>
      </c>
      <c r="N98">
        <v>0</v>
      </c>
      <c r="O98">
        <v>1.9E-2</v>
      </c>
      <c r="P98">
        <v>19.619</v>
      </c>
      <c r="Q98">
        <v>80.283000000000001</v>
      </c>
      <c r="R98">
        <v>0</v>
      </c>
      <c r="S98" s="67">
        <f t="shared" si="5"/>
        <v>100</v>
      </c>
      <c r="T98" s="20"/>
      <c r="U98" s="11">
        <v>0.222</v>
      </c>
      <c r="V98" s="11">
        <v>2.569</v>
      </c>
      <c r="W98" s="11">
        <v>0.38100000000000001</v>
      </c>
      <c r="X98" s="20"/>
      <c r="Y98" s="16" t="str">
        <f t="shared" ca="1" si="6"/>
        <v>sh_pxa</v>
      </c>
      <c r="Z98" s="66">
        <f>LARGE(F98:R98,1)</f>
        <v>80.283000000000001</v>
      </c>
      <c r="AA98" s="16" t="str">
        <f t="shared" ca="1" si="7"/>
        <v>gs_pxa</v>
      </c>
      <c r="AB98" s="66">
        <f>LARGE(F98:R98,2)</f>
        <v>19.619</v>
      </c>
      <c r="AC98" s="16" t="str">
        <f t="shared" ca="1" si="8"/>
        <v>ogf_pxa</v>
      </c>
      <c r="AD98" s="66">
        <f>LARGE(F98:R98,3)</f>
        <v>7.3999999999999996E-2</v>
      </c>
      <c r="AE98" s="16" t="str">
        <f t="shared" ca="1" si="9"/>
        <v>hs_pxa</v>
      </c>
      <c r="AF98" s="66">
        <f>LARGE(F98:R98,4)</f>
        <v>1.9E-2</v>
      </c>
    </row>
    <row r="99" spans="1:32" x14ac:dyDescent="0.3">
      <c r="A99" s="12" t="s">
        <v>19</v>
      </c>
      <c r="B99" s="12">
        <v>-1</v>
      </c>
      <c r="C99" s="12">
        <v>-1.25</v>
      </c>
      <c r="D99" s="12">
        <v>24644</v>
      </c>
      <c r="E99">
        <v>1.2E-2</v>
      </c>
      <c r="F99">
        <v>0.02</v>
      </c>
      <c r="G99">
        <v>0</v>
      </c>
      <c r="H99">
        <v>0</v>
      </c>
      <c r="I99">
        <v>0.114</v>
      </c>
      <c r="J99">
        <v>0.02</v>
      </c>
      <c r="K99">
        <v>4.0010000000000003</v>
      </c>
      <c r="L99">
        <v>0.13400000000000001</v>
      </c>
      <c r="M99">
        <v>0</v>
      </c>
      <c r="N99">
        <v>0</v>
      </c>
      <c r="O99">
        <v>0.83199999999999996</v>
      </c>
      <c r="P99">
        <v>22.885999999999999</v>
      </c>
      <c r="Q99">
        <v>71.980999999999995</v>
      </c>
      <c r="R99">
        <v>0</v>
      </c>
      <c r="S99" s="67">
        <f t="shared" si="5"/>
        <v>100</v>
      </c>
      <c r="T99" s="20"/>
      <c r="U99" s="11">
        <v>4.7E-2</v>
      </c>
      <c r="V99" s="11">
        <v>2.1360000000000001</v>
      </c>
      <c r="W99" s="11">
        <v>0.32300000000000001</v>
      </c>
      <c r="X99" s="20"/>
      <c r="Y99" s="16" t="str">
        <f t="shared" ca="1" si="6"/>
        <v>sh_pxa</v>
      </c>
      <c r="Z99" s="66">
        <f>LARGE(F99:R99,1)</f>
        <v>71.980999999999995</v>
      </c>
      <c r="AA99" s="16" t="str">
        <f t="shared" ca="1" si="7"/>
        <v>gs_pxa</v>
      </c>
      <c r="AB99" s="66">
        <f>LARGE(F99:R99,2)</f>
        <v>22.885999999999999</v>
      </c>
      <c r="AC99" s="16" t="str">
        <f t="shared" ca="1" si="8"/>
        <v>ogf_pxa</v>
      </c>
      <c r="AD99" s="66">
        <f>LARGE(F99:R99,3)</f>
        <v>4.0010000000000003</v>
      </c>
      <c r="AE99" s="16" t="str">
        <f t="shared" ca="1" si="9"/>
        <v>hs_pxa</v>
      </c>
      <c r="AF99" s="66">
        <f>LARGE(F99:R99,4)</f>
        <v>0.83199999999999996</v>
      </c>
    </row>
    <row r="100" spans="1:32" x14ac:dyDescent="0.3">
      <c r="A100" s="12" t="s">
        <v>19</v>
      </c>
      <c r="B100" s="12">
        <v>-1.25</v>
      </c>
      <c r="C100" s="12">
        <v>-1.5</v>
      </c>
      <c r="D100" s="12">
        <v>4525</v>
      </c>
      <c r="E100">
        <v>0.61899999999999999</v>
      </c>
      <c r="F100">
        <v>0.39800000000000002</v>
      </c>
      <c r="G100">
        <v>0</v>
      </c>
      <c r="H100">
        <v>0</v>
      </c>
      <c r="I100">
        <v>5.0170000000000003</v>
      </c>
      <c r="J100">
        <v>0</v>
      </c>
      <c r="K100">
        <v>0</v>
      </c>
      <c r="L100">
        <v>1.0609999999999999</v>
      </c>
      <c r="M100">
        <v>0</v>
      </c>
      <c r="N100">
        <v>0</v>
      </c>
      <c r="O100">
        <v>13.878</v>
      </c>
      <c r="P100">
        <v>26.564</v>
      </c>
      <c r="Q100">
        <v>52.463999999999999</v>
      </c>
      <c r="R100">
        <v>0</v>
      </c>
      <c r="S100" s="67">
        <f t="shared" si="5"/>
        <v>100.001</v>
      </c>
      <c r="T100" s="20"/>
      <c r="U100" s="11">
        <v>0.10199999999999999</v>
      </c>
      <c r="V100" s="11">
        <v>2.3319999999999999</v>
      </c>
      <c r="W100" s="11">
        <v>0.25800000000000001</v>
      </c>
      <c r="X100" s="20"/>
      <c r="Y100" s="16" t="str">
        <f t="shared" ca="1" si="6"/>
        <v>sh_pxa</v>
      </c>
      <c r="Z100" s="66">
        <f>LARGE(F100:R100,1)</f>
        <v>52.463999999999999</v>
      </c>
      <c r="AA100" s="16" t="str">
        <f t="shared" ca="1" si="7"/>
        <v>gs_pxa</v>
      </c>
      <c r="AB100" s="66">
        <f>LARGE(F100:R100,2)</f>
        <v>26.564</v>
      </c>
      <c r="AC100" s="16" t="str">
        <f t="shared" ca="1" si="8"/>
        <v>hs_pxa</v>
      </c>
      <c r="AD100" s="66">
        <f>LARGE(F100:R100,3)</f>
        <v>13.878</v>
      </c>
      <c r="AE100" s="16" t="str">
        <f t="shared" ca="1" si="9"/>
        <v>goh_pxa</v>
      </c>
      <c r="AF100" s="66">
        <f>LARGE(F100:R100,4)</f>
        <v>5.0170000000000003</v>
      </c>
    </row>
    <row r="101" spans="1:32" x14ac:dyDescent="0.3">
      <c r="A101" s="12" t="s">
        <v>19</v>
      </c>
      <c r="B101" s="12">
        <v>-1.5</v>
      </c>
      <c r="C101" s="12">
        <v>-1.75</v>
      </c>
      <c r="D101" s="12">
        <v>21314</v>
      </c>
      <c r="E101">
        <v>0.63800000000000001</v>
      </c>
      <c r="F101">
        <v>9.4E-2</v>
      </c>
      <c r="G101">
        <v>0</v>
      </c>
      <c r="H101">
        <v>0.45</v>
      </c>
      <c r="I101">
        <v>0.502</v>
      </c>
      <c r="J101">
        <v>0.13100000000000001</v>
      </c>
      <c r="K101">
        <v>8.9999999999999993E-3</v>
      </c>
      <c r="L101">
        <v>0.60499999999999998</v>
      </c>
      <c r="M101">
        <v>0</v>
      </c>
      <c r="N101">
        <v>0</v>
      </c>
      <c r="O101">
        <v>1.389</v>
      </c>
      <c r="P101">
        <v>2.9369999999999998</v>
      </c>
      <c r="Q101">
        <v>93.122</v>
      </c>
      <c r="R101">
        <v>0.122</v>
      </c>
      <c r="S101" s="67">
        <f t="shared" si="5"/>
        <v>99.998999999999995</v>
      </c>
      <c r="T101" s="20"/>
      <c r="U101" s="11">
        <v>0.111</v>
      </c>
      <c r="V101" s="11">
        <v>2.2599999999999998</v>
      </c>
      <c r="W101" s="11">
        <v>0.40500000000000003</v>
      </c>
      <c r="X101" s="20"/>
      <c r="Y101" s="16" t="str">
        <f t="shared" ca="1" si="6"/>
        <v>sh_pxa</v>
      </c>
      <c r="Z101" s="66">
        <f>LARGE(F101:R101,1)</f>
        <v>93.122</v>
      </c>
      <c r="AA101" s="16" t="str">
        <f t="shared" ca="1" si="7"/>
        <v>gs_pxa</v>
      </c>
      <c r="AB101" s="66">
        <f>LARGE(F101:R101,2)</f>
        <v>2.9369999999999998</v>
      </c>
      <c r="AC101" s="16" t="str">
        <f t="shared" ca="1" si="8"/>
        <v>hs_pxa</v>
      </c>
      <c r="AD101" s="66">
        <f>LARGE(F101:R101,3)</f>
        <v>1.389</v>
      </c>
      <c r="AE101" s="16" t="str">
        <f t="shared" ca="1" si="9"/>
        <v>hgm_pxa</v>
      </c>
      <c r="AF101" s="66">
        <f>LARGE(F101:R101,4)</f>
        <v>0.60499999999999998</v>
      </c>
    </row>
    <row r="102" spans="1:32" x14ac:dyDescent="0.3">
      <c r="A102" s="12" t="s">
        <v>19</v>
      </c>
      <c r="B102" s="12">
        <v>-1.75</v>
      </c>
      <c r="C102" s="12">
        <v>-2</v>
      </c>
      <c r="D102" s="12">
        <v>37910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0.35599999999999998</v>
      </c>
      <c r="L102">
        <v>3.0000000000000001E-3</v>
      </c>
      <c r="M102">
        <v>0</v>
      </c>
      <c r="N102">
        <v>0</v>
      </c>
      <c r="O102">
        <v>3.2000000000000001E-2</v>
      </c>
      <c r="P102">
        <v>13.718999999999999</v>
      </c>
      <c r="Q102">
        <v>85.89</v>
      </c>
      <c r="R102">
        <v>0</v>
      </c>
      <c r="S102" s="67">
        <f t="shared" si="5"/>
        <v>100</v>
      </c>
      <c r="T102" s="20"/>
      <c r="U102" s="11">
        <v>4.5999999999999999E-2</v>
      </c>
      <c r="V102" s="11">
        <v>2.1720000000000002</v>
      </c>
      <c r="W102" s="11">
        <v>0.34200000000000003</v>
      </c>
      <c r="X102" s="20"/>
      <c r="Y102" s="16" t="str">
        <f t="shared" ca="1" si="6"/>
        <v>sh_pxa</v>
      </c>
      <c r="Z102" s="66">
        <f>LARGE(F102:R102,1)</f>
        <v>85.89</v>
      </c>
      <c r="AA102" s="16" t="str">
        <f t="shared" ca="1" si="7"/>
        <v>gs_pxa</v>
      </c>
      <c r="AB102" s="66">
        <f>LARGE(F102:R102,2)</f>
        <v>13.718999999999999</v>
      </c>
      <c r="AC102" s="16" t="str">
        <f t="shared" ca="1" si="8"/>
        <v>ogf_pxa</v>
      </c>
      <c r="AD102" s="66">
        <f>LARGE(F102:R102,3)</f>
        <v>0.35599999999999998</v>
      </c>
      <c r="AE102" s="16" t="str">
        <f t="shared" ca="1" si="9"/>
        <v>hs_pxa</v>
      </c>
      <c r="AF102" s="66">
        <f>LARGE(F102:R102,4)</f>
        <v>3.2000000000000001E-2</v>
      </c>
    </row>
    <row r="103" spans="1:32" x14ac:dyDescent="0.3">
      <c r="A103" s="12" t="s">
        <v>19</v>
      </c>
      <c r="B103" s="12">
        <v>-2</v>
      </c>
      <c r="C103" s="12">
        <v>-2.25</v>
      </c>
      <c r="D103" s="12">
        <v>31211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2.0190000000000001</v>
      </c>
      <c r="L103">
        <v>6.4000000000000001E-2</v>
      </c>
      <c r="M103">
        <v>0</v>
      </c>
      <c r="N103">
        <v>0</v>
      </c>
      <c r="O103">
        <v>2.198</v>
      </c>
      <c r="P103">
        <v>51.655000000000001</v>
      </c>
      <c r="Q103">
        <v>44.064999999999998</v>
      </c>
      <c r="R103">
        <v>0</v>
      </c>
      <c r="S103" s="67">
        <f t="shared" si="5"/>
        <v>100.001</v>
      </c>
      <c r="T103" s="20"/>
      <c r="U103" s="11">
        <v>5.7000000000000002E-2</v>
      </c>
      <c r="V103" s="11">
        <v>2.262</v>
      </c>
      <c r="W103" s="11">
        <v>0.24</v>
      </c>
      <c r="X103" s="20"/>
      <c r="Y103" s="16" t="str">
        <f t="shared" ca="1" si="6"/>
        <v>gs_pxa</v>
      </c>
      <c r="Z103" s="66">
        <f>LARGE(F103:R103,1)</f>
        <v>51.655000000000001</v>
      </c>
      <c r="AA103" s="16" t="str">
        <f t="shared" ca="1" si="7"/>
        <v>sh_pxa</v>
      </c>
      <c r="AB103" s="66">
        <f>LARGE(F103:R103,2)</f>
        <v>44.064999999999998</v>
      </c>
      <c r="AC103" s="16" t="str">
        <f t="shared" ca="1" si="8"/>
        <v>hs_pxa</v>
      </c>
      <c r="AD103" s="66">
        <f>LARGE(F103:R103,3)</f>
        <v>2.198</v>
      </c>
      <c r="AE103" s="16" t="str">
        <f t="shared" ca="1" si="9"/>
        <v>ogf_pxa</v>
      </c>
      <c r="AF103" s="66">
        <f>LARGE(F103:R103,4)</f>
        <v>2.0190000000000001</v>
      </c>
    </row>
    <row r="104" spans="1:32" x14ac:dyDescent="0.3">
      <c r="A104" s="12" t="s">
        <v>19</v>
      </c>
      <c r="B104" s="12">
        <v>-2.25</v>
      </c>
      <c r="C104" s="12">
        <v>-2.5</v>
      </c>
      <c r="D104" s="12">
        <v>37945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0.09</v>
      </c>
      <c r="L104">
        <v>0</v>
      </c>
      <c r="M104">
        <v>0</v>
      </c>
      <c r="N104">
        <v>0</v>
      </c>
      <c r="O104">
        <v>0.66100000000000003</v>
      </c>
      <c r="P104">
        <v>49.024000000000001</v>
      </c>
      <c r="Q104">
        <v>50.225000000000001</v>
      </c>
      <c r="R104">
        <v>0</v>
      </c>
      <c r="S104" s="67">
        <f t="shared" si="5"/>
        <v>100</v>
      </c>
      <c r="T104" s="20"/>
      <c r="U104" s="11">
        <v>2.3E-2</v>
      </c>
      <c r="V104" s="11">
        <v>1.9159999999999999</v>
      </c>
      <c r="W104" s="11">
        <v>0.25</v>
      </c>
      <c r="X104" s="20"/>
      <c r="Y104" s="16" t="str">
        <f t="shared" ca="1" si="6"/>
        <v>sh_pxa</v>
      </c>
      <c r="Z104" s="66">
        <f>LARGE(F104:R104,1)</f>
        <v>50.225000000000001</v>
      </c>
      <c r="AA104" s="16" t="str">
        <f t="shared" ca="1" si="7"/>
        <v>gs_pxa</v>
      </c>
      <c r="AB104" s="66">
        <f>LARGE(F104:R104,2)</f>
        <v>49.024000000000001</v>
      </c>
      <c r="AC104" s="16" t="str">
        <f t="shared" ca="1" si="8"/>
        <v>hs_pxa</v>
      </c>
      <c r="AD104" s="66">
        <f>LARGE(F104:R104,3)</f>
        <v>0.66100000000000003</v>
      </c>
      <c r="AE104" s="16" t="str">
        <f t="shared" ca="1" si="9"/>
        <v>ogf_pxa</v>
      </c>
      <c r="AF104" s="66">
        <f>LARGE(F104:R104,4)</f>
        <v>0.09</v>
      </c>
    </row>
    <row r="105" spans="1:32" x14ac:dyDescent="0.3">
      <c r="A105" s="12" t="s">
        <v>19</v>
      </c>
      <c r="B105" s="12">
        <v>-2.5</v>
      </c>
      <c r="C105" s="12">
        <v>-2.75</v>
      </c>
      <c r="D105" s="12">
        <v>38219</v>
      </c>
      <c r="E105">
        <v>0</v>
      </c>
      <c r="F105">
        <v>0</v>
      </c>
      <c r="G105">
        <v>0</v>
      </c>
      <c r="H105">
        <v>0.105</v>
      </c>
      <c r="I105">
        <v>0</v>
      </c>
      <c r="J105">
        <v>3.1E-2</v>
      </c>
      <c r="K105">
        <v>3.6999999999999998E-2</v>
      </c>
      <c r="L105">
        <v>0.35799999999999998</v>
      </c>
      <c r="M105">
        <v>0</v>
      </c>
      <c r="N105">
        <v>0</v>
      </c>
      <c r="O105">
        <v>2.8650000000000002</v>
      </c>
      <c r="P105">
        <v>16.318999999999999</v>
      </c>
      <c r="Q105">
        <v>80.284999999999997</v>
      </c>
      <c r="R105">
        <v>0</v>
      </c>
      <c r="S105" s="67">
        <f t="shared" si="5"/>
        <v>100</v>
      </c>
      <c r="T105" s="20"/>
      <c r="U105" s="11">
        <v>0.11899999999999999</v>
      </c>
      <c r="V105" s="11">
        <v>2.367</v>
      </c>
      <c r="W105" s="11">
        <v>0.309</v>
      </c>
      <c r="X105" s="20"/>
      <c r="Y105" s="16" t="str">
        <f t="shared" ca="1" si="6"/>
        <v>sh_pxa</v>
      </c>
      <c r="Z105" s="66">
        <f>LARGE(F105:R105,1)</f>
        <v>80.284999999999997</v>
      </c>
      <c r="AA105" s="16" t="str">
        <f t="shared" ca="1" si="7"/>
        <v>gs_pxa</v>
      </c>
      <c r="AB105" s="66">
        <f>LARGE(F105:R105,2)</f>
        <v>16.318999999999999</v>
      </c>
      <c r="AC105" s="16" t="str">
        <f t="shared" ca="1" si="8"/>
        <v>hs_pxa</v>
      </c>
      <c r="AD105" s="66">
        <f>LARGE(F105:R105,3)</f>
        <v>2.8650000000000002</v>
      </c>
      <c r="AE105" s="16" t="str">
        <f t="shared" ca="1" si="9"/>
        <v>hgm_pxa</v>
      </c>
      <c r="AF105" s="66">
        <f>LARGE(F105:R105,4)</f>
        <v>0.35799999999999998</v>
      </c>
    </row>
    <row r="106" spans="1:32" x14ac:dyDescent="0.3">
      <c r="A106" s="12" t="s">
        <v>19</v>
      </c>
      <c r="B106" s="12">
        <v>-2.75</v>
      </c>
      <c r="C106" s="12">
        <v>-3</v>
      </c>
      <c r="D106" s="12">
        <v>33744</v>
      </c>
      <c r="E106">
        <v>0.75</v>
      </c>
      <c r="F106">
        <v>0.151</v>
      </c>
      <c r="G106">
        <v>0</v>
      </c>
      <c r="H106">
        <v>3.2210000000000001</v>
      </c>
      <c r="I106">
        <v>3.0000000000000001E-3</v>
      </c>
      <c r="J106">
        <v>0.18099999999999999</v>
      </c>
      <c r="K106">
        <v>0.13900000000000001</v>
      </c>
      <c r="L106">
        <v>0.58099999999999996</v>
      </c>
      <c r="M106">
        <v>0</v>
      </c>
      <c r="N106">
        <v>0</v>
      </c>
      <c r="O106">
        <v>8.9700000000000006</v>
      </c>
      <c r="P106">
        <v>7.6550000000000002</v>
      </c>
      <c r="Q106">
        <v>78.349000000000004</v>
      </c>
      <c r="R106">
        <v>0</v>
      </c>
      <c r="S106" s="67">
        <f t="shared" si="5"/>
        <v>100</v>
      </c>
      <c r="T106" s="20"/>
      <c r="U106" s="11">
        <v>0.57799999999999996</v>
      </c>
      <c r="V106" s="11">
        <v>2.3679999999999999</v>
      </c>
      <c r="W106" s="11">
        <v>0.32200000000000001</v>
      </c>
      <c r="X106" s="20"/>
      <c r="Y106" s="16" t="str">
        <f t="shared" ca="1" si="6"/>
        <v>sh_pxa</v>
      </c>
      <c r="Z106" s="66">
        <f>LARGE(F106:R106,1)</f>
        <v>78.349000000000004</v>
      </c>
      <c r="AA106" s="16" t="str">
        <f t="shared" ca="1" si="7"/>
        <v>hs_pxa</v>
      </c>
      <c r="AB106" s="66">
        <f>LARGE(F106:R106,2)</f>
        <v>8.9700000000000006</v>
      </c>
      <c r="AC106" s="16" t="str">
        <f t="shared" ca="1" si="8"/>
        <v>gs_pxa</v>
      </c>
      <c r="AD106" s="66">
        <f>LARGE(F106:R106,3)</f>
        <v>7.6550000000000002</v>
      </c>
      <c r="AE106" s="16" t="str">
        <f t="shared" ca="1" si="9"/>
        <v>hof_pxa</v>
      </c>
      <c r="AF106" s="66">
        <f>LARGE(F106:R106,4)</f>
        <v>3.2210000000000001</v>
      </c>
    </row>
    <row r="107" spans="1:32" x14ac:dyDescent="0.3">
      <c r="A107" s="12" t="s">
        <v>19</v>
      </c>
      <c r="B107" s="12">
        <v>-3</v>
      </c>
      <c r="C107" s="12">
        <v>-3.25</v>
      </c>
      <c r="D107" s="12">
        <v>28539</v>
      </c>
      <c r="E107">
        <v>5.0179999999999998</v>
      </c>
      <c r="F107">
        <v>0.27700000000000002</v>
      </c>
      <c r="G107">
        <v>0</v>
      </c>
      <c r="H107">
        <v>1.9339999999999999</v>
      </c>
      <c r="I107">
        <v>4.5999999999999999E-2</v>
      </c>
      <c r="J107">
        <v>0.65200000000000002</v>
      </c>
      <c r="K107">
        <v>0.82699999999999996</v>
      </c>
      <c r="L107">
        <v>1.3320000000000001</v>
      </c>
      <c r="M107">
        <v>4.0000000000000001E-3</v>
      </c>
      <c r="N107">
        <v>0</v>
      </c>
      <c r="O107">
        <v>1.514</v>
      </c>
      <c r="P107">
        <v>8.08</v>
      </c>
      <c r="Q107">
        <v>80.317999999999998</v>
      </c>
      <c r="R107">
        <v>0</v>
      </c>
      <c r="S107" s="67">
        <f t="shared" si="5"/>
        <v>100.002</v>
      </c>
      <c r="T107" s="20"/>
      <c r="U107" s="11">
        <v>0.436</v>
      </c>
      <c r="V107" s="11">
        <v>2.302</v>
      </c>
      <c r="W107" s="11">
        <v>0.41299999999999998</v>
      </c>
      <c r="X107" s="20"/>
      <c r="Y107" s="16" t="str">
        <f t="shared" ca="1" si="6"/>
        <v>sh_pxa</v>
      </c>
      <c r="Z107" s="66">
        <f>LARGE(F107:R107,1)</f>
        <v>80.317999999999998</v>
      </c>
      <c r="AA107" s="16" t="str">
        <f t="shared" ca="1" si="7"/>
        <v>gs_pxa</v>
      </c>
      <c r="AB107" s="66">
        <f>LARGE(F107:R107,2)</f>
        <v>8.08</v>
      </c>
      <c r="AC107" s="16" t="str">
        <f t="shared" ca="1" si="8"/>
        <v>hof_pxa</v>
      </c>
      <c r="AD107" s="66">
        <f>LARGE(F107:R107,3)</f>
        <v>1.9339999999999999</v>
      </c>
      <c r="AE107" s="16" t="str">
        <f t="shared" ca="1" si="9"/>
        <v>hs_pxa</v>
      </c>
      <c r="AF107" s="66">
        <f>LARGE(F107:R107,4)</f>
        <v>1.514</v>
      </c>
    </row>
    <row r="108" spans="1:32" x14ac:dyDescent="0.3">
      <c r="A108" s="12" t="s">
        <v>19</v>
      </c>
      <c r="B108" s="12">
        <v>-3.25</v>
      </c>
      <c r="C108" s="12">
        <v>-3.5</v>
      </c>
      <c r="D108" s="12">
        <v>27502</v>
      </c>
      <c r="E108">
        <v>4.0000000000000001E-3</v>
      </c>
      <c r="F108">
        <v>0</v>
      </c>
      <c r="G108">
        <v>0</v>
      </c>
      <c r="H108">
        <v>4.0000000000000001E-3</v>
      </c>
      <c r="I108">
        <v>0</v>
      </c>
      <c r="J108">
        <v>0</v>
      </c>
      <c r="K108">
        <v>1.0999999999999999E-2</v>
      </c>
      <c r="L108">
        <v>0.30499999999999999</v>
      </c>
      <c r="M108">
        <v>0</v>
      </c>
      <c r="N108">
        <v>0</v>
      </c>
      <c r="O108">
        <v>3.7890000000000001</v>
      </c>
      <c r="P108">
        <v>2.6070000000000002</v>
      </c>
      <c r="Q108">
        <v>93.004000000000005</v>
      </c>
      <c r="R108">
        <v>0.27600000000000002</v>
      </c>
      <c r="S108" s="67">
        <f t="shared" si="5"/>
        <v>100</v>
      </c>
      <c r="T108" s="20"/>
      <c r="U108" s="11">
        <v>0.38600000000000001</v>
      </c>
      <c r="V108" s="11">
        <v>2.3380000000000001</v>
      </c>
      <c r="W108" s="11">
        <v>0.40200000000000002</v>
      </c>
      <c r="X108" s="20"/>
      <c r="Y108" s="16" t="str">
        <f t="shared" ca="1" si="6"/>
        <v>sh_pxa</v>
      </c>
      <c r="Z108" s="66">
        <f>LARGE(F108:R108,1)</f>
        <v>93.004000000000005</v>
      </c>
      <c r="AA108" s="16" t="str">
        <f t="shared" ca="1" si="7"/>
        <v>hs_pxa</v>
      </c>
      <c r="AB108" s="66">
        <f>LARGE(F108:R108,2)</f>
        <v>3.7890000000000001</v>
      </c>
      <c r="AC108" s="16" t="str">
        <f t="shared" ca="1" si="8"/>
        <v>gs_pxa</v>
      </c>
      <c r="AD108" s="66">
        <f>LARGE(F108:R108,3)</f>
        <v>2.6070000000000002</v>
      </c>
      <c r="AE108" s="16" t="str">
        <f t="shared" ca="1" si="9"/>
        <v>hgm_pxa</v>
      </c>
      <c r="AF108" s="66">
        <f>LARGE(F108:R108,4)</f>
        <v>0.30499999999999999</v>
      </c>
    </row>
    <row r="109" spans="1:32" x14ac:dyDescent="0.3">
      <c r="A109" s="12" t="s">
        <v>19</v>
      </c>
      <c r="B109" s="12">
        <v>-3.5</v>
      </c>
      <c r="C109" s="12">
        <v>-3.75</v>
      </c>
      <c r="D109" s="12">
        <v>35089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2.3E-2</v>
      </c>
      <c r="P109">
        <v>9.4E-2</v>
      </c>
      <c r="Q109">
        <v>99.882999999999996</v>
      </c>
      <c r="R109">
        <v>0</v>
      </c>
      <c r="S109" s="67">
        <f t="shared" si="5"/>
        <v>100</v>
      </c>
      <c r="T109" s="20"/>
      <c r="U109" s="11">
        <v>0.47499999999999998</v>
      </c>
      <c r="V109" s="11">
        <v>2.145</v>
      </c>
      <c r="W109" s="11">
        <v>0.46200000000000002</v>
      </c>
      <c r="X109" s="20"/>
      <c r="Y109" s="16" t="str">
        <f t="shared" ca="1" si="6"/>
        <v>sh_pxa</v>
      </c>
      <c r="Z109" s="66">
        <f>LARGE(F109:R109,1)</f>
        <v>99.882999999999996</v>
      </c>
      <c r="AA109" s="16" t="str">
        <f t="shared" ca="1" si="7"/>
        <v>gs_pxa</v>
      </c>
      <c r="AB109" s="66">
        <f>LARGE(F109:R109,2)</f>
        <v>9.4E-2</v>
      </c>
      <c r="AC109" s="16" t="str">
        <f t="shared" ca="1" si="8"/>
        <v>hs_pxa</v>
      </c>
      <c r="AD109" s="66">
        <f>LARGE(F109:R109,3)</f>
        <v>2.3E-2</v>
      </c>
      <c r="AE109" s="16" t="str">
        <f t="shared" ca="1" si="9"/>
        <v>hoh_pxa</v>
      </c>
      <c r="AF109" s="66">
        <f>LARGE(F109:R109,4)</f>
        <v>0</v>
      </c>
    </row>
    <row r="110" spans="1:32" x14ac:dyDescent="0.3">
      <c r="A110" s="12" t="s">
        <v>19</v>
      </c>
      <c r="B110" s="12">
        <v>-3.75</v>
      </c>
      <c r="C110" s="12">
        <v>-4</v>
      </c>
      <c r="D110" s="12">
        <v>36850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2.1999999999999999E-2</v>
      </c>
      <c r="K110">
        <v>8.0000000000000002E-3</v>
      </c>
      <c r="L110">
        <v>8.0000000000000002E-3</v>
      </c>
      <c r="M110">
        <v>0</v>
      </c>
      <c r="N110">
        <v>0</v>
      </c>
      <c r="O110">
        <v>5.3999999999999999E-2</v>
      </c>
      <c r="P110">
        <v>1.71</v>
      </c>
      <c r="Q110">
        <v>98.197999999999993</v>
      </c>
      <c r="R110">
        <v>0</v>
      </c>
      <c r="S110" s="67">
        <f t="shared" si="5"/>
        <v>100</v>
      </c>
      <c r="T110" s="20"/>
      <c r="U110" s="11">
        <v>0.34899999999999998</v>
      </c>
      <c r="V110" s="11">
        <v>2.3889999999999998</v>
      </c>
      <c r="W110" s="11">
        <v>0.47199999999999998</v>
      </c>
      <c r="X110" s="20"/>
      <c r="Y110" s="16" t="str">
        <f t="shared" ca="1" si="6"/>
        <v>sh_pxa</v>
      </c>
      <c r="Z110" s="66">
        <f>LARGE(F110:R110,1)</f>
        <v>98.197999999999993</v>
      </c>
      <c r="AA110" s="16" t="str">
        <f t="shared" ca="1" si="7"/>
        <v>gs_pxa</v>
      </c>
      <c r="AB110" s="66">
        <f>LARGE(F110:R110,2)</f>
        <v>1.71</v>
      </c>
      <c r="AC110" s="16" t="str">
        <f t="shared" ca="1" si="8"/>
        <v>hs_pxa</v>
      </c>
      <c r="AD110" s="66">
        <f>LARGE(F110:R110,3)</f>
        <v>5.3999999999999999E-2</v>
      </c>
      <c r="AE110" s="16" t="str">
        <f t="shared" ca="1" si="9"/>
        <v>gom_pxa</v>
      </c>
      <c r="AF110" s="66">
        <f>LARGE(F110:R110,4)</f>
        <v>2.1999999999999999E-2</v>
      </c>
    </row>
    <row r="111" spans="1:32" x14ac:dyDescent="0.3">
      <c r="A111" s="12" t="s">
        <v>19</v>
      </c>
      <c r="B111" s="12">
        <v>-4</v>
      </c>
      <c r="C111" s="12">
        <v>-4.25</v>
      </c>
      <c r="D111" s="12">
        <v>9384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100</v>
      </c>
      <c r="R111">
        <v>0</v>
      </c>
      <c r="S111" s="67">
        <f t="shared" si="5"/>
        <v>100</v>
      </c>
      <c r="T111" s="20"/>
      <c r="U111" s="11">
        <v>0.40400000000000003</v>
      </c>
      <c r="V111" s="11">
        <v>2.1429999999999998</v>
      </c>
      <c r="W111" s="11">
        <v>0.47299999999999998</v>
      </c>
      <c r="X111" s="20"/>
      <c r="Y111" s="16" t="str">
        <f t="shared" ca="1" si="6"/>
        <v>sh_pxa</v>
      </c>
      <c r="Z111" s="66">
        <f>LARGE(F111:R111,1)</f>
        <v>100</v>
      </c>
      <c r="AA111" s="16" t="str">
        <f t="shared" ca="1" si="7"/>
        <v>hoh_pxa</v>
      </c>
      <c r="AB111" s="66">
        <f>LARGE(F111:R111,2)</f>
        <v>0</v>
      </c>
      <c r="AC111" s="16" t="str">
        <f t="shared" ca="1" si="8"/>
        <v>hoh_pxa</v>
      </c>
      <c r="AD111" s="66">
        <f>LARGE(F111:R111,3)</f>
        <v>0</v>
      </c>
      <c r="AE111" s="16" t="str">
        <f t="shared" ca="1" si="9"/>
        <v>hoh_pxa</v>
      </c>
      <c r="AF111" s="66">
        <f>LARGE(F111:R111,4)</f>
        <v>0</v>
      </c>
    </row>
    <row r="112" spans="1:32" x14ac:dyDescent="0.3">
      <c r="A112" s="12" t="s">
        <v>24</v>
      </c>
      <c r="B112" s="12">
        <v>0</v>
      </c>
      <c r="C112" s="12">
        <v>-0.25</v>
      </c>
      <c r="D112" s="12">
        <v>21883</v>
      </c>
      <c r="E112">
        <v>0.52100000000000002</v>
      </c>
      <c r="F112">
        <v>0</v>
      </c>
      <c r="G112">
        <v>0</v>
      </c>
      <c r="H112">
        <v>0</v>
      </c>
      <c r="I112">
        <v>1.252</v>
      </c>
      <c r="J112">
        <v>21.524000000000001</v>
      </c>
      <c r="K112">
        <v>2.3809999999999998</v>
      </c>
      <c r="L112">
        <v>12.868</v>
      </c>
      <c r="M112">
        <v>0</v>
      </c>
      <c r="N112">
        <v>2.3E-2</v>
      </c>
      <c r="O112">
        <v>2.5910000000000002</v>
      </c>
      <c r="P112">
        <v>54.777999999999999</v>
      </c>
      <c r="Q112">
        <v>4.0579999999999998</v>
      </c>
      <c r="R112">
        <v>5.0000000000000001E-3</v>
      </c>
      <c r="S112" s="67">
        <f t="shared" si="5"/>
        <v>100.001</v>
      </c>
      <c r="T112" s="20"/>
      <c r="U112" s="11">
        <v>0.13700000000000001</v>
      </c>
      <c r="V112" s="11">
        <v>2.903</v>
      </c>
      <c r="W112" s="11">
        <v>0.11899999999999999</v>
      </c>
      <c r="X112" s="20"/>
      <c r="Y112" s="16" t="str">
        <f t="shared" ca="1" si="6"/>
        <v>gs_pxa</v>
      </c>
      <c r="Z112" s="66">
        <f>LARGE(F112:R112,1)</f>
        <v>54.777999999999999</v>
      </c>
      <c r="AA112" s="16" t="str">
        <f t="shared" ca="1" si="7"/>
        <v>gom_pxa</v>
      </c>
      <c r="AB112" s="66">
        <f>LARGE(F112:R112,2)</f>
        <v>21.524000000000001</v>
      </c>
      <c r="AC112" s="16" t="str">
        <f t="shared" ca="1" si="8"/>
        <v>hgm_pxa</v>
      </c>
      <c r="AD112" s="66">
        <f>LARGE(F112:R112,3)</f>
        <v>12.868</v>
      </c>
      <c r="AE112" s="16" t="str">
        <f t="shared" ca="1" si="9"/>
        <v>sh_pxa</v>
      </c>
      <c r="AF112" s="66">
        <f>LARGE(F112:R112,4)</f>
        <v>4.0579999999999998</v>
      </c>
    </row>
    <row r="113" spans="1:32" x14ac:dyDescent="0.3">
      <c r="A113" s="12" t="s">
        <v>24</v>
      </c>
      <c r="B113" s="12">
        <v>-0.25</v>
      </c>
      <c r="C113" s="12">
        <v>-0.5</v>
      </c>
      <c r="D113" s="12">
        <v>37467</v>
      </c>
      <c r="E113">
        <v>0.32600000000000001</v>
      </c>
      <c r="F113">
        <v>3.0000000000000001E-3</v>
      </c>
      <c r="G113">
        <v>0</v>
      </c>
      <c r="H113">
        <v>0.14899999999999999</v>
      </c>
      <c r="I113">
        <v>1.593</v>
      </c>
      <c r="J113">
        <v>20.841999999999999</v>
      </c>
      <c r="K113">
        <v>5.6580000000000004</v>
      </c>
      <c r="L113">
        <v>13.252000000000001</v>
      </c>
      <c r="M113">
        <v>0</v>
      </c>
      <c r="N113">
        <v>1.9E-2</v>
      </c>
      <c r="O113">
        <v>1.34</v>
      </c>
      <c r="P113">
        <v>47.515999999999998</v>
      </c>
      <c r="Q113">
        <v>8.8580000000000005</v>
      </c>
      <c r="R113">
        <v>0.443</v>
      </c>
      <c r="S113" s="67">
        <f t="shared" si="5"/>
        <v>99.999000000000009</v>
      </c>
      <c r="T113" s="20"/>
      <c r="U113" s="11">
        <v>0.14599999999999999</v>
      </c>
      <c r="V113" s="11">
        <v>3.0139999999999998</v>
      </c>
      <c r="W113" s="11">
        <v>0.17100000000000001</v>
      </c>
      <c r="X113" s="20"/>
      <c r="Y113" s="16" t="str">
        <f t="shared" ca="1" si="6"/>
        <v>gs_pxa</v>
      </c>
      <c r="Z113" s="66">
        <f>LARGE(F113:R113,1)</f>
        <v>47.515999999999998</v>
      </c>
      <c r="AA113" s="16" t="str">
        <f t="shared" ca="1" si="7"/>
        <v>gom_pxa</v>
      </c>
      <c r="AB113" s="66">
        <f>LARGE(F113:R113,2)</f>
        <v>20.841999999999999</v>
      </c>
      <c r="AC113" s="16" t="str">
        <f t="shared" ca="1" si="8"/>
        <v>hgm_pxa</v>
      </c>
      <c r="AD113" s="66">
        <f>LARGE(F113:R113,3)</f>
        <v>13.252000000000001</v>
      </c>
      <c r="AE113" s="16" t="str">
        <f t="shared" ca="1" si="9"/>
        <v>sh_pxa</v>
      </c>
      <c r="AF113" s="66">
        <f>LARGE(F113:R113,4)</f>
        <v>8.8580000000000005</v>
      </c>
    </row>
    <row r="114" spans="1:32" x14ac:dyDescent="0.3">
      <c r="A114" s="12" t="s">
        <v>24</v>
      </c>
      <c r="B114" s="12">
        <v>-0.5</v>
      </c>
      <c r="C114" s="12">
        <v>-0.75</v>
      </c>
      <c r="D114" s="12">
        <v>36397</v>
      </c>
      <c r="E114">
        <v>0</v>
      </c>
      <c r="F114">
        <v>2.5000000000000001E-2</v>
      </c>
      <c r="G114">
        <v>0</v>
      </c>
      <c r="H114">
        <v>1.9E-2</v>
      </c>
      <c r="I114">
        <v>2.3220000000000001</v>
      </c>
      <c r="J114">
        <v>16.875</v>
      </c>
      <c r="K114">
        <v>1.635</v>
      </c>
      <c r="L114">
        <v>18.988</v>
      </c>
      <c r="M114">
        <v>0</v>
      </c>
      <c r="N114">
        <v>1.9E-2</v>
      </c>
      <c r="O114">
        <v>1.931</v>
      </c>
      <c r="P114">
        <v>48.860999999999997</v>
      </c>
      <c r="Q114">
        <v>9.1679999999999993</v>
      </c>
      <c r="R114">
        <v>0.157</v>
      </c>
      <c r="S114" s="67">
        <f t="shared" si="5"/>
        <v>99.999999999999986</v>
      </c>
      <c r="T114" s="20"/>
      <c r="U114" s="11">
        <v>0.13500000000000001</v>
      </c>
      <c r="V114" s="11">
        <v>3.0350000000000001</v>
      </c>
      <c r="W114" s="11">
        <v>0.17699999999999999</v>
      </c>
      <c r="X114" s="20"/>
      <c r="Y114" s="16" t="str">
        <f t="shared" ca="1" si="6"/>
        <v>gs_pxa</v>
      </c>
      <c r="Z114" s="66">
        <f>LARGE(F114:R114,1)</f>
        <v>48.860999999999997</v>
      </c>
      <c r="AA114" s="16" t="str">
        <f t="shared" ca="1" si="7"/>
        <v>hgm_pxa</v>
      </c>
      <c r="AB114" s="66">
        <f>LARGE(F114:R114,2)</f>
        <v>18.988</v>
      </c>
      <c r="AC114" s="16" t="str">
        <f t="shared" ca="1" si="8"/>
        <v>gom_pxa</v>
      </c>
      <c r="AD114" s="66">
        <f>LARGE(F114:R114,3)</f>
        <v>16.875</v>
      </c>
      <c r="AE114" s="16" t="str">
        <f t="shared" ca="1" si="9"/>
        <v>sh_pxa</v>
      </c>
      <c r="AF114" s="66">
        <f>LARGE(F114:R114,4)</f>
        <v>9.1679999999999993</v>
      </c>
    </row>
    <row r="115" spans="1:32" x14ac:dyDescent="0.3">
      <c r="A115" s="12" t="s">
        <v>24</v>
      </c>
      <c r="B115" s="12">
        <v>-0.75</v>
      </c>
      <c r="C115" s="12">
        <v>-1</v>
      </c>
      <c r="D115" s="12">
        <v>35822</v>
      </c>
      <c r="E115">
        <v>1.82</v>
      </c>
      <c r="F115">
        <v>0.26200000000000001</v>
      </c>
      <c r="G115">
        <v>3.0000000000000001E-3</v>
      </c>
      <c r="H115">
        <v>8.6999999999999994E-2</v>
      </c>
      <c r="I115">
        <v>4.76</v>
      </c>
      <c r="J115">
        <v>19.024999999999999</v>
      </c>
      <c r="K115">
        <v>3.7770000000000001</v>
      </c>
      <c r="L115">
        <v>48.070999999999998</v>
      </c>
      <c r="M115">
        <v>0</v>
      </c>
      <c r="N115">
        <v>2.8000000000000001E-2</v>
      </c>
      <c r="O115">
        <v>5.7590000000000003</v>
      </c>
      <c r="P115">
        <v>2.8860000000000001</v>
      </c>
      <c r="Q115">
        <v>0.81799999999999995</v>
      </c>
      <c r="R115">
        <v>12.704000000000001</v>
      </c>
      <c r="S115" s="67">
        <f t="shared" si="5"/>
        <v>100</v>
      </c>
      <c r="T115" s="20"/>
      <c r="U115" s="11">
        <v>0.25700000000000001</v>
      </c>
      <c r="V115" s="11">
        <v>3.3650000000000002</v>
      </c>
      <c r="W115" s="11">
        <v>0.125</v>
      </c>
      <c r="X115" s="20"/>
      <c r="Y115" s="16" t="str">
        <f t="shared" ca="1" si="6"/>
        <v>hgm_pxa</v>
      </c>
      <c r="Z115" s="66">
        <f>LARGE(F115:R115,1)</f>
        <v>48.070999999999998</v>
      </c>
      <c r="AA115" s="16" t="str">
        <f t="shared" ca="1" si="7"/>
        <v>gom_pxa</v>
      </c>
      <c r="AB115" s="66">
        <f>LARGE(F115:R115,2)</f>
        <v>19.024999999999999</v>
      </c>
      <c r="AC115" s="16" t="str">
        <f t="shared" ca="1" si="8"/>
        <v>hhm_pxa</v>
      </c>
      <c r="AD115" s="66">
        <f>LARGE(F115:R115,3)</f>
        <v>12.704000000000001</v>
      </c>
      <c r="AE115" s="16" t="str">
        <f t="shared" ca="1" si="9"/>
        <v>hs_pxa</v>
      </c>
      <c r="AF115" s="66">
        <f>LARGE(F115:R115,4)</f>
        <v>5.7590000000000003</v>
      </c>
    </row>
    <row r="116" spans="1:32" x14ac:dyDescent="0.3">
      <c r="A116" s="12" t="s">
        <v>24</v>
      </c>
      <c r="B116" s="12">
        <v>-1</v>
      </c>
      <c r="C116" s="12">
        <v>-1.25</v>
      </c>
      <c r="D116" s="12">
        <v>27203</v>
      </c>
      <c r="E116">
        <v>7.0000000000000001E-3</v>
      </c>
      <c r="F116">
        <v>7.0000000000000001E-3</v>
      </c>
      <c r="G116">
        <v>0</v>
      </c>
      <c r="H116">
        <v>0</v>
      </c>
      <c r="I116">
        <v>3.65</v>
      </c>
      <c r="J116">
        <v>13.105</v>
      </c>
      <c r="K116">
        <v>4.492</v>
      </c>
      <c r="L116">
        <v>24.06</v>
      </c>
      <c r="M116">
        <v>0</v>
      </c>
      <c r="N116">
        <v>0</v>
      </c>
      <c r="O116">
        <v>1.294</v>
      </c>
      <c r="P116">
        <v>23.048999999999999</v>
      </c>
      <c r="Q116">
        <v>29.672999999999998</v>
      </c>
      <c r="R116">
        <v>0.66200000000000003</v>
      </c>
      <c r="S116" s="67">
        <f t="shared" si="5"/>
        <v>99.998999999999995</v>
      </c>
      <c r="T116" s="20"/>
      <c r="U116" s="11">
        <v>0.182</v>
      </c>
      <c r="V116" s="11">
        <v>2.919</v>
      </c>
      <c r="W116" s="11">
        <v>0.29199999999999998</v>
      </c>
      <c r="X116" s="20"/>
      <c r="Y116" s="16" t="str">
        <f t="shared" ca="1" si="6"/>
        <v>sh_pxa</v>
      </c>
      <c r="Z116" s="66">
        <f>LARGE(F116:R116,1)</f>
        <v>29.672999999999998</v>
      </c>
      <c r="AA116" s="16" t="str">
        <f t="shared" ca="1" si="7"/>
        <v>hgm_pxa</v>
      </c>
      <c r="AB116" s="66">
        <f>LARGE(F116:R116,2)</f>
        <v>24.06</v>
      </c>
      <c r="AC116" s="16" t="str">
        <f t="shared" ca="1" si="8"/>
        <v>gs_pxa</v>
      </c>
      <c r="AD116" s="66">
        <f>LARGE(F116:R116,3)</f>
        <v>23.048999999999999</v>
      </c>
      <c r="AE116" s="16" t="str">
        <f t="shared" ca="1" si="9"/>
        <v>gom_pxa</v>
      </c>
      <c r="AF116" s="66">
        <f>LARGE(F116:R116,4)</f>
        <v>13.105</v>
      </c>
    </row>
    <row r="117" spans="1:32" x14ac:dyDescent="0.3">
      <c r="A117" s="12" t="s">
        <v>24</v>
      </c>
      <c r="B117" s="12">
        <v>-1.25</v>
      </c>
      <c r="C117" s="12">
        <v>-1.5</v>
      </c>
      <c r="D117" s="12">
        <v>30385</v>
      </c>
      <c r="E117">
        <v>5.8999999999999997E-2</v>
      </c>
      <c r="F117">
        <v>0</v>
      </c>
      <c r="G117">
        <v>0</v>
      </c>
      <c r="H117">
        <v>7.1999999999999995E-2</v>
      </c>
      <c r="I117">
        <v>1.8660000000000001</v>
      </c>
      <c r="J117">
        <v>7.734</v>
      </c>
      <c r="K117">
        <v>4.4000000000000004</v>
      </c>
      <c r="L117">
        <v>3.9159999999999999</v>
      </c>
      <c r="M117">
        <v>0</v>
      </c>
      <c r="N117">
        <v>0</v>
      </c>
      <c r="O117">
        <v>1.234</v>
      </c>
      <c r="P117">
        <v>34.020000000000003</v>
      </c>
      <c r="Q117">
        <v>46.625</v>
      </c>
      <c r="R117">
        <v>7.1999999999999995E-2</v>
      </c>
      <c r="S117" s="67">
        <f t="shared" si="5"/>
        <v>99.998000000000005</v>
      </c>
      <c r="T117" s="20"/>
      <c r="U117" s="11">
        <v>0.14099999999999999</v>
      </c>
      <c r="V117" s="11">
        <v>2.4900000000000002</v>
      </c>
      <c r="W117" s="11">
        <v>0.29499999999999998</v>
      </c>
      <c r="X117" s="20"/>
      <c r="Y117" s="16" t="str">
        <f t="shared" ca="1" si="6"/>
        <v>sh_pxa</v>
      </c>
      <c r="Z117" s="66">
        <f>LARGE(F117:R117,1)</f>
        <v>46.625</v>
      </c>
      <c r="AA117" s="16" t="str">
        <f t="shared" ca="1" si="7"/>
        <v>gs_pxa</v>
      </c>
      <c r="AB117" s="66">
        <f>LARGE(F117:R117,2)</f>
        <v>34.020000000000003</v>
      </c>
      <c r="AC117" s="16" t="str">
        <f t="shared" ca="1" si="8"/>
        <v>gom_pxa</v>
      </c>
      <c r="AD117" s="66">
        <f>LARGE(F117:R117,3)</f>
        <v>7.734</v>
      </c>
      <c r="AE117" s="16" t="str">
        <f t="shared" ca="1" si="9"/>
        <v>ogf_pxa</v>
      </c>
      <c r="AF117" s="66">
        <f>LARGE(F117:R117,4)</f>
        <v>4.4000000000000004</v>
      </c>
    </row>
    <row r="118" spans="1:32" x14ac:dyDescent="0.3">
      <c r="A118" s="12" t="s">
        <v>24</v>
      </c>
      <c r="B118" s="12">
        <v>-1.5</v>
      </c>
      <c r="C118" s="12">
        <v>-1.75</v>
      </c>
      <c r="D118" s="12">
        <v>33044</v>
      </c>
      <c r="E118">
        <v>6.0000000000000001E-3</v>
      </c>
      <c r="F118">
        <v>0</v>
      </c>
      <c r="G118">
        <v>0</v>
      </c>
      <c r="H118">
        <v>0</v>
      </c>
      <c r="I118">
        <v>0.24199999999999999</v>
      </c>
      <c r="J118">
        <v>15.54</v>
      </c>
      <c r="K118">
        <v>7.0209999999999999</v>
      </c>
      <c r="L118">
        <v>30.126000000000001</v>
      </c>
      <c r="M118">
        <v>0</v>
      </c>
      <c r="N118">
        <v>0</v>
      </c>
      <c r="O118">
        <v>5.8860000000000001</v>
      </c>
      <c r="P118">
        <v>33.545999999999999</v>
      </c>
      <c r="Q118">
        <v>7.4420000000000002</v>
      </c>
      <c r="R118">
        <v>0.191</v>
      </c>
      <c r="S118" s="67">
        <f t="shared" si="5"/>
        <v>100</v>
      </c>
      <c r="T118" s="20"/>
      <c r="U118" s="11">
        <v>0.19800000000000001</v>
      </c>
      <c r="V118" s="11">
        <v>2.9830000000000001</v>
      </c>
      <c r="W118" s="11">
        <v>0.17299999999999999</v>
      </c>
      <c r="X118" s="20"/>
      <c r="Y118" s="16" t="str">
        <f t="shared" ca="1" si="6"/>
        <v>gs_pxa</v>
      </c>
      <c r="Z118" s="66">
        <f>LARGE(F118:R118,1)</f>
        <v>33.545999999999999</v>
      </c>
      <c r="AA118" s="16" t="str">
        <f t="shared" ca="1" si="7"/>
        <v>hgm_pxa</v>
      </c>
      <c r="AB118" s="66">
        <f>LARGE(F118:R118,2)</f>
        <v>30.126000000000001</v>
      </c>
      <c r="AC118" s="16" t="str">
        <f t="shared" ca="1" si="8"/>
        <v>gom_pxa</v>
      </c>
      <c r="AD118" s="66">
        <f>LARGE(F118:R118,3)</f>
        <v>15.54</v>
      </c>
      <c r="AE118" s="16" t="str">
        <f t="shared" ca="1" si="9"/>
        <v>sh_pxa</v>
      </c>
      <c r="AF118" s="66">
        <f>LARGE(F118:R118,4)</f>
        <v>7.4420000000000002</v>
      </c>
    </row>
    <row r="119" spans="1:32" x14ac:dyDescent="0.3">
      <c r="A119" s="12" t="s">
        <v>24</v>
      </c>
      <c r="B119" s="12">
        <v>-1.75</v>
      </c>
      <c r="C119" s="12">
        <v>-2</v>
      </c>
      <c r="D119" s="12">
        <v>37572</v>
      </c>
      <c r="E119">
        <v>1.1180000000000001</v>
      </c>
      <c r="F119">
        <v>0</v>
      </c>
      <c r="G119">
        <v>0</v>
      </c>
      <c r="H119">
        <v>0.41499999999999998</v>
      </c>
      <c r="I119">
        <v>0.878</v>
      </c>
      <c r="J119">
        <v>23.108000000000001</v>
      </c>
      <c r="K119">
        <v>2.4990000000000001</v>
      </c>
      <c r="L119">
        <v>42.994999999999997</v>
      </c>
      <c r="M119">
        <v>3.6999999999999998E-2</v>
      </c>
      <c r="N119">
        <v>0.16500000000000001</v>
      </c>
      <c r="O119">
        <v>6.907</v>
      </c>
      <c r="P119">
        <v>21.228999999999999</v>
      </c>
      <c r="Q119">
        <v>0</v>
      </c>
      <c r="R119">
        <v>0.64900000000000002</v>
      </c>
      <c r="S119" s="67">
        <f t="shared" si="5"/>
        <v>100.00000000000001</v>
      </c>
      <c r="T119" s="20"/>
      <c r="U119" s="11">
        <v>0.19800000000000001</v>
      </c>
      <c r="V119" s="11">
        <v>2.766</v>
      </c>
      <c r="W119" s="11">
        <v>7.9000000000000001E-2</v>
      </c>
      <c r="X119" s="20"/>
      <c r="Y119" s="16" t="str">
        <f t="shared" ca="1" si="6"/>
        <v>hgm_pxa</v>
      </c>
      <c r="Z119" s="66">
        <f>LARGE(F119:R119,1)</f>
        <v>42.994999999999997</v>
      </c>
      <c r="AA119" s="16" t="str">
        <f t="shared" ca="1" si="7"/>
        <v>gom_pxa</v>
      </c>
      <c r="AB119" s="66">
        <f>LARGE(F119:R119,2)</f>
        <v>23.108000000000001</v>
      </c>
      <c r="AC119" s="16" t="str">
        <f t="shared" ca="1" si="8"/>
        <v>gs_pxa</v>
      </c>
      <c r="AD119" s="66">
        <f>LARGE(F119:R119,3)</f>
        <v>21.228999999999999</v>
      </c>
      <c r="AE119" s="16" t="str">
        <f t="shared" ca="1" si="9"/>
        <v>hs_pxa</v>
      </c>
      <c r="AF119" s="66">
        <f>LARGE(F119:R119,4)</f>
        <v>6.907</v>
      </c>
    </row>
    <row r="120" spans="1:32" x14ac:dyDescent="0.3">
      <c r="A120" s="12" t="s">
        <v>24</v>
      </c>
      <c r="B120" s="12">
        <v>-2</v>
      </c>
      <c r="C120" s="12">
        <v>-2.25</v>
      </c>
      <c r="D120" s="12">
        <v>27000</v>
      </c>
      <c r="E120">
        <v>4.1000000000000002E-2</v>
      </c>
      <c r="F120">
        <v>0.42199999999999999</v>
      </c>
      <c r="G120">
        <v>0.16300000000000001</v>
      </c>
      <c r="H120">
        <v>0.13</v>
      </c>
      <c r="I120">
        <v>2.456</v>
      </c>
      <c r="J120">
        <v>17.658999999999999</v>
      </c>
      <c r="K120">
        <v>3.0150000000000001</v>
      </c>
      <c r="L120">
        <v>58.904000000000003</v>
      </c>
      <c r="M120">
        <v>0</v>
      </c>
      <c r="N120">
        <v>6.7000000000000004E-2</v>
      </c>
      <c r="O120">
        <v>1.244</v>
      </c>
      <c r="P120">
        <v>13.462999999999999</v>
      </c>
      <c r="Q120">
        <v>9.6000000000000002E-2</v>
      </c>
      <c r="R120">
        <v>2.3410000000000002</v>
      </c>
      <c r="S120" s="67">
        <f t="shared" si="5"/>
        <v>100.00099999999999</v>
      </c>
      <c r="T120" s="20"/>
      <c r="U120" s="11">
        <v>0.20100000000000001</v>
      </c>
      <c r="V120" s="11">
        <v>2.9089999999999998</v>
      </c>
      <c r="W120" s="11">
        <v>7.3999999999999996E-2</v>
      </c>
      <c r="X120" s="20"/>
      <c r="Y120" s="16" t="str">
        <f t="shared" ca="1" si="6"/>
        <v>hgm_pxa</v>
      </c>
      <c r="Z120" s="66">
        <f>LARGE(F120:R120,1)</f>
        <v>58.904000000000003</v>
      </c>
      <c r="AA120" s="16" t="str">
        <f t="shared" ca="1" si="7"/>
        <v>gom_pxa</v>
      </c>
      <c r="AB120" s="66">
        <f>LARGE(F120:R120,2)</f>
        <v>17.658999999999999</v>
      </c>
      <c r="AC120" s="16" t="str">
        <f t="shared" ca="1" si="8"/>
        <v>gs_pxa</v>
      </c>
      <c r="AD120" s="66">
        <f>LARGE(F120:R120,3)</f>
        <v>13.462999999999999</v>
      </c>
      <c r="AE120" s="16" t="str">
        <f t="shared" ca="1" si="9"/>
        <v>ogf_pxa</v>
      </c>
      <c r="AF120" s="66">
        <f>LARGE(F120:R120,4)</f>
        <v>3.0150000000000001</v>
      </c>
    </row>
    <row r="121" spans="1:32" x14ac:dyDescent="0.3">
      <c r="A121" s="12" t="s">
        <v>24</v>
      </c>
      <c r="B121" s="12">
        <v>-2.25</v>
      </c>
      <c r="C121" s="12">
        <v>-2.5</v>
      </c>
      <c r="D121" s="12">
        <v>33043</v>
      </c>
      <c r="E121">
        <v>0</v>
      </c>
      <c r="F121">
        <v>2.7E-2</v>
      </c>
      <c r="G121">
        <v>0</v>
      </c>
      <c r="H121">
        <v>1.2E-2</v>
      </c>
      <c r="I121">
        <v>4.476</v>
      </c>
      <c r="J121">
        <v>19.242000000000001</v>
      </c>
      <c r="K121">
        <v>10.002000000000001</v>
      </c>
      <c r="L121">
        <v>24.023</v>
      </c>
      <c r="M121">
        <v>0</v>
      </c>
      <c r="N121">
        <v>6.0000000000000001E-3</v>
      </c>
      <c r="O121">
        <v>0.40899999999999997</v>
      </c>
      <c r="P121">
        <v>21.184999999999999</v>
      </c>
      <c r="Q121">
        <v>18.478999999999999</v>
      </c>
      <c r="R121">
        <v>2.14</v>
      </c>
      <c r="S121" s="67">
        <f t="shared" si="5"/>
        <v>100.00099999999999</v>
      </c>
      <c r="T121" s="20"/>
      <c r="U121" s="11">
        <v>0.12</v>
      </c>
      <c r="V121" s="11">
        <v>2.714</v>
      </c>
      <c r="W121" s="11">
        <v>0.23899999999999999</v>
      </c>
      <c r="X121" s="20"/>
      <c r="Y121" s="16" t="str">
        <f t="shared" ca="1" si="6"/>
        <v>hgm_pxa</v>
      </c>
      <c r="Z121" s="66">
        <f>LARGE(F121:R121,1)</f>
        <v>24.023</v>
      </c>
      <c r="AA121" s="16" t="str">
        <f t="shared" ca="1" si="7"/>
        <v>gs_pxa</v>
      </c>
      <c r="AB121" s="66">
        <f>LARGE(F121:R121,2)</f>
        <v>21.184999999999999</v>
      </c>
      <c r="AC121" s="16" t="str">
        <f t="shared" ca="1" si="8"/>
        <v>gom_pxa</v>
      </c>
      <c r="AD121" s="66">
        <f>LARGE(F121:R121,3)</f>
        <v>19.242000000000001</v>
      </c>
      <c r="AE121" s="16" t="str">
        <f t="shared" ca="1" si="9"/>
        <v>sh_pxa</v>
      </c>
      <c r="AF121" s="66">
        <f>LARGE(F121:R121,4)</f>
        <v>18.478999999999999</v>
      </c>
    </row>
    <row r="122" spans="1:32" x14ac:dyDescent="0.3">
      <c r="A122" s="12" t="s">
        <v>24</v>
      </c>
      <c r="B122" s="12">
        <v>-2.5</v>
      </c>
      <c r="C122" s="12">
        <v>-2.75</v>
      </c>
      <c r="D122" s="12">
        <v>37590</v>
      </c>
      <c r="E122">
        <v>0.14399999999999999</v>
      </c>
      <c r="F122">
        <v>0</v>
      </c>
      <c r="G122">
        <v>5.0000000000000001E-3</v>
      </c>
      <c r="H122">
        <v>4.2999999999999997E-2</v>
      </c>
      <c r="I122">
        <v>1.3779999999999999</v>
      </c>
      <c r="J122">
        <v>9.3620000000000001</v>
      </c>
      <c r="K122">
        <v>4.5860000000000003</v>
      </c>
      <c r="L122">
        <v>11.930999999999999</v>
      </c>
      <c r="M122">
        <v>0</v>
      </c>
      <c r="N122">
        <v>0</v>
      </c>
      <c r="O122">
        <v>2.65</v>
      </c>
      <c r="P122">
        <v>53.36</v>
      </c>
      <c r="Q122">
        <v>16.454000000000001</v>
      </c>
      <c r="R122">
        <v>8.7999999999999995E-2</v>
      </c>
      <c r="S122" s="67">
        <f t="shared" si="5"/>
        <v>100.001</v>
      </c>
      <c r="T122" s="20"/>
      <c r="U122" s="11">
        <v>0.16400000000000001</v>
      </c>
      <c r="V122" s="11">
        <v>2.5049999999999999</v>
      </c>
      <c r="W122" s="11">
        <v>0.17499999999999999</v>
      </c>
      <c r="X122" s="20"/>
      <c r="Y122" s="16" t="str">
        <f t="shared" ca="1" si="6"/>
        <v>gs_pxa</v>
      </c>
      <c r="Z122" s="66">
        <f>LARGE(F122:R122,1)</f>
        <v>53.36</v>
      </c>
      <c r="AA122" s="16" t="str">
        <f t="shared" ca="1" si="7"/>
        <v>sh_pxa</v>
      </c>
      <c r="AB122" s="66">
        <f>LARGE(F122:R122,2)</f>
        <v>16.454000000000001</v>
      </c>
      <c r="AC122" s="16" t="str">
        <f t="shared" ca="1" si="8"/>
        <v>hgm_pxa</v>
      </c>
      <c r="AD122" s="66">
        <f>LARGE(F122:R122,3)</f>
        <v>11.930999999999999</v>
      </c>
      <c r="AE122" s="16" t="str">
        <f t="shared" ca="1" si="9"/>
        <v>gom_pxa</v>
      </c>
      <c r="AF122" s="66">
        <f>LARGE(F122:R122,4)</f>
        <v>9.3620000000000001</v>
      </c>
    </row>
    <row r="123" spans="1:32" x14ac:dyDescent="0.3">
      <c r="A123" s="12" t="s">
        <v>24</v>
      </c>
      <c r="B123" s="12">
        <v>-2.75</v>
      </c>
      <c r="C123" s="12">
        <v>-3</v>
      </c>
      <c r="D123" s="12">
        <v>31268</v>
      </c>
      <c r="E123">
        <v>0</v>
      </c>
      <c r="F123">
        <v>4.2000000000000003E-2</v>
      </c>
      <c r="G123">
        <v>0</v>
      </c>
      <c r="H123">
        <v>0</v>
      </c>
      <c r="I123">
        <v>2.0019999999999998</v>
      </c>
      <c r="J123">
        <v>0.67800000000000005</v>
      </c>
      <c r="K123">
        <v>1.6E-2</v>
      </c>
      <c r="L123">
        <v>10.608000000000001</v>
      </c>
      <c r="M123">
        <v>0</v>
      </c>
      <c r="N123">
        <v>0.01</v>
      </c>
      <c r="O123">
        <v>38.103000000000002</v>
      </c>
      <c r="P123">
        <v>31.632999999999999</v>
      </c>
      <c r="Q123">
        <v>15.693</v>
      </c>
      <c r="R123">
        <v>1.2150000000000001</v>
      </c>
      <c r="S123" s="67">
        <f t="shared" si="5"/>
        <v>100</v>
      </c>
      <c r="T123" s="20"/>
      <c r="U123" s="11">
        <v>0.38100000000000001</v>
      </c>
      <c r="V123" s="11">
        <v>2.8410000000000002</v>
      </c>
      <c r="W123" s="11">
        <v>0.182</v>
      </c>
      <c r="X123" s="20"/>
      <c r="Y123" s="16" t="str">
        <f t="shared" ca="1" si="6"/>
        <v>hs_pxa</v>
      </c>
      <c r="Z123" s="66">
        <f>LARGE(F123:R123,1)</f>
        <v>38.103000000000002</v>
      </c>
      <c r="AA123" s="16" t="str">
        <f t="shared" ca="1" si="7"/>
        <v>gs_pxa</v>
      </c>
      <c r="AB123" s="66">
        <f>LARGE(F123:R123,2)</f>
        <v>31.632999999999999</v>
      </c>
      <c r="AC123" s="16" t="str">
        <f t="shared" ca="1" si="8"/>
        <v>sh_pxa</v>
      </c>
      <c r="AD123" s="66">
        <f>LARGE(F123:R123,3)</f>
        <v>15.693</v>
      </c>
      <c r="AE123" s="16" t="str">
        <f t="shared" ca="1" si="9"/>
        <v>hgm_pxa</v>
      </c>
      <c r="AF123" s="66">
        <f>LARGE(F123:R123,4)</f>
        <v>10.608000000000001</v>
      </c>
    </row>
    <row r="124" spans="1:32" x14ac:dyDescent="0.3">
      <c r="A124" s="12" t="s">
        <v>24</v>
      </c>
      <c r="B124" s="12">
        <v>-3</v>
      </c>
      <c r="C124" s="12">
        <v>-3.25</v>
      </c>
      <c r="D124" s="12">
        <v>23830</v>
      </c>
      <c r="E124">
        <v>0</v>
      </c>
      <c r="F124">
        <v>8.7999999999999995E-2</v>
      </c>
      <c r="G124">
        <v>0</v>
      </c>
      <c r="H124">
        <v>6.7000000000000004E-2</v>
      </c>
      <c r="I124">
        <v>1.4650000000000001</v>
      </c>
      <c r="J124">
        <v>2.9159999999999999</v>
      </c>
      <c r="K124">
        <v>0</v>
      </c>
      <c r="L124">
        <v>15.661</v>
      </c>
      <c r="M124">
        <v>0</v>
      </c>
      <c r="N124">
        <v>8.7999999999999995E-2</v>
      </c>
      <c r="O124">
        <v>23.873000000000001</v>
      </c>
      <c r="P124">
        <v>48.506</v>
      </c>
      <c r="Q124">
        <v>7.218</v>
      </c>
      <c r="R124">
        <v>0.11700000000000001</v>
      </c>
      <c r="S124" s="67">
        <f t="shared" si="5"/>
        <v>99.999000000000009</v>
      </c>
      <c r="T124" s="20"/>
      <c r="U124" s="11">
        <v>0.314</v>
      </c>
      <c r="V124" s="11">
        <v>2.9729999999999999</v>
      </c>
      <c r="W124" s="11">
        <v>0.13600000000000001</v>
      </c>
      <c r="X124" s="20"/>
      <c r="Y124" s="16" t="str">
        <f t="shared" ca="1" si="6"/>
        <v>gs_pxa</v>
      </c>
      <c r="Z124" s="66">
        <f>LARGE(F124:R124,1)</f>
        <v>48.506</v>
      </c>
      <c r="AA124" s="16" t="str">
        <f t="shared" ca="1" si="7"/>
        <v>hs_pxa</v>
      </c>
      <c r="AB124" s="66">
        <f>LARGE(F124:R124,2)</f>
        <v>23.873000000000001</v>
      </c>
      <c r="AC124" s="16" t="str">
        <f t="shared" ca="1" si="8"/>
        <v>hgm_pxa</v>
      </c>
      <c r="AD124" s="66">
        <f>LARGE(F124:R124,3)</f>
        <v>15.661</v>
      </c>
      <c r="AE124" s="16" t="str">
        <f t="shared" ca="1" si="9"/>
        <v>sh_pxa</v>
      </c>
      <c r="AF124" s="66">
        <f>LARGE(F124:R124,4)</f>
        <v>7.218</v>
      </c>
    </row>
    <row r="125" spans="1:32" x14ac:dyDescent="0.3">
      <c r="A125" s="12" t="s">
        <v>24</v>
      </c>
      <c r="B125" s="12">
        <v>-3.25</v>
      </c>
      <c r="C125" s="12">
        <v>-3.5</v>
      </c>
      <c r="D125" s="12">
        <v>28602</v>
      </c>
      <c r="E125">
        <v>0</v>
      </c>
      <c r="F125">
        <v>0</v>
      </c>
      <c r="G125">
        <v>0</v>
      </c>
      <c r="H125">
        <v>0</v>
      </c>
      <c r="I125">
        <v>0.60099999999999998</v>
      </c>
      <c r="J125">
        <v>2.238</v>
      </c>
      <c r="K125">
        <v>9.0999999999999998E-2</v>
      </c>
      <c r="L125">
        <v>5.9020000000000001</v>
      </c>
      <c r="M125">
        <v>0</v>
      </c>
      <c r="N125">
        <v>0.115</v>
      </c>
      <c r="O125">
        <v>7.734</v>
      </c>
      <c r="P125">
        <v>28.201000000000001</v>
      </c>
      <c r="Q125">
        <v>53.825000000000003</v>
      </c>
      <c r="R125">
        <v>1.294</v>
      </c>
      <c r="S125" s="67">
        <f t="shared" si="5"/>
        <v>100.001</v>
      </c>
      <c r="T125" s="20"/>
      <c r="U125" s="11">
        <v>0.29599999999999999</v>
      </c>
      <c r="V125" s="11">
        <v>3.0750000000000002</v>
      </c>
      <c r="W125" s="11">
        <v>0.27900000000000003</v>
      </c>
      <c r="X125" s="20"/>
      <c r="Y125" s="16" t="str">
        <f t="shared" ca="1" si="6"/>
        <v>sh_pxa</v>
      </c>
      <c r="Z125" s="66">
        <f>LARGE(F125:R125,1)</f>
        <v>53.825000000000003</v>
      </c>
      <c r="AA125" s="16" t="str">
        <f t="shared" ca="1" si="7"/>
        <v>gs_pxa</v>
      </c>
      <c r="AB125" s="66">
        <f>LARGE(F125:R125,2)</f>
        <v>28.201000000000001</v>
      </c>
      <c r="AC125" s="16" t="str">
        <f t="shared" ca="1" si="8"/>
        <v>hs_pxa</v>
      </c>
      <c r="AD125" s="66">
        <f>LARGE(F125:R125,3)</f>
        <v>7.734</v>
      </c>
      <c r="AE125" s="16" t="str">
        <f t="shared" ca="1" si="9"/>
        <v>hgm_pxa</v>
      </c>
      <c r="AF125" s="66">
        <f>LARGE(F125:R125,4)</f>
        <v>5.9020000000000001</v>
      </c>
    </row>
    <row r="126" spans="1:32" x14ac:dyDescent="0.3">
      <c r="A126" s="12" t="s">
        <v>24</v>
      </c>
      <c r="B126" s="12">
        <v>-3.5</v>
      </c>
      <c r="C126" s="12">
        <v>-3.75</v>
      </c>
      <c r="D126" s="12">
        <v>33180</v>
      </c>
      <c r="E126">
        <v>0</v>
      </c>
      <c r="F126">
        <v>0</v>
      </c>
      <c r="G126">
        <v>0</v>
      </c>
      <c r="H126">
        <v>0</v>
      </c>
      <c r="I126">
        <v>2.4E-2</v>
      </c>
      <c r="J126">
        <v>0.66</v>
      </c>
      <c r="K126">
        <v>0.47599999999999998</v>
      </c>
      <c r="L126">
        <v>6.6000000000000003E-2</v>
      </c>
      <c r="M126">
        <v>0</v>
      </c>
      <c r="N126">
        <v>0</v>
      </c>
      <c r="O126">
        <v>10.359</v>
      </c>
      <c r="P126">
        <v>21.681999999999999</v>
      </c>
      <c r="Q126">
        <v>66.733000000000004</v>
      </c>
      <c r="R126">
        <v>0</v>
      </c>
      <c r="S126" s="67">
        <f t="shared" si="5"/>
        <v>100</v>
      </c>
      <c r="T126" s="20"/>
      <c r="U126" s="11">
        <v>0.28699999999999998</v>
      </c>
      <c r="V126" s="11">
        <v>2.8559999999999999</v>
      </c>
      <c r="W126" s="11">
        <v>0.315</v>
      </c>
      <c r="X126" s="20"/>
      <c r="Y126" s="16" t="str">
        <f t="shared" ca="1" si="6"/>
        <v>sh_pxa</v>
      </c>
      <c r="Z126" s="66">
        <f>LARGE(F126:R126,1)</f>
        <v>66.733000000000004</v>
      </c>
      <c r="AA126" s="16" t="str">
        <f t="shared" ca="1" si="7"/>
        <v>gs_pxa</v>
      </c>
      <c r="AB126" s="66">
        <f>LARGE(F126:R126,2)</f>
        <v>21.681999999999999</v>
      </c>
      <c r="AC126" s="16" t="str">
        <f t="shared" ca="1" si="8"/>
        <v>hs_pxa</v>
      </c>
      <c r="AD126" s="66">
        <f>LARGE(F126:R126,3)</f>
        <v>10.359</v>
      </c>
      <c r="AE126" s="16" t="str">
        <f t="shared" ca="1" si="9"/>
        <v>gom_pxa</v>
      </c>
      <c r="AF126" s="66">
        <f>LARGE(F126:R126,4)</f>
        <v>0.66</v>
      </c>
    </row>
    <row r="127" spans="1:32" x14ac:dyDescent="0.3">
      <c r="A127" s="12" t="s">
        <v>24</v>
      </c>
      <c r="B127" s="12">
        <v>-3.75</v>
      </c>
      <c r="C127" s="12">
        <v>-4</v>
      </c>
      <c r="D127" s="12">
        <v>32871</v>
      </c>
      <c r="E127">
        <v>0</v>
      </c>
      <c r="F127">
        <v>2.7E-2</v>
      </c>
      <c r="G127">
        <v>0</v>
      </c>
      <c r="H127">
        <v>0</v>
      </c>
      <c r="I127">
        <v>3.0000000000000001E-3</v>
      </c>
      <c r="J127">
        <v>0.313</v>
      </c>
      <c r="K127">
        <v>0.23699999999999999</v>
      </c>
      <c r="L127">
        <v>7.0000000000000007E-2</v>
      </c>
      <c r="M127">
        <v>0</v>
      </c>
      <c r="N127">
        <v>0</v>
      </c>
      <c r="O127">
        <v>14.195</v>
      </c>
      <c r="P127">
        <v>22.152999999999999</v>
      </c>
      <c r="Q127">
        <v>63.000999999999998</v>
      </c>
      <c r="R127">
        <v>0</v>
      </c>
      <c r="S127" s="67">
        <f t="shared" si="5"/>
        <v>99.998999999999995</v>
      </c>
      <c r="T127" s="20"/>
      <c r="U127" s="11">
        <v>0.3</v>
      </c>
      <c r="V127" s="11">
        <v>2.9079999999999999</v>
      </c>
      <c r="W127" s="11">
        <v>0.33100000000000002</v>
      </c>
      <c r="X127" s="20"/>
      <c r="Y127" s="16" t="str">
        <f t="shared" ca="1" si="6"/>
        <v>sh_pxa</v>
      </c>
      <c r="Z127" s="66">
        <f>LARGE(F127:R127,1)</f>
        <v>63.000999999999998</v>
      </c>
      <c r="AA127" s="16" t="str">
        <f t="shared" ca="1" si="7"/>
        <v>gs_pxa</v>
      </c>
      <c r="AB127" s="66">
        <f>LARGE(F127:R127,2)</f>
        <v>22.152999999999999</v>
      </c>
      <c r="AC127" s="16" t="str">
        <f t="shared" ca="1" si="8"/>
        <v>hs_pxa</v>
      </c>
      <c r="AD127" s="66">
        <f>LARGE(F127:R127,3)</f>
        <v>14.195</v>
      </c>
      <c r="AE127" s="16" t="str">
        <f t="shared" ca="1" si="9"/>
        <v>gom_pxa</v>
      </c>
      <c r="AF127" s="66">
        <f>LARGE(F127:R127,4)</f>
        <v>0.313</v>
      </c>
    </row>
    <row r="128" spans="1:32" x14ac:dyDescent="0.3">
      <c r="A128" s="12" t="s">
        <v>24</v>
      </c>
      <c r="B128" s="12">
        <v>-4</v>
      </c>
      <c r="C128" s="12">
        <v>-4.25</v>
      </c>
      <c r="D128" s="12">
        <v>22899</v>
      </c>
      <c r="E128">
        <v>0</v>
      </c>
      <c r="F128">
        <v>0</v>
      </c>
      <c r="G128">
        <v>0</v>
      </c>
      <c r="H128">
        <v>0</v>
      </c>
      <c r="I128">
        <v>8.9999999999999993E-3</v>
      </c>
      <c r="J128">
        <v>0.223</v>
      </c>
      <c r="K128">
        <v>0.32300000000000001</v>
      </c>
      <c r="L128">
        <v>0.245</v>
      </c>
      <c r="M128">
        <v>0</v>
      </c>
      <c r="N128">
        <v>0</v>
      </c>
      <c r="O128">
        <v>23.135999999999999</v>
      </c>
      <c r="P128">
        <v>12.52</v>
      </c>
      <c r="Q128">
        <v>63.530999999999999</v>
      </c>
      <c r="R128">
        <v>1.2999999999999999E-2</v>
      </c>
      <c r="S128" s="67">
        <f t="shared" si="5"/>
        <v>100</v>
      </c>
      <c r="T128" s="20"/>
      <c r="U128" s="11">
        <v>0.29399999999999998</v>
      </c>
      <c r="V128" s="11">
        <v>3.032</v>
      </c>
      <c r="W128" s="11">
        <v>0.29199999999999998</v>
      </c>
      <c r="X128" s="20"/>
      <c r="Y128" s="16" t="str">
        <f t="shared" ca="1" si="6"/>
        <v>sh_pxa</v>
      </c>
      <c r="Z128" s="66">
        <f>LARGE(F128:R128,1)</f>
        <v>63.530999999999999</v>
      </c>
      <c r="AA128" s="16" t="str">
        <f t="shared" ca="1" si="7"/>
        <v>hs_pxa</v>
      </c>
      <c r="AB128" s="66">
        <f>LARGE(F128:R128,2)</f>
        <v>23.135999999999999</v>
      </c>
      <c r="AC128" s="16" t="str">
        <f t="shared" ca="1" si="8"/>
        <v>gs_pxa</v>
      </c>
      <c r="AD128" s="66">
        <f>LARGE(F128:R128,3)</f>
        <v>12.52</v>
      </c>
      <c r="AE128" s="16" t="str">
        <f t="shared" ca="1" si="9"/>
        <v>ogf_pxa</v>
      </c>
      <c r="AF128" s="66">
        <f>LARGE(F128:R128,4)</f>
        <v>0.32300000000000001</v>
      </c>
    </row>
    <row r="129" spans="1:32" x14ac:dyDescent="0.3">
      <c r="A129" s="12" t="s">
        <v>24</v>
      </c>
      <c r="B129" s="12">
        <v>-4.25</v>
      </c>
      <c r="C129" s="12">
        <v>-4.5</v>
      </c>
      <c r="D129" s="12">
        <v>32831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0.54200000000000004</v>
      </c>
      <c r="K129">
        <v>0.439</v>
      </c>
      <c r="L129">
        <v>0.17699999999999999</v>
      </c>
      <c r="M129">
        <v>0</v>
      </c>
      <c r="N129">
        <v>0</v>
      </c>
      <c r="O129">
        <v>1.6839999999999999</v>
      </c>
      <c r="P129">
        <v>8.8420000000000005</v>
      </c>
      <c r="Q129">
        <v>88.313000000000002</v>
      </c>
      <c r="R129">
        <v>3.0000000000000001E-3</v>
      </c>
      <c r="S129" s="67">
        <f t="shared" si="5"/>
        <v>100</v>
      </c>
      <c r="T129" s="20"/>
      <c r="U129" s="11">
        <v>0.248</v>
      </c>
      <c r="V129" s="11">
        <v>3.1150000000000002</v>
      </c>
      <c r="W129" s="11">
        <v>0.33600000000000002</v>
      </c>
      <c r="X129" s="20"/>
      <c r="Y129" s="16" t="str">
        <f t="shared" ca="1" si="6"/>
        <v>sh_pxa</v>
      </c>
      <c r="Z129" s="66">
        <f>LARGE(F129:R129,1)</f>
        <v>88.313000000000002</v>
      </c>
      <c r="AA129" s="16" t="str">
        <f t="shared" ca="1" si="7"/>
        <v>gs_pxa</v>
      </c>
      <c r="AB129" s="66">
        <f>LARGE(F129:R129,2)</f>
        <v>8.8420000000000005</v>
      </c>
      <c r="AC129" s="16" t="str">
        <f t="shared" ca="1" si="8"/>
        <v>hs_pxa</v>
      </c>
      <c r="AD129" s="66">
        <f>LARGE(F129:R129,3)</f>
        <v>1.6839999999999999</v>
      </c>
      <c r="AE129" s="16" t="str">
        <f t="shared" ca="1" si="9"/>
        <v>gom_pxa</v>
      </c>
      <c r="AF129" s="66">
        <f>LARGE(F129:R129,4)</f>
        <v>0.54200000000000004</v>
      </c>
    </row>
    <row r="130" spans="1:32" x14ac:dyDescent="0.3">
      <c r="A130" s="12" t="s">
        <v>24</v>
      </c>
      <c r="B130" s="12">
        <v>-4.5</v>
      </c>
      <c r="C130" s="12">
        <v>-4.75</v>
      </c>
      <c r="D130" s="12">
        <v>39374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1.044</v>
      </c>
      <c r="K130">
        <v>2.3719999999999999</v>
      </c>
      <c r="L130">
        <v>0.157</v>
      </c>
      <c r="M130">
        <v>0</v>
      </c>
      <c r="N130">
        <v>0</v>
      </c>
      <c r="O130">
        <v>0.317</v>
      </c>
      <c r="P130">
        <v>11.077999999999999</v>
      </c>
      <c r="Q130">
        <v>85.031000000000006</v>
      </c>
      <c r="R130">
        <v>0</v>
      </c>
      <c r="S130" s="67">
        <f t="shared" si="5"/>
        <v>99.999000000000009</v>
      </c>
      <c r="T130" s="20"/>
      <c r="U130" s="11">
        <v>0.20100000000000001</v>
      </c>
      <c r="V130" s="11">
        <v>2.6360000000000001</v>
      </c>
      <c r="W130" s="11">
        <v>0.35299999999999998</v>
      </c>
      <c r="X130" s="20"/>
      <c r="Y130" s="16" t="str">
        <f t="shared" ca="1" si="6"/>
        <v>sh_pxa</v>
      </c>
      <c r="Z130" s="66">
        <f>LARGE(F130:R130,1)</f>
        <v>85.031000000000006</v>
      </c>
      <c r="AA130" s="16" t="str">
        <f t="shared" ca="1" si="7"/>
        <v>gs_pxa</v>
      </c>
      <c r="AB130" s="66">
        <f>LARGE(F130:R130,2)</f>
        <v>11.077999999999999</v>
      </c>
      <c r="AC130" s="16" t="str">
        <f t="shared" ca="1" si="8"/>
        <v>ogf_pxa</v>
      </c>
      <c r="AD130" s="66">
        <f>LARGE(F130:R130,3)</f>
        <v>2.3719999999999999</v>
      </c>
      <c r="AE130" s="16" t="str">
        <f t="shared" ca="1" si="9"/>
        <v>gom_pxa</v>
      </c>
      <c r="AF130" s="66">
        <f>LARGE(F130:R130,4)</f>
        <v>1.044</v>
      </c>
    </row>
    <row r="131" spans="1:32" x14ac:dyDescent="0.3">
      <c r="A131" s="12" t="s">
        <v>24</v>
      </c>
      <c r="B131" s="12">
        <v>-4.75</v>
      </c>
      <c r="C131" s="12">
        <v>-5</v>
      </c>
      <c r="D131" s="12">
        <v>41322</v>
      </c>
      <c r="E131">
        <v>0</v>
      </c>
      <c r="F131">
        <v>0</v>
      </c>
      <c r="G131">
        <v>0</v>
      </c>
      <c r="H131">
        <v>0</v>
      </c>
      <c r="I131">
        <v>0.01</v>
      </c>
      <c r="J131">
        <v>8.5000000000000006E-2</v>
      </c>
      <c r="K131">
        <v>0.27300000000000002</v>
      </c>
      <c r="L131">
        <v>0</v>
      </c>
      <c r="M131">
        <v>0</v>
      </c>
      <c r="N131">
        <v>0</v>
      </c>
      <c r="O131">
        <v>0.23200000000000001</v>
      </c>
      <c r="P131">
        <v>14.042999999999999</v>
      </c>
      <c r="Q131">
        <v>85.355999999999995</v>
      </c>
      <c r="R131">
        <v>0</v>
      </c>
      <c r="S131" s="67">
        <f t="shared" si="5"/>
        <v>99.998999999999995</v>
      </c>
      <c r="T131" s="20"/>
      <c r="U131" s="11">
        <v>0.16200000000000001</v>
      </c>
      <c r="V131" s="11">
        <v>2.972</v>
      </c>
      <c r="W131" s="11">
        <v>0.35399999999999998</v>
      </c>
      <c r="X131" s="20"/>
      <c r="Y131" s="16" t="str">
        <f t="shared" ca="1" si="6"/>
        <v>sh_pxa</v>
      </c>
      <c r="Z131" s="66">
        <f>LARGE(F131:R131,1)</f>
        <v>85.355999999999995</v>
      </c>
      <c r="AA131" s="16" t="str">
        <f t="shared" ca="1" si="7"/>
        <v>gs_pxa</v>
      </c>
      <c r="AB131" s="66">
        <f>LARGE(F131:R131,2)</f>
        <v>14.042999999999999</v>
      </c>
      <c r="AC131" s="16" t="str">
        <f t="shared" ca="1" si="8"/>
        <v>ogf_pxa</v>
      </c>
      <c r="AD131" s="66">
        <f>LARGE(F131:R131,3)</f>
        <v>0.27300000000000002</v>
      </c>
      <c r="AE131" s="16" t="str">
        <f t="shared" ca="1" si="9"/>
        <v>hs_pxa</v>
      </c>
      <c r="AF131" s="66">
        <f>LARGE(F131:R131,4)</f>
        <v>0.23200000000000001</v>
      </c>
    </row>
    <row r="132" spans="1:32" x14ac:dyDescent="0.3">
      <c r="A132" s="12" t="s">
        <v>24</v>
      </c>
      <c r="B132" s="12">
        <v>-5</v>
      </c>
      <c r="C132" s="12">
        <v>-5.25</v>
      </c>
      <c r="D132" s="12">
        <v>31758</v>
      </c>
      <c r="E132">
        <v>0</v>
      </c>
      <c r="F132">
        <v>0</v>
      </c>
      <c r="G132">
        <v>0</v>
      </c>
      <c r="H132">
        <v>0</v>
      </c>
      <c r="I132">
        <v>0.20200000000000001</v>
      </c>
      <c r="J132">
        <v>0.4</v>
      </c>
      <c r="K132">
        <v>2.3079999999999998</v>
      </c>
      <c r="L132">
        <v>0.96699999999999997</v>
      </c>
      <c r="M132">
        <v>0</v>
      </c>
      <c r="N132">
        <v>0</v>
      </c>
      <c r="O132">
        <v>9.5980000000000008</v>
      </c>
      <c r="P132">
        <v>13.048999999999999</v>
      </c>
      <c r="Q132">
        <v>73.418000000000006</v>
      </c>
      <c r="R132">
        <v>0.06</v>
      </c>
      <c r="S132" s="67">
        <f t="shared" si="5"/>
        <v>100.00200000000001</v>
      </c>
      <c r="T132" s="20"/>
      <c r="U132" s="11">
        <v>0.23</v>
      </c>
      <c r="V132" s="11">
        <v>3.0219999999999998</v>
      </c>
      <c r="W132" s="11">
        <v>0.311</v>
      </c>
      <c r="X132" s="20"/>
      <c r="Y132" s="16" t="str">
        <f t="shared" ca="1" si="6"/>
        <v>sh_pxa</v>
      </c>
      <c r="Z132" s="66">
        <f>LARGE(F132:R132,1)</f>
        <v>73.418000000000006</v>
      </c>
      <c r="AA132" s="16" t="str">
        <f t="shared" ca="1" si="7"/>
        <v>gs_pxa</v>
      </c>
      <c r="AB132" s="66">
        <f>LARGE(F132:R132,2)</f>
        <v>13.048999999999999</v>
      </c>
      <c r="AC132" s="16" t="str">
        <f t="shared" ca="1" si="8"/>
        <v>hs_pxa</v>
      </c>
      <c r="AD132" s="66">
        <f>LARGE(F132:R132,3)</f>
        <v>9.5980000000000008</v>
      </c>
      <c r="AE132" s="16" t="str">
        <f t="shared" ca="1" si="9"/>
        <v>ogf_pxa</v>
      </c>
      <c r="AF132" s="66">
        <f>LARGE(F132:R132,4)</f>
        <v>2.3079999999999998</v>
      </c>
    </row>
    <row r="133" spans="1:32" x14ac:dyDescent="0.3">
      <c r="A133" s="12" t="s">
        <v>24</v>
      </c>
      <c r="B133" s="12">
        <v>-5.25</v>
      </c>
      <c r="C133" s="12">
        <v>-5.5</v>
      </c>
      <c r="D133" s="12">
        <v>37673</v>
      </c>
      <c r="E133">
        <v>0</v>
      </c>
      <c r="F133">
        <v>3.0000000000000001E-3</v>
      </c>
      <c r="G133">
        <v>0</v>
      </c>
      <c r="H133">
        <v>0</v>
      </c>
      <c r="I133">
        <v>0.111</v>
      </c>
      <c r="J133">
        <v>1.046</v>
      </c>
      <c r="K133">
        <v>2.806</v>
      </c>
      <c r="L133">
        <v>0.29499999999999998</v>
      </c>
      <c r="M133">
        <v>0</v>
      </c>
      <c r="N133">
        <v>0</v>
      </c>
      <c r="O133">
        <v>0.29199999999999998</v>
      </c>
      <c r="P133">
        <v>9.8559999999999999</v>
      </c>
      <c r="Q133">
        <v>85.581000000000003</v>
      </c>
      <c r="R133">
        <v>1.0999999999999999E-2</v>
      </c>
      <c r="S133" s="67">
        <f t="shared" si="5"/>
        <v>100.001</v>
      </c>
      <c r="T133" s="20"/>
      <c r="U133" s="11">
        <v>0.218</v>
      </c>
      <c r="V133" s="11">
        <v>2.9140000000000001</v>
      </c>
      <c r="W133" s="11">
        <v>0.35</v>
      </c>
      <c r="X133" s="20"/>
      <c r="Y133" s="16" t="str">
        <f t="shared" ca="1" si="6"/>
        <v>sh_pxa</v>
      </c>
      <c r="Z133" s="66">
        <f>LARGE(F133:R133,1)</f>
        <v>85.581000000000003</v>
      </c>
      <c r="AA133" s="16" t="str">
        <f t="shared" ca="1" si="7"/>
        <v>gs_pxa</v>
      </c>
      <c r="AB133" s="66">
        <f>LARGE(F133:R133,2)</f>
        <v>9.8559999999999999</v>
      </c>
      <c r="AC133" s="16" t="str">
        <f t="shared" ca="1" si="8"/>
        <v>ogf_pxa</v>
      </c>
      <c r="AD133" s="66">
        <f>LARGE(F133:R133,3)</f>
        <v>2.806</v>
      </c>
      <c r="AE133" s="16" t="str">
        <f t="shared" ca="1" si="9"/>
        <v>gom_pxa</v>
      </c>
      <c r="AF133" s="66">
        <f>LARGE(F133:R133,4)</f>
        <v>1.046</v>
      </c>
    </row>
    <row r="134" spans="1:32" x14ac:dyDescent="0.3">
      <c r="A134" s="12" t="s">
        <v>24</v>
      </c>
      <c r="B134" s="12">
        <v>-5.5</v>
      </c>
      <c r="C134" s="12">
        <v>-5.75</v>
      </c>
      <c r="D134" s="12">
        <v>30507</v>
      </c>
      <c r="E134">
        <v>1.2999999999999999E-2</v>
      </c>
      <c r="F134">
        <v>0</v>
      </c>
      <c r="G134">
        <v>0</v>
      </c>
      <c r="H134">
        <v>0</v>
      </c>
      <c r="I134">
        <v>0.311</v>
      </c>
      <c r="J134">
        <v>0.223</v>
      </c>
      <c r="K134">
        <v>0.55400000000000005</v>
      </c>
      <c r="L134">
        <v>5.8999999999999997E-2</v>
      </c>
      <c r="M134">
        <v>0</v>
      </c>
      <c r="N134">
        <v>0</v>
      </c>
      <c r="O134">
        <v>1.357</v>
      </c>
      <c r="P134">
        <v>18.622</v>
      </c>
      <c r="Q134">
        <v>78.861000000000004</v>
      </c>
      <c r="R134">
        <v>0</v>
      </c>
      <c r="S134" s="67">
        <f t="shared" ref="S134:S197" si="10">SUM(E134:R134)</f>
        <v>100</v>
      </c>
      <c r="T134" s="20"/>
      <c r="U134" s="11">
        <v>0.187</v>
      </c>
      <c r="V134" s="11">
        <v>2.7959999999999998</v>
      </c>
      <c r="W134" s="11">
        <v>0.33900000000000002</v>
      </c>
      <c r="X134" s="20"/>
      <c r="Y134" s="16" t="str">
        <f t="shared" ref="Y134:Y197" ca="1" si="11">OFFSET($E$4,0,MATCH(Z134,$F134:$R134,0))</f>
        <v>sh_pxa</v>
      </c>
      <c r="Z134" s="66">
        <f>LARGE(F134:R134,1)</f>
        <v>78.861000000000004</v>
      </c>
      <c r="AA134" s="16" t="str">
        <f t="shared" ref="AA134:AA197" ca="1" si="12">OFFSET($E$4,0,MATCH(AB134,$F134:$R134,0))</f>
        <v>gs_pxa</v>
      </c>
      <c r="AB134" s="66">
        <f>LARGE(F134:R134,2)</f>
        <v>18.622</v>
      </c>
      <c r="AC134" s="16" t="str">
        <f t="shared" ref="AC134:AC197" ca="1" si="13">OFFSET($E$4,0,MATCH(AD134,$F134:$R134,0))</f>
        <v>hs_pxa</v>
      </c>
      <c r="AD134" s="66">
        <f>LARGE(F134:R134,3)</f>
        <v>1.357</v>
      </c>
      <c r="AE134" s="16" t="str">
        <f t="shared" ref="AE134:AE197" ca="1" si="14">OFFSET($E$4,0,MATCH(AF134,$F134:$R134,0))</f>
        <v>ogf_pxa</v>
      </c>
      <c r="AF134" s="66">
        <f>LARGE(F134:R134,4)</f>
        <v>0.55400000000000005</v>
      </c>
    </row>
    <row r="135" spans="1:32" x14ac:dyDescent="0.3">
      <c r="A135" s="12" t="s">
        <v>24</v>
      </c>
      <c r="B135" s="12">
        <v>-5.75</v>
      </c>
      <c r="C135" s="12">
        <v>-6</v>
      </c>
      <c r="D135" s="12">
        <v>38827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0.124</v>
      </c>
      <c r="K135">
        <v>9.5000000000000001E-2</v>
      </c>
      <c r="L135">
        <v>0</v>
      </c>
      <c r="M135">
        <v>0</v>
      </c>
      <c r="N135">
        <v>0</v>
      </c>
      <c r="O135">
        <v>0.16</v>
      </c>
      <c r="P135">
        <v>13.478</v>
      </c>
      <c r="Q135">
        <v>86.144000000000005</v>
      </c>
      <c r="R135">
        <v>0</v>
      </c>
      <c r="S135" s="67">
        <f t="shared" si="10"/>
        <v>100.001</v>
      </c>
      <c r="T135" s="20"/>
      <c r="U135" s="11">
        <v>0.17100000000000001</v>
      </c>
      <c r="V135" s="11">
        <v>2.8460000000000001</v>
      </c>
      <c r="W135" s="11">
        <v>0.34799999999999998</v>
      </c>
      <c r="X135" s="20"/>
      <c r="Y135" s="16" t="str">
        <f t="shared" ca="1" si="11"/>
        <v>sh_pxa</v>
      </c>
      <c r="Z135" s="66">
        <f>LARGE(F135:R135,1)</f>
        <v>86.144000000000005</v>
      </c>
      <c r="AA135" s="16" t="str">
        <f t="shared" ca="1" si="12"/>
        <v>gs_pxa</v>
      </c>
      <c r="AB135" s="66">
        <f>LARGE(F135:R135,2)</f>
        <v>13.478</v>
      </c>
      <c r="AC135" s="16" t="str">
        <f t="shared" ca="1" si="13"/>
        <v>hs_pxa</v>
      </c>
      <c r="AD135" s="66">
        <f>LARGE(F135:R135,3)</f>
        <v>0.16</v>
      </c>
      <c r="AE135" s="16" t="str">
        <f t="shared" ca="1" si="14"/>
        <v>gom_pxa</v>
      </c>
      <c r="AF135" s="66">
        <f>LARGE(F135:R135,4)</f>
        <v>0.124</v>
      </c>
    </row>
    <row r="136" spans="1:32" x14ac:dyDescent="0.3">
      <c r="A136" s="12" t="s">
        <v>24</v>
      </c>
      <c r="B136" s="12">
        <v>-6</v>
      </c>
      <c r="C136" s="12">
        <v>-6.25</v>
      </c>
      <c r="D136" s="12">
        <v>19977</v>
      </c>
      <c r="E136">
        <v>0</v>
      </c>
      <c r="F136">
        <v>0</v>
      </c>
      <c r="G136">
        <v>0</v>
      </c>
      <c r="H136">
        <v>0</v>
      </c>
      <c r="I136">
        <v>5.0000000000000001E-3</v>
      </c>
      <c r="J136">
        <v>5.0000000000000001E-3</v>
      </c>
      <c r="K136">
        <v>5.0000000000000001E-3</v>
      </c>
      <c r="L136">
        <v>0</v>
      </c>
      <c r="M136">
        <v>0</v>
      </c>
      <c r="N136">
        <v>0</v>
      </c>
      <c r="O136">
        <v>2.1669999999999998</v>
      </c>
      <c r="P136">
        <v>17.765000000000001</v>
      </c>
      <c r="Q136">
        <v>80.052000000000007</v>
      </c>
      <c r="R136">
        <v>0</v>
      </c>
      <c r="S136" s="67">
        <f t="shared" si="10"/>
        <v>99.999000000000009</v>
      </c>
      <c r="T136" s="20"/>
      <c r="U136" s="11">
        <v>0.214</v>
      </c>
      <c r="V136" s="11">
        <v>2.9990000000000001</v>
      </c>
      <c r="W136" s="11">
        <v>0.35099999999999998</v>
      </c>
      <c r="X136" s="20"/>
      <c r="Y136" s="16" t="str">
        <f t="shared" ca="1" si="11"/>
        <v>sh_pxa</v>
      </c>
      <c r="Z136" s="66">
        <f>LARGE(F136:R136,1)</f>
        <v>80.052000000000007</v>
      </c>
      <c r="AA136" s="16" t="str">
        <f t="shared" ca="1" si="12"/>
        <v>gs_pxa</v>
      </c>
      <c r="AB136" s="66">
        <f>LARGE(F136:R136,2)</f>
        <v>17.765000000000001</v>
      </c>
      <c r="AC136" s="16" t="str">
        <f t="shared" ca="1" si="13"/>
        <v>hs_pxa</v>
      </c>
      <c r="AD136" s="66">
        <f>LARGE(F136:R136,3)</f>
        <v>2.1669999999999998</v>
      </c>
      <c r="AE136" s="16" t="str">
        <f t="shared" ca="1" si="14"/>
        <v>goh_pxa</v>
      </c>
      <c r="AF136" s="66">
        <f>LARGE(F136:R136,4)</f>
        <v>5.0000000000000001E-3</v>
      </c>
    </row>
    <row r="137" spans="1:32" x14ac:dyDescent="0.3">
      <c r="A137" s="12" t="s">
        <v>24</v>
      </c>
      <c r="B137" s="12">
        <v>-6.25</v>
      </c>
      <c r="C137" s="12">
        <v>-6.5</v>
      </c>
      <c r="D137" s="12">
        <v>41421</v>
      </c>
      <c r="E137">
        <v>0.01</v>
      </c>
      <c r="F137">
        <v>0</v>
      </c>
      <c r="G137">
        <v>0</v>
      </c>
      <c r="H137">
        <v>0</v>
      </c>
      <c r="I137">
        <v>7.0000000000000001E-3</v>
      </c>
      <c r="J137">
        <v>0.17899999999999999</v>
      </c>
      <c r="K137">
        <v>0.13</v>
      </c>
      <c r="L137">
        <v>1.2E-2</v>
      </c>
      <c r="M137">
        <v>0</v>
      </c>
      <c r="N137">
        <v>0</v>
      </c>
      <c r="O137">
        <v>6.3E-2</v>
      </c>
      <c r="P137">
        <v>19.884</v>
      </c>
      <c r="Q137">
        <v>79.715999999999994</v>
      </c>
      <c r="R137">
        <v>0</v>
      </c>
      <c r="S137" s="67">
        <f t="shared" si="10"/>
        <v>100.00099999999999</v>
      </c>
      <c r="T137" s="20"/>
      <c r="U137" s="11">
        <v>0.20200000000000001</v>
      </c>
      <c r="V137" s="11">
        <v>2.7959999999999998</v>
      </c>
      <c r="W137" s="11">
        <v>0.378</v>
      </c>
      <c r="X137" s="20"/>
      <c r="Y137" s="16" t="str">
        <f t="shared" ca="1" si="11"/>
        <v>sh_pxa</v>
      </c>
      <c r="Z137" s="66">
        <f>LARGE(F137:R137,1)</f>
        <v>79.715999999999994</v>
      </c>
      <c r="AA137" s="16" t="str">
        <f t="shared" ca="1" si="12"/>
        <v>gs_pxa</v>
      </c>
      <c r="AB137" s="66">
        <f>LARGE(F137:R137,2)</f>
        <v>19.884</v>
      </c>
      <c r="AC137" s="16" t="str">
        <f t="shared" ca="1" si="13"/>
        <v>gom_pxa</v>
      </c>
      <c r="AD137" s="66">
        <f>LARGE(F137:R137,3)</f>
        <v>0.17899999999999999</v>
      </c>
      <c r="AE137" s="16" t="str">
        <f t="shared" ca="1" si="14"/>
        <v>ogf_pxa</v>
      </c>
      <c r="AF137" s="66">
        <f>LARGE(F137:R137,4)</f>
        <v>0.13</v>
      </c>
    </row>
    <row r="138" spans="1:32" x14ac:dyDescent="0.3">
      <c r="A138" s="12" t="s">
        <v>24</v>
      </c>
      <c r="B138" s="12">
        <v>-6.5</v>
      </c>
      <c r="C138" s="12">
        <v>-6.75</v>
      </c>
      <c r="D138" s="12">
        <v>39037</v>
      </c>
      <c r="E138">
        <v>0</v>
      </c>
      <c r="F138">
        <v>0</v>
      </c>
      <c r="G138">
        <v>0</v>
      </c>
      <c r="H138">
        <v>0</v>
      </c>
      <c r="I138">
        <v>0.23799999999999999</v>
      </c>
      <c r="J138">
        <v>0.251</v>
      </c>
      <c r="K138">
        <v>0.13800000000000001</v>
      </c>
      <c r="L138">
        <v>0.13300000000000001</v>
      </c>
      <c r="M138">
        <v>0</v>
      </c>
      <c r="N138">
        <v>0</v>
      </c>
      <c r="O138">
        <v>0.3</v>
      </c>
      <c r="P138">
        <v>35.473999999999997</v>
      </c>
      <c r="Q138">
        <v>63.465000000000003</v>
      </c>
      <c r="R138">
        <v>0</v>
      </c>
      <c r="S138" s="67">
        <f t="shared" si="10"/>
        <v>99.998999999999995</v>
      </c>
      <c r="T138" s="20"/>
      <c r="U138" s="11">
        <v>0.14399999999999999</v>
      </c>
      <c r="V138" s="11">
        <v>2.6760000000000002</v>
      </c>
      <c r="W138" s="11">
        <v>0.317</v>
      </c>
      <c r="X138" s="20"/>
      <c r="Y138" s="16" t="str">
        <f t="shared" ca="1" si="11"/>
        <v>sh_pxa</v>
      </c>
      <c r="Z138" s="66">
        <f>LARGE(F138:R138,1)</f>
        <v>63.465000000000003</v>
      </c>
      <c r="AA138" s="16" t="str">
        <f t="shared" ca="1" si="12"/>
        <v>gs_pxa</v>
      </c>
      <c r="AB138" s="66">
        <f>LARGE(F138:R138,2)</f>
        <v>35.473999999999997</v>
      </c>
      <c r="AC138" s="16" t="str">
        <f t="shared" ca="1" si="13"/>
        <v>hs_pxa</v>
      </c>
      <c r="AD138" s="66">
        <f>LARGE(F138:R138,3)</f>
        <v>0.3</v>
      </c>
      <c r="AE138" s="16" t="str">
        <f t="shared" ca="1" si="14"/>
        <v>gom_pxa</v>
      </c>
      <c r="AF138" s="66">
        <f>LARGE(F138:R138,4)</f>
        <v>0.251</v>
      </c>
    </row>
    <row r="139" spans="1:32" x14ac:dyDescent="0.3">
      <c r="A139" s="12" t="s">
        <v>24</v>
      </c>
      <c r="B139" s="12">
        <v>-6.75</v>
      </c>
      <c r="C139" s="12">
        <v>-7</v>
      </c>
      <c r="D139" s="12">
        <v>38645</v>
      </c>
      <c r="E139">
        <v>5.3999999999999999E-2</v>
      </c>
      <c r="F139">
        <v>0</v>
      </c>
      <c r="G139">
        <v>0</v>
      </c>
      <c r="H139">
        <v>3.4000000000000002E-2</v>
      </c>
      <c r="I139">
        <v>0.16300000000000001</v>
      </c>
      <c r="J139">
        <v>0.15</v>
      </c>
      <c r="K139">
        <v>0.189</v>
      </c>
      <c r="L139">
        <v>2.1000000000000001E-2</v>
      </c>
      <c r="M139">
        <v>0</v>
      </c>
      <c r="N139">
        <v>0</v>
      </c>
      <c r="O139">
        <v>1.5109999999999999</v>
      </c>
      <c r="P139">
        <v>24.73</v>
      </c>
      <c r="Q139">
        <v>73.143000000000001</v>
      </c>
      <c r="R139">
        <v>5.0000000000000001E-3</v>
      </c>
      <c r="S139" s="67">
        <f t="shared" si="10"/>
        <v>100</v>
      </c>
      <c r="T139" s="20"/>
      <c r="U139" s="11">
        <v>0.16700000000000001</v>
      </c>
      <c r="V139" s="11">
        <v>2.5430000000000001</v>
      </c>
      <c r="W139" s="11">
        <v>0.32700000000000001</v>
      </c>
      <c r="X139" s="20"/>
      <c r="Y139" s="16" t="str">
        <f t="shared" ca="1" si="11"/>
        <v>sh_pxa</v>
      </c>
      <c r="Z139" s="66">
        <f>LARGE(F139:R139,1)</f>
        <v>73.143000000000001</v>
      </c>
      <c r="AA139" s="16" t="str">
        <f t="shared" ca="1" si="12"/>
        <v>gs_pxa</v>
      </c>
      <c r="AB139" s="66">
        <f>LARGE(F139:R139,2)</f>
        <v>24.73</v>
      </c>
      <c r="AC139" s="16" t="str">
        <f t="shared" ca="1" si="13"/>
        <v>hs_pxa</v>
      </c>
      <c r="AD139" s="66">
        <f>LARGE(F139:R139,3)</f>
        <v>1.5109999999999999</v>
      </c>
      <c r="AE139" s="16" t="str">
        <f t="shared" ca="1" si="14"/>
        <v>ogf_pxa</v>
      </c>
      <c r="AF139" s="66">
        <f>LARGE(F139:R139,4)</f>
        <v>0.189</v>
      </c>
    </row>
    <row r="140" spans="1:32" x14ac:dyDescent="0.3">
      <c r="A140" s="12" t="s">
        <v>24</v>
      </c>
      <c r="B140" s="12">
        <v>-7</v>
      </c>
      <c r="C140" s="12">
        <v>-7.25</v>
      </c>
      <c r="D140" s="12">
        <v>19763</v>
      </c>
      <c r="E140">
        <v>7.5999999999999998E-2</v>
      </c>
      <c r="F140">
        <v>0</v>
      </c>
      <c r="G140">
        <v>0</v>
      </c>
      <c r="H140">
        <v>0</v>
      </c>
      <c r="I140">
        <v>2.5000000000000001E-2</v>
      </c>
      <c r="J140">
        <v>0.04</v>
      </c>
      <c r="K140">
        <v>8.5999999999999993E-2</v>
      </c>
      <c r="L140">
        <v>5.0000000000000001E-3</v>
      </c>
      <c r="M140">
        <v>0</v>
      </c>
      <c r="N140">
        <v>0</v>
      </c>
      <c r="O140">
        <v>2.798</v>
      </c>
      <c r="P140">
        <v>23.149000000000001</v>
      </c>
      <c r="Q140">
        <v>73.819999999999993</v>
      </c>
      <c r="R140">
        <v>0</v>
      </c>
      <c r="S140" s="67">
        <f t="shared" si="10"/>
        <v>99.998999999999995</v>
      </c>
      <c r="T140" s="20"/>
      <c r="U140" s="11">
        <v>0.21199999999999999</v>
      </c>
      <c r="V140" s="11">
        <v>2.7730000000000001</v>
      </c>
      <c r="W140" s="11">
        <v>0.33400000000000002</v>
      </c>
      <c r="X140" s="20"/>
      <c r="Y140" s="16" t="str">
        <f t="shared" ca="1" si="11"/>
        <v>sh_pxa</v>
      </c>
      <c r="Z140" s="66">
        <f>LARGE(F140:R140,1)</f>
        <v>73.819999999999993</v>
      </c>
      <c r="AA140" s="16" t="str">
        <f t="shared" ca="1" si="12"/>
        <v>gs_pxa</v>
      </c>
      <c r="AB140" s="66">
        <f>LARGE(F140:R140,2)</f>
        <v>23.149000000000001</v>
      </c>
      <c r="AC140" s="16" t="str">
        <f t="shared" ca="1" si="13"/>
        <v>hs_pxa</v>
      </c>
      <c r="AD140" s="66">
        <f>LARGE(F140:R140,3)</f>
        <v>2.798</v>
      </c>
      <c r="AE140" s="16" t="str">
        <f t="shared" ca="1" si="14"/>
        <v>ogf_pxa</v>
      </c>
      <c r="AF140" s="66">
        <f>LARGE(F140:R140,4)</f>
        <v>8.5999999999999993E-2</v>
      </c>
    </row>
    <row r="141" spans="1:32" x14ac:dyDescent="0.3">
      <c r="A141" s="12" t="s">
        <v>24</v>
      </c>
      <c r="B141" s="12">
        <v>-7.25</v>
      </c>
      <c r="C141" s="12">
        <v>-7.5</v>
      </c>
      <c r="D141" s="12">
        <v>38345</v>
      </c>
      <c r="E141">
        <v>0</v>
      </c>
      <c r="F141">
        <v>0</v>
      </c>
      <c r="G141">
        <v>0</v>
      </c>
      <c r="H141">
        <v>0</v>
      </c>
      <c r="I141">
        <v>5.7000000000000002E-2</v>
      </c>
      <c r="J141">
        <v>1.0169999999999999</v>
      </c>
      <c r="K141">
        <v>0.219</v>
      </c>
      <c r="L141">
        <v>8.1000000000000003E-2</v>
      </c>
      <c r="M141">
        <v>0</v>
      </c>
      <c r="N141">
        <v>0</v>
      </c>
      <c r="O141">
        <v>0.193</v>
      </c>
      <c r="P141">
        <v>22.582000000000001</v>
      </c>
      <c r="Q141">
        <v>75.850999999999999</v>
      </c>
      <c r="R141">
        <v>0</v>
      </c>
      <c r="S141" s="67">
        <f t="shared" si="10"/>
        <v>100</v>
      </c>
      <c r="T141" s="20"/>
      <c r="U141" s="11">
        <v>0.16</v>
      </c>
      <c r="V141" s="11">
        <v>2.9729999999999999</v>
      </c>
      <c r="W141" s="11">
        <v>0.32700000000000001</v>
      </c>
      <c r="X141" s="20"/>
      <c r="Y141" s="16" t="str">
        <f t="shared" ca="1" si="11"/>
        <v>sh_pxa</v>
      </c>
      <c r="Z141" s="66">
        <f>LARGE(F141:R141,1)</f>
        <v>75.850999999999999</v>
      </c>
      <c r="AA141" s="16" t="str">
        <f t="shared" ca="1" si="12"/>
        <v>gs_pxa</v>
      </c>
      <c r="AB141" s="66">
        <f>LARGE(F141:R141,2)</f>
        <v>22.582000000000001</v>
      </c>
      <c r="AC141" s="16" t="str">
        <f t="shared" ca="1" si="13"/>
        <v>gom_pxa</v>
      </c>
      <c r="AD141" s="66">
        <f>LARGE(F141:R141,3)</f>
        <v>1.0169999999999999</v>
      </c>
      <c r="AE141" s="16" t="str">
        <f t="shared" ca="1" si="14"/>
        <v>ogf_pxa</v>
      </c>
      <c r="AF141" s="66">
        <f>LARGE(F141:R141,4)</f>
        <v>0.219</v>
      </c>
    </row>
    <row r="142" spans="1:32" x14ac:dyDescent="0.3">
      <c r="A142" s="12" t="s">
        <v>24</v>
      </c>
      <c r="B142" s="12">
        <v>-7.5</v>
      </c>
      <c r="C142" s="12">
        <v>-7.75</v>
      </c>
      <c r="D142" s="12">
        <v>39555</v>
      </c>
      <c r="E142">
        <v>0</v>
      </c>
      <c r="F142">
        <v>3.0000000000000001E-3</v>
      </c>
      <c r="G142">
        <v>0</v>
      </c>
      <c r="H142">
        <v>0</v>
      </c>
      <c r="I142">
        <v>4.8000000000000001E-2</v>
      </c>
      <c r="J142">
        <v>2.2250000000000001</v>
      </c>
      <c r="K142">
        <v>2.3610000000000002</v>
      </c>
      <c r="L142">
        <v>0.66500000000000004</v>
      </c>
      <c r="M142">
        <v>0</v>
      </c>
      <c r="N142">
        <v>0</v>
      </c>
      <c r="O142">
        <v>3.8879999999999999</v>
      </c>
      <c r="P142">
        <v>21.744</v>
      </c>
      <c r="Q142">
        <v>69.037999999999997</v>
      </c>
      <c r="R142">
        <v>2.8000000000000001E-2</v>
      </c>
      <c r="S142" s="67">
        <f t="shared" si="10"/>
        <v>100</v>
      </c>
      <c r="T142" s="20"/>
      <c r="U142" s="11">
        <v>0.29199999999999998</v>
      </c>
      <c r="V142" s="11">
        <v>3.1429999999999998</v>
      </c>
      <c r="W142" s="11">
        <v>0.29799999999999999</v>
      </c>
      <c r="X142" s="20"/>
      <c r="Y142" s="16" t="str">
        <f t="shared" ca="1" si="11"/>
        <v>sh_pxa</v>
      </c>
      <c r="Z142" s="66">
        <f>LARGE(F142:R142,1)</f>
        <v>69.037999999999997</v>
      </c>
      <c r="AA142" s="16" t="str">
        <f t="shared" ca="1" si="12"/>
        <v>gs_pxa</v>
      </c>
      <c r="AB142" s="66">
        <f>LARGE(F142:R142,2)</f>
        <v>21.744</v>
      </c>
      <c r="AC142" s="16" t="str">
        <f t="shared" ca="1" si="13"/>
        <v>hs_pxa</v>
      </c>
      <c r="AD142" s="66">
        <f>LARGE(F142:R142,3)</f>
        <v>3.8879999999999999</v>
      </c>
      <c r="AE142" s="16" t="str">
        <f t="shared" ca="1" si="14"/>
        <v>ogf_pxa</v>
      </c>
      <c r="AF142" s="66">
        <f>LARGE(F142:R142,4)</f>
        <v>2.3610000000000002</v>
      </c>
    </row>
    <row r="143" spans="1:32" x14ac:dyDescent="0.3">
      <c r="A143" s="12" t="s">
        <v>24</v>
      </c>
      <c r="B143" s="12">
        <v>-7.75</v>
      </c>
      <c r="C143" s="12">
        <v>-8</v>
      </c>
      <c r="D143" s="12">
        <v>39884</v>
      </c>
      <c r="E143">
        <v>0.17</v>
      </c>
      <c r="F143">
        <v>1.4999999999999999E-2</v>
      </c>
      <c r="G143">
        <v>0</v>
      </c>
      <c r="H143">
        <v>0.14299999999999999</v>
      </c>
      <c r="I143">
        <v>0.28299999999999997</v>
      </c>
      <c r="J143">
        <v>12.303000000000001</v>
      </c>
      <c r="K143">
        <v>0.93500000000000005</v>
      </c>
      <c r="L143">
        <v>30.797000000000001</v>
      </c>
      <c r="M143">
        <v>0</v>
      </c>
      <c r="N143">
        <v>3.7999999999999999E-2</v>
      </c>
      <c r="O143">
        <v>10.657999999999999</v>
      </c>
      <c r="P143">
        <v>22.37</v>
      </c>
      <c r="Q143">
        <v>19.73</v>
      </c>
      <c r="R143">
        <v>2.5569999999999999</v>
      </c>
      <c r="S143" s="67">
        <f t="shared" si="10"/>
        <v>99.999000000000009</v>
      </c>
      <c r="T143" s="20"/>
      <c r="U143" s="11">
        <v>0.27200000000000002</v>
      </c>
      <c r="V143" s="11">
        <v>3.2120000000000002</v>
      </c>
      <c r="W143" s="11">
        <v>0.214</v>
      </c>
      <c r="X143" s="20"/>
      <c r="Y143" s="16" t="str">
        <f t="shared" ca="1" si="11"/>
        <v>hgm_pxa</v>
      </c>
      <c r="Z143" s="66">
        <f>LARGE(F143:R143,1)</f>
        <v>30.797000000000001</v>
      </c>
      <c r="AA143" s="16" t="str">
        <f t="shared" ca="1" si="12"/>
        <v>gs_pxa</v>
      </c>
      <c r="AB143" s="66">
        <f>LARGE(F143:R143,2)</f>
        <v>22.37</v>
      </c>
      <c r="AC143" s="16" t="str">
        <f t="shared" ca="1" si="13"/>
        <v>sh_pxa</v>
      </c>
      <c r="AD143" s="66">
        <f>LARGE(F143:R143,3)</f>
        <v>19.73</v>
      </c>
      <c r="AE143" s="16" t="str">
        <f t="shared" ca="1" si="14"/>
        <v>gom_pxa</v>
      </c>
      <c r="AF143" s="66">
        <f>LARGE(F143:R143,4)</f>
        <v>12.303000000000001</v>
      </c>
    </row>
    <row r="144" spans="1:32" x14ac:dyDescent="0.3">
      <c r="A144" s="12" t="s">
        <v>24</v>
      </c>
      <c r="B144" s="12">
        <v>-8</v>
      </c>
      <c r="C144" s="12">
        <v>-8.25</v>
      </c>
      <c r="D144" s="12">
        <v>24394</v>
      </c>
      <c r="E144">
        <v>1.4219999999999999</v>
      </c>
      <c r="F144">
        <v>7.3999999999999996E-2</v>
      </c>
      <c r="G144">
        <v>1.6E-2</v>
      </c>
      <c r="H144">
        <v>8.0000000000000002E-3</v>
      </c>
      <c r="I144">
        <v>0.56599999999999995</v>
      </c>
      <c r="J144">
        <v>4.55</v>
      </c>
      <c r="K144">
        <v>0.73799999999999999</v>
      </c>
      <c r="L144">
        <v>34.959000000000003</v>
      </c>
      <c r="M144">
        <v>0</v>
      </c>
      <c r="N144">
        <v>0.13500000000000001</v>
      </c>
      <c r="O144">
        <v>22.116</v>
      </c>
      <c r="P144">
        <v>23.361999999999998</v>
      </c>
      <c r="Q144">
        <v>5.407</v>
      </c>
      <c r="R144">
        <v>6.6449999999999996</v>
      </c>
      <c r="S144" s="67">
        <f t="shared" si="10"/>
        <v>99.99799999999999</v>
      </c>
      <c r="T144" s="20"/>
      <c r="U144" s="11">
        <v>0.34899999999999998</v>
      </c>
      <c r="V144" s="11">
        <v>2.79</v>
      </c>
      <c r="W144" s="11">
        <v>0.13300000000000001</v>
      </c>
      <c r="X144" s="20"/>
      <c r="Y144" s="16" t="str">
        <f t="shared" ca="1" si="11"/>
        <v>hgm_pxa</v>
      </c>
      <c r="Z144" s="66">
        <f>LARGE(F144:R144,1)</f>
        <v>34.959000000000003</v>
      </c>
      <c r="AA144" s="16" t="str">
        <f t="shared" ca="1" si="12"/>
        <v>gs_pxa</v>
      </c>
      <c r="AB144" s="66">
        <f>LARGE(F144:R144,2)</f>
        <v>23.361999999999998</v>
      </c>
      <c r="AC144" s="16" t="str">
        <f t="shared" ca="1" si="13"/>
        <v>hs_pxa</v>
      </c>
      <c r="AD144" s="66">
        <f>LARGE(F144:R144,3)</f>
        <v>22.116</v>
      </c>
      <c r="AE144" s="16" t="str">
        <f t="shared" ca="1" si="14"/>
        <v>hhm_pxa</v>
      </c>
      <c r="AF144" s="66">
        <f>LARGE(F144:R144,4)</f>
        <v>6.6449999999999996</v>
      </c>
    </row>
    <row r="145" spans="1:32" x14ac:dyDescent="0.3">
      <c r="A145" s="12" t="s">
        <v>24</v>
      </c>
      <c r="B145" s="12">
        <v>-8.25</v>
      </c>
      <c r="C145" s="12">
        <v>-8.5</v>
      </c>
      <c r="D145" s="12">
        <v>36722</v>
      </c>
      <c r="E145">
        <v>5.1999999999999998E-2</v>
      </c>
      <c r="F145">
        <v>5.0000000000000001E-3</v>
      </c>
      <c r="G145">
        <v>1.4E-2</v>
      </c>
      <c r="H145">
        <v>0.218</v>
      </c>
      <c r="I145">
        <v>0.67800000000000005</v>
      </c>
      <c r="J145">
        <v>8.5210000000000008</v>
      </c>
      <c r="K145">
        <v>0.188</v>
      </c>
      <c r="L145">
        <v>36.914999999999999</v>
      </c>
      <c r="M145">
        <v>0</v>
      </c>
      <c r="N145">
        <v>0.49</v>
      </c>
      <c r="O145">
        <v>20.617000000000001</v>
      </c>
      <c r="P145">
        <v>8.24</v>
      </c>
      <c r="Q145">
        <v>6.86</v>
      </c>
      <c r="R145">
        <v>17.202000000000002</v>
      </c>
      <c r="S145" s="67">
        <f t="shared" si="10"/>
        <v>100</v>
      </c>
      <c r="T145" s="20"/>
      <c r="U145" s="11">
        <v>0.41699999999999998</v>
      </c>
      <c r="V145" s="11">
        <v>3.181</v>
      </c>
      <c r="W145" s="11">
        <v>0.13600000000000001</v>
      </c>
      <c r="X145" s="20"/>
      <c r="Y145" s="16" t="str">
        <f t="shared" ca="1" si="11"/>
        <v>hgm_pxa</v>
      </c>
      <c r="Z145" s="66">
        <f>LARGE(F145:R145,1)</f>
        <v>36.914999999999999</v>
      </c>
      <c r="AA145" s="16" t="str">
        <f t="shared" ca="1" si="12"/>
        <v>hs_pxa</v>
      </c>
      <c r="AB145" s="66">
        <f>LARGE(F145:R145,2)</f>
        <v>20.617000000000001</v>
      </c>
      <c r="AC145" s="16" t="str">
        <f t="shared" ca="1" si="13"/>
        <v>hhm_pxa</v>
      </c>
      <c r="AD145" s="66">
        <f>LARGE(F145:R145,3)</f>
        <v>17.202000000000002</v>
      </c>
      <c r="AE145" s="16" t="str">
        <f t="shared" ca="1" si="14"/>
        <v>gom_pxa</v>
      </c>
      <c r="AF145" s="66">
        <f>LARGE(F145:R145,4)</f>
        <v>8.5210000000000008</v>
      </c>
    </row>
    <row r="146" spans="1:32" x14ac:dyDescent="0.3">
      <c r="A146" s="12" t="s">
        <v>24</v>
      </c>
      <c r="B146" s="12">
        <v>-8.5</v>
      </c>
      <c r="C146" s="12">
        <v>-8.75</v>
      </c>
      <c r="D146" s="12">
        <v>31358</v>
      </c>
      <c r="E146">
        <v>1.6E-2</v>
      </c>
      <c r="F146">
        <v>0</v>
      </c>
      <c r="G146">
        <v>0</v>
      </c>
      <c r="H146">
        <v>0</v>
      </c>
      <c r="I146">
        <v>2.5999999999999999E-2</v>
      </c>
      <c r="J146">
        <v>2.121</v>
      </c>
      <c r="K146">
        <v>1.0940000000000001</v>
      </c>
      <c r="L146">
        <v>2.133</v>
      </c>
      <c r="M146">
        <v>0</v>
      </c>
      <c r="N146">
        <v>0</v>
      </c>
      <c r="O146">
        <v>10.718</v>
      </c>
      <c r="P146">
        <v>31.622</v>
      </c>
      <c r="Q146">
        <v>52.258000000000003</v>
      </c>
      <c r="R146">
        <v>1.2999999999999999E-2</v>
      </c>
      <c r="S146" s="67">
        <f t="shared" si="10"/>
        <v>100.001</v>
      </c>
      <c r="T146" s="20"/>
      <c r="U146" s="11">
        <v>0.36199999999999999</v>
      </c>
      <c r="V146" s="11">
        <v>3.306</v>
      </c>
      <c r="W146" s="11">
        <v>0.25700000000000001</v>
      </c>
      <c r="X146" s="20"/>
      <c r="Y146" s="16" t="str">
        <f t="shared" ca="1" si="11"/>
        <v>sh_pxa</v>
      </c>
      <c r="Z146" s="66">
        <f>LARGE(F146:R146,1)</f>
        <v>52.258000000000003</v>
      </c>
      <c r="AA146" s="16" t="str">
        <f t="shared" ca="1" si="12"/>
        <v>gs_pxa</v>
      </c>
      <c r="AB146" s="66">
        <f>LARGE(F146:R146,2)</f>
        <v>31.622</v>
      </c>
      <c r="AC146" s="16" t="str">
        <f t="shared" ca="1" si="13"/>
        <v>hs_pxa</v>
      </c>
      <c r="AD146" s="66">
        <f>LARGE(F146:R146,3)</f>
        <v>10.718</v>
      </c>
      <c r="AE146" s="16" t="str">
        <f t="shared" ca="1" si="14"/>
        <v>hgm_pxa</v>
      </c>
      <c r="AF146" s="66">
        <f>LARGE(F146:R146,4)</f>
        <v>2.133</v>
      </c>
    </row>
    <row r="147" spans="1:32" x14ac:dyDescent="0.3">
      <c r="A147" s="12" t="s">
        <v>24</v>
      </c>
      <c r="B147" s="12">
        <v>-8.75</v>
      </c>
      <c r="C147" s="12">
        <v>-9</v>
      </c>
      <c r="D147" s="12">
        <v>25460</v>
      </c>
      <c r="E147">
        <v>0</v>
      </c>
      <c r="F147">
        <v>0</v>
      </c>
      <c r="G147">
        <v>0</v>
      </c>
      <c r="H147">
        <v>0</v>
      </c>
      <c r="I147">
        <v>1.4690000000000001</v>
      </c>
      <c r="J147">
        <v>1.288</v>
      </c>
      <c r="K147">
        <v>1.752</v>
      </c>
      <c r="L147">
        <v>1.512</v>
      </c>
      <c r="M147">
        <v>0</v>
      </c>
      <c r="N147">
        <v>0</v>
      </c>
      <c r="O147">
        <v>6.0369999999999999</v>
      </c>
      <c r="P147">
        <v>17.581</v>
      </c>
      <c r="Q147">
        <v>70.337999999999994</v>
      </c>
      <c r="R147">
        <v>2.4E-2</v>
      </c>
      <c r="S147" s="67">
        <f t="shared" si="10"/>
        <v>100.00099999999999</v>
      </c>
      <c r="T147" s="20"/>
      <c r="U147" s="11">
        <v>0.30299999999999999</v>
      </c>
      <c r="V147" s="11">
        <v>2.8940000000000001</v>
      </c>
      <c r="W147" s="11">
        <v>0.30199999999999999</v>
      </c>
      <c r="X147" s="20"/>
      <c r="Y147" s="16" t="str">
        <f t="shared" ca="1" si="11"/>
        <v>sh_pxa</v>
      </c>
      <c r="Z147" s="66">
        <f>LARGE(F147:R147,1)</f>
        <v>70.337999999999994</v>
      </c>
      <c r="AA147" s="16" t="str">
        <f t="shared" ca="1" si="12"/>
        <v>gs_pxa</v>
      </c>
      <c r="AB147" s="66">
        <f>LARGE(F147:R147,2)</f>
        <v>17.581</v>
      </c>
      <c r="AC147" s="16" t="str">
        <f t="shared" ca="1" si="13"/>
        <v>hs_pxa</v>
      </c>
      <c r="AD147" s="66">
        <f>LARGE(F147:R147,3)</f>
        <v>6.0369999999999999</v>
      </c>
      <c r="AE147" s="16" t="str">
        <f t="shared" ca="1" si="14"/>
        <v>ogf_pxa</v>
      </c>
      <c r="AF147" s="66">
        <f>LARGE(F147:R147,4)</f>
        <v>1.752</v>
      </c>
    </row>
    <row r="148" spans="1:32" x14ac:dyDescent="0.3">
      <c r="A148" s="12" t="s">
        <v>24</v>
      </c>
      <c r="B148" s="12">
        <v>-9</v>
      </c>
      <c r="C148" s="12">
        <v>-9.25</v>
      </c>
      <c r="D148" s="12">
        <v>32744</v>
      </c>
      <c r="E148">
        <v>0</v>
      </c>
      <c r="F148">
        <v>0</v>
      </c>
      <c r="G148">
        <v>0</v>
      </c>
      <c r="H148">
        <v>0</v>
      </c>
      <c r="I148">
        <v>0.318</v>
      </c>
      <c r="J148">
        <v>0.32700000000000001</v>
      </c>
      <c r="K148">
        <v>9.1999999999999998E-2</v>
      </c>
      <c r="L148">
        <v>0.16800000000000001</v>
      </c>
      <c r="M148">
        <v>0</v>
      </c>
      <c r="N148">
        <v>0</v>
      </c>
      <c r="O148">
        <v>12.54</v>
      </c>
      <c r="P148">
        <v>8.0690000000000008</v>
      </c>
      <c r="Q148">
        <v>78.488</v>
      </c>
      <c r="R148">
        <v>0</v>
      </c>
      <c r="S148" s="67">
        <f t="shared" si="10"/>
        <v>100.002</v>
      </c>
      <c r="T148" s="20"/>
      <c r="U148" s="11">
        <v>0.32200000000000001</v>
      </c>
      <c r="V148" s="11">
        <v>2.895</v>
      </c>
      <c r="W148" s="11">
        <v>0.379</v>
      </c>
      <c r="X148" s="20"/>
      <c r="Y148" s="16" t="str">
        <f t="shared" ca="1" si="11"/>
        <v>sh_pxa</v>
      </c>
      <c r="Z148" s="66">
        <f>LARGE(F148:R148,1)</f>
        <v>78.488</v>
      </c>
      <c r="AA148" s="16" t="str">
        <f t="shared" ca="1" si="12"/>
        <v>hs_pxa</v>
      </c>
      <c r="AB148" s="66">
        <f>LARGE(F148:R148,2)</f>
        <v>12.54</v>
      </c>
      <c r="AC148" s="16" t="str">
        <f t="shared" ca="1" si="13"/>
        <v>gs_pxa</v>
      </c>
      <c r="AD148" s="66">
        <f>LARGE(F148:R148,3)</f>
        <v>8.0690000000000008</v>
      </c>
      <c r="AE148" s="16" t="str">
        <f t="shared" ca="1" si="14"/>
        <v>gom_pxa</v>
      </c>
      <c r="AF148" s="66">
        <f>LARGE(F148:R148,4)</f>
        <v>0.32700000000000001</v>
      </c>
    </row>
    <row r="149" spans="1:32" x14ac:dyDescent="0.3">
      <c r="A149" s="12" t="s">
        <v>24</v>
      </c>
      <c r="B149" s="12">
        <v>-9.25</v>
      </c>
      <c r="C149" s="12">
        <v>-9.5</v>
      </c>
      <c r="D149" s="12">
        <v>38004</v>
      </c>
      <c r="E149">
        <v>3.2000000000000001E-2</v>
      </c>
      <c r="F149">
        <v>5.0000000000000001E-3</v>
      </c>
      <c r="G149">
        <v>0</v>
      </c>
      <c r="H149">
        <v>1.7999999999999999E-2</v>
      </c>
      <c r="I149">
        <v>1.4239999999999999</v>
      </c>
      <c r="J149">
        <v>3.044</v>
      </c>
      <c r="K149">
        <v>1.1499999999999999</v>
      </c>
      <c r="L149">
        <v>0.42899999999999999</v>
      </c>
      <c r="M149">
        <v>3.4000000000000002E-2</v>
      </c>
      <c r="N149">
        <v>0</v>
      </c>
      <c r="O149">
        <v>0.44500000000000001</v>
      </c>
      <c r="P149">
        <v>9.6519999999999992</v>
      </c>
      <c r="Q149">
        <v>83.56</v>
      </c>
      <c r="R149">
        <v>0.20799999999999999</v>
      </c>
      <c r="S149" s="67">
        <f t="shared" si="10"/>
        <v>100.001</v>
      </c>
      <c r="T149" s="20"/>
      <c r="U149" s="11">
        <v>0.17299999999999999</v>
      </c>
      <c r="V149" s="11">
        <v>2.9889999999999999</v>
      </c>
      <c r="W149" s="11">
        <v>0.35699999999999998</v>
      </c>
      <c r="X149" s="20"/>
      <c r="Y149" s="16" t="str">
        <f t="shared" ca="1" si="11"/>
        <v>sh_pxa</v>
      </c>
      <c r="Z149" s="66">
        <f>LARGE(F149:R149,1)</f>
        <v>83.56</v>
      </c>
      <c r="AA149" s="16" t="str">
        <f t="shared" ca="1" si="12"/>
        <v>gs_pxa</v>
      </c>
      <c r="AB149" s="66">
        <f>LARGE(F149:R149,2)</f>
        <v>9.6519999999999992</v>
      </c>
      <c r="AC149" s="16" t="str">
        <f t="shared" ca="1" si="13"/>
        <v>gom_pxa</v>
      </c>
      <c r="AD149" s="66">
        <f>LARGE(F149:R149,3)</f>
        <v>3.044</v>
      </c>
      <c r="AE149" s="16" t="str">
        <f t="shared" ca="1" si="14"/>
        <v>goh_pxa</v>
      </c>
      <c r="AF149" s="66">
        <f>LARGE(F149:R149,4)</f>
        <v>1.4239999999999999</v>
      </c>
    </row>
    <row r="150" spans="1:32" x14ac:dyDescent="0.3">
      <c r="A150" s="12" t="s">
        <v>24</v>
      </c>
      <c r="B150" s="12">
        <v>-9.5</v>
      </c>
      <c r="C150" s="12">
        <v>-9.75</v>
      </c>
      <c r="D150" s="12">
        <v>38958</v>
      </c>
      <c r="E150">
        <v>3.0000000000000001E-3</v>
      </c>
      <c r="F150">
        <v>0</v>
      </c>
      <c r="G150">
        <v>0</v>
      </c>
      <c r="H150">
        <v>0</v>
      </c>
      <c r="I150">
        <v>1.597</v>
      </c>
      <c r="J150">
        <v>4.9459999999999997</v>
      </c>
      <c r="K150">
        <v>1.9019999999999999</v>
      </c>
      <c r="L150">
        <v>0.23599999999999999</v>
      </c>
      <c r="M150">
        <v>0</v>
      </c>
      <c r="N150">
        <v>0</v>
      </c>
      <c r="O150">
        <v>0.377</v>
      </c>
      <c r="P150">
        <v>10.211</v>
      </c>
      <c r="Q150">
        <v>80.72</v>
      </c>
      <c r="R150">
        <v>8.0000000000000002E-3</v>
      </c>
      <c r="S150" s="67">
        <f t="shared" si="10"/>
        <v>99.999999999999986</v>
      </c>
      <c r="T150" s="20"/>
      <c r="U150" s="11">
        <v>0.124</v>
      </c>
      <c r="V150" s="11">
        <v>2.8450000000000002</v>
      </c>
      <c r="W150" s="11">
        <v>0.36499999999999999</v>
      </c>
      <c r="X150" s="20"/>
      <c r="Y150" s="16" t="str">
        <f t="shared" ca="1" si="11"/>
        <v>sh_pxa</v>
      </c>
      <c r="Z150" s="66">
        <f>LARGE(F150:R150,1)</f>
        <v>80.72</v>
      </c>
      <c r="AA150" s="16" t="str">
        <f t="shared" ca="1" si="12"/>
        <v>gs_pxa</v>
      </c>
      <c r="AB150" s="66">
        <f>LARGE(F150:R150,2)</f>
        <v>10.211</v>
      </c>
      <c r="AC150" s="16" t="str">
        <f t="shared" ca="1" si="13"/>
        <v>gom_pxa</v>
      </c>
      <c r="AD150" s="66">
        <f>LARGE(F150:R150,3)</f>
        <v>4.9459999999999997</v>
      </c>
      <c r="AE150" s="16" t="str">
        <f t="shared" ca="1" si="14"/>
        <v>ogf_pxa</v>
      </c>
      <c r="AF150" s="66">
        <f>LARGE(F150:R150,4)</f>
        <v>1.9019999999999999</v>
      </c>
    </row>
    <row r="151" spans="1:32" x14ac:dyDescent="0.3">
      <c r="A151" s="12" t="s">
        <v>24</v>
      </c>
      <c r="B151" s="12">
        <v>-9.75</v>
      </c>
      <c r="C151" s="12">
        <v>-10</v>
      </c>
      <c r="D151" s="12">
        <v>32209</v>
      </c>
      <c r="E151">
        <v>3.1E-2</v>
      </c>
      <c r="F151">
        <v>3.1E-2</v>
      </c>
      <c r="G151">
        <v>0</v>
      </c>
      <c r="H151">
        <v>0</v>
      </c>
      <c r="I151">
        <v>2.0960000000000001</v>
      </c>
      <c r="J151">
        <v>3.7130000000000001</v>
      </c>
      <c r="K151">
        <v>0.28599999999999998</v>
      </c>
      <c r="L151">
        <v>1.788</v>
      </c>
      <c r="M151">
        <v>0</v>
      </c>
      <c r="N151">
        <v>0</v>
      </c>
      <c r="O151">
        <v>1.605</v>
      </c>
      <c r="P151">
        <v>21.367000000000001</v>
      </c>
      <c r="Q151">
        <v>68.962000000000003</v>
      </c>
      <c r="R151">
        <v>0.121</v>
      </c>
      <c r="S151" s="67">
        <f t="shared" si="10"/>
        <v>100</v>
      </c>
      <c r="T151" s="20"/>
      <c r="U151" s="11">
        <v>0.216</v>
      </c>
      <c r="V151" s="11">
        <v>3.2240000000000002</v>
      </c>
      <c r="W151" s="11">
        <v>0.316</v>
      </c>
      <c r="X151" s="20"/>
      <c r="Y151" s="16" t="str">
        <f t="shared" ca="1" si="11"/>
        <v>sh_pxa</v>
      </c>
      <c r="Z151" s="66">
        <f>LARGE(F151:R151,1)</f>
        <v>68.962000000000003</v>
      </c>
      <c r="AA151" s="16" t="str">
        <f t="shared" ca="1" si="12"/>
        <v>gs_pxa</v>
      </c>
      <c r="AB151" s="66">
        <f>LARGE(F151:R151,2)</f>
        <v>21.367000000000001</v>
      </c>
      <c r="AC151" s="16" t="str">
        <f t="shared" ca="1" si="13"/>
        <v>gom_pxa</v>
      </c>
      <c r="AD151" s="66">
        <f>LARGE(F151:R151,3)</f>
        <v>3.7130000000000001</v>
      </c>
      <c r="AE151" s="16" t="str">
        <f t="shared" ca="1" si="14"/>
        <v>goh_pxa</v>
      </c>
      <c r="AF151" s="66">
        <f>LARGE(F151:R151,4)</f>
        <v>2.0960000000000001</v>
      </c>
    </row>
    <row r="152" spans="1:32" x14ac:dyDescent="0.3">
      <c r="A152" s="12" t="s">
        <v>24</v>
      </c>
      <c r="B152" s="12">
        <v>-10</v>
      </c>
      <c r="C152" s="12">
        <v>-10.25</v>
      </c>
      <c r="D152" s="12">
        <v>30164</v>
      </c>
      <c r="E152">
        <v>3.0000000000000001E-3</v>
      </c>
      <c r="F152">
        <v>0.01</v>
      </c>
      <c r="G152">
        <v>0</v>
      </c>
      <c r="H152">
        <v>0.27200000000000002</v>
      </c>
      <c r="I152">
        <v>4.5999999999999999E-2</v>
      </c>
      <c r="J152">
        <v>8.9440000000000008</v>
      </c>
      <c r="K152">
        <v>4.5999999999999999E-2</v>
      </c>
      <c r="L152">
        <v>64.468000000000004</v>
      </c>
      <c r="M152">
        <v>0</v>
      </c>
      <c r="N152">
        <v>3.0000000000000001E-3</v>
      </c>
      <c r="O152">
        <v>8.1419999999999995</v>
      </c>
      <c r="P152">
        <v>5.4539999999999997</v>
      </c>
      <c r="Q152">
        <v>0.14299999999999999</v>
      </c>
      <c r="R152">
        <v>12.468999999999999</v>
      </c>
      <c r="S152" s="67">
        <f t="shared" si="10"/>
        <v>99.999999999999986</v>
      </c>
      <c r="T152" s="20"/>
      <c r="U152" s="11">
        <v>0.35799999999999998</v>
      </c>
      <c r="V152" s="11">
        <v>2.907</v>
      </c>
      <c r="W152" s="11">
        <v>0.08</v>
      </c>
      <c r="X152" s="20"/>
      <c r="Y152" s="16" t="str">
        <f t="shared" ca="1" si="11"/>
        <v>hgm_pxa</v>
      </c>
      <c r="Z152" s="66">
        <f>LARGE(F152:R152,1)</f>
        <v>64.468000000000004</v>
      </c>
      <c r="AA152" s="16" t="str">
        <f t="shared" ca="1" si="12"/>
        <v>hhm_pxa</v>
      </c>
      <c r="AB152" s="66">
        <f>LARGE(F152:R152,2)</f>
        <v>12.468999999999999</v>
      </c>
      <c r="AC152" s="16" t="str">
        <f t="shared" ca="1" si="13"/>
        <v>gom_pxa</v>
      </c>
      <c r="AD152" s="66">
        <f>LARGE(F152:R152,3)</f>
        <v>8.9440000000000008</v>
      </c>
      <c r="AE152" s="16" t="str">
        <f t="shared" ca="1" si="14"/>
        <v>hs_pxa</v>
      </c>
      <c r="AF152" s="66">
        <f>LARGE(F152:R152,4)</f>
        <v>8.1419999999999995</v>
      </c>
    </row>
    <row r="153" spans="1:32" x14ac:dyDescent="0.3">
      <c r="A153" s="12" t="s">
        <v>24</v>
      </c>
      <c r="B153" s="12">
        <v>-10.25</v>
      </c>
      <c r="C153" s="12">
        <v>-10.5</v>
      </c>
      <c r="D153" s="12">
        <v>41412</v>
      </c>
      <c r="E153">
        <v>1.5449999999999999</v>
      </c>
      <c r="F153">
        <v>0.01</v>
      </c>
      <c r="G153">
        <v>6.3E-2</v>
      </c>
      <c r="H153">
        <v>0.38900000000000001</v>
      </c>
      <c r="I153">
        <v>3.105</v>
      </c>
      <c r="J153">
        <v>15.404</v>
      </c>
      <c r="K153">
        <v>1.1279999999999999</v>
      </c>
      <c r="L153">
        <v>33.820999999999998</v>
      </c>
      <c r="M153">
        <v>0</v>
      </c>
      <c r="N153">
        <v>2.903</v>
      </c>
      <c r="O153">
        <v>17.815999999999999</v>
      </c>
      <c r="P153">
        <v>18.512</v>
      </c>
      <c r="Q153">
        <v>0</v>
      </c>
      <c r="R153">
        <v>5.3049999999999997</v>
      </c>
      <c r="S153" s="67">
        <f t="shared" si="10"/>
        <v>100.001</v>
      </c>
      <c r="T153" s="20"/>
      <c r="U153" s="11">
        <v>0.27800000000000002</v>
      </c>
      <c r="V153" s="11">
        <v>2.577</v>
      </c>
      <c r="W153" s="11">
        <v>0.08</v>
      </c>
      <c r="X153" s="20"/>
      <c r="Y153" s="16" t="str">
        <f t="shared" ca="1" si="11"/>
        <v>hgm_pxa</v>
      </c>
      <c r="Z153" s="66">
        <f>LARGE(F153:R153,1)</f>
        <v>33.820999999999998</v>
      </c>
      <c r="AA153" s="16" t="str">
        <f t="shared" ca="1" si="12"/>
        <v>gs_pxa</v>
      </c>
      <c r="AB153" s="66">
        <f>LARGE(F153:R153,2)</f>
        <v>18.512</v>
      </c>
      <c r="AC153" s="16" t="str">
        <f t="shared" ca="1" si="13"/>
        <v>hs_pxa</v>
      </c>
      <c r="AD153" s="66">
        <f>LARGE(F153:R153,3)</f>
        <v>17.815999999999999</v>
      </c>
      <c r="AE153" s="16" t="str">
        <f t="shared" ca="1" si="14"/>
        <v>gom_pxa</v>
      </c>
      <c r="AF153" s="66">
        <f>LARGE(F153:R153,4)</f>
        <v>15.404</v>
      </c>
    </row>
    <row r="154" spans="1:32" x14ac:dyDescent="0.3">
      <c r="A154" s="12" t="s">
        <v>24</v>
      </c>
      <c r="B154" s="12">
        <v>-10.5</v>
      </c>
      <c r="C154" s="12">
        <v>-10.75</v>
      </c>
      <c r="D154" s="12">
        <v>40540</v>
      </c>
      <c r="E154">
        <v>0.01</v>
      </c>
      <c r="F154">
        <v>0</v>
      </c>
      <c r="G154">
        <v>0</v>
      </c>
      <c r="H154">
        <v>0</v>
      </c>
      <c r="I154">
        <v>7.0000000000000001E-3</v>
      </c>
      <c r="J154">
        <v>0.47599999999999998</v>
      </c>
      <c r="K154">
        <v>0.36299999999999999</v>
      </c>
      <c r="L154">
        <v>0.75</v>
      </c>
      <c r="M154">
        <v>0</v>
      </c>
      <c r="N154">
        <v>0</v>
      </c>
      <c r="O154">
        <v>3.673</v>
      </c>
      <c r="P154">
        <v>59.631999999999998</v>
      </c>
      <c r="Q154">
        <v>35.057000000000002</v>
      </c>
      <c r="R154">
        <v>3.2000000000000001E-2</v>
      </c>
      <c r="S154" s="67">
        <f t="shared" si="10"/>
        <v>100</v>
      </c>
      <c r="T154" s="20"/>
      <c r="U154" s="11">
        <v>0.123</v>
      </c>
      <c r="V154" s="11">
        <v>2.9460000000000002</v>
      </c>
      <c r="W154" s="11">
        <v>0.20899999999999999</v>
      </c>
      <c r="X154" s="20"/>
      <c r="Y154" s="16" t="str">
        <f t="shared" ca="1" si="11"/>
        <v>gs_pxa</v>
      </c>
      <c r="Z154" s="66">
        <f>LARGE(F154:R154,1)</f>
        <v>59.631999999999998</v>
      </c>
      <c r="AA154" s="16" t="str">
        <f t="shared" ca="1" si="12"/>
        <v>sh_pxa</v>
      </c>
      <c r="AB154" s="66">
        <f>LARGE(F154:R154,2)</f>
        <v>35.057000000000002</v>
      </c>
      <c r="AC154" s="16" t="str">
        <f t="shared" ca="1" si="13"/>
        <v>hs_pxa</v>
      </c>
      <c r="AD154" s="66">
        <f>LARGE(F154:R154,3)</f>
        <v>3.673</v>
      </c>
      <c r="AE154" s="16" t="str">
        <f t="shared" ca="1" si="14"/>
        <v>hgm_pxa</v>
      </c>
      <c r="AF154" s="66">
        <f>LARGE(F154:R154,4)</f>
        <v>0.75</v>
      </c>
    </row>
    <row r="155" spans="1:32" x14ac:dyDescent="0.3">
      <c r="A155" s="12" t="s">
        <v>24</v>
      </c>
      <c r="B155" s="12">
        <v>-10.75</v>
      </c>
      <c r="C155" s="12">
        <v>-11</v>
      </c>
      <c r="D155" s="12">
        <v>41090</v>
      </c>
      <c r="E155">
        <v>0</v>
      </c>
      <c r="F155">
        <v>0</v>
      </c>
      <c r="G155">
        <v>0</v>
      </c>
      <c r="H155">
        <v>0</v>
      </c>
      <c r="I155">
        <v>1.4999999999999999E-2</v>
      </c>
      <c r="J155">
        <v>1.4999999999999999E-2</v>
      </c>
      <c r="K155">
        <v>2E-3</v>
      </c>
      <c r="L155">
        <v>0.25800000000000001</v>
      </c>
      <c r="M155">
        <v>0</v>
      </c>
      <c r="N155">
        <v>0</v>
      </c>
      <c r="O155">
        <v>24.908999999999999</v>
      </c>
      <c r="P155">
        <v>48.692999999999998</v>
      </c>
      <c r="Q155">
        <v>26.053000000000001</v>
      </c>
      <c r="R155">
        <v>5.6000000000000001E-2</v>
      </c>
      <c r="S155" s="67">
        <f t="shared" si="10"/>
        <v>100.00099999999999</v>
      </c>
      <c r="T155" s="20"/>
      <c r="U155" s="11">
        <v>0.254</v>
      </c>
      <c r="V155" s="11">
        <v>2.7330000000000001</v>
      </c>
      <c r="W155" s="11">
        <v>0.19500000000000001</v>
      </c>
      <c r="X155" s="20"/>
      <c r="Y155" s="16" t="str">
        <f t="shared" ca="1" si="11"/>
        <v>gs_pxa</v>
      </c>
      <c r="Z155" s="66">
        <f>LARGE(F155:R155,1)</f>
        <v>48.692999999999998</v>
      </c>
      <c r="AA155" s="16" t="str">
        <f t="shared" ca="1" si="12"/>
        <v>sh_pxa</v>
      </c>
      <c r="AB155" s="66">
        <f>LARGE(F155:R155,2)</f>
        <v>26.053000000000001</v>
      </c>
      <c r="AC155" s="16" t="str">
        <f t="shared" ca="1" si="13"/>
        <v>hs_pxa</v>
      </c>
      <c r="AD155" s="66">
        <f>LARGE(F155:R155,3)</f>
        <v>24.908999999999999</v>
      </c>
      <c r="AE155" s="16" t="str">
        <f t="shared" ca="1" si="14"/>
        <v>hgm_pxa</v>
      </c>
      <c r="AF155" s="66">
        <f>LARGE(F155:R155,4)</f>
        <v>0.25800000000000001</v>
      </c>
    </row>
    <row r="156" spans="1:32" x14ac:dyDescent="0.3">
      <c r="A156" s="12" t="s">
        <v>24</v>
      </c>
      <c r="B156" s="12">
        <v>-11</v>
      </c>
      <c r="C156" s="12">
        <v>-11.25</v>
      </c>
      <c r="D156" s="12">
        <v>34357</v>
      </c>
      <c r="E156">
        <v>0</v>
      </c>
      <c r="F156">
        <v>0</v>
      </c>
      <c r="G156">
        <v>0</v>
      </c>
      <c r="H156">
        <v>0</v>
      </c>
      <c r="I156">
        <v>6.0000000000000001E-3</v>
      </c>
      <c r="J156">
        <v>0</v>
      </c>
      <c r="K156">
        <v>0</v>
      </c>
      <c r="L156">
        <v>1.7000000000000001E-2</v>
      </c>
      <c r="M156">
        <v>0</v>
      </c>
      <c r="N156">
        <v>0.02</v>
      </c>
      <c r="O156">
        <v>9.4740000000000002</v>
      </c>
      <c r="P156">
        <v>61.143000000000001</v>
      </c>
      <c r="Q156">
        <v>29.335999999999999</v>
      </c>
      <c r="R156">
        <v>3.0000000000000001E-3</v>
      </c>
      <c r="S156" s="67">
        <f t="shared" si="10"/>
        <v>99.998999999999995</v>
      </c>
      <c r="T156" s="20"/>
      <c r="U156" s="11">
        <v>0.214</v>
      </c>
      <c r="V156" s="11">
        <v>2.7559999999999998</v>
      </c>
      <c r="W156" s="11">
        <v>0.214</v>
      </c>
      <c r="X156" s="20"/>
      <c r="Y156" s="16" t="str">
        <f t="shared" ca="1" si="11"/>
        <v>gs_pxa</v>
      </c>
      <c r="Z156" s="66">
        <f>LARGE(F156:R156,1)</f>
        <v>61.143000000000001</v>
      </c>
      <c r="AA156" s="16" t="str">
        <f t="shared" ca="1" si="12"/>
        <v>sh_pxa</v>
      </c>
      <c r="AB156" s="66">
        <f>LARGE(F156:R156,2)</f>
        <v>29.335999999999999</v>
      </c>
      <c r="AC156" s="16" t="str">
        <f t="shared" ca="1" si="13"/>
        <v>hs_pxa</v>
      </c>
      <c r="AD156" s="66">
        <f>LARGE(F156:R156,3)</f>
        <v>9.4740000000000002</v>
      </c>
      <c r="AE156" s="16" t="str">
        <f t="shared" ca="1" si="14"/>
        <v>vgh_pxa</v>
      </c>
      <c r="AF156" s="66">
        <f>LARGE(F156:R156,4)</f>
        <v>0.02</v>
      </c>
    </row>
    <row r="157" spans="1:32" x14ac:dyDescent="0.3">
      <c r="A157" s="12" t="s">
        <v>24</v>
      </c>
      <c r="B157" s="12">
        <v>-11.25</v>
      </c>
      <c r="C157" s="12">
        <v>-11.5</v>
      </c>
      <c r="D157" s="12">
        <v>9400</v>
      </c>
      <c r="E157">
        <v>0.11700000000000001</v>
      </c>
      <c r="F157">
        <v>0</v>
      </c>
      <c r="G157">
        <v>0</v>
      </c>
      <c r="H157">
        <v>0</v>
      </c>
      <c r="I157">
        <v>3.2000000000000001E-2</v>
      </c>
      <c r="J157">
        <v>0</v>
      </c>
      <c r="K157">
        <v>0</v>
      </c>
      <c r="L157">
        <v>2.1000000000000001E-2</v>
      </c>
      <c r="M157">
        <v>0</v>
      </c>
      <c r="N157">
        <v>0</v>
      </c>
      <c r="O157">
        <v>15.946999999999999</v>
      </c>
      <c r="P157">
        <v>79.021000000000001</v>
      </c>
      <c r="Q157">
        <v>4.8620000000000001</v>
      </c>
      <c r="R157">
        <v>0</v>
      </c>
      <c r="S157" s="67">
        <f t="shared" si="10"/>
        <v>100</v>
      </c>
      <c r="T157" s="20"/>
      <c r="U157" s="11">
        <v>0.23200000000000001</v>
      </c>
      <c r="V157" s="11">
        <v>2.887</v>
      </c>
      <c r="W157" s="11">
        <v>0.16</v>
      </c>
      <c r="X157" s="20"/>
      <c r="Y157" s="16" t="str">
        <f t="shared" ca="1" si="11"/>
        <v>gs_pxa</v>
      </c>
      <c r="Z157" s="66">
        <f>LARGE(F157:R157,1)</f>
        <v>79.021000000000001</v>
      </c>
      <c r="AA157" s="16" t="str">
        <f t="shared" ca="1" si="12"/>
        <v>hs_pxa</v>
      </c>
      <c r="AB157" s="66">
        <f>LARGE(F157:R157,2)</f>
        <v>15.946999999999999</v>
      </c>
      <c r="AC157" s="16" t="str">
        <f t="shared" ca="1" si="13"/>
        <v>sh_pxa</v>
      </c>
      <c r="AD157" s="66">
        <f>LARGE(F157:R157,3)</f>
        <v>4.8620000000000001</v>
      </c>
      <c r="AE157" s="16" t="str">
        <f t="shared" ca="1" si="14"/>
        <v>goh_pxa</v>
      </c>
      <c r="AF157" s="66">
        <f>LARGE(F157:R157,4)</f>
        <v>3.2000000000000001E-2</v>
      </c>
    </row>
    <row r="158" spans="1:32" x14ac:dyDescent="0.3">
      <c r="A158" s="12" t="s">
        <v>24</v>
      </c>
      <c r="B158" s="12">
        <v>-24</v>
      </c>
      <c r="C158" s="12">
        <v>-24.25</v>
      </c>
      <c r="D158" s="12">
        <v>13010</v>
      </c>
      <c r="E158">
        <v>0</v>
      </c>
      <c r="F158">
        <v>0.123</v>
      </c>
      <c r="G158">
        <v>0.50700000000000001</v>
      </c>
      <c r="H158">
        <v>3.62</v>
      </c>
      <c r="I158">
        <v>0.14599999999999999</v>
      </c>
      <c r="J158">
        <v>1.9370000000000001</v>
      </c>
      <c r="K158">
        <v>0</v>
      </c>
      <c r="L158">
        <v>16.702999999999999</v>
      </c>
      <c r="M158">
        <v>0</v>
      </c>
      <c r="N158">
        <v>0.223</v>
      </c>
      <c r="O158">
        <v>1.46</v>
      </c>
      <c r="P158">
        <v>6.9000000000000006E-2</v>
      </c>
      <c r="Q158">
        <v>0.115</v>
      </c>
      <c r="R158">
        <v>75.096000000000004</v>
      </c>
      <c r="S158" s="67">
        <f t="shared" si="10"/>
        <v>99.998999999999995</v>
      </c>
      <c r="T158" s="20"/>
      <c r="U158" s="11">
        <v>0.67100000000000004</v>
      </c>
      <c r="V158" s="11">
        <v>3.0430000000000001</v>
      </c>
      <c r="W158" s="11">
        <v>0.124</v>
      </c>
      <c r="X158" s="20"/>
      <c r="Y158" s="16" t="str">
        <f t="shared" ca="1" si="11"/>
        <v>hhm_pxa</v>
      </c>
      <c r="Z158" s="66">
        <f>LARGE(F158:R158,1)</f>
        <v>75.096000000000004</v>
      </c>
      <c r="AA158" s="16" t="str">
        <f t="shared" ca="1" si="12"/>
        <v>hgm_pxa</v>
      </c>
      <c r="AB158" s="66">
        <f>LARGE(F158:R158,2)</f>
        <v>16.702999999999999</v>
      </c>
      <c r="AC158" s="16" t="str">
        <f t="shared" ca="1" si="13"/>
        <v>hof_pxa</v>
      </c>
      <c r="AD158" s="66">
        <f>LARGE(F158:R158,3)</f>
        <v>3.62</v>
      </c>
      <c r="AE158" s="16" t="str">
        <f t="shared" ca="1" si="14"/>
        <v>gom_pxa</v>
      </c>
      <c r="AF158" s="66">
        <f>LARGE(F158:R158,4)</f>
        <v>1.9370000000000001</v>
      </c>
    </row>
    <row r="159" spans="1:32" x14ac:dyDescent="0.3">
      <c r="A159" s="12" t="s">
        <v>24</v>
      </c>
      <c r="B159" s="12">
        <v>-24.25</v>
      </c>
      <c r="C159" s="12">
        <v>-24.5</v>
      </c>
      <c r="D159" s="12">
        <v>38752</v>
      </c>
      <c r="E159">
        <v>0.58099999999999996</v>
      </c>
      <c r="F159">
        <v>0.59399999999999997</v>
      </c>
      <c r="G159">
        <v>0.19400000000000001</v>
      </c>
      <c r="H159">
        <v>2.1469999999999998</v>
      </c>
      <c r="I159">
        <v>1.1970000000000001</v>
      </c>
      <c r="J159">
        <v>1.151</v>
      </c>
      <c r="K159">
        <v>0.126</v>
      </c>
      <c r="L159">
        <v>19.786999999999999</v>
      </c>
      <c r="M159">
        <v>5.0000000000000001E-3</v>
      </c>
      <c r="N159">
        <v>0.129</v>
      </c>
      <c r="O159">
        <v>18.292999999999999</v>
      </c>
      <c r="P159">
        <v>0.191</v>
      </c>
      <c r="Q159">
        <v>0.16500000000000001</v>
      </c>
      <c r="R159">
        <v>55.44</v>
      </c>
      <c r="S159" s="67">
        <f t="shared" si="10"/>
        <v>100</v>
      </c>
      <c r="T159" s="20"/>
      <c r="U159" s="11">
        <v>0.621</v>
      </c>
      <c r="V159" s="11">
        <v>3.153</v>
      </c>
      <c r="W159" s="11">
        <v>5.2999999999999999E-2</v>
      </c>
      <c r="X159" s="20"/>
      <c r="Y159" s="16" t="str">
        <f t="shared" ca="1" si="11"/>
        <v>hhm_pxa</v>
      </c>
      <c r="Z159" s="66">
        <f>LARGE(F159:R159,1)</f>
        <v>55.44</v>
      </c>
      <c r="AA159" s="16" t="str">
        <f t="shared" ca="1" si="12"/>
        <v>hgm_pxa</v>
      </c>
      <c r="AB159" s="66">
        <f>LARGE(F159:R159,2)</f>
        <v>19.786999999999999</v>
      </c>
      <c r="AC159" s="16" t="str">
        <f t="shared" ca="1" si="13"/>
        <v>hs_pxa</v>
      </c>
      <c r="AD159" s="66">
        <f>LARGE(F159:R159,3)</f>
        <v>18.292999999999999</v>
      </c>
      <c r="AE159" s="16" t="str">
        <f t="shared" ca="1" si="14"/>
        <v>hof_pxa</v>
      </c>
      <c r="AF159" s="66">
        <f>LARGE(F159:R159,4)</f>
        <v>2.1469999999999998</v>
      </c>
    </row>
    <row r="160" spans="1:32" x14ac:dyDescent="0.3">
      <c r="A160" s="12" t="s">
        <v>24</v>
      </c>
      <c r="B160" s="12">
        <v>-24.5</v>
      </c>
      <c r="C160" s="12">
        <v>-24.75</v>
      </c>
      <c r="D160" s="12">
        <v>31618</v>
      </c>
      <c r="E160">
        <v>5.3999999999999999E-2</v>
      </c>
      <c r="F160">
        <v>5.0999999999999997E-2</v>
      </c>
      <c r="G160">
        <v>2.1999999999999999E-2</v>
      </c>
      <c r="H160">
        <v>0.13</v>
      </c>
      <c r="I160">
        <v>9.5000000000000001E-2</v>
      </c>
      <c r="J160">
        <v>0.13300000000000001</v>
      </c>
      <c r="K160">
        <v>3.0000000000000001E-3</v>
      </c>
      <c r="L160">
        <v>1.4039999999999999</v>
      </c>
      <c r="M160">
        <v>0</v>
      </c>
      <c r="N160">
        <v>3.0000000000000001E-3</v>
      </c>
      <c r="O160">
        <v>28.506</v>
      </c>
      <c r="P160">
        <v>15.58</v>
      </c>
      <c r="Q160">
        <v>47.334000000000003</v>
      </c>
      <c r="R160">
        <v>6.6859999999999999</v>
      </c>
      <c r="S160" s="67">
        <f t="shared" si="10"/>
        <v>100.001</v>
      </c>
      <c r="T160" s="20"/>
      <c r="U160" s="11">
        <v>0.6</v>
      </c>
      <c r="V160" s="11">
        <v>3.1829999999999998</v>
      </c>
      <c r="W160" s="11">
        <v>0.27500000000000002</v>
      </c>
      <c r="X160" s="20"/>
      <c r="Y160" s="16" t="str">
        <f t="shared" ca="1" si="11"/>
        <v>sh_pxa</v>
      </c>
      <c r="Z160" s="66">
        <f>LARGE(F160:R160,1)</f>
        <v>47.334000000000003</v>
      </c>
      <c r="AA160" s="16" t="str">
        <f t="shared" ca="1" si="12"/>
        <v>hs_pxa</v>
      </c>
      <c r="AB160" s="66">
        <f>LARGE(F160:R160,2)</f>
        <v>28.506</v>
      </c>
      <c r="AC160" s="16" t="str">
        <f t="shared" ca="1" si="13"/>
        <v>gs_pxa</v>
      </c>
      <c r="AD160" s="66">
        <f>LARGE(F160:R160,3)</f>
        <v>15.58</v>
      </c>
      <c r="AE160" s="16" t="str">
        <f t="shared" ca="1" si="14"/>
        <v>hhm_pxa</v>
      </c>
      <c r="AF160" s="66">
        <f>LARGE(F160:R160,4)</f>
        <v>6.6859999999999999</v>
      </c>
    </row>
    <row r="161" spans="1:32" x14ac:dyDescent="0.3">
      <c r="A161" s="12" t="s">
        <v>24</v>
      </c>
      <c r="B161" s="12">
        <v>-24.75</v>
      </c>
      <c r="C161" s="12">
        <v>-25</v>
      </c>
      <c r="D161" s="12">
        <v>37265</v>
      </c>
      <c r="E161">
        <v>4.5999999999999999E-2</v>
      </c>
      <c r="F161">
        <v>1.492</v>
      </c>
      <c r="G161">
        <v>0.45100000000000001</v>
      </c>
      <c r="H161">
        <v>0.53100000000000003</v>
      </c>
      <c r="I161">
        <v>2.7E-2</v>
      </c>
      <c r="J161">
        <v>0.16600000000000001</v>
      </c>
      <c r="K161">
        <v>0</v>
      </c>
      <c r="L161">
        <v>9.1720000000000006</v>
      </c>
      <c r="M161">
        <v>0</v>
      </c>
      <c r="N161">
        <v>9.9000000000000005E-2</v>
      </c>
      <c r="O161">
        <v>29.873000000000001</v>
      </c>
      <c r="P161">
        <v>4.5380000000000003</v>
      </c>
      <c r="Q161">
        <v>4.5890000000000004</v>
      </c>
      <c r="R161">
        <v>49.017000000000003</v>
      </c>
      <c r="S161" s="67">
        <f t="shared" si="10"/>
        <v>100.001</v>
      </c>
      <c r="T161" s="20"/>
      <c r="U161" s="11">
        <v>0.66500000000000004</v>
      </c>
      <c r="V161" s="11">
        <v>3.512</v>
      </c>
      <c r="W161" s="11">
        <v>0.153</v>
      </c>
      <c r="X161" s="20"/>
      <c r="Y161" s="16" t="str">
        <f t="shared" ca="1" si="11"/>
        <v>hhm_pxa</v>
      </c>
      <c r="Z161" s="66">
        <f>LARGE(F161:R161,1)</f>
        <v>49.017000000000003</v>
      </c>
      <c r="AA161" s="16" t="str">
        <f t="shared" ca="1" si="12"/>
        <v>hs_pxa</v>
      </c>
      <c r="AB161" s="66">
        <f>LARGE(F161:R161,2)</f>
        <v>29.873000000000001</v>
      </c>
      <c r="AC161" s="16" t="str">
        <f t="shared" ca="1" si="13"/>
        <v>hgm_pxa</v>
      </c>
      <c r="AD161" s="66">
        <f>LARGE(F161:R161,3)</f>
        <v>9.1720000000000006</v>
      </c>
      <c r="AE161" s="16" t="str">
        <f t="shared" ca="1" si="14"/>
        <v>sh_pxa</v>
      </c>
      <c r="AF161" s="66">
        <f>LARGE(F161:R161,4)</f>
        <v>4.5890000000000004</v>
      </c>
    </row>
    <row r="162" spans="1:32" x14ac:dyDescent="0.3">
      <c r="A162" s="12" t="s">
        <v>24</v>
      </c>
      <c r="B162" s="12">
        <v>-25</v>
      </c>
      <c r="C162" s="12">
        <v>-25.25</v>
      </c>
      <c r="D162" s="12">
        <v>33314</v>
      </c>
      <c r="E162">
        <v>0.28799999999999998</v>
      </c>
      <c r="F162">
        <v>2.7E-2</v>
      </c>
      <c r="G162">
        <v>0</v>
      </c>
      <c r="H162">
        <v>4.9829999999999997</v>
      </c>
      <c r="I162">
        <v>0.48</v>
      </c>
      <c r="J162">
        <v>0.27</v>
      </c>
      <c r="K162">
        <v>3.5999999999999997E-2</v>
      </c>
      <c r="L162">
        <v>10.617000000000001</v>
      </c>
      <c r="M162">
        <v>0</v>
      </c>
      <c r="N162">
        <v>0</v>
      </c>
      <c r="O162">
        <v>34.345999999999997</v>
      </c>
      <c r="P162">
        <v>14.077999999999999</v>
      </c>
      <c r="Q162">
        <v>34.210999999999999</v>
      </c>
      <c r="R162">
        <v>0.66300000000000003</v>
      </c>
      <c r="S162" s="67">
        <f t="shared" si="10"/>
        <v>99.998999999999995</v>
      </c>
      <c r="T162" s="20"/>
      <c r="U162" s="11">
        <v>0.53700000000000003</v>
      </c>
      <c r="V162" s="11">
        <v>2.9239999999999999</v>
      </c>
      <c r="W162" s="11">
        <v>0.221</v>
      </c>
      <c r="X162" s="20"/>
      <c r="Y162" s="16" t="str">
        <f t="shared" ca="1" si="11"/>
        <v>hs_pxa</v>
      </c>
      <c r="Z162" s="66">
        <f>LARGE(F162:R162,1)</f>
        <v>34.345999999999997</v>
      </c>
      <c r="AA162" s="16" t="str">
        <f t="shared" ca="1" si="12"/>
        <v>sh_pxa</v>
      </c>
      <c r="AB162" s="66">
        <f>LARGE(F162:R162,2)</f>
        <v>34.210999999999999</v>
      </c>
      <c r="AC162" s="16" t="str">
        <f t="shared" ca="1" si="13"/>
        <v>gs_pxa</v>
      </c>
      <c r="AD162" s="66">
        <f>LARGE(F162:R162,3)</f>
        <v>14.077999999999999</v>
      </c>
      <c r="AE162" s="16" t="str">
        <f t="shared" ca="1" si="14"/>
        <v>hgm_pxa</v>
      </c>
      <c r="AF162" s="66">
        <f>LARGE(F162:R162,4)</f>
        <v>10.617000000000001</v>
      </c>
    </row>
    <row r="163" spans="1:32" x14ac:dyDescent="0.3">
      <c r="A163" s="12" t="s">
        <v>24</v>
      </c>
      <c r="B163" s="12">
        <v>-25.25</v>
      </c>
      <c r="C163" s="12">
        <v>-25.5</v>
      </c>
      <c r="D163" s="12">
        <v>33190</v>
      </c>
      <c r="E163">
        <v>0</v>
      </c>
      <c r="F163">
        <v>0</v>
      </c>
      <c r="G163">
        <v>0</v>
      </c>
      <c r="H163">
        <v>0</v>
      </c>
      <c r="I163">
        <v>1.4999999999999999E-2</v>
      </c>
      <c r="J163">
        <v>0.25</v>
      </c>
      <c r="K163">
        <v>0.10199999999999999</v>
      </c>
      <c r="L163">
        <v>1.3740000000000001</v>
      </c>
      <c r="M163">
        <v>0</v>
      </c>
      <c r="N163">
        <v>0</v>
      </c>
      <c r="O163">
        <v>18.065999999999999</v>
      </c>
      <c r="P163">
        <v>4.2960000000000003</v>
      </c>
      <c r="Q163">
        <v>75.498999999999995</v>
      </c>
      <c r="R163">
        <v>0.39800000000000002</v>
      </c>
      <c r="S163" s="67">
        <f t="shared" si="10"/>
        <v>99.999999999999986</v>
      </c>
      <c r="T163" s="20"/>
      <c r="U163" s="11">
        <v>0.73199999999999998</v>
      </c>
      <c r="V163" s="11">
        <v>3.2240000000000002</v>
      </c>
      <c r="W163" s="11">
        <v>0.29899999999999999</v>
      </c>
      <c r="X163" s="20"/>
      <c r="Y163" s="16" t="str">
        <f t="shared" ca="1" si="11"/>
        <v>sh_pxa</v>
      </c>
      <c r="Z163" s="66">
        <f>LARGE(F163:R163,1)</f>
        <v>75.498999999999995</v>
      </c>
      <c r="AA163" s="16" t="str">
        <f t="shared" ca="1" si="12"/>
        <v>hs_pxa</v>
      </c>
      <c r="AB163" s="66">
        <f>LARGE(F163:R163,2)</f>
        <v>18.065999999999999</v>
      </c>
      <c r="AC163" s="16" t="str">
        <f t="shared" ca="1" si="13"/>
        <v>gs_pxa</v>
      </c>
      <c r="AD163" s="66">
        <f>LARGE(F163:R163,3)</f>
        <v>4.2960000000000003</v>
      </c>
      <c r="AE163" s="16" t="str">
        <f t="shared" ca="1" si="14"/>
        <v>hgm_pxa</v>
      </c>
      <c r="AF163" s="66">
        <f>LARGE(F163:R163,4)</f>
        <v>1.3740000000000001</v>
      </c>
    </row>
    <row r="164" spans="1:32" x14ac:dyDescent="0.3">
      <c r="A164" s="12" t="s">
        <v>24</v>
      </c>
      <c r="B164" s="12">
        <v>-25.5</v>
      </c>
      <c r="C164" s="12">
        <v>-25.75</v>
      </c>
      <c r="D164" s="12">
        <v>30905</v>
      </c>
      <c r="E164">
        <v>0.152</v>
      </c>
      <c r="F164">
        <v>0.28799999999999998</v>
      </c>
      <c r="G164">
        <v>0</v>
      </c>
      <c r="H164">
        <v>2.9000000000000001E-2</v>
      </c>
      <c r="I164">
        <v>5.8000000000000003E-2</v>
      </c>
      <c r="J164">
        <v>0</v>
      </c>
      <c r="K164">
        <v>0</v>
      </c>
      <c r="L164">
        <v>0.54</v>
      </c>
      <c r="M164">
        <v>0</v>
      </c>
      <c r="N164">
        <v>0</v>
      </c>
      <c r="O164">
        <v>53.59</v>
      </c>
      <c r="P164">
        <v>1.65</v>
      </c>
      <c r="Q164">
        <v>41.915999999999997</v>
      </c>
      <c r="R164">
        <v>1.776</v>
      </c>
      <c r="S164" s="67">
        <f t="shared" si="10"/>
        <v>99.998999999999995</v>
      </c>
      <c r="T164" s="20"/>
      <c r="U164" s="11">
        <v>0.79800000000000004</v>
      </c>
      <c r="V164" s="11">
        <v>2.4039999999999999</v>
      </c>
      <c r="W164" s="11">
        <v>0.23899999999999999</v>
      </c>
      <c r="X164" s="20"/>
      <c r="Y164" s="16" t="str">
        <f t="shared" ca="1" si="11"/>
        <v>hs_pxa</v>
      </c>
      <c r="Z164" s="66">
        <f>LARGE(F164:R164,1)</f>
        <v>53.59</v>
      </c>
      <c r="AA164" s="16" t="str">
        <f t="shared" ca="1" si="12"/>
        <v>sh_pxa</v>
      </c>
      <c r="AB164" s="66">
        <f>LARGE(F164:R164,2)</f>
        <v>41.915999999999997</v>
      </c>
      <c r="AC164" s="16" t="str">
        <f t="shared" ca="1" si="13"/>
        <v>hhm_pxa</v>
      </c>
      <c r="AD164" s="66">
        <f>LARGE(F164:R164,3)</f>
        <v>1.776</v>
      </c>
      <c r="AE164" s="16" t="str">
        <f t="shared" ca="1" si="14"/>
        <v>gs_pxa</v>
      </c>
      <c r="AF164" s="66">
        <f>LARGE(F164:R164,4)</f>
        <v>1.65</v>
      </c>
    </row>
    <row r="165" spans="1:32" x14ac:dyDescent="0.3">
      <c r="A165" s="12" t="s">
        <v>24</v>
      </c>
      <c r="B165" s="12">
        <v>-25.75</v>
      </c>
      <c r="C165" s="12">
        <v>-26</v>
      </c>
      <c r="D165" s="12">
        <v>39145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0.184</v>
      </c>
      <c r="M165">
        <v>0</v>
      </c>
      <c r="N165">
        <v>0</v>
      </c>
      <c r="O165">
        <v>39.777999999999999</v>
      </c>
      <c r="P165">
        <v>0.86899999999999999</v>
      </c>
      <c r="Q165">
        <v>58.26</v>
      </c>
      <c r="R165">
        <v>0.90900000000000003</v>
      </c>
      <c r="S165" s="67">
        <f t="shared" si="10"/>
        <v>100</v>
      </c>
      <c r="T165" s="20"/>
      <c r="U165" s="11">
        <v>0.71899999999999997</v>
      </c>
      <c r="V165" s="11">
        <v>3.1779999999999999</v>
      </c>
      <c r="W165" s="11">
        <v>0.29299999999999998</v>
      </c>
      <c r="X165" s="20"/>
      <c r="Y165" s="16" t="str">
        <f t="shared" ca="1" si="11"/>
        <v>sh_pxa</v>
      </c>
      <c r="Z165" s="66">
        <f>LARGE(F165:R165,1)</f>
        <v>58.26</v>
      </c>
      <c r="AA165" s="16" t="str">
        <f t="shared" ca="1" si="12"/>
        <v>hs_pxa</v>
      </c>
      <c r="AB165" s="66">
        <f>LARGE(F165:R165,2)</f>
        <v>39.777999999999999</v>
      </c>
      <c r="AC165" s="16" t="str">
        <f t="shared" ca="1" si="13"/>
        <v>hhm_pxa</v>
      </c>
      <c r="AD165" s="66">
        <f>LARGE(F165:R165,3)</f>
        <v>0.90900000000000003</v>
      </c>
      <c r="AE165" s="16" t="str">
        <f t="shared" ca="1" si="14"/>
        <v>gs_pxa</v>
      </c>
      <c r="AF165" s="66">
        <f>LARGE(F165:R165,4)</f>
        <v>0.86899999999999999</v>
      </c>
    </row>
    <row r="166" spans="1:32" x14ac:dyDescent="0.3">
      <c r="A166" s="12" t="s">
        <v>24</v>
      </c>
      <c r="B166" s="12">
        <v>-26</v>
      </c>
      <c r="C166" s="12">
        <v>-26.25</v>
      </c>
      <c r="D166" s="12">
        <v>38661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0.52500000000000002</v>
      </c>
      <c r="K166">
        <v>0.33600000000000002</v>
      </c>
      <c r="L166">
        <v>1.361</v>
      </c>
      <c r="M166">
        <v>0</v>
      </c>
      <c r="N166">
        <v>0</v>
      </c>
      <c r="O166">
        <v>52.29</v>
      </c>
      <c r="P166">
        <v>7.5529999999999999</v>
      </c>
      <c r="Q166">
        <v>37.606000000000002</v>
      </c>
      <c r="R166">
        <v>0.32800000000000001</v>
      </c>
      <c r="S166" s="67">
        <f t="shared" si="10"/>
        <v>99.998999999999995</v>
      </c>
      <c r="T166" s="20"/>
      <c r="U166" s="11">
        <v>0.60099999999999998</v>
      </c>
      <c r="V166" s="11">
        <v>3.306</v>
      </c>
      <c r="W166" s="11">
        <v>0.23300000000000001</v>
      </c>
      <c r="X166" s="20"/>
      <c r="Y166" s="16" t="str">
        <f t="shared" ca="1" si="11"/>
        <v>hs_pxa</v>
      </c>
      <c r="Z166" s="66">
        <f>LARGE(F166:R166,1)</f>
        <v>52.29</v>
      </c>
      <c r="AA166" s="16" t="str">
        <f t="shared" ca="1" si="12"/>
        <v>sh_pxa</v>
      </c>
      <c r="AB166" s="66">
        <f>LARGE(F166:R166,2)</f>
        <v>37.606000000000002</v>
      </c>
      <c r="AC166" s="16" t="str">
        <f t="shared" ca="1" si="13"/>
        <v>gs_pxa</v>
      </c>
      <c r="AD166" s="66">
        <f>LARGE(F166:R166,3)</f>
        <v>7.5529999999999999</v>
      </c>
      <c r="AE166" s="16" t="str">
        <f t="shared" ca="1" si="14"/>
        <v>hgm_pxa</v>
      </c>
      <c r="AF166" s="66">
        <f>LARGE(F166:R166,4)</f>
        <v>1.361</v>
      </c>
    </row>
    <row r="167" spans="1:32" x14ac:dyDescent="0.3">
      <c r="A167" s="12" t="s">
        <v>24</v>
      </c>
      <c r="B167" s="12">
        <v>-26.25</v>
      </c>
      <c r="C167" s="12">
        <v>-26.5</v>
      </c>
      <c r="D167" s="12">
        <v>39202</v>
      </c>
      <c r="E167">
        <v>8.0000000000000002E-3</v>
      </c>
      <c r="F167">
        <v>0</v>
      </c>
      <c r="G167">
        <v>0</v>
      </c>
      <c r="H167">
        <v>0</v>
      </c>
      <c r="I167">
        <v>1.2999999999999999E-2</v>
      </c>
      <c r="J167">
        <v>1.8260000000000001</v>
      </c>
      <c r="K167">
        <v>0.35499999999999998</v>
      </c>
      <c r="L167">
        <v>1.423</v>
      </c>
      <c r="M167">
        <v>0</v>
      </c>
      <c r="N167">
        <v>0</v>
      </c>
      <c r="O167">
        <v>46.384999999999998</v>
      </c>
      <c r="P167">
        <v>47.646000000000001</v>
      </c>
      <c r="Q167">
        <v>2.153</v>
      </c>
      <c r="R167">
        <v>0.191</v>
      </c>
      <c r="S167" s="67">
        <f t="shared" si="10"/>
        <v>100.00000000000001</v>
      </c>
      <c r="T167" s="20"/>
      <c r="U167" s="11">
        <v>0.36099999999999999</v>
      </c>
      <c r="V167" s="11">
        <v>3.3340000000000001</v>
      </c>
      <c r="W167" s="11">
        <v>0.16</v>
      </c>
      <c r="X167" s="20"/>
      <c r="Y167" s="16" t="str">
        <f t="shared" ca="1" si="11"/>
        <v>gs_pxa</v>
      </c>
      <c r="Z167" s="66">
        <f>LARGE(F167:R167,1)</f>
        <v>47.646000000000001</v>
      </c>
      <c r="AA167" s="16" t="str">
        <f t="shared" ca="1" si="12"/>
        <v>hs_pxa</v>
      </c>
      <c r="AB167" s="66">
        <f>LARGE(F167:R167,2)</f>
        <v>46.384999999999998</v>
      </c>
      <c r="AC167" s="16" t="str">
        <f t="shared" ca="1" si="13"/>
        <v>sh_pxa</v>
      </c>
      <c r="AD167" s="66">
        <f>LARGE(F167:R167,3)</f>
        <v>2.153</v>
      </c>
      <c r="AE167" s="16" t="str">
        <f t="shared" ca="1" si="14"/>
        <v>gom_pxa</v>
      </c>
      <c r="AF167" s="66">
        <f>LARGE(F167:R167,4)</f>
        <v>1.8260000000000001</v>
      </c>
    </row>
    <row r="168" spans="1:32" x14ac:dyDescent="0.3">
      <c r="A168" s="12" t="s">
        <v>24</v>
      </c>
      <c r="B168" s="12">
        <v>-26.5</v>
      </c>
      <c r="C168" s="12">
        <v>-26.75</v>
      </c>
      <c r="D168" s="12">
        <v>16937</v>
      </c>
      <c r="E168">
        <v>0.35399999999999998</v>
      </c>
      <c r="F168">
        <v>0</v>
      </c>
      <c r="G168">
        <v>0</v>
      </c>
      <c r="H168">
        <v>0</v>
      </c>
      <c r="I168">
        <v>0.88600000000000001</v>
      </c>
      <c r="J168">
        <v>6.17</v>
      </c>
      <c r="K168">
        <v>1.5229999999999999</v>
      </c>
      <c r="L168">
        <v>1.83</v>
      </c>
      <c r="M168">
        <v>0</v>
      </c>
      <c r="N168">
        <v>0</v>
      </c>
      <c r="O168">
        <v>3.1880000000000002</v>
      </c>
      <c r="P168">
        <v>64.557000000000002</v>
      </c>
      <c r="Q168">
        <v>21.462</v>
      </c>
      <c r="R168">
        <v>0.03</v>
      </c>
      <c r="S168" s="67">
        <f t="shared" si="10"/>
        <v>100.00000000000001</v>
      </c>
      <c r="T168" s="20"/>
      <c r="U168" s="11">
        <v>9.4E-2</v>
      </c>
      <c r="V168" s="11">
        <v>2.9239999999999999</v>
      </c>
      <c r="W168" s="11">
        <v>0.19500000000000001</v>
      </c>
      <c r="X168" s="20"/>
      <c r="Y168" s="16" t="str">
        <f t="shared" ca="1" si="11"/>
        <v>gs_pxa</v>
      </c>
      <c r="Z168" s="66">
        <f>LARGE(F168:R168,1)</f>
        <v>64.557000000000002</v>
      </c>
      <c r="AA168" s="16" t="str">
        <f t="shared" ca="1" si="12"/>
        <v>sh_pxa</v>
      </c>
      <c r="AB168" s="66">
        <f>LARGE(F168:R168,2)</f>
        <v>21.462</v>
      </c>
      <c r="AC168" s="16" t="str">
        <f t="shared" ca="1" si="13"/>
        <v>gom_pxa</v>
      </c>
      <c r="AD168" s="66">
        <f>LARGE(F168:R168,3)</f>
        <v>6.17</v>
      </c>
      <c r="AE168" s="16" t="str">
        <f t="shared" ca="1" si="14"/>
        <v>hs_pxa</v>
      </c>
      <c r="AF168" s="66">
        <f>LARGE(F168:R168,4)</f>
        <v>3.1880000000000002</v>
      </c>
    </row>
    <row r="169" spans="1:32" x14ac:dyDescent="0.3">
      <c r="A169" s="12" t="s">
        <v>20</v>
      </c>
      <c r="B169" s="12">
        <v>0</v>
      </c>
      <c r="C169" s="12">
        <v>-0.25</v>
      </c>
      <c r="D169" s="12">
        <v>32754</v>
      </c>
      <c r="E169">
        <v>3.4710000000000001</v>
      </c>
      <c r="F169">
        <v>0.192</v>
      </c>
      <c r="G169">
        <v>1.0620000000000001</v>
      </c>
      <c r="H169">
        <v>41.65</v>
      </c>
      <c r="I169">
        <v>3.4000000000000002E-2</v>
      </c>
      <c r="J169">
        <v>0</v>
      </c>
      <c r="K169">
        <v>0</v>
      </c>
      <c r="L169">
        <v>2.452</v>
      </c>
      <c r="M169">
        <v>0</v>
      </c>
      <c r="N169">
        <v>3.0000000000000001E-3</v>
      </c>
      <c r="O169">
        <v>30.866</v>
      </c>
      <c r="P169">
        <v>1.0469999999999999</v>
      </c>
      <c r="Q169">
        <v>0</v>
      </c>
      <c r="R169">
        <v>19.222000000000001</v>
      </c>
      <c r="S169" s="67">
        <f t="shared" si="10"/>
        <v>99.998999999999995</v>
      </c>
      <c r="T169" s="20"/>
      <c r="U169" s="11">
        <v>0.874</v>
      </c>
      <c r="V169" s="11">
        <v>2.6429999999999998</v>
      </c>
      <c r="W169" s="11">
        <v>9.2999999999999999E-2</v>
      </c>
      <c r="X169" s="20"/>
      <c r="Y169" s="16" t="str">
        <f t="shared" ca="1" si="11"/>
        <v>hof_pxa</v>
      </c>
      <c r="Z169" s="66">
        <f>LARGE(F169:R169,1)</f>
        <v>41.65</v>
      </c>
      <c r="AA169" s="16" t="str">
        <f t="shared" ca="1" si="12"/>
        <v>hs_pxa</v>
      </c>
      <c r="AB169" s="66">
        <f>LARGE(F169:R169,2)</f>
        <v>30.866</v>
      </c>
      <c r="AC169" s="16" t="str">
        <f t="shared" ca="1" si="13"/>
        <v>hhm_pxa</v>
      </c>
      <c r="AD169" s="66">
        <f>LARGE(F169:R169,3)</f>
        <v>19.222000000000001</v>
      </c>
      <c r="AE169" s="16" t="str">
        <f t="shared" ca="1" si="14"/>
        <v>hgm_pxa</v>
      </c>
      <c r="AF169" s="66">
        <f>LARGE(F169:R169,4)</f>
        <v>2.452</v>
      </c>
    </row>
    <row r="170" spans="1:32" x14ac:dyDescent="0.3">
      <c r="A170" s="12" t="s">
        <v>20</v>
      </c>
      <c r="B170" s="12">
        <v>-0.25</v>
      </c>
      <c r="C170" s="12">
        <v>-0.5</v>
      </c>
      <c r="D170" s="12">
        <v>35128</v>
      </c>
      <c r="E170">
        <v>4.5350000000000001</v>
      </c>
      <c r="F170">
        <v>1.4E-2</v>
      </c>
      <c r="G170">
        <v>0.65200000000000002</v>
      </c>
      <c r="H170">
        <v>69.941000000000003</v>
      </c>
      <c r="I170">
        <v>0</v>
      </c>
      <c r="J170">
        <v>6.0000000000000001E-3</v>
      </c>
      <c r="K170">
        <v>0</v>
      </c>
      <c r="L170">
        <v>3.5870000000000002</v>
      </c>
      <c r="M170">
        <v>0</v>
      </c>
      <c r="N170">
        <v>0</v>
      </c>
      <c r="O170">
        <v>12.301</v>
      </c>
      <c r="P170">
        <v>1.0999999999999999E-2</v>
      </c>
      <c r="Q170">
        <v>0</v>
      </c>
      <c r="R170">
        <v>8.9529999999999994</v>
      </c>
      <c r="S170" s="67">
        <f t="shared" si="10"/>
        <v>100</v>
      </c>
      <c r="T170" s="20"/>
      <c r="U170" s="11">
        <v>0.875</v>
      </c>
      <c r="V170" s="11">
        <v>2.661</v>
      </c>
      <c r="W170" s="11">
        <v>2.3E-2</v>
      </c>
      <c r="X170" s="20"/>
      <c r="Y170" s="16" t="str">
        <f t="shared" ca="1" si="11"/>
        <v>hof_pxa</v>
      </c>
      <c r="Z170" s="66">
        <f>LARGE(F170:R170,1)</f>
        <v>69.941000000000003</v>
      </c>
      <c r="AA170" s="16" t="str">
        <f t="shared" ca="1" si="12"/>
        <v>hs_pxa</v>
      </c>
      <c r="AB170" s="66">
        <f>LARGE(F170:R170,2)</f>
        <v>12.301</v>
      </c>
      <c r="AC170" s="16" t="str">
        <f t="shared" ca="1" si="13"/>
        <v>hhm_pxa</v>
      </c>
      <c r="AD170" s="66">
        <f>LARGE(F170:R170,3)</f>
        <v>8.9529999999999994</v>
      </c>
      <c r="AE170" s="16" t="str">
        <f t="shared" ca="1" si="14"/>
        <v>hgm_pxa</v>
      </c>
      <c r="AF170" s="66">
        <f>LARGE(F170:R170,4)</f>
        <v>3.5870000000000002</v>
      </c>
    </row>
    <row r="171" spans="1:32" x14ac:dyDescent="0.3">
      <c r="A171" s="12" t="s">
        <v>20</v>
      </c>
      <c r="B171" s="12">
        <v>-0.5</v>
      </c>
      <c r="C171" s="12">
        <v>-0.75</v>
      </c>
      <c r="D171" s="12">
        <v>36112</v>
      </c>
      <c r="E171">
        <v>9.4649999999999999</v>
      </c>
      <c r="F171">
        <v>3.3000000000000002E-2</v>
      </c>
      <c r="G171">
        <v>0.16300000000000001</v>
      </c>
      <c r="H171">
        <v>33.313000000000002</v>
      </c>
      <c r="I171">
        <v>0</v>
      </c>
      <c r="J171">
        <v>2.5000000000000001E-2</v>
      </c>
      <c r="K171">
        <v>0</v>
      </c>
      <c r="L171">
        <v>15.685</v>
      </c>
      <c r="M171">
        <v>2.5000000000000001E-2</v>
      </c>
      <c r="N171">
        <v>6.4000000000000001E-2</v>
      </c>
      <c r="O171">
        <v>37.856999999999999</v>
      </c>
      <c r="P171">
        <v>2.5089999999999999</v>
      </c>
      <c r="Q171">
        <v>6.9000000000000006E-2</v>
      </c>
      <c r="R171">
        <v>0.79200000000000004</v>
      </c>
      <c r="S171" s="67">
        <f t="shared" si="10"/>
        <v>100</v>
      </c>
      <c r="T171" s="20"/>
      <c r="U171" s="11">
        <v>0.72899999999999998</v>
      </c>
      <c r="V171" s="11">
        <v>2.798</v>
      </c>
      <c r="W171" s="11">
        <v>7.0999999999999994E-2</v>
      </c>
      <c r="X171" s="20"/>
      <c r="Y171" s="16" t="str">
        <f t="shared" ca="1" si="11"/>
        <v>hs_pxa</v>
      </c>
      <c r="Z171" s="66">
        <f>LARGE(F171:R171,1)</f>
        <v>37.856999999999999</v>
      </c>
      <c r="AA171" s="16" t="str">
        <f t="shared" ca="1" si="12"/>
        <v>hof_pxa</v>
      </c>
      <c r="AB171" s="66">
        <f>LARGE(F171:R171,2)</f>
        <v>33.313000000000002</v>
      </c>
      <c r="AC171" s="16" t="str">
        <f t="shared" ca="1" si="13"/>
        <v>hgm_pxa</v>
      </c>
      <c r="AD171" s="66">
        <f>LARGE(F171:R171,3)</f>
        <v>15.685</v>
      </c>
      <c r="AE171" s="16" t="str">
        <f t="shared" ca="1" si="14"/>
        <v>gs_pxa</v>
      </c>
      <c r="AF171" s="66">
        <f>LARGE(F171:R171,4)</f>
        <v>2.5089999999999999</v>
      </c>
    </row>
    <row r="172" spans="1:32" x14ac:dyDescent="0.3">
      <c r="A172" s="12" t="s">
        <v>20</v>
      </c>
      <c r="B172" s="12">
        <v>-0.75</v>
      </c>
      <c r="C172" s="12">
        <v>-1</v>
      </c>
      <c r="D172" s="12">
        <v>35116</v>
      </c>
      <c r="E172">
        <v>0.32500000000000001</v>
      </c>
      <c r="F172">
        <v>0.29899999999999999</v>
      </c>
      <c r="G172">
        <v>0.98</v>
      </c>
      <c r="H172">
        <v>8.3000000000000004E-2</v>
      </c>
      <c r="I172">
        <v>3.6999999999999998E-2</v>
      </c>
      <c r="J172">
        <v>0.54700000000000004</v>
      </c>
      <c r="K172">
        <v>1.7000000000000001E-2</v>
      </c>
      <c r="L172">
        <v>8.6660000000000004</v>
      </c>
      <c r="M172">
        <v>0</v>
      </c>
      <c r="N172">
        <v>0.25900000000000001</v>
      </c>
      <c r="O172">
        <v>73.290999999999997</v>
      </c>
      <c r="P172">
        <v>3.266</v>
      </c>
      <c r="Q172">
        <v>4.6159999999999997</v>
      </c>
      <c r="R172">
        <v>7.6150000000000002</v>
      </c>
      <c r="S172" s="67">
        <f t="shared" si="10"/>
        <v>100.00099999999999</v>
      </c>
      <c r="T172" s="20"/>
      <c r="U172" s="11">
        <v>0.67300000000000004</v>
      </c>
      <c r="V172" s="11">
        <v>3.0840000000000001</v>
      </c>
      <c r="W172" s="11">
        <v>0.155</v>
      </c>
      <c r="X172" s="20"/>
      <c r="Y172" s="16" t="str">
        <f t="shared" ca="1" si="11"/>
        <v>hs_pxa</v>
      </c>
      <c r="Z172" s="66">
        <f>LARGE(F172:R172,1)</f>
        <v>73.290999999999997</v>
      </c>
      <c r="AA172" s="16" t="str">
        <f t="shared" ca="1" si="12"/>
        <v>hgm_pxa</v>
      </c>
      <c r="AB172" s="66">
        <f>LARGE(F172:R172,2)</f>
        <v>8.6660000000000004</v>
      </c>
      <c r="AC172" s="16" t="str">
        <f t="shared" ca="1" si="13"/>
        <v>hhm_pxa</v>
      </c>
      <c r="AD172" s="66">
        <f>LARGE(F172:R172,3)</f>
        <v>7.6150000000000002</v>
      </c>
      <c r="AE172" s="16" t="str">
        <f t="shared" ca="1" si="14"/>
        <v>sh_pxa</v>
      </c>
      <c r="AF172" s="66">
        <f>LARGE(F172:R172,4)</f>
        <v>4.6159999999999997</v>
      </c>
    </row>
    <row r="173" spans="1:32" x14ac:dyDescent="0.3">
      <c r="A173" s="12" t="s">
        <v>20</v>
      </c>
      <c r="B173" s="12">
        <v>-1</v>
      </c>
      <c r="C173" s="12">
        <v>-1.25</v>
      </c>
      <c r="D173" s="12">
        <v>27036</v>
      </c>
      <c r="E173">
        <v>0.95099999999999996</v>
      </c>
      <c r="F173">
        <v>0.16300000000000001</v>
      </c>
      <c r="G173">
        <v>0.28100000000000003</v>
      </c>
      <c r="H173">
        <v>0.40300000000000002</v>
      </c>
      <c r="I173">
        <v>0.47</v>
      </c>
      <c r="J173">
        <v>9.6000000000000002E-2</v>
      </c>
      <c r="K173">
        <v>0</v>
      </c>
      <c r="L173">
        <v>1.89</v>
      </c>
      <c r="M173">
        <v>0</v>
      </c>
      <c r="N173">
        <v>0.1</v>
      </c>
      <c r="O173">
        <v>46.293999999999997</v>
      </c>
      <c r="P173">
        <v>37.021000000000001</v>
      </c>
      <c r="Q173">
        <v>11.352</v>
      </c>
      <c r="R173">
        <v>0.98</v>
      </c>
      <c r="S173" s="67">
        <f t="shared" si="10"/>
        <v>100.001</v>
      </c>
      <c r="T173" s="20"/>
      <c r="U173" s="11">
        <v>0.35799999999999998</v>
      </c>
      <c r="V173" s="11">
        <v>2.6320000000000001</v>
      </c>
      <c r="W173" s="11">
        <v>0.16500000000000001</v>
      </c>
      <c r="X173" s="20"/>
      <c r="Y173" s="16" t="str">
        <f t="shared" ca="1" si="11"/>
        <v>hs_pxa</v>
      </c>
      <c r="Z173" s="66">
        <f>LARGE(F173:R173,1)</f>
        <v>46.293999999999997</v>
      </c>
      <c r="AA173" s="16" t="str">
        <f t="shared" ca="1" si="12"/>
        <v>gs_pxa</v>
      </c>
      <c r="AB173" s="66">
        <f>LARGE(F173:R173,2)</f>
        <v>37.021000000000001</v>
      </c>
      <c r="AC173" s="16" t="str">
        <f t="shared" ca="1" si="13"/>
        <v>sh_pxa</v>
      </c>
      <c r="AD173" s="66">
        <f>LARGE(F173:R173,3)</f>
        <v>11.352</v>
      </c>
      <c r="AE173" s="16" t="str">
        <f t="shared" ca="1" si="14"/>
        <v>hgm_pxa</v>
      </c>
      <c r="AF173" s="66">
        <f>LARGE(F173:R173,4)</f>
        <v>1.89</v>
      </c>
    </row>
    <row r="174" spans="1:32" x14ac:dyDescent="0.3">
      <c r="A174" s="12" t="s">
        <v>20</v>
      </c>
      <c r="B174" s="12">
        <v>-1.25</v>
      </c>
      <c r="C174" s="12">
        <v>-1.5</v>
      </c>
      <c r="D174" s="12">
        <v>36037</v>
      </c>
      <c r="E174">
        <v>0.45500000000000002</v>
      </c>
      <c r="F174">
        <v>0</v>
      </c>
      <c r="G174">
        <v>1.0999999999999999E-2</v>
      </c>
      <c r="H174">
        <v>6.9000000000000006E-2</v>
      </c>
      <c r="I174">
        <v>0.10299999999999999</v>
      </c>
      <c r="J174">
        <v>4.8780000000000001</v>
      </c>
      <c r="K174">
        <v>2.3119999999999998</v>
      </c>
      <c r="L174">
        <v>2.5169999999999999</v>
      </c>
      <c r="M174">
        <v>0</v>
      </c>
      <c r="N174">
        <v>7.8E-2</v>
      </c>
      <c r="O174">
        <v>21.103000000000002</v>
      </c>
      <c r="P174">
        <v>58.073999999999998</v>
      </c>
      <c r="Q174">
        <v>10.009</v>
      </c>
      <c r="R174">
        <v>0.39100000000000001</v>
      </c>
      <c r="S174" s="67">
        <f t="shared" si="10"/>
        <v>100</v>
      </c>
      <c r="T174" s="20"/>
      <c r="U174" s="11">
        <v>0.23899999999999999</v>
      </c>
      <c r="V174" s="11">
        <v>2.621</v>
      </c>
      <c r="W174" s="11">
        <v>0.151</v>
      </c>
      <c r="X174" s="20"/>
      <c r="Y174" s="16" t="str">
        <f t="shared" ca="1" si="11"/>
        <v>gs_pxa</v>
      </c>
      <c r="Z174" s="66">
        <f>LARGE(F174:R174,1)</f>
        <v>58.073999999999998</v>
      </c>
      <c r="AA174" s="16" t="str">
        <f t="shared" ca="1" si="12"/>
        <v>hs_pxa</v>
      </c>
      <c r="AB174" s="66">
        <f>LARGE(F174:R174,2)</f>
        <v>21.103000000000002</v>
      </c>
      <c r="AC174" s="16" t="str">
        <f t="shared" ca="1" si="13"/>
        <v>sh_pxa</v>
      </c>
      <c r="AD174" s="66">
        <f>LARGE(F174:R174,3)</f>
        <v>10.009</v>
      </c>
      <c r="AE174" s="16" t="str">
        <f t="shared" ca="1" si="14"/>
        <v>gom_pxa</v>
      </c>
      <c r="AF174" s="66">
        <f>LARGE(F174:R174,4)</f>
        <v>4.8780000000000001</v>
      </c>
    </row>
    <row r="175" spans="1:32" x14ac:dyDescent="0.3">
      <c r="A175" s="12" t="s">
        <v>20</v>
      </c>
      <c r="B175" s="12">
        <v>-1.5</v>
      </c>
      <c r="C175" s="12">
        <v>-1.75</v>
      </c>
      <c r="D175" s="12">
        <v>25737</v>
      </c>
      <c r="E175">
        <v>0.105</v>
      </c>
      <c r="F175">
        <v>5.3999999999999999E-2</v>
      </c>
      <c r="G175">
        <v>0</v>
      </c>
      <c r="H175">
        <v>0</v>
      </c>
      <c r="I175">
        <v>0.21</v>
      </c>
      <c r="J175">
        <v>7.8E-2</v>
      </c>
      <c r="K175">
        <v>1.476</v>
      </c>
      <c r="L175">
        <v>0.4</v>
      </c>
      <c r="M175">
        <v>0</v>
      </c>
      <c r="N175">
        <v>0</v>
      </c>
      <c r="O175">
        <v>38.430999999999997</v>
      </c>
      <c r="P175">
        <v>32.823999999999998</v>
      </c>
      <c r="Q175">
        <v>26.32</v>
      </c>
      <c r="R175">
        <v>0.10100000000000001</v>
      </c>
      <c r="S175" s="67">
        <f t="shared" si="10"/>
        <v>99.998999999999995</v>
      </c>
      <c r="T175" s="20"/>
      <c r="U175" s="11">
        <v>0.38500000000000001</v>
      </c>
      <c r="V175" s="11">
        <v>2.5099999999999998</v>
      </c>
      <c r="W175" s="11">
        <v>0.20899999999999999</v>
      </c>
      <c r="X175" s="20"/>
      <c r="Y175" s="16" t="str">
        <f t="shared" ca="1" si="11"/>
        <v>hs_pxa</v>
      </c>
      <c r="Z175" s="66">
        <f>LARGE(F175:R175,1)</f>
        <v>38.430999999999997</v>
      </c>
      <c r="AA175" s="16" t="str">
        <f t="shared" ca="1" si="12"/>
        <v>gs_pxa</v>
      </c>
      <c r="AB175" s="66">
        <f>LARGE(F175:R175,2)</f>
        <v>32.823999999999998</v>
      </c>
      <c r="AC175" s="16" t="str">
        <f t="shared" ca="1" si="13"/>
        <v>sh_pxa</v>
      </c>
      <c r="AD175" s="66">
        <f>LARGE(F175:R175,3)</f>
        <v>26.32</v>
      </c>
      <c r="AE175" s="16" t="str">
        <f t="shared" ca="1" si="14"/>
        <v>ogf_pxa</v>
      </c>
      <c r="AF175" s="66">
        <f>LARGE(F175:R175,4)</f>
        <v>1.476</v>
      </c>
    </row>
    <row r="176" spans="1:32" x14ac:dyDescent="0.3">
      <c r="A176" s="12" t="s">
        <v>20</v>
      </c>
      <c r="B176" s="12">
        <v>-1.75</v>
      </c>
      <c r="C176" s="12">
        <v>-2</v>
      </c>
      <c r="D176" s="12">
        <v>33145</v>
      </c>
      <c r="E176">
        <v>0</v>
      </c>
      <c r="F176">
        <v>0</v>
      </c>
      <c r="G176">
        <v>0</v>
      </c>
      <c r="H176">
        <v>0</v>
      </c>
      <c r="I176">
        <v>3.3000000000000002E-2</v>
      </c>
      <c r="J176">
        <v>2.67</v>
      </c>
      <c r="K176">
        <v>1.3819999999999999</v>
      </c>
      <c r="L176">
        <v>1.6080000000000001</v>
      </c>
      <c r="M176">
        <v>0</v>
      </c>
      <c r="N176">
        <v>0</v>
      </c>
      <c r="O176">
        <v>19.997</v>
      </c>
      <c r="P176">
        <v>43.957999999999998</v>
      </c>
      <c r="Q176">
        <v>30.324000000000002</v>
      </c>
      <c r="R176">
        <v>2.7E-2</v>
      </c>
      <c r="S176" s="67">
        <f t="shared" si="10"/>
        <v>99.998999999999995</v>
      </c>
      <c r="T176" s="20"/>
      <c r="U176" s="11">
        <v>0.28499999999999998</v>
      </c>
      <c r="V176" s="11">
        <v>2.9169999999999998</v>
      </c>
      <c r="W176" s="11">
        <v>0.217</v>
      </c>
      <c r="X176" s="20"/>
      <c r="Y176" s="16" t="str">
        <f t="shared" ca="1" si="11"/>
        <v>gs_pxa</v>
      </c>
      <c r="Z176" s="66">
        <f>LARGE(F176:R176,1)</f>
        <v>43.957999999999998</v>
      </c>
      <c r="AA176" s="16" t="str">
        <f t="shared" ca="1" si="12"/>
        <v>sh_pxa</v>
      </c>
      <c r="AB176" s="66">
        <f>LARGE(F176:R176,2)</f>
        <v>30.324000000000002</v>
      </c>
      <c r="AC176" s="16" t="str">
        <f t="shared" ca="1" si="13"/>
        <v>hs_pxa</v>
      </c>
      <c r="AD176" s="66">
        <f>LARGE(F176:R176,3)</f>
        <v>19.997</v>
      </c>
      <c r="AE176" s="16" t="str">
        <f t="shared" ca="1" si="14"/>
        <v>gom_pxa</v>
      </c>
      <c r="AF176" s="66">
        <f>LARGE(F176:R176,4)</f>
        <v>2.67</v>
      </c>
    </row>
    <row r="177" spans="1:32" x14ac:dyDescent="0.3">
      <c r="A177" s="12" t="s">
        <v>20</v>
      </c>
      <c r="B177" s="12">
        <v>-2</v>
      </c>
      <c r="C177" s="12">
        <v>-2.25</v>
      </c>
      <c r="D177" s="12">
        <v>24548</v>
      </c>
      <c r="E177">
        <v>4.0000000000000001E-3</v>
      </c>
      <c r="F177">
        <v>3.3000000000000002E-2</v>
      </c>
      <c r="G177">
        <v>0</v>
      </c>
      <c r="H177">
        <v>0</v>
      </c>
      <c r="I177">
        <v>0.26500000000000001</v>
      </c>
      <c r="J177">
        <v>0</v>
      </c>
      <c r="K177">
        <v>0</v>
      </c>
      <c r="L177">
        <v>0.17499999999999999</v>
      </c>
      <c r="M177">
        <v>0</v>
      </c>
      <c r="N177">
        <v>0</v>
      </c>
      <c r="O177">
        <v>42.496000000000002</v>
      </c>
      <c r="P177">
        <v>30.007000000000001</v>
      </c>
      <c r="Q177">
        <v>27.021000000000001</v>
      </c>
      <c r="R177">
        <v>0</v>
      </c>
      <c r="S177" s="67">
        <f t="shared" si="10"/>
        <v>100.001</v>
      </c>
      <c r="T177" s="20"/>
      <c r="U177" s="11">
        <v>0.39500000000000002</v>
      </c>
      <c r="V177" s="11">
        <v>2.8319999999999999</v>
      </c>
      <c r="W177" s="11">
        <v>0.22500000000000001</v>
      </c>
      <c r="X177" s="20"/>
      <c r="Y177" s="16" t="str">
        <f t="shared" ca="1" si="11"/>
        <v>hs_pxa</v>
      </c>
      <c r="Z177" s="66">
        <f>LARGE(F177:R177,1)</f>
        <v>42.496000000000002</v>
      </c>
      <c r="AA177" s="16" t="str">
        <f t="shared" ca="1" si="12"/>
        <v>gs_pxa</v>
      </c>
      <c r="AB177" s="66">
        <f>LARGE(F177:R177,2)</f>
        <v>30.007000000000001</v>
      </c>
      <c r="AC177" s="16" t="str">
        <f t="shared" ca="1" si="13"/>
        <v>sh_pxa</v>
      </c>
      <c r="AD177" s="66">
        <f>LARGE(F177:R177,3)</f>
        <v>27.021000000000001</v>
      </c>
      <c r="AE177" s="16" t="str">
        <f t="shared" ca="1" si="14"/>
        <v>goh_pxa</v>
      </c>
      <c r="AF177" s="66">
        <f>LARGE(F177:R177,4)</f>
        <v>0.26500000000000001</v>
      </c>
    </row>
    <row r="178" spans="1:32" x14ac:dyDescent="0.3">
      <c r="A178" s="12" t="s">
        <v>20</v>
      </c>
      <c r="B178" s="12">
        <v>-2.25</v>
      </c>
      <c r="C178" s="12">
        <v>-2.5</v>
      </c>
      <c r="D178" s="12">
        <v>34580</v>
      </c>
      <c r="E178">
        <v>0.33300000000000002</v>
      </c>
      <c r="F178">
        <v>5.8000000000000003E-2</v>
      </c>
      <c r="G178">
        <v>6.7000000000000004E-2</v>
      </c>
      <c r="H178">
        <v>3.56</v>
      </c>
      <c r="I178">
        <v>0</v>
      </c>
      <c r="J178">
        <v>6.7990000000000004</v>
      </c>
      <c r="K178">
        <v>4.6820000000000004</v>
      </c>
      <c r="L178">
        <v>38.213000000000001</v>
      </c>
      <c r="M178">
        <v>0</v>
      </c>
      <c r="N178">
        <v>4.2999999999999997E-2</v>
      </c>
      <c r="O178">
        <v>5.4950000000000001</v>
      </c>
      <c r="P178">
        <v>22.634</v>
      </c>
      <c r="Q178">
        <v>0.27500000000000002</v>
      </c>
      <c r="R178">
        <v>17.843</v>
      </c>
      <c r="S178" s="67">
        <f t="shared" si="10"/>
        <v>100.00200000000001</v>
      </c>
      <c r="T178" s="20"/>
      <c r="U178" s="11">
        <v>0.36199999999999999</v>
      </c>
      <c r="V178" s="11">
        <v>2.75</v>
      </c>
      <c r="W178" s="11">
        <v>0.107</v>
      </c>
      <c r="X178" s="20"/>
      <c r="Y178" s="16" t="str">
        <f t="shared" ca="1" si="11"/>
        <v>hgm_pxa</v>
      </c>
      <c r="Z178" s="66">
        <f>LARGE(F178:R178,1)</f>
        <v>38.213000000000001</v>
      </c>
      <c r="AA178" s="16" t="str">
        <f t="shared" ca="1" si="12"/>
        <v>gs_pxa</v>
      </c>
      <c r="AB178" s="66">
        <f>LARGE(F178:R178,2)</f>
        <v>22.634</v>
      </c>
      <c r="AC178" s="16" t="str">
        <f t="shared" ca="1" si="13"/>
        <v>hhm_pxa</v>
      </c>
      <c r="AD178" s="66">
        <f>LARGE(F178:R178,3)</f>
        <v>17.843</v>
      </c>
      <c r="AE178" s="16" t="str">
        <f t="shared" ca="1" si="14"/>
        <v>gom_pxa</v>
      </c>
      <c r="AF178" s="66">
        <f>LARGE(F178:R178,4)</f>
        <v>6.7990000000000004</v>
      </c>
    </row>
    <row r="179" spans="1:32" x14ac:dyDescent="0.3">
      <c r="A179" s="12" t="s">
        <v>20</v>
      </c>
      <c r="B179" s="12">
        <v>-2.5</v>
      </c>
      <c r="C179" s="12">
        <v>-2.75</v>
      </c>
      <c r="D179" s="12">
        <v>36185</v>
      </c>
      <c r="E179">
        <v>0.995</v>
      </c>
      <c r="F179">
        <v>0</v>
      </c>
      <c r="G179">
        <v>0.13500000000000001</v>
      </c>
      <c r="H179">
        <v>9.6530000000000005</v>
      </c>
      <c r="I179">
        <v>5.8000000000000003E-2</v>
      </c>
      <c r="J179">
        <v>1.423</v>
      </c>
      <c r="K179">
        <v>0.53600000000000003</v>
      </c>
      <c r="L179">
        <v>31.263999999999999</v>
      </c>
      <c r="M179">
        <v>0</v>
      </c>
      <c r="N179">
        <v>6.0000000000000001E-3</v>
      </c>
      <c r="O179">
        <v>37.831000000000003</v>
      </c>
      <c r="P179">
        <v>6.6020000000000003</v>
      </c>
      <c r="Q179">
        <v>0.53600000000000003</v>
      </c>
      <c r="R179">
        <v>10.96</v>
      </c>
      <c r="S179" s="67">
        <f t="shared" si="10"/>
        <v>99.999000000000024</v>
      </c>
      <c r="T179" s="20"/>
      <c r="U179" s="11">
        <v>0.5</v>
      </c>
      <c r="V179" s="11">
        <v>2.7890000000000001</v>
      </c>
      <c r="W179" s="11">
        <v>5.6000000000000001E-2</v>
      </c>
      <c r="X179" s="20"/>
      <c r="Y179" s="16" t="str">
        <f t="shared" ca="1" si="11"/>
        <v>hs_pxa</v>
      </c>
      <c r="Z179" s="66">
        <f>LARGE(F179:R179,1)</f>
        <v>37.831000000000003</v>
      </c>
      <c r="AA179" s="16" t="str">
        <f t="shared" ca="1" si="12"/>
        <v>hgm_pxa</v>
      </c>
      <c r="AB179" s="66">
        <f>LARGE(F179:R179,2)</f>
        <v>31.263999999999999</v>
      </c>
      <c r="AC179" s="16" t="str">
        <f t="shared" ca="1" si="13"/>
        <v>hhm_pxa</v>
      </c>
      <c r="AD179" s="66">
        <f>LARGE(F179:R179,3)</f>
        <v>10.96</v>
      </c>
      <c r="AE179" s="16" t="str">
        <f t="shared" ca="1" si="14"/>
        <v>hof_pxa</v>
      </c>
      <c r="AF179" s="66">
        <f>LARGE(F179:R179,4)</f>
        <v>9.6530000000000005</v>
      </c>
    </row>
    <row r="180" spans="1:32" x14ac:dyDescent="0.3">
      <c r="A180" s="12" t="s">
        <v>20</v>
      </c>
      <c r="B180" s="12">
        <v>-2.75</v>
      </c>
      <c r="C180" s="12">
        <v>-3</v>
      </c>
      <c r="D180" s="12">
        <v>26889</v>
      </c>
      <c r="E180">
        <v>0.53900000000000003</v>
      </c>
      <c r="F180">
        <v>2.5999999999999999E-2</v>
      </c>
      <c r="G180">
        <v>2.1999999999999999E-2</v>
      </c>
      <c r="H180">
        <v>5.359</v>
      </c>
      <c r="I180">
        <v>0.20799999999999999</v>
      </c>
      <c r="J180">
        <v>9.2999999999999999E-2</v>
      </c>
      <c r="K180">
        <v>9.7000000000000003E-2</v>
      </c>
      <c r="L180">
        <v>9.0519999999999996</v>
      </c>
      <c r="M180">
        <v>0</v>
      </c>
      <c r="N180">
        <v>1.9E-2</v>
      </c>
      <c r="O180">
        <v>39.395000000000003</v>
      </c>
      <c r="P180">
        <v>35.68</v>
      </c>
      <c r="Q180">
        <v>4.8940000000000001</v>
      </c>
      <c r="R180">
        <v>4.6150000000000002</v>
      </c>
      <c r="S180" s="67">
        <f t="shared" si="10"/>
        <v>99.999000000000009</v>
      </c>
      <c r="T180" s="20"/>
      <c r="U180" s="11">
        <v>0.42199999999999999</v>
      </c>
      <c r="V180" s="11">
        <v>2.1110000000000002</v>
      </c>
      <c r="W180" s="11">
        <v>7.5999999999999998E-2</v>
      </c>
      <c r="X180" s="20"/>
      <c r="Y180" s="16" t="str">
        <f t="shared" ca="1" si="11"/>
        <v>hs_pxa</v>
      </c>
      <c r="Z180" s="66">
        <f>LARGE(F180:R180,1)</f>
        <v>39.395000000000003</v>
      </c>
      <c r="AA180" s="16" t="str">
        <f t="shared" ca="1" si="12"/>
        <v>gs_pxa</v>
      </c>
      <c r="AB180" s="66">
        <f>LARGE(F180:R180,2)</f>
        <v>35.68</v>
      </c>
      <c r="AC180" s="16" t="str">
        <f t="shared" ca="1" si="13"/>
        <v>hgm_pxa</v>
      </c>
      <c r="AD180" s="66">
        <f>LARGE(F180:R180,3)</f>
        <v>9.0519999999999996</v>
      </c>
      <c r="AE180" s="16" t="str">
        <f t="shared" ca="1" si="14"/>
        <v>hof_pxa</v>
      </c>
      <c r="AF180" s="66">
        <f>LARGE(F180:R180,4)</f>
        <v>5.359</v>
      </c>
    </row>
    <row r="181" spans="1:32" x14ac:dyDescent="0.3">
      <c r="A181" s="12" t="s">
        <v>20</v>
      </c>
      <c r="B181" s="12">
        <v>-3</v>
      </c>
      <c r="C181" s="12">
        <v>-3.25</v>
      </c>
      <c r="D181" s="12">
        <v>11398</v>
      </c>
      <c r="E181">
        <v>0.219</v>
      </c>
      <c r="F181">
        <v>0.184</v>
      </c>
      <c r="G181">
        <v>6.0999999999999999E-2</v>
      </c>
      <c r="H181">
        <v>0.114</v>
      </c>
      <c r="I181">
        <v>1.097</v>
      </c>
      <c r="J181">
        <v>1.1759999999999999</v>
      </c>
      <c r="K181">
        <v>1.018</v>
      </c>
      <c r="L181">
        <v>15.476000000000001</v>
      </c>
      <c r="M181">
        <v>0</v>
      </c>
      <c r="N181">
        <v>2.246</v>
      </c>
      <c r="O181">
        <v>32.874000000000002</v>
      </c>
      <c r="P181">
        <v>43.902000000000001</v>
      </c>
      <c r="Q181">
        <v>0</v>
      </c>
      <c r="R181">
        <v>1.6319999999999999</v>
      </c>
      <c r="S181" s="67">
        <f t="shared" si="10"/>
        <v>99.999000000000009</v>
      </c>
      <c r="T181" s="20"/>
      <c r="U181" s="11">
        <v>0.34599999999999997</v>
      </c>
      <c r="V181" s="11">
        <v>2.1829999999999998</v>
      </c>
      <c r="W181" s="11">
        <v>5.6000000000000001E-2</v>
      </c>
      <c r="X181" s="20"/>
      <c r="Y181" s="16" t="str">
        <f t="shared" ca="1" si="11"/>
        <v>gs_pxa</v>
      </c>
      <c r="Z181" s="66">
        <f>LARGE(F181:R181,1)</f>
        <v>43.902000000000001</v>
      </c>
      <c r="AA181" s="16" t="str">
        <f t="shared" ca="1" si="12"/>
        <v>hs_pxa</v>
      </c>
      <c r="AB181" s="66">
        <f>LARGE(F181:R181,2)</f>
        <v>32.874000000000002</v>
      </c>
      <c r="AC181" s="16" t="str">
        <f t="shared" ca="1" si="13"/>
        <v>hgm_pxa</v>
      </c>
      <c r="AD181" s="66">
        <f>LARGE(F181:R181,3)</f>
        <v>15.476000000000001</v>
      </c>
      <c r="AE181" s="16" t="str">
        <f t="shared" ca="1" si="14"/>
        <v>vgh_pxa</v>
      </c>
      <c r="AF181" s="66">
        <f>LARGE(F181:R181,4)</f>
        <v>2.246</v>
      </c>
    </row>
    <row r="182" spans="1:32" x14ac:dyDescent="0.3">
      <c r="A182" s="12" t="s">
        <v>20</v>
      </c>
      <c r="B182" s="12">
        <v>-3.25</v>
      </c>
      <c r="C182" s="12">
        <v>-3.5</v>
      </c>
      <c r="D182" s="12">
        <v>22653</v>
      </c>
      <c r="E182">
        <v>0</v>
      </c>
      <c r="F182">
        <v>4.0000000000000001E-3</v>
      </c>
      <c r="G182">
        <v>4.0000000000000001E-3</v>
      </c>
      <c r="H182">
        <v>1.139</v>
      </c>
      <c r="I182">
        <v>0</v>
      </c>
      <c r="J182">
        <v>1.2999999999999999E-2</v>
      </c>
      <c r="K182">
        <v>0.40200000000000002</v>
      </c>
      <c r="L182">
        <v>9.548</v>
      </c>
      <c r="M182">
        <v>0</v>
      </c>
      <c r="N182">
        <v>7.0999999999999994E-2</v>
      </c>
      <c r="O182">
        <v>52.505000000000003</v>
      </c>
      <c r="P182">
        <v>25.03</v>
      </c>
      <c r="Q182">
        <v>8.9920000000000009</v>
      </c>
      <c r="R182">
        <v>2.2909999999999999</v>
      </c>
      <c r="S182" s="67">
        <f t="shared" si="10"/>
        <v>99.999000000000009</v>
      </c>
      <c r="T182" s="20"/>
      <c r="U182" s="11">
        <v>0.45500000000000002</v>
      </c>
      <c r="V182" s="11">
        <v>2.653</v>
      </c>
      <c r="W182" s="11">
        <v>0.13400000000000001</v>
      </c>
      <c r="X182" s="20"/>
      <c r="Y182" s="16" t="str">
        <f t="shared" ca="1" si="11"/>
        <v>hs_pxa</v>
      </c>
      <c r="Z182" s="66">
        <f>LARGE(F182:R182,1)</f>
        <v>52.505000000000003</v>
      </c>
      <c r="AA182" s="16" t="str">
        <f t="shared" ca="1" si="12"/>
        <v>gs_pxa</v>
      </c>
      <c r="AB182" s="66">
        <f>LARGE(F182:R182,2)</f>
        <v>25.03</v>
      </c>
      <c r="AC182" s="16" t="str">
        <f t="shared" ca="1" si="13"/>
        <v>hgm_pxa</v>
      </c>
      <c r="AD182" s="66">
        <f>LARGE(F182:R182,3)</f>
        <v>9.548</v>
      </c>
      <c r="AE182" s="16" t="str">
        <f t="shared" ca="1" si="14"/>
        <v>sh_pxa</v>
      </c>
      <c r="AF182" s="66">
        <f>LARGE(F182:R182,4)</f>
        <v>8.9920000000000009</v>
      </c>
    </row>
    <row r="183" spans="1:32" x14ac:dyDescent="0.3">
      <c r="A183" s="12" t="s">
        <v>20</v>
      </c>
      <c r="B183" s="12">
        <v>-3.5</v>
      </c>
      <c r="C183" s="12">
        <v>-3.75</v>
      </c>
      <c r="D183" s="12">
        <v>34340</v>
      </c>
      <c r="E183">
        <v>0</v>
      </c>
      <c r="F183">
        <v>0</v>
      </c>
      <c r="G183">
        <v>0</v>
      </c>
      <c r="H183">
        <v>0</v>
      </c>
      <c r="I183">
        <v>0.623</v>
      </c>
      <c r="J183">
        <v>0.36699999999999999</v>
      </c>
      <c r="K183">
        <v>0.55900000000000005</v>
      </c>
      <c r="L183">
        <v>3.0609999999999999</v>
      </c>
      <c r="M183">
        <v>0</v>
      </c>
      <c r="N183">
        <v>0</v>
      </c>
      <c r="O183">
        <v>15.404999999999999</v>
      </c>
      <c r="P183">
        <v>44.091000000000001</v>
      </c>
      <c r="Q183">
        <v>35.792000000000002</v>
      </c>
      <c r="R183">
        <v>0.10199999999999999</v>
      </c>
      <c r="S183" s="67">
        <f t="shared" si="10"/>
        <v>100</v>
      </c>
      <c r="T183" s="20"/>
      <c r="U183" s="11">
        <v>0.27500000000000002</v>
      </c>
      <c r="V183" s="11">
        <v>2.778</v>
      </c>
      <c r="W183" s="11">
        <v>0.22500000000000001</v>
      </c>
      <c r="X183" s="20"/>
      <c r="Y183" s="16" t="str">
        <f t="shared" ca="1" si="11"/>
        <v>gs_pxa</v>
      </c>
      <c r="Z183" s="66">
        <f>LARGE(F183:R183,1)</f>
        <v>44.091000000000001</v>
      </c>
      <c r="AA183" s="16" t="str">
        <f t="shared" ca="1" si="12"/>
        <v>sh_pxa</v>
      </c>
      <c r="AB183" s="66">
        <f>LARGE(F183:R183,2)</f>
        <v>35.792000000000002</v>
      </c>
      <c r="AC183" s="16" t="str">
        <f t="shared" ca="1" si="13"/>
        <v>hs_pxa</v>
      </c>
      <c r="AD183" s="66">
        <f>LARGE(F183:R183,3)</f>
        <v>15.404999999999999</v>
      </c>
      <c r="AE183" s="16" t="str">
        <f t="shared" ca="1" si="14"/>
        <v>hgm_pxa</v>
      </c>
      <c r="AF183" s="66">
        <f>LARGE(F183:R183,4)</f>
        <v>3.0609999999999999</v>
      </c>
    </row>
    <row r="184" spans="1:32" x14ac:dyDescent="0.3">
      <c r="A184" s="12" t="s">
        <v>20</v>
      </c>
      <c r="B184" s="12">
        <v>-3.75</v>
      </c>
      <c r="C184" s="12">
        <v>-4</v>
      </c>
      <c r="D184" s="12">
        <v>26232</v>
      </c>
      <c r="E184">
        <v>0</v>
      </c>
      <c r="F184">
        <v>0</v>
      </c>
      <c r="G184">
        <v>0</v>
      </c>
      <c r="H184">
        <v>0</v>
      </c>
      <c r="I184">
        <v>0.03</v>
      </c>
      <c r="J184">
        <v>0</v>
      </c>
      <c r="K184">
        <v>0</v>
      </c>
      <c r="L184">
        <v>7.1999999999999995E-2</v>
      </c>
      <c r="M184">
        <v>0</v>
      </c>
      <c r="N184">
        <v>0</v>
      </c>
      <c r="O184">
        <v>11.76</v>
      </c>
      <c r="P184">
        <v>71.054000000000002</v>
      </c>
      <c r="Q184">
        <v>17.021000000000001</v>
      </c>
      <c r="R184">
        <v>6.0999999999999999E-2</v>
      </c>
      <c r="S184" s="67">
        <f t="shared" si="10"/>
        <v>99.998000000000005</v>
      </c>
      <c r="T184" s="20"/>
      <c r="U184" s="11">
        <v>0.28499999999999998</v>
      </c>
      <c r="V184" s="11">
        <v>2.794</v>
      </c>
      <c r="W184" s="11">
        <v>0.20899999999999999</v>
      </c>
      <c r="X184" s="20"/>
      <c r="Y184" s="16" t="str">
        <f t="shared" ca="1" si="11"/>
        <v>gs_pxa</v>
      </c>
      <c r="Z184" s="66">
        <f>LARGE(F184:R184,1)</f>
        <v>71.054000000000002</v>
      </c>
      <c r="AA184" s="16" t="str">
        <f t="shared" ca="1" si="12"/>
        <v>sh_pxa</v>
      </c>
      <c r="AB184" s="66">
        <f>LARGE(F184:R184,2)</f>
        <v>17.021000000000001</v>
      </c>
      <c r="AC184" s="16" t="str">
        <f t="shared" ca="1" si="13"/>
        <v>hs_pxa</v>
      </c>
      <c r="AD184" s="66">
        <f>LARGE(F184:R184,3)</f>
        <v>11.76</v>
      </c>
      <c r="AE184" s="16" t="str">
        <f t="shared" ca="1" si="14"/>
        <v>hgm_pxa</v>
      </c>
      <c r="AF184" s="66">
        <f>LARGE(F184:R184,4)</f>
        <v>7.1999999999999995E-2</v>
      </c>
    </row>
    <row r="185" spans="1:32" x14ac:dyDescent="0.3">
      <c r="A185" s="12" t="s">
        <v>20</v>
      </c>
      <c r="B185" s="12">
        <v>-4</v>
      </c>
      <c r="C185" s="12">
        <v>-4.25</v>
      </c>
      <c r="D185" s="12">
        <v>35615</v>
      </c>
      <c r="E185">
        <v>0</v>
      </c>
      <c r="F185">
        <v>0</v>
      </c>
      <c r="G185">
        <v>0</v>
      </c>
      <c r="H185">
        <v>0</v>
      </c>
      <c r="I185">
        <v>9.5000000000000001E-2</v>
      </c>
      <c r="J185">
        <v>0.30299999999999999</v>
      </c>
      <c r="K185">
        <v>0.13200000000000001</v>
      </c>
      <c r="L185">
        <v>5.0999999999999997E-2</v>
      </c>
      <c r="M185">
        <v>0</v>
      </c>
      <c r="N185">
        <v>0</v>
      </c>
      <c r="O185">
        <v>3.734</v>
      </c>
      <c r="P185">
        <v>40.723999999999997</v>
      </c>
      <c r="Q185">
        <v>54.96</v>
      </c>
      <c r="R185">
        <v>0</v>
      </c>
      <c r="S185" s="67">
        <f t="shared" si="10"/>
        <v>99.998999999999995</v>
      </c>
      <c r="T185" s="20"/>
      <c r="U185" s="11">
        <v>0.151</v>
      </c>
      <c r="V185" s="11">
        <v>2.7069999999999999</v>
      </c>
      <c r="W185" s="11">
        <v>0.27500000000000002</v>
      </c>
      <c r="X185" s="20"/>
      <c r="Y185" s="16" t="str">
        <f t="shared" ca="1" si="11"/>
        <v>sh_pxa</v>
      </c>
      <c r="Z185" s="66">
        <f>LARGE(F185:R185,1)</f>
        <v>54.96</v>
      </c>
      <c r="AA185" s="16" t="str">
        <f t="shared" ca="1" si="12"/>
        <v>gs_pxa</v>
      </c>
      <c r="AB185" s="66">
        <f>LARGE(F185:R185,2)</f>
        <v>40.723999999999997</v>
      </c>
      <c r="AC185" s="16" t="str">
        <f t="shared" ca="1" si="13"/>
        <v>hs_pxa</v>
      </c>
      <c r="AD185" s="66">
        <f>LARGE(F185:R185,3)</f>
        <v>3.734</v>
      </c>
      <c r="AE185" s="16" t="str">
        <f t="shared" ca="1" si="14"/>
        <v>gom_pxa</v>
      </c>
      <c r="AF185" s="66">
        <f>LARGE(F185:R185,4)</f>
        <v>0.30299999999999999</v>
      </c>
    </row>
    <row r="186" spans="1:32" x14ac:dyDescent="0.3">
      <c r="A186" s="12" t="s">
        <v>20</v>
      </c>
      <c r="B186" s="12">
        <v>-4.25</v>
      </c>
      <c r="C186" s="12">
        <v>-4.5</v>
      </c>
      <c r="D186" s="12">
        <v>27000</v>
      </c>
      <c r="E186">
        <v>0</v>
      </c>
      <c r="F186">
        <v>1.4999999999999999E-2</v>
      </c>
      <c r="G186">
        <v>0</v>
      </c>
      <c r="H186">
        <v>0</v>
      </c>
      <c r="I186">
        <v>5.6000000000000001E-2</v>
      </c>
      <c r="J186">
        <v>0</v>
      </c>
      <c r="K186">
        <v>7.0000000000000001E-3</v>
      </c>
      <c r="L186">
        <v>0.1</v>
      </c>
      <c r="M186">
        <v>0</v>
      </c>
      <c r="N186">
        <v>0</v>
      </c>
      <c r="O186">
        <v>8.6329999999999991</v>
      </c>
      <c r="P186">
        <v>23.684999999999999</v>
      </c>
      <c r="Q186">
        <v>67.504000000000005</v>
      </c>
      <c r="R186">
        <v>0</v>
      </c>
      <c r="S186" s="67">
        <f t="shared" si="10"/>
        <v>100</v>
      </c>
      <c r="T186" s="20"/>
      <c r="U186" s="11">
        <v>0.151</v>
      </c>
      <c r="V186" s="11">
        <v>2.6139999999999999</v>
      </c>
      <c r="W186" s="11">
        <v>0.29899999999999999</v>
      </c>
      <c r="X186" s="20"/>
      <c r="Y186" s="16" t="str">
        <f t="shared" ca="1" si="11"/>
        <v>sh_pxa</v>
      </c>
      <c r="Z186" s="66">
        <f>LARGE(F186:R186,1)</f>
        <v>67.504000000000005</v>
      </c>
      <c r="AA186" s="16" t="str">
        <f t="shared" ca="1" si="12"/>
        <v>gs_pxa</v>
      </c>
      <c r="AB186" s="66">
        <f>LARGE(F186:R186,2)</f>
        <v>23.684999999999999</v>
      </c>
      <c r="AC186" s="16" t="str">
        <f t="shared" ca="1" si="13"/>
        <v>hs_pxa</v>
      </c>
      <c r="AD186" s="66">
        <f>LARGE(F186:R186,3)</f>
        <v>8.6329999999999991</v>
      </c>
      <c r="AE186" s="16" t="str">
        <f t="shared" ca="1" si="14"/>
        <v>hgm_pxa</v>
      </c>
      <c r="AF186" s="66">
        <f>LARGE(F186:R186,4)</f>
        <v>0.1</v>
      </c>
    </row>
    <row r="187" spans="1:32" x14ac:dyDescent="0.3">
      <c r="A187" s="12" t="s">
        <v>20</v>
      </c>
      <c r="B187" s="12">
        <v>-4.5</v>
      </c>
      <c r="C187" s="12">
        <v>-4.75</v>
      </c>
      <c r="D187" s="12">
        <v>37637</v>
      </c>
      <c r="E187">
        <v>2.7E-2</v>
      </c>
      <c r="F187">
        <v>0</v>
      </c>
      <c r="G187">
        <v>0</v>
      </c>
      <c r="H187">
        <v>0</v>
      </c>
      <c r="I187">
        <v>6.6000000000000003E-2</v>
      </c>
      <c r="J187">
        <v>6.0999999999999999E-2</v>
      </c>
      <c r="K187">
        <v>0</v>
      </c>
      <c r="L187">
        <v>0.04</v>
      </c>
      <c r="M187">
        <v>0</v>
      </c>
      <c r="N187">
        <v>0</v>
      </c>
      <c r="O187">
        <v>9.0839999999999996</v>
      </c>
      <c r="P187">
        <v>60.668999999999997</v>
      </c>
      <c r="Q187">
        <v>30.045000000000002</v>
      </c>
      <c r="R187">
        <v>8.0000000000000002E-3</v>
      </c>
      <c r="S187" s="67">
        <f t="shared" si="10"/>
        <v>100</v>
      </c>
      <c r="T187" s="20"/>
      <c r="U187" s="11">
        <v>0.152</v>
      </c>
      <c r="V187" s="11">
        <v>2.4180000000000001</v>
      </c>
      <c r="W187" s="11">
        <v>0.22800000000000001</v>
      </c>
      <c r="X187" s="20"/>
      <c r="Y187" s="16" t="str">
        <f t="shared" ca="1" si="11"/>
        <v>gs_pxa</v>
      </c>
      <c r="Z187" s="66">
        <f>LARGE(F187:R187,1)</f>
        <v>60.668999999999997</v>
      </c>
      <c r="AA187" s="16" t="str">
        <f t="shared" ca="1" si="12"/>
        <v>sh_pxa</v>
      </c>
      <c r="AB187" s="66">
        <f>LARGE(F187:R187,2)</f>
        <v>30.045000000000002</v>
      </c>
      <c r="AC187" s="16" t="str">
        <f t="shared" ca="1" si="13"/>
        <v>hs_pxa</v>
      </c>
      <c r="AD187" s="66">
        <f>LARGE(F187:R187,3)</f>
        <v>9.0839999999999996</v>
      </c>
      <c r="AE187" s="16" t="str">
        <f t="shared" ca="1" si="14"/>
        <v>goh_pxa</v>
      </c>
      <c r="AF187" s="66">
        <f>LARGE(F187:R187,4)</f>
        <v>6.6000000000000003E-2</v>
      </c>
    </row>
    <row r="188" spans="1:32" x14ac:dyDescent="0.3">
      <c r="A188" s="12" t="s">
        <v>20</v>
      </c>
      <c r="B188" s="12">
        <v>-4.75</v>
      </c>
      <c r="C188" s="12">
        <v>-5</v>
      </c>
      <c r="D188" s="12">
        <v>45306</v>
      </c>
      <c r="E188">
        <v>2.9000000000000001E-2</v>
      </c>
      <c r="F188">
        <v>0.505</v>
      </c>
      <c r="G188">
        <v>0.40600000000000003</v>
      </c>
      <c r="H188">
        <v>7.0000000000000001E-3</v>
      </c>
      <c r="I188">
        <v>0.17199999999999999</v>
      </c>
      <c r="J188">
        <v>4.3999999999999997E-2</v>
      </c>
      <c r="K188">
        <v>0</v>
      </c>
      <c r="L188">
        <v>0.503</v>
      </c>
      <c r="M188">
        <v>0</v>
      </c>
      <c r="N188">
        <v>0.42599999999999999</v>
      </c>
      <c r="O188">
        <v>8.3650000000000002</v>
      </c>
      <c r="P188">
        <v>57.231000000000002</v>
      </c>
      <c r="Q188">
        <v>27.109000000000002</v>
      </c>
      <c r="R188">
        <v>5.202</v>
      </c>
      <c r="S188" s="67">
        <f t="shared" si="10"/>
        <v>99.998999999999995</v>
      </c>
      <c r="T188" s="20"/>
      <c r="U188" s="11">
        <v>0.22700000000000001</v>
      </c>
      <c r="V188" s="11">
        <v>2.5680000000000001</v>
      </c>
      <c r="W188" s="11">
        <v>0.215</v>
      </c>
      <c r="X188" s="20"/>
      <c r="Y188" s="16" t="str">
        <f t="shared" ca="1" si="11"/>
        <v>gs_pxa</v>
      </c>
      <c r="Z188" s="66">
        <f>LARGE(F188:R188,1)</f>
        <v>57.231000000000002</v>
      </c>
      <c r="AA188" s="16" t="str">
        <f t="shared" ca="1" si="12"/>
        <v>sh_pxa</v>
      </c>
      <c r="AB188" s="66">
        <f>LARGE(F188:R188,2)</f>
        <v>27.109000000000002</v>
      </c>
      <c r="AC188" s="16" t="str">
        <f t="shared" ca="1" si="13"/>
        <v>hs_pxa</v>
      </c>
      <c r="AD188" s="66">
        <f>LARGE(F188:R188,3)</f>
        <v>8.3650000000000002</v>
      </c>
      <c r="AE188" s="16" t="str">
        <f t="shared" ca="1" si="14"/>
        <v>hhm_pxa</v>
      </c>
      <c r="AF188" s="66">
        <f>LARGE(F188:R188,4)</f>
        <v>5.202</v>
      </c>
    </row>
    <row r="189" spans="1:32" x14ac:dyDescent="0.3">
      <c r="A189" s="12" t="s">
        <v>20</v>
      </c>
      <c r="B189" s="12">
        <v>-5</v>
      </c>
      <c r="C189" s="12">
        <v>-5.25</v>
      </c>
      <c r="D189" s="12">
        <v>39609</v>
      </c>
      <c r="E189">
        <v>3.0000000000000001E-3</v>
      </c>
      <c r="F189">
        <v>0</v>
      </c>
      <c r="G189">
        <v>0</v>
      </c>
      <c r="H189">
        <v>0</v>
      </c>
      <c r="I189">
        <v>1.9890000000000001</v>
      </c>
      <c r="J189">
        <v>0.94699999999999995</v>
      </c>
      <c r="K189">
        <v>0.22</v>
      </c>
      <c r="L189">
        <v>1.9139999999999999</v>
      </c>
      <c r="M189">
        <v>0</v>
      </c>
      <c r="N189">
        <v>0</v>
      </c>
      <c r="O189">
        <v>2.484</v>
      </c>
      <c r="P189">
        <v>38.725999999999999</v>
      </c>
      <c r="Q189">
        <v>50.667999999999999</v>
      </c>
      <c r="R189">
        <v>3.05</v>
      </c>
      <c r="S189" s="67">
        <f t="shared" si="10"/>
        <v>100.00099999999999</v>
      </c>
      <c r="T189" s="20"/>
      <c r="U189" s="11">
        <v>0.184</v>
      </c>
      <c r="V189" s="11">
        <v>2.5059999999999998</v>
      </c>
      <c r="W189" s="11">
        <v>0.26700000000000002</v>
      </c>
      <c r="X189" s="20"/>
      <c r="Y189" s="16" t="str">
        <f t="shared" ca="1" si="11"/>
        <v>sh_pxa</v>
      </c>
      <c r="Z189" s="66">
        <f>LARGE(F189:R189,1)</f>
        <v>50.667999999999999</v>
      </c>
      <c r="AA189" s="16" t="str">
        <f t="shared" ca="1" si="12"/>
        <v>gs_pxa</v>
      </c>
      <c r="AB189" s="66">
        <f>LARGE(F189:R189,2)</f>
        <v>38.725999999999999</v>
      </c>
      <c r="AC189" s="16" t="str">
        <f t="shared" ca="1" si="13"/>
        <v>hhm_pxa</v>
      </c>
      <c r="AD189" s="66">
        <f>LARGE(F189:R189,3)</f>
        <v>3.05</v>
      </c>
      <c r="AE189" s="16" t="str">
        <f t="shared" ca="1" si="14"/>
        <v>hs_pxa</v>
      </c>
      <c r="AF189" s="66">
        <f>LARGE(F189:R189,4)</f>
        <v>2.484</v>
      </c>
    </row>
    <row r="190" spans="1:32" x14ac:dyDescent="0.3">
      <c r="A190" s="12" t="s">
        <v>20</v>
      </c>
      <c r="B190" s="12">
        <v>-5.25</v>
      </c>
      <c r="C190" s="12">
        <v>-5.5</v>
      </c>
      <c r="D190" s="12">
        <v>35406</v>
      </c>
      <c r="E190">
        <v>1.4E-2</v>
      </c>
      <c r="F190">
        <v>0</v>
      </c>
      <c r="G190">
        <v>0</v>
      </c>
      <c r="H190">
        <v>0</v>
      </c>
      <c r="I190">
        <v>0.107</v>
      </c>
      <c r="J190">
        <v>8.5000000000000006E-2</v>
      </c>
      <c r="K190">
        <v>8.2000000000000003E-2</v>
      </c>
      <c r="L190">
        <v>4.8000000000000001E-2</v>
      </c>
      <c r="M190">
        <v>0</v>
      </c>
      <c r="N190">
        <v>0</v>
      </c>
      <c r="O190">
        <v>1.5</v>
      </c>
      <c r="P190">
        <v>12.323</v>
      </c>
      <c r="Q190">
        <v>85.826999999999998</v>
      </c>
      <c r="R190">
        <v>1.4E-2</v>
      </c>
      <c r="S190" s="67">
        <f t="shared" si="10"/>
        <v>100</v>
      </c>
      <c r="T190" s="20"/>
      <c r="U190" s="11">
        <v>9.8000000000000004E-2</v>
      </c>
      <c r="V190" s="11">
        <v>2.5630000000000002</v>
      </c>
      <c r="W190" s="11">
        <v>0.33</v>
      </c>
      <c r="X190" s="20"/>
      <c r="Y190" s="16" t="str">
        <f t="shared" ca="1" si="11"/>
        <v>sh_pxa</v>
      </c>
      <c r="Z190" s="66">
        <f>LARGE(F190:R190,1)</f>
        <v>85.826999999999998</v>
      </c>
      <c r="AA190" s="16" t="str">
        <f t="shared" ca="1" si="12"/>
        <v>gs_pxa</v>
      </c>
      <c r="AB190" s="66">
        <f>LARGE(F190:R190,2)</f>
        <v>12.323</v>
      </c>
      <c r="AC190" s="16" t="str">
        <f t="shared" ca="1" si="13"/>
        <v>hs_pxa</v>
      </c>
      <c r="AD190" s="66">
        <f>LARGE(F190:R190,3)</f>
        <v>1.5</v>
      </c>
      <c r="AE190" s="16" t="str">
        <f t="shared" ca="1" si="14"/>
        <v>goh_pxa</v>
      </c>
      <c r="AF190" s="66">
        <f>LARGE(F190:R190,4)</f>
        <v>0.107</v>
      </c>
    </row>
    <row r="191" spans="1:32" x14ac:dyDescent="0.3">
      <c r="A191" s="12" t="s">
        <v>20</v>
      </c>
      <c r="B191" s="12">
        <v>-5.5</v>
      </c>
      <c r="C191" s="12">
        <v>-5.75</v>
      </c>
      <c r="D191" s="12">
        <v>33602</v>
      </c>
      <c r="E191">
        <v>0</v>
      </c>
      <c r="F191">
        <v>0</v>
      </c>
      <c r="G191">
        <v>0</v>
      </c>
      <c r="H191">
        <v>0</v>
      </c>
      <c r="I191">
        <v>0.21099999999999999</v>
      </c>
      <c r="J191">
        <v>0.08</v>
      </c>
      <c r="K191">
        <v>2.4E-2</v>
      </c>
      <c r="L191">
        <v>4.4999999999999998E-2</v>
      </c>
      <c r="M191">
        <v>0</v>
      </c>
      <c r="N191">
        <v>0</v>
      </c>
      <c r="O191">
        <v>9.1999999999999998E-2</v>
      </c>
      <c r="P191">
        <v>21.667999999999999</v>
      </c>
      <c r="Q191">
        <v>77.879000000000005</v>
      </c>
      <c r="R191">
        <v>0</v>
      </c>
      <c r="S191" s="67">
        <f t="shared" si="10"/>
        <v>99.998999999999995</v>
      </c>
      <c r="T191" s="20"/>
      <c r="U191" s="11">
        <v>7.0999999999999994E-2</v>
      </c>
      <c r="V191" s="11">
        <v>2.6339999999999999</v>
      </c>
      <c r="W191" s="11">
        <v>0.313</v>
      </c>
      <c r="X191" s="20"/>
      <c r="Y191" s="16" t="str">
        <f t="shared" ca="1" si="11"/>
        <v>sh_pxa</v>
      </c>
      <c r="Z191" s="66">
        <f>LARGE(F191:R191,1)</f>
        <v>77.879000000000005</v>
      </c>
      <c r="AA191" s="16" t="str">
        <f t="shared" ca="1" si="12"/>
        <v>gs_pxa</v>
      </c>
      <c r="AB191" s="66">
        <f>LARGE(F191:R191,2)</f>
        <v>21.667999999999999</v>
      </c>
      <c r="AC191" s="16" t="str">
        <f t="shared" ca="1" si="13"/>
        <v>goh_pxa</v>
      </c>
      <c r="AD191" s="66">
        <f>LARGE(F191:R191,3)</f>
        <v>0.21099999999999999</v>
      </c>
      <c r="AE191" s="16" t="str">
        <f t="shared" ca="1" si="14"/>
        <v>hs_pxa</v>
      </c>
      <c r="AF191" s="66">
        <f>LARGE(F191:R191,4)</f>
        <v>9.1999999999999998E-2</v>
      </c>
    </row>
    <row r="192" spans="1:32" x14ac:dyDescent="0.3">
      <c r="A192" s="12" t="s">
        <v>20</v>
      </c>
      <c r="B192" s="12">
        <v>-5.75</v>
      </c>
      <c r="C192" s="12">
        <v>-6</v>
      </c>
      <c r="D192" s="12">
        <v>45531</v>
      </c>
      <c r="E192">
        <v>1.0999999999999999E-2</v>
      </c>
      <c r="F192">
        <v>0</v>
      </c>
      <c r="G192">
        <v>0</v>
      </c>
      <c r="H192">
        <v>0</v>
      </c>
      <c r="I192">
        <v>0.217</v>
      </c>
      <c r="J192">
        <v>0.73099999999999998</v>
      </c>
      <c r="K192">
        <v>5.3609999999999998</v>
      </c>
      <c r="L192">
        <v>4.0000000000000001E-3</v>
      </c>
      <c r="M192">
        <v>0</v>
      </c>
      <c r="N192">
        <v>0</v>
      </c>
      <c r="O192">
        <v>4.0000000000000001E-3</v>
      </c>
      <c r="P192">
        <v>39.027999999999999</v>
      </c>
      <c r="Q192">
        <v>54.642000000000003</v>
      </c>
      <c r="R192">
        <v>0</v>
      </c>
      <c r="S192" s="67">
        <f t="shared" si="10"/>
        <v>99.99799999999999</v>
      </c>
      <c r="T192" s="20"/>
      <c r="U192" s="11">
        <v>2.3E-2</v>
      </c>
      <c r="V192" s="11">
        <v>2.2890000000000001</v>
      </c>
      <c r="W192" s="11">
        <v>0.30199999999999999</v>
      </c>
      <c r="X192" s="20"/>
      <c r="Y192" s="16" t="str">
        <f t="shared" ca="1" si="11"/>
        <v>sh_pxa</v>
      </c>
      <c r="Z192" s="66">
        <f>LARGE(F192:R192,1)</f>
        <v>54.642000000000003</v>
      </c>
      <c r="AA192" s="16" t="str">
        <f t="shared" ca="1" si="12"/>
        <v>gs_pxa</v>
      </c>
      <c r="AB192" s="66">
        <f>LARGE(F192:R192,2)</f>
        <v>39.027999999999999</v>
      </c>
      <c r="AC192" s="16" t="str">
        <f t="shared" ca="1" si="13"/>
        <v>ogf_pxa</v>
      </c>
      <c r="AD192" s="66">
        <f>LARGE(F192:R192,3)</f>
        <v>5.3609999999999998</v>
      </c>
      <c r="AE192" s="16" t="str">
        <f t="shared" ca="1" si="14"/>
        <v>gom_pxa</v>
      </c>
      <c r="AF192" s="66">
        <f>LARGE(F192:R192,4)</f>
        <v>0.73099999999999998</v>
      </c>
    </row>
    <row r="193" spans="1:32" x14ac:dyDescent="0.3">
      <c r="A193" s="12" t="s">
        <v>20</v>
      </c>
      <c r="B193" s="12">
        <v>-6</v>
      </c>
      <c r="C193" s="12">
        <v>-6.25</v>
      </c>
      <c r="D193" s="12">
        <v>37443</v>
      </c>
      <c r="E193">
        <v>3.0000000000000001E-3</v>
      </c>
      <c r="F193">
        <v>0</v>
      </c>
      <c r="G193">
        <v>0</v>
      </c>
      <c r="H193">
        <v>0</v>
      </c>
      <c r="I193">
        <v>0.17399999999999999</v>
      </c>
      <c r="J193">
        <v>0.38500000000000001</v>
      </c>
      <c r="K193">
        <v>1.25</v>
      </c>
      <c r="L193">
        <v>6.0999999999999999E-2</v>
      </c>
      <c r="M193">
        <v>0</v>
      </c>
      <c r="N193">
        <v>0</v>
      </c>
      <c r="O193">
        <v>1.522</v>
      </c>
      <c r="P193">
        <v>39.957000000000001</v>
      </c>
      <c r="Q193">
        <v>56.627000000000002</v>
      </c>
      <c r="R193">
        <v>2.1000000000000001E-2</v>
      </c>
      <c r="S193" s="67">
        <f t="shared" si="10"/>
        <v>100.00000000000001</v>
      </c>
      <c r="T193" s="20"/>
      <c r="U193" s="11">
        <v>6.3E-2</v>
      </c>
      <c r="V193" s="11">
        <v>2.56</v>
      </c>
      <c r="W193" s="11">
        <v>0.28199999999999997</v>
      </c>
      <c r="X193" s="20"/>
      <c r="Y193" s="16" t="str">
        <f t="shared" ca="1" si="11"/>
        <v>sh_pxa</v>
      </c>
      <c r="Z193" s="66">
        <f>LARGE(F193:R193,1)</f>
        <v>56.627000000000002</v>
      </c>
      <c r="AA193" s="16" t="str">
        <f t="shared" ca="1" si="12"/>
        <v>gs_pxa</v>
      </c>
      <c r="AB193" s="66">
        <f>LARGE(F193:R193,2)</f>
        <v>39.957000000000001</v>
      </c>
      <c r="AC193" s="16" t="str">
        <f t="shared" ca="1" si="13"/>
        <v>hs_pxa</v>
      </c>
      <c r="AD193" s="66">
        <f>LARGE(F193:R193,3)</f>
        <v>1.522</v>
      </c>
      <c r="AE193" s="16" t="str">
        <f t="shared" ca="1" si="14"/>
        <v>ogf_pxa</v>
      </c>
      <c r="AF193" s="66">
        <f>LARGE(F193:R193,4)</f>
        <v>1.25</v>
      </c>
    </row>
    <row r="194" spans="1:32" x14ac:dyDescent="0.3">
      <c r="A194" s="12" t="s">
        <v>20</v>
      </c>
      <c r="B194" s="12">
        <v>-6.25</v>
      </c>
      <c r="C194" s="12">
        <v>-6.5</v>
      </c>
      <c r="D194" s="12">
        <v>46063</v>
      </c>
      <c r="E194">
        <v>0</v>
      </c>
      <c r="F194">
        <v>0</v>
      </c>
      <c r="G194">
        <v>0</v>
      </c>
      <c r="H194">
        <v>0</v>
      </c>
      <c r="I194">
        <v>0.33900000000000002</v>
      </c>
      <c r="J194">
        <v>1.6759999999999999</v>
      </c>
      <c r="K194">
        <v>0.95699999999999996</v>
      </c>
      <c r="L194">
        <v>0.25</v>
      </c>
      <c r="M194">
        <v>0</v>
      </c>
      <c r="N194">
        <v>0</v>
      </c>
      <c r="O194">
        <v>0.46200000000000002</v>
      </c>
      <c r="P194">
        <v>22.603999999999999</v>
      </c>
      <c r="Q194">
        <v>73.712000000000003</v>
      </c>
      <c r="R194">
        <v>0</v>
      </c>
      <c r="S194" s="67">
        <f t="shared" si="10"/>
        <v>100</v>
      </c>
      <c r="T194" s="20"/>
      <c r="U194" s="11">
        <v>8.1000000000000003E-2</v>
      </c>
      <c r="V194" s="11">
        <v>2.6909999999999998</v>
      </c>
      <c r="W194" s="11">
        <v>0.308</v>
      </c>
      <c r="X194" s="20"/>
      <c r="Y194" s="16" t="str">
        <f t="shared" ca="1" si="11"/>
        <v>sh_pxa</v>
      </c>
      <c r="Z194" s="66">
        <f>LARGE(F194:R194,1)</f>
        <v>73.712000000000003</v>
      </c>
      <c r="AA194" s="16" t="str">
        <f t="shared" ca="1" si="12"/>
        <v>gs_pxa</v>
      </c>
      <c r="AB194" s="66">
        <f>LARGE(F194:R194,2)</f>
        <v>22.603999999999999</v>
      </c>
      <c r="AC194" s="16" t="str">
        <f t="shared" ca="1" si="13"/>
        <v>gom_pxa</v>
      </c>
      <c r="AD194" s="66">
        <f>LARGE(F194:R194,3)</f>
        <v>1.6759999999999999</v>
      </c>
      <c r="AE194" s="16" t="str">
        <f t="shared" ca="1" si="14"/>
        <v>ogf_pxa</v>
      </c>
      <c r="AF194" s="66">
        <f>LARGE(F194:R194,4)</f>
        <v>0.95699999999999996</v>
      </c>
    </row>
    <row r="195" spans="1:32" x14ac:dyDescent="0.3">
      <c r="A195" s="12" t="s">
        <v>20</v>
      </c>
      <c r="B195" s="12">
        <v>-6.5</v>
      </c>
      <c r="C195" s="12">
        <v>-6.75</v>
      </c>
      <c r="D195" s="12">
        <v>45418</v>
      </c>
      <c r="E195">
        <v>6.2E-2</v>
      </c>
      <c r="F195">
        <v>0</v>
      </c>
      <c r="G195">
        <v>2E-3</v>
      </c>
      <c r="H195">
        <v>0.255</v>
      </c>
      <c r="I195">
        <v>0.35699999999999998</v>
      </c>
      <c r="J195">
        <v>7.6559999999999997</v>
      </c>
      <c r="K195">
        <v>3.016</v>
      </c>
      <c r="L195">
        <v>8.8450000000000006</v>
      </c>
      <c r="M195">
        <v>0</v>
      </c>
      <c r="N195">
        <v>0.19400000000000001</v>
      </c>
      <c r="O195">
        <v>1.3340000000000001</v>
      </c>
      <c r="P195">
        <v>18.689</v>
      </c>
      <c r="Q195">
        <v>58.948</v>
      </c>
      <c r="R195">
        <v>0.64300000000000002</v>
      </c>
      <c r="S195" s="67">
        <f t="shared" si="10"/>
        <v>100.001</v>
      </c>
      <c r="T195" s="20"/>
      <c r="U195" s="11">
        <v>0.155</v>
      </c>
      <c r="V195" s="11">
        <v>2.7890000000000001</v>
      </c>
      <c r="W195" s="11">
        <v>0.317</v>
      </c>
      <c r="X195" s="20"/>
      <c r="Y195" s="16" t="str">
        <f t="shared" ca="1" si="11"/>
        <v>sh_pxa</v>
      </c>
      <c r="Z195" s="66">
        <f>LARGE(F195:R195,1)</f>
        <v>58.948</v>
      </c>
      <c r="AA195" s="16" t="str">
        <f t="shared" ca="1" si="12"/>
        <v>gs_pxa</v>
      </c>
      <c r="AB195" s="66">
        <f>LARGE(F195:R195,2)</f>
        <v>18.689</v>
      </c>
      <c r="AC195" s="16" t="str">
        <f t="shared" ca="1" si="13"/>
        <v>hgm_pxa</v>
      </c>
      <c r="AD195" s="66">
        <f>LARGE(F195:R195,3)</f>
        <v>8.8450000000000006</v>
      </c>
      <c r="AE195" s="16" t="str">
        <f t="shared" ca="1" si="14"/>
        <v>gom_pxa</v>
      </c>
      <c r="AF195" s="66">
        <f>LARGE(F195:R195,4)</f>
        <v>7.6559999999999997</v>
      </c>
    </row>
    <row r="196" spans="1:32" x14ac:dyDescent="0.3">
      <c r="A196" s="12" t="s">
        <v>20</v>
      </c>
      <c r="B196" s="12">
        <v>-6.75</v>
      </c>
      <c r="C196" s="12">
        <v>-7</v>
      </c>
      <c r="D196" s="12">
        <v>45767</v>
      </c>
      <c r="E196">
        <v>5.5E-2</v>
      </c>
      <c r="F196">
        <v>8.9999999999999993E-3</v>
      </c>
      <c r="G196">
        <v>0.19900000000000001</v>
      </c>
      <c r="H196">
        <v>26.120999999999999</v>
      </c>
      <c r="I196">
        <v>0.245</v>
      </c>
      <c r="J196">
        <v>2.8889999999999998</v>
      </c>
      <c r="K196">
        <v>0.17299999999999999</v>
      </c>
      <c r="L196">
        <v>28.408999999999999</v>
      </c>
      <c r="M196">
        <v>0</v>
      </c>
      <c r="N196">
        <v>0.16800000000000001</v>
      </c>
      <c r="O196">
        <v>21.983000000000001</v>
      </c>
      <c r="P196">
        <v>12.789</v>
      </c>
      <c r="Q196">
        <v>2.6629999999999998</v>
      </c>
      <c r="R196">
        <v>4.298</v>
      </c>
      <c r="S196" s="67">
        <f t="shared" si="10"/>
        <v>100.00099999999999</v>
      </c>
      <c r="T196" s="20"/>
      <c r="U196" s="11">
        <v>0.48899999999999999</v>
      </c>
      <c r="V196" s="11">
        <v>2.944</v>
      </c>
      <c r="W196" s="11">
        <v>8.8999999999999996E-2</v>
      </c>
      <c r="X196" s="20"/>
      <c r="Y196" s="16" t="str">
        <f t="shared" ca="1" si="11"/>
        <v>hgm_pxa</v>
      </c>
      <c r="Z196" s="66">
        <f>LARGE(F196:R196,1)</f>
        <v>28.408999999999999</v>
      </c>
      <c r="AA196" s="16" t="str">
        <f t="shared" ca="1" si="12"/>
        <v>hof_pxa</v>
      </c>
      <c r="AB196" s="66">
        <f>LARGE(F196:R196,2)</f>
        <v>26.120999999999999</v>
      </c>
      <c r="AC196" s="16" t="str">
        <f t="shared" ca="1" si="13"/>
        <v>hs_pxa</v>
      </c>
      <c r="AD196" s="66">
        <f>LARGE(F196:R196,3)</f>
        <v>21.983000000000001</v>
      </c>
      <c r="AE196" s="16" t="str">
        <f t="shared" ca="1" si="14"/>
        <v>gs_pxa</v>
      </c>
      <c r="AF196" s="66">
        <f>LARGE(F196:R196,4)</f>
        <v>12.789</v>
      </c>
    </row>
    <row r="197" spans="1:32" x14ac:dyDescent="0.3">
      <c r="A197" s="12" t="s">
        <v>20</v>
      </c>
      <c r="B197" s="12">
        <v>-7</v>
      </c>
      <c r="C197" s="12">
        <v>-7.25</v>
      </c>
      <c r="D197" s="12">
        <v>30276</v>
      </c>
      <c r="E197">
        <v>0.17199999999999999</v>
      </c>
      <c r="F197">
        <v>3.0000000000000001E-3</v>
      </c>
      <c r="G197">
        <v>0.24099999999999999</v>
      </c>
      <c r="H197">
        <v>37.524999999999999</v>
      </c>
      <c r="I197">
        <v>0.55200000000000005</v>
      </c>
      <c r="J197">
        <v>0.25800000000000001</v>
      </c>
      <c r="K197">
        <v>3.3000000000000002E-2</v>
      </c>
      <c r="L197">
        <v>27.388000000000002</v>
      </c>
      <c r="M197">
        <v>0</v>
      </c>
      <c r="N197">
        <v>0.47599999999999998</v>
      </c>
      <c r="O197">
        <v>17.324000000000002</v>
      </c>
      <c r="P197">
        <v>6.3419999999999996</v>
      </c>
      <c r="Q197">
        <v>0</v>
      </c>
      <c r="R197">
        <v>9.6880000000000006</v>
      </c>
      <c r="S197" s="67">
        <f t="shared" si="10"/>
        <v>100.002</v>
      </c>
      <c r="T197" s="20"/>
      <c r="U197" s="11">
        <v>0.55500000000000005</v>
      </c>
      <c r="V197" s="11">
        <v>2.613</v>
      </c>
      <c r="W197" s="11">
        <v>5.6000000000000001E-2</v>
      </c>
      <c r="X197" s="20"/>
      <c r="Y197" s="16" t="str">
        <f t="shared" ca="1" si="11"/>
        <v>hof_pxa</v>
      </c>
      <c r="Z197" s="66">
        <f>LARGE(F197:R197,1)</f>
        <v>37.524999999999999</v>
      </c>
      <c r="AA197" s="16" t="str">
        <f t="shared" ca="1" si="12"/>
        <v>hgm_pxa</v>
      </c>
      <c r="AB197" s="66">
        <f>LARGE(F197:R197,2)</f>
        <v>27.388000000000002</v>
      </c>
      <c r="AC197" s="16" t="str">
        <f t="shared" ca="1" si="13"/>
        <v>hs_pxa</v>
      </c>
      <c r="AD197" s="66">
        <f>LARGE(F197:R197,3)</f>
        <v>17.324000000000002</v>
      </c>
      <c r="AE197" s="16" t="str">
        <f t="shared" ca="1" si="14"/>
        <v>hhm_pxa</v>
      </c>
      <c r="AF197" s="66">
        <f>LARGE(F197:R197,4)</f>
        <v>9.6880000000000006</v>
      </c>
    </row>
    <row r="198" spans="1:32" x14ac:dyDescent="0.3">
      <c r="A198" s="12" t="s">
        <v>20</v>
      </c>
      <c r="B198" s="12">
        <v>-7.25</v>
      </c>
      <c r="C198" s="12">
        <v>-7.5</v>
      </c>
      <c r="D198" s="12">
        <v>45269</v>
      </c>
      <c r="E198">
        <v>1.641</v>
      </c>
      <c r="F198">
        <v>4.2000000000000003E-2</v>
      </c>
      <c r="G198">
        <v>0.499</v>
      </c>
      <c r="H198">
        <v>56.533000000000001</v>
      </c>
      <c r="I198">
        <v>0</v>
      </c>
      <c r="J198">
        <v>0.06</v>
      </c>
      <c r="K198">
        <v>7.0000000000000001E-3</v>
      </c>
      <c r="L198">
        <v>21.338999999999999</v>
      </c>
      <c r="M198">
        <v>0</v>
      </c>
      <c r="N198">
        <v>7.4999999999999997E-2</v>
      </c>
      <c r="O198">
        <v>12.801</v>
      </c>
      <c r="P198">
        <v>1.4690000000000001</v>
      </c>
      <c r="Q198">
        <v>0</v>
      </c>
      <c r="R198">
        <v>5.5339999999999998</v>
      </c>
      <c r="S198" s="67">
        <f t="shared" ref="S198:S261" si="15">SUM(E198:R198)</f>
        <v>100.00000000000001</v>
      </c>
      <c r="T198" s="20"/>
      <c r="U198" s="11">
        <v>0.60799999999999998</v>
      </c>
      <c r="V198" s="11">
        <v>2.7120000000000002</v>
      </c>
      <c r="W198" s="11">
        <v>4.1000000000000002E-2</v>
      </c>
      <c r="X198" s="20"/>
      <c r="Y198" s="16" t="str">
        <f t="shared" ref="Y198:Y261" ca="1" si="16">OFFSET($E$4,0,MATCH(Z198,$F198:$R198,0))</f>
        <v>hof_pxa</v>
      </c>
      <c r="Z198" s="66">
        <f>LARGE(F198:R198,1)</f>
        <v>56.533000000000001</v>
      </c>
      <c r="AA198" s="16" t="str">
        <f t="shared" ref="AA198:AA261" ca="1" si="17">OFFSET($E$4,0,MATCH(AB198,$F198:$R198,0))</f>
        <v>hgm_pxa</v>
      </c>
      <c r="AB198" s="66">
        <f>LARGE(F198:R198,2)</f>
        <v>21.338999999999999</v>
      </c>
      <c r="AC198" s="16" t="str">
        <f t="shared" ref="AC198:AC261" ca="1" si="18">OFFSET($E$4,0,MATCH(AD198,$F198:$R198,0))</f>
        <v>hs_pxa</v>
      </c>
      <c r="AD198" s="66">
        <f>LARGE(F198:R198,3)</f>
        <v>12.801</v>
      </c>
      <c r="AE198" s="16" t="str">
        <f t="shared" ref="AE198:AE261" ca="1" si="19">OFFSET($E$4,0,MATCH(AF198,$F198:$R198,0))</f>
        <v>hhm_pxa</v>
      </c>
      <c r="AF198" s="66">
        <f>LARGE(F198:R198,4)</f>
        <v>5.5339999999999998</v>
      </c>
    </row>
    <row r="199" spans="1:32" x14ac:dyDescent="0.3">
      <c r="A199" s="12" t="s">
        <v>20</v>
      </c>
      <c r="B199" s="12">
        <v>-7.5</v>
      </c>
      <c r="C199" s="12">
        <v>-7.75</v>
      </c>
      <c r="D199" s="12">
        <v>44481</v>
      </c>
      <c r="E199">
        <v>0.375</v>
      </c>
      <c r="F199">
        <v>0.02</v>
      </c>
      <c r="G199">
        <v>0.34399999999999997</v>
      </c>
      <c r="H199">
        <v>39.646000000000001</v>
      </c>
      <c r="I199">
        <v>0.24299999999999999</v>
      </c>
      <c r="J199">
        <v>3.4000000000000002E-2</v>
      </c>
      <c r="K199">
        <v>0.02</v>
      </c>
      <c r="L199">
        <v>6.524</v>
      </c>
      <c r="M199">
        <v>0</v>
      </c>
      <c r="N199">
        <v>0.155</v>
      </c>
      <c r="O199">
        <v>10.569000000000001</v>
      </c>
      <c r="P199">
        <v>5.2469999999999999</v>
      </c>
      <c r="Q199">
        <v>0</v>
      </c>
      <c r="R199">
        <v>36.822000000000003</v>
      </c>
      <c r="S199" s="67">
        <f t="shared" si="15"/>
        <v>99.999000000000009</v>
      </c>
      <c r="T199" s="20"/>
      <c r="U199" s="11">
        <v>0.65700000000000003</v>
      </c>
      <c r="V199" s="11">
        <v>2.456</v>
      </c>
      <c r="W199" s="11">
        <v>6.3E-2</v>
      </c>
      <c r="X199" s="20"/>
      <c r="Y199" s="16" t="str">
        <f t="shared" ca="1" si="16"/>
        <v>hof_pxa</v>
      </c>
      <c r="Z199" s="66">
        <f>LARGE(F199:R199,1)</f>
        <v>39.646000000000001</v>
      </c>
      <c r="AA199" s="16" t="str">
        <f t="shared" ca="1" si="17"/>
        <v>hhm_pxa</v>
      </c>
      <c r="AB199" s="66">
        <f>LARGE(F199:R199,2)</f>
        <v>36.822000000000003</v>
      </c>
      <c r="AC199" s="16" t="str">
        <f t="shared" ca="1" si="18"/>
        <v>hs_pxa</v>
      </c>
      <c r="AD199" s="66">
        <f>LARGE(F199:R199,3)</f>
        <v>10.569000000000001</v>
      </c>
      <c r="AE199" s="16" t="str">
        <f t="shared" ca="1" si="19"/>
        <v>hgm_pxa</v>
      </c>
      <c r="AF199" s="66">
        <f>LARGE(F199:R199,4)</f>
        <v>6.524</v>
      </c>
    </row>
    <row r="200" spans="1:32" x14ac:dyDescent="0.3">
      <c r="A200" s="12" t="s">
        <v>20</v>
      </c>
      <c r="B200" s="12">
        <v>-7.75</v>
      </c>
      <c r="C200" s="12">
        <v>-8</v>
      </c>
      <c r="D200" s="12">
        <v>13059</v>
      </c>
      <c r="E200">
        <v>0</v>
      </c>
      <c r="F200">
        <v>0</v>
      </c>
      <c r="G200">
        <v>9.1999999999999998E-2</v>
      </c>
      <c r="H200">
        <v>23.486000000000001</v>
      </c>
      <c r="I200">
        <v>0</v>
      </c>
      <c r="J200">
        <v>0</v>
      </c>
      <c r="K200">
        <v>0</v>
      </c>
      <c r="L200">
        <v>1.34</v>
      </c>
      <c r="M200">
        <v>0</v>
      </c>
      <c r="N200">
        <v>0</v>
      </c>
      <c r="O200">
        <v>35.637999999999998</v>
      </c>
      <c r="P200">
        <v>3.1E-2</v>
      </c>
      <c r="Q200">
        <v>8.0000000000000002E-3</v>
      </c>
      <c r="R200">
        <v>39.405999999999999</v>
      </c>
      <c r="S200" s="67">
        <f t="shared" si="15"/>
        <v>100.001</v>
      </c>
      <c r="T200" s="20"/>
      <c r="U200" s="11">
        <v>0.68100000000000005</v>
      </c>
      <c r="V200" s="11">
        <v>2.4239999999999999</v>
      </c>
      <c r="W200" s="11">
        <v>4.1000000000000002E-2</v>
      </c>
      <c r="X200" s="20"/>
      <c r="Y200" s="16" t="str">
        <f t="shared" ca="1" si="16"/>
        <v>hhm_pxa</v>
      </c>
      <c r="Z200" s="66">
        <f>LARGE(F200:R200,1)</f>
        <v>39.405999999999999</v>
      </c>
      <c r="AA200" s="16" t="str">
        <f t="shared" ca="1" si="17"/>
        <v>hs_pxa</v>
      </c>
      <c r="AB200" s="66">
        <f>LARGE(F200:R200,2)</f>
        <v>35.637999999999998</v>
      </c>
      <c r="AC200" s="16" t="str">
        <f t="shared" ca="1" si="18"/>
        <v>hof_pxa</v>
      </c>
      <c r="AD200" s="66">
        <f>LARGE(F200:R200,3)</f>
        <v>23.486000000000001</v>
      </c>
      <c r="AE200" s="16" t="str">
        <f t="shared" ca="1" si="19"/>
        <v>hgm_pxa</v>
      </c>
      <c r="AF200" s="66">
        <f>LARGE(F200:R200,4)</f>
        <v>1.34</v>
      </c>
    </row>
    <row r="201" spans="1:32" x14ac:dyDescent="0.3">
      <c r="A201" s="12" t="s">
        <v>20</v>
      </c>
      <c r="B201" s="12">
        <v>-8</v>
      </c>
      <c r="C201" s="12">
        <v>-8.25</v>
      </c>
      <c r="D201" s="12">
        <v>32975</v>
      </c>
      <c r="E201">
        <v>0.373</v>
      </c>
      <c r="F201">
        <v>0</v>
      </c>
      <c r="G201">
        <v>2.4E-2</v>
      </c>
      <c r="H201">
        <v>4.7759999999999998</v>
      </c>
      <c r="I201">
        <v>0</v>
      </c>
      <c r="J201">
        <v>8.2000000000000003E-2</v>
      </c>
      <c r="K201">
        <v>7.9000000000000001E-2</v>
      </c>
      <c r="L201">
        <v>1.5860000000000001</v>
      </c>
      <c r="M201">
        <v>0</v>
      </c>
      <c r="N201">
        <v>3.0000000000000001E-3</v>
      </c>
      <c r="O201">
        <v>20.690999999999999</v>
      </c>
      <c r="P201">
        <v>70.076999999999998</v>
      </c>
      <c r="Q201">
        <v>0.21199999999999999</v>
      </c>
      <c r="R201">
        <v>2.0960000000000001</v>
      </c>
      <c r="S201" s="67">
        <f t="shared" si="15"/>
        <v>99.999000000000009</v>
      </c>
      <c r="T201" s="20"/>
      <c r="U201" s="11">
        <v>0.34499999999999997</v>
      </c>
      <c r="V201" s="11">
        <v>2.9809999999999999</v>
      </c>
      <c r="W201" s="11">
        <v>0.113</v>
      </c>
      <c r="X201" s="20"/>
      <c r="Y201" s="16" t="str">
        <f t="shared" ca="1" si="16"/>
        <v>gs_pxa</v>
      </c>
      <c r="Z201" s="66">
        <f>LARGE(F201:R201,1)</f>
        <v>70.076999999999998</v>
      </c>
      <c r="AA201" s="16" t="str">
        <f t="shared" ca="1" si="17"/>
        <v>hs_pxa</v>
      </c>
      <c r="AB201" s="66">
        <f>LARGE(F201:R201,2)</f>
        <v>20.690999999999999</v>
      </c>
      <c r="AC201" s="16" t="str">
        <f t="shared" ca="1" si="18"/>
        <v>hof_pxa</v>
      </c>
      <c r="AD201" s="66">
        <f>LARGE(F201:R201,3)</f>
        <v>4.7759999999999998</v>
      </c>
      <c r="AE201" s="16" t="str">
        <f t="shared" ca="1" si="19"/>
        <v>hhm_pxa</v>
      </c>
      <c r="AF201" s="66">
        <f>LARGE(F201:R201,4)</f>
        <v>2.0960000000000001</v>
      </c>
    </row>
    <row r="202" spans="1:32" x14ac:dyDescent="0.3">
      <c r="A202" s="12" t="s">
        <v>20</v>
      </c>
      <c r="B202" s="12">
        <v>-8.25</v>
      </c>
      <c r="C202" s="12">
        <v>-8.5</v>
      </c>
      <c r="D202" s="12">
        <v>24186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7.9000000000000001E-2</v>
      </c>
      <c r="L202">
        <v>6.2E-2</v>
      </c>
      <c r="M202">
        <v>0</v>
      </c>
      <c r="N202">
        <v>0</v>
      </c>
      <c r="O202">
        <v>13.983000000000001</v>
      </c>
      <c r="P202">
        <v>58.997</v>
      </c>
      <c r="Q202">
        <v>26.879000000000001</v>
      </c>
      <c r="R202">
        <v>0</v>
      </c>
      <c r="S202" s="67">
        <f t="shared" si="15"/>
        <v>100</v>
      </c>
      <c r="T202" s="20"/>
      <c r="U202" s="11">
        <v>0.248</v>
      </c>
      <c r="V202" s="11">
        <v>2.915</v>
      </c>
      <c r="W202" s="11">
        <v>0.218</v>
      </c>
      <c r="X202" s="20"/>
      <c r="Y202" s="16" t="str">
        <f t="shared" ca="1" si="16"/>
        <v>gs_pxa</v>
      </c>
      <c r="Z202" s="66">
        <f>LARGE(F202:R202,1)</f>
        <v>58.997</v>
      </c>
      <c r="AA202" s="16" t="str">
        <f t="shared" ca="1" si="17"/>
        <v>sh_pxa</v>
      </c>
      <c r="AB202" s="66">
        <f>LARGE(F202:R202,2)</f>
        <v>26.879000000000001</v>
      </c>
      <c r="AC202" s="16" t="str">
        <f t="shared" ca="1" si="18"/>
        <v>hs_pxa</v>
      </c>
      <c r="AD202" s="66">
        <f>LARGE(F202:R202,3)</f>
        <v>13.983000000000001</v>
      </c>
      <c r="AE202" s="16" t="str">
        <f t="shared" ca="1" si="19"/>
        <v>ogf_pxa</v>
      </c>
      <c r="AF202" s="66">
        <f>LARGE(F202:R202,4)</f>
        <v>7.9000000000000001E-2</v>
      </c>
    </row>
    <row r="203" spans="1:32" x14ac:dyDescent="0.3">
      <c r="A203" s="12" t="s">
        <v>20</v>
      </c>
      <c r="B203" s="12">
        <v>-8.5</v>
      </c>
      <c r="C203" s="12">
        <v>-8.75</v>
      </c>
      <c r="D203" s="12">
        <v>32920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5.5069999999999997</v>
      </c>
      <c r="P203">
        <v>41.094000000000001</v>
      </c>
      <c r="Q203">
        <v>53.399000000000001</v>
      </c>
      <c r="R203">
        <v>0</v>
      </c>
      <c r="S203" s="67">
        <f t="shared" si="15"/>
        <v>100</v>
      </c>
      <c r="T203" s="20"/>
      <c r="U203" s="11">
        <v>0.23100000000000001</v>
      </c>
      <c r="V203" s="11">
        <v>3.0859999999999999</v>
      </c>
      <c r="W203" s="11">
        <v>0.248</v>
      </c>
      <c r="X203" s="20"/>
      <c r="Y203" s="16" t="str">
        <f t="shared" ca="1" si="16"/>
        <v>sh_pxa</v>
      </c>
      <c r="Z203" s="66">
        <f>LARGE(F203:R203,1)</f>
        <v>53.399000000000001</v>
      </c>
      <c r="AA203" s="16" t="str">
        <f t="shared" ca="1" si="17"/>
        <v>gs_pxa</v>
      </c>
      <c r="AB203" s="66">
        <f>LARGE(F203:R203,2)</f>
        <v>41.094000000000001</v>
      </c>
      <c r="AC203" s="16" t="str">
        <f t="shared" ca="1" si="18"/>
        <v>hs_pxa</v>
      </c>
      <c r="AD203" s="66">
        <f>LARGE(F203:R203,3)</f>
        <v>5.5069999999999997</v>
      </c>
      <c r="AE203" s="16" t="str">
        <f t="shared" ca="1" si="19"/>
        <v>hoh_pxa</v>
      </c>
      <c r="AF203" s="66">
        <f>LARGE(F203:R203,4)</f>
        <v>0</v>
      </c>
    </row>
    <row r="204" spans="1:32" x14ac:dyDescent="0.3">
      <c r="A204" s="12" t="s">
        <v>20</v>
      </c>
      <c r="B204" s="12">
        <v>-8.75</v>
      </c>
      <c r="C204" s="12">
        <v>-9</v>
      </c>
      <c r="D204" s="12">
        <v>32325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13.827999999999999</v>
      </c>
      <c r="P204">
        <v>32.006</v>
      </c>
      <c r="Q204">
        <v>54.165999999999997</v>
      </c>
      <c r="R204">
        <v>0</v>
      </c>
      <c r="S204" s="67">
        <f t="shared" si="15"/>
        <v>100</v>
      </c>
      <c r="T204" s="20"/>
      <c r="U204" s="11">
        <v>0.21199999999999999</v>
      </c>
      <c r="V204" s="11">
        <v>2.7210000000000001</v>
      </c>
      <c r="W204" s="11">
        <v>0.24</v>
      </c>
      <c r="X204" s="20"/>
      <c r="Y204" s="16" t="str">
        <f t="shared" ca="1" si="16"/>
        <v>sh_pxa</v>
      </c>
      <c r="Z204" s="66">
        <f>LARGE(F204:R204,1)</f>
        <v>54.165999999999997</v>
      </c>
      <c r="AA204" s="16" t="str">
        <f t="shared" ca="1" si="17"/>
        <v>gs_pxa</v>
      </c>
      <c r="AB204" s="66">
        <f>LARGE(F204:R204,2)</f>
        <v>32.006</v>
      </c>
      <c r="AC204" s="16" t="str">
        <f t="shared" ca="1" si="18"/>
        <v>hs_pxa</v>
      </c>
      <c r="AD204" s="66">
        <f>LARGE(F204:R204,3)</f>
        <v>13.827999999999999</v>
      </c>
      <c r="AE204" s="16" t="str">
        <f t="shared" ca="1" si="19"/>
        <v>hoh_pxa</v>
      </c>
      <c r="AF204" s="66">
        <f>LARGE(F204:R204,4)</f>
        <v>0</v>
      </c>
    </row>
    <row r="205" spans="1:32" x14ac:dyDescent="0.3">
      <c r="A205" s="12" t="s">
        <v>20</v>
      </c>
      <c r="B205" s="12">
        <v>-9</v>
      </c>
      <c r="C205" s="12">
        <v>-9.25</v>
      </c>
      <c r="D205" s="12">
        <v>27110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7.0000000000000007E-2</v>
      </c>
      <c r="K205">
        <v>0.03</v>
      </c>
      <c r="L205">
        <v>0.17</v>
      </c>
      <c r="M205">
        <v>0</v>
      </c>
      <c r="N205">
        <v>0</v>
      </c>
      <c r="O205">
        <v>5.1130000000000004</v>
      </c>
      <c r="P205">
        <v>86.167000000000002</v>
      </c>
      <c r="Q205">
        <v>8.4510000000000005</v>
      </c>
      <c r="R205">
        <v>0</v>
      </c>
      <c r="S205" s="67">
        <f t="shared" si="15"/>
        <v>100.001</v>
      </c>
      <c r="T205" s="20"/>
      <c r="U205" s="11">
        <v>0.16500000000000001</v>
      </c>
      <c r="V205" s="11">
        <v>2.6459999999999999</v>
      </c>
      <c r="W205" s="11">
        <v>0.161</v>
      </c>
      <c r="X205" s="20"/>
      <c r="Y205" s="16" t="str">
        <f t="shared" ca="1" si="16"/>
        <v>gs_pxa</v>
      </c>
      <c r="Z205" s="66">
        <f>LARGE(F205:R205,1)</f>
        <v>86.167000000000002</v>
      </c>
      <c r="AA205" s="16" t="str">
        <f t="shared" ca="1" si="17"/>
        <v>sh_pxa</v>
      </c>
      <c r="AB205" s="66">
        <f>LARGE(F205:R205,2)</f>
        <v>8.4510000000000005</v>
      </c>
      <c r="AC205" s="16" t="str">
        <f t="shared" ca="1" si="18"/>
        <v>hs_pxa</v>
      </c>
      <c r="AD205" s="66">
        <f>LARGE(F205:R205,3)</f>
        <v>5.1130000000000004</v>
      </c>
      <c r="AE205" s="16" t="str">
        <f t="shared" ca="1" si="19"/>
        <v>hgm_pxa</v>
      </c>
      <c r="AF205" s="66">
        <f>LARGE(F205:R205,4)</f>
        <v>0.17</v>
      </c>
    </row>
    <row r="206" spans="1:32" x14ac:dyDescent="0.3">
      <c r="A206" s="12" t="s">
        <v>20</v>
      </c>
      <c r="B206" s="12">
        <v>-9.25</v>
      </c>
      <c r="C206" s="12">
        <v>-9.5</v>
      </c>
      <c r="D206" s="12">
        <v>33119</v>
      </c>
      <c r="E206">
        <v>0.10299999999999999</v>
      </c>
      <c r="F206">
        <v>0</v>
      </c>
      <c r="G206">
        <v>3.0000000000000001E-3</v>
      </c>
      <c r="H206">
        <v>8.9999999999999993E-3</v>
      </c>
      <c r="I206">
        <v>0</v>
      </c>
      <c r="J206">
        <v>0.9</v>
      </c>
      <c r="K206">
        <v>0.85799999999999998</v>
      </c>
      <c r="L206">
        <v>1.238</v>
      </c>
      <c r="M206">
        <v>0</v>
      </c>
      <c r="N206">
        <v>0</v>
      </c>
      <c r="O206">
        <v>3.415</v>
      </c>
      <c r="P206">
        <v>91.325000000000003</v>
      </c>
      <c r="Q206">
        <v>2.15</v>
      </c>
      <c r="R206">
        <v>0</v>
      </c>
      <c r="S206" s="67">
        <f t="shared" si="15"/>
        <v>100.001</v>
      </c>
      <c r="T206" s="20"/>
      <c r="U206" s="11">
        <v>0.13300000000000001</v>
      </c>
      <c r="V206" s="11">
        <v>2.5939999999999999</v>
      </c>
      <c r="W206" s="11">
        <v>0.124</v>
      </c>
      <c r="X206" s="20"/>
      <c r="Y206" s="16" t="str">
        <f t="shared" ca="1" si="16"/>
        <v>gs_pxa</v>
      </c>
      <c r="Z206" s="66">
        <f>LARGE(F206:R206,1)</f>
        <v>91.325000000000003</v>
      </c>
      <c r="AA206" s="16" t="str">
        <f t="shared" ca="1" si="17"/>
        <v>hs_pxa</v>
      </c>
      <c r="AB206" s="66">
        <f>LARGE(F206:R206,2)</f>
        <v>3.415</v>
      </c>
      <c r="AC206" s="16" t="str">
        <f t="shared" ca="1" si="18"/>
        <v>sh_pxa</v>
      </c>
      <c r="AD206" s="66">
        <f>LARGE(F206:R206,3)</f>
        <v>2.15</v>
      </c>
      <c r="AE206" s="16" t="str">
        <f t="shared" ca="1" si="19"/>
        <v>hgm_pxa</v>
      </c>
      <c r="AF206" s="66">
        <f>LARGE(F206:R206,4)</f>
        <v>1.238</v>
      </c>
    </row>
    <row r="207" spans="1:32" x14ac:dyDescent="0.3">
      <c r="A207" s="12" t="s">
        <v>20</v>
      </c>
      <c r="B207" s="12">
        <v>-9.5</v>
      </c>
      <c r="C207" s="12">
        <v>-9.75</v>
      </c>
      <c r="D207" s="12">
        <v>33677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0.16600000000000001</v>
      </c>
      <c r="K207">
        <v>9.8000000000000004E-2</v>
      </c>
      <c r="L207">
        <v>0.68600000000000005</v>
      </c>
      <c r="M207">
        <v>0</v>
      </c>
      <c r="N207">
        <v>0</v>
      </c>
      <c r="O207">
        <v>1.7609999999999999</v>
      </c>
      <c r="P207">
        <v>88.344999999999999</v>
      </c>
      <c r="Q207">
        <v>8.9440000000000008</v>
      </c>
      <c r="R207">
        <v>0</v>
      </c>
      <c r="S207" s="67">
        <f t="shared" si="15"/>
        <v>100</v>
      </c>
      <c r="T207" s="20"/>
      <c r="U207" s="11">
        <v>0.17100000000000001</v>
      </c>
      <c r="V207" s="11">
        <v>3.0470000000000002</v>
      </c>
      <c r="W207" s="11">
        <v>0.157</v>
      </c>
      <c r="X207" s="20"/>
      <c r="Y207" s="16" t="str">
        <f t="shared" ca="1" si="16"/>
        <v>gs_pxa</v>
      </c>
      <c r="Z207" s="66">
        <f>LARGE(F207:R207,1)</f>
        <v>88.344999999999999</v>
      </c>
      <c r="AA207" s="16" t="str">
        <f t="shared" ca="1" si="17"/>
        <v>sh_pxa</v>
      </c>
      <c r="AB207" s="66">
        <f>LARGE(F207:R207,2)</f>
        <v>8.9440000000000008</v>
      </c>
      <c r="AC207" s="16" t="str">
        <f t="shared" ca="1" si="18"/>
        <v>hs_pxa</v>
      </c>
      <c r="AD207" s="66">
        <f>LARGE(F207:R207,3)</f>
        <v>1.7609999999999999</v>
      </c>
      <c r="AE207" s="16" t="str">
        <f t="shared" ca="1" si="19"/>
        <v>hgm_pxa</v>
      </c>
      <c r="AF207" s="66">
        <f>LARGE(F207:R207,4)</f>
        <v>0.68600000000000005</v>
      </c>
    </row>
    <row r="208" spans="1:32" x14ac:dyDescent="0.3">
      <c r="A208" s="12" t="s">
        <v>20</v>
      </c>
      <c r="B208" s="12">
        <v>-9.75</v>
      </c>
      <c r="C208" s="12">
        <v>-10</v>
      </c>
      <c r="D208" s="12">
        <v>22414</v>
      </c>
      <c r="E208">
        <v>0</v>
      </c>
      <c r="F208">
        <v>0</v>
      </c>
      <c r="G208">
        <v>0</v>
      </c>
      <c r="H208">
        <v>0</v>
      </c>
      <c r="I208">
        <v>8.5000000000000006E-2</v>
      </c>
      <c r="J208">
        <v>10.962</v>
      </c>
      <c r="K208">
        <v>1.1599999999999999</v>
      </c>
      <c r="L208">
        <v>5.8040000000000003</v>
      </c>
      <c r="M208">
        <v>0</v>
      </c>
      <c r="N208">
        <v>0</v>
      </c>
      <c r="O208">
        <v>0.74099999999999999</v>
      </c>
      <c r="P208">
        <v>70.742000000000004</v>
      </c>
      <c r="Q208">
        <v>10.507</v>
      </c>
      <c r="R208">
        <v>0</v>
      </c>
      <c r="S208" s="67">
        <f t="shared" si="15"/>
        <v>100.001</v>
      </c>
      <c r="T208" s="20"/>
      <c r="U208" s="11">
        <v>0.111</v>
      </c>
      <c r="V208" s="11">
        <v>2.835</v>
      </c>
      <c r="W208" s="11">
        <v>0.154</v>
      </c>
      <c r="X208" s="20"/>
      <c r="Y208" s="16" t="str">
        <f t="shared" ca="1" si="16"/>
        <v>gs_pxa</v>
      </c>
      <c r="Z208" s="66">
        <f>LARGE(F208:R208,1)</f>
        <v>70.742000000000004</v>
      </c>
      <c r="AA208" s="16" t="str">
        <f t="shared" ca="1" si="17"/>
        <v>gom_pxa</v>
      </c>
      <c r="AB208" s="66">
        <f>LARGE(F208:R208,2)</f>
        <v>10.962</v>
      </c>
      <c r="AC208" s="16" t="str">
        <f t="shared" ca="1" si="18"/>
        <v>sh_pxa</v>
      </c>
      <c r="AD208" s="66">
        <f>LARGE(F208:R208,3)</f>
        <v>10.507</v>
      </c>
      <c r="AE208" s="16" t="str">
        <f t="shared" ca="1" si="19"/>
        <v>hgm_pxa</v>
      </c>
      <c r="AF208" s="66">
        <f>LARGE(F208:R208,4)</f>
        <v>5.8040000000000003</v>
      </c>
    </row>
    <row r="209" spans="1:32" x14ac:dyDescent="0.3">
      <c r="A209" s="12" t="s">
        <v>20</v>
      </c>
      <c r="B209" s="12">
        <v>-10</v>
      </c>
      <c r="C209" s="12">
        <v>-10.25</v>
      </c>
      <c r="D209" s="12">
        <v>26206</v>
      </c>
      <c r="E209">
        <v>0.56499999999999995</v>
      </c>
      <c r="F209">
        <v>0.13700000000000001</v>
      </c>
      <c r="G209">
        <v>0</v>
      </c>
      <c r="H209">
        <v>0</v>
      </c>
      <c r="I209">
        <v>0.22900000000000001</v>
      </c>
      <c r="J209">
        <v>6.7009999999999996</v>
      </c>
      <c r="K209">
        <v>2.129</v>
      </c>
      <c r="L209">
        <v>10.334</v>
      </c>
      <c r="M209">
        <v>0</v>
      </c>
      <c r="N209">
        <v>6.5000000000000002E-2</v>
      </c>
      <c r="O209">
        <v>18.805</v>
      </c>
      <c r="P209">
        <v>60.654000000000003</v>
      </c>
      <c r="Q209">
        <v>6.0999999999999999E-2</v>
      </c>
      <c r="R209">
        <v>0.32100000000000001</v>
      </c>
      <c r="S209" s="67">
        <f t="shared" si="15"/>
        <v>100.001</v>
      </c>
      <c r="T209" s="20"/>
      <c r="U209" s="11">
        <v>0.25</v>
      </c>
      <c r="V209" s="11">
        <v>2.7850000000000001</v>
      </c>
      <c r="W209" s="11">
        <v>0.1</v>
      </c>
      <c r="X209" s="20"/>
      <c r="Y209" s="16" t="str">
        <f t="shared" ca="1" si="16"/>
        <v>gs_pxa</v>
      </c>
      <c r="Z209" s="66">
        <f>LARGE(F209:R209,1)</f>
        <v>60.654000000000003</v>
      </c>
      <c r="AA209" s="16" t="str">
        <f t="shared" ca="1" si="17"/>
        <v>hs_pxa</v>
      </c>
      <c r="AB209" s="66">
        <f>LARGE(F209:R209,2)</f>
        <v>18.805</v>
      </c>
      <c r="AC209" s="16" t="str">
        <f t="shared" ca="1" si="18"/>
        <v>hgm_pxa</v>
      </c>
      <c r="AD209" s="66">
        <f>LARGE(F209:R209,3)</f>
        <v>10.334</v>
      </c>
      <c r="AE209" s="16" t="str">
        <f t="shared" ca="1" si="19"/>
        <v>gom_pxa</v>
      </c>
      <c r="AF209" s="66">
        <f>LARGE(F209:R209,4)</f>
        <v>6.7009999999999996</v>
      </c>
    </row>
    <row r="210" spans="1:32" x14ac:dyDescent="0.3">
      <c r="A210" s="12" t="s">
        <v>20</v>
      </c>
      <c r="B210" s="12">
        <v>-10.25</v>
      </c>
      <c r="C210" s="12">
        <v>-10.5</v>
      </c>
      <c r="D210" s="12">
        <v>23960</v>
      </c>
      <c r="E210">
        <v>1.44</v>
      </c>
      <c r="F210">
        <v>0.192</v>
      </c>
      <c r="G210">
        <v>0.64300000000000002</v>
      </c>
      <c r="H210">
        <v>0.57599999999999996</v>
      </c>
      <c r="I210">
        <v>11.503</v>
      </c>
      <c r="J210">
        <v>10.847</v>
      </c>
      <c r="K210">
        <v>0.17499999999999999</v>
      </c>
      <c r="L210">
        <v>40.625999999999998</v>
      </c>
      <c r="M210">
        <v>0</v>
      </c>
      <c r="N210">
        <v>3.698</v>
      </c>
      <c r="O210">
        <v>1.6439999999999999</v>
      </c>
      <c r="P210">
        <v>21.585999999999999</v>
      </c>
      <c r="Q210">
        <v>2.5750000000000002</v>
      </c>
      <c r="R210">
        <v>4.4950000000000001</v>
      </c>
      <c r="S210" s="67">
        <f t="shared" si="15"/>
        <v>100</v>
      </c>
      <c r="T210" s="20"/>
      <c r="U210" s="11">
        <v>0.2</v>
      </c>
      <c r="V210" s="11">
        <v>2.87</v>
      </c>
      <c r="W210" s="11">
        <v>0.13500000000000001</v>
      </c>
      <c r="X210" s="20"/>
      <c r="Y210" s="16" t="str">
        <f t="shared" ca="1" si="16"/>
        <v>hgm_pxa</v>
      </c>
      <c r="Z210" s="66">
        <f>LARGE(F210:R210,1)</f>
        <v>40.625999999999998</v>
      </c>
      <c r="AA210" s="16" t="str">
        <f t="shared" ca="1" si="17"/>
        <v>gs_pxa</v>
      </c>
      <c r="AB210" s="66">
        <f>LARGE(F210:R210,2)</f>
        <v>21.585999999999999</v>
      </c>
      <c r="AC210" s="16" t="str">
        <f t="shared" ca="1" si="18"/>
        <v>goh_pxa</v>
      </c>
      <c r="AD210" s="66">
        <f>LARGE(F210:R210,3)</f>
        <v>11.503</v>
      </c>
      <c r="AE210" s="16" t="str">
        <f t="shared" ca="1" si="19"/>
        <v>gom_pxa</v>
      </c>
      <c r="AF210" s="66">
        <f>LARGE(F210:R210,4)</f>
        <v>10.847</v>
      </c>
    </row>
    <row r="211" spans="1:32" x14ac:dyDescent="0.3">
      <c r="A211" s="12" t="s">
        <v>20</v>
      </c>
      <c r="B211" s="12">
        <v>-10.5</v>
      </c>
      <c r="C211" s="12">
        <v>-10.75</v>
      </c>
      <c r="D211" s="12">
        <v>33977</v>
      </c>
      <c r="E211">
        <v>0.90900000000000003</v>
      </c>
      <c r="F211">
        <v>0.05</v>
      </c>
      <c r="G211">
        <v>7.0999999999999994E-2</v>
      </c>
      <c r="H211">
        <v>2.5310000000000001</v>
      </c>
      <c r="I211">
        <v>1.0509999999999999</v>
      </c>
      <c r="J211">
        <v>7.6050000000000004</v>
      </c>
      <c r="K211">
        <v>5.6000000000000001E-2</v>
      </c>
      <c r="L211">
        <v>64.978999999999999</v>
      </c>
      <c r="M211">
        <v>0</v>
      </c>
      <c r="N211">
        <v>3.5289999999999999</v>
      </c>
      <c r="O211">
        <v>7.7080000000000002</v>
      </c>
      <c r="P211">
        <v>4.8650000000000002</v>
      </c>
      <c r="Q211">
        <v>0</v>
      </c>
      <c r="R211">
        <v>6.6459999999999999</v>
      </c>
      <c r="S211" s="67">
        <f t="shared" si="15"/>
        <v>99.999999999999986</v>
      </c>
      <c r="T211" s="20"/>
      <c r="U211" s="11">
        <v>0.28999999999999998</v>
      </c>
      <c r="V211" s="11">
        <v>2.7669999999999999</v>
      </c>
      <c r="W211" s="11">
        <v>3.5000000000000003E-2</v>
      </c>
      <c r="X211" s="20"/>
      <c r="Y211" s="16" t="str">
        <f t="shared" ca="1" si="16"/>
        <v>hgm_pxa</v>
      </c>
      <c r="Z211" s="66">
        <f>LARGE(F211:R211,1)</f>
        <v>64.978999999999999</v>
      </c>
      <c r="AA211" s="16" t="str">
        <f t="shared" ca="1" si="17"/>
        <v>hs_pxa</v>
      </c>
      <c r="AB211" s="66">
        <f>LARGE(F211:R211,2)</f>
        <v>7.7080000000000002</v>
      </c>
      <c r="AC211" s="16" t="str">
        <f t="shared" ca="1" si="18"/>
        <v>gom_pxa</v>
      </c>
      <c r="AD211" s="66">
        <f>LARGE(F211:R211,3)</f>
        <v>7.6050000000000004</v>
      </c>
      <c r="AE211" s="16" t="str">
        <f t="shared" ca="1" si="19"/>
        <v>hhm_pxa</v>
      </c>
      <c r="AF211" s="66">
        <f>LARGE(F211:R211,4)</f>
        <v>6.6459999999999999</v>
      </c>
    </row>
    <row r="212" spans="1:32" x14ac:dyDescent="0.3">
      <c r="A212" s="12" t="s">
        <v>20</v>
      </c>
      <c r="B212" s="12">
        <v>-10.75</v>
      </c>
      <c r="C212" s="12">
        <v>-11</v>
      </c>
      <c r="D212" s="12">
        <v>32105</v>
      </c>
      <c r="E212">
        <v>1.0149999999999999</v>
      </c>
      <c r="F212">
        <v>0.25900000000000001</v>
      </c>
      <c r="G212">
        <v>0.56399999999999995</v>
      </c>
      <c r="H212">
        <v>8.0139999999999993</v>
      </c>
      <c r="I212">
        <v>0.28000000000000003</v>
      </c>
      <c r="J212">
        <v>1.296</v>
      </c>
      <c r="K212">
        <v>0</v>
      </c>
      <c r="L212">
        <v>52.031999999999996</v>
      </c>
      <c r="M212">
        <v>0</v>
      </c>
      <c r="N212">
        <v>17.667000000000002</v>
      </c>
      <c r="O212">
        <v>5.2140000000000004</v>
      </c>
      <c r="P212">
        <v>5.99</v>
      </c>
      <c r="Q212">
        <v>0</v>
      </c>
      <c r="R212">
        <v>7.6689999999999996</v>
      </c>
      <c r="S212" s="67">
        <f t="shared" si="15"/>
        <v>99.999999999999986</v>
      </c>
      <c r="T212" s="20"/>
      <c r="U212" s="11">
        <v>0.36299999999999999</v>
      </c>
      <c r="V212" s="11">
        <v>2.843</v>
      </c>
      <c r="W212" s="11">
        <v>6.3E-2</v>
      </c>
      <c r="X212" s="20"/>
      <c r="Y212" s="16" t="str">
        <f t="shared" ca="1" si="16"/>
        <v>hgm_pxa</v>
      </c>
      <c r="Z212" s="66">
        <f>LARGE(F212:R212,1)</f>
        <v>52.031999999999996</v>
      </c>
      <c r="AA212" s="16" t="str">
        <f t="shared" ca="1" si="17"/>
        <v>vgh_pxa</v>
      </c>
      <c r="AB212" s="66">
        <f>LARGE(F212:R212,2)</f>
        <v>17.667000000000002</v>
      </c>
      <c r="AC212" s="16" t="str">
        <f t="shared" ca="1" si="18"/>
        <v>hof_pxa</v>
      </c>
      <c r="AD212" s="66">
        <f>LARGE(F212:R212,3)</f>
        <v>8.0139999999999993</v>
      </c>
      <c r="AE212" s="16" t="str">
        <f t="shared" ca="1" si="19"/>
        <v>hhm_pxa</v>
      </c>
      <c r="AF212" s="66">
        <f>LARGE(F212:R212,4)</f>
        <v>7.6689999999999996</v>
      </c>
    </row>
    <row r="213" spans="1:32" x14ac:dyDescent="0.3">
      <c r="A213" s="12" t="s">
        <v>20</v>
      </c>
      <c r="B213" s="12">
        <v>-11</v>
      </c>
      <c r="C213" s="12">
        <v>-11.25</v>
      </c>
      <c r="D213" s="12">
        <v>32857</v>
      </c>
      <c r="E213">
        <v>1.9630000000000001</v>
      </c>
      <c r="F213">
        <v>0</v>
      </c>
      <c r="G213">
        <v>8.2000000000000003E-2</v>
      </c>
      <c r="H213">
        <v>7.8369999999999997</v>
      </c>
      <c r="I213">
        <v>7.0000000000000007E-2</v>
      </c>
      <c r="J213">
        <v>1.3540000000000001</v>
      </c>
      <c r="K213">
        <v>3.0000000000000001E-3</v>
      </c>
      <c r="L213">
        <v>56.277000000000001</v>
      </c>
      <c r="M213">
        <v>0</v>
      </c>
      <c r="N213">
        <v>3.7469999999999999</v>
      </c>
      <c r="O213">
        <v>16.271000000000001</v>
      </c>
      <c r="P213">
        <v>7.0209999999999999</v>
      </c>
      <c r="Q213">
        <v>0</v>
      </c>
      <c r="R213">
        <v>5.375</v>
      </c>
      <c r="S213" s="67">
        <f t="shared" si="15"/>
        <v>100</v>
      </c>
      <c r="T213" s="20"/>
      <c r="U213" s="11">
        <v>0.39800000000000002</v>
      </c>
      <c r="V213" s="11">
        <v>2.5070000000000001</v>
      </c>
      <c r="W213" s="11">
        <v>3.3000000000000002E-2</v>
      </c>
      <c r="X213" s="20"/>
      <c r="Y213" s="16" t="str">
        <f t="shared" ca="1" si="16"/>
        <v>hgm_pxa</v>
      </c>
      <c r="Z213" s="66">
        <f>LARGE(F213:R213,1)</f>
        <v>56.277000000000001</v>
      </c>
      <c r="AA213" s="16" t="str">
        <f t="shared" ca="1" si="17"/>
        <v>hs_pxa</v>
      </c>
      <c r="AB213" s="66">
        <f>LARGE(F213:R213,2)</f>
        <v>16.271000000000001</v>
      </c>
      <c r="AC213" s="16" t="str">
        <f t="shared" ca="1" si="18"/>
        <v>hof_pxa</v>
      </c>
      <c r="AD213" s="66">
        <f>LARGE(F213:R213,3)</f>
        <v>7.8369999999999997</v>
      </c>
      <c r="AE213" s="16" t="str">
        <f t="shared" ca="1" si="19"/>
        <v>gs_pxa</v>
      </c>
      <c r="AF213" s="66">
        <f>LARGE(F213:R213,4)</f>
        <v>7.0209999999999999</v>
      </c>
    </row>
    <row r="214" spans="1:32" x14ac:dyDescent="0.3">
      <c r="A214" s="12" t="s">
        <v>20</v>
      </c>
      <c r="B214" s="12">
        <v>-11.25</v>
      </c>
      <c r="C214" s="12">
        <v>-11.5</v>
      </c>
      <c r="D214" s="12">
        <v>27334</v>
      </c>
      <c r="E214">
        <v>5.85</v>
      </c>
      <c r="F214">
        <v>1.288</v>
      </c>
      <c r="G214">
        <v>1.913</v>
      </c>
      <c r="H214">
        <v>5.7290000000000001</v>
      </c>
      <c r="I214">
        <v>1.5509999999999999</v>
      </c>
      <c r="J214">
        <v>0.35099999999999998</v>
      </c>
      <c r="K214">
        <v>1.4999999999999999E-2</v>
      </c>
      <c r="L214">
        <v>19.898</v>
      </c>
      <c r="M214">
        <v>0</v>
      </c>
      <c r="N214">
        <v>3.0619999999999998</v>
      </c>
      <c r="O214">
        <v>26.279</v>
      </c>
      <c r="P214">
        <v>19.562000000000001</v>
      </c>
      <c r="Q214">
        <v>5.7619999999999996</v>
      </c>
      <c r="R214">
        <v>8.74</v>
      </c>
      <c r="S214" s="67">
        <f t="shared" si="15"/>
        <v>99.999999999999986</v>
      </c>
      <c r="T214" s="20"/>
      <c r="U214" s="11">
        <v>0.46100000000000002</v>
      </c>
      <c r="V214" s="11">
        <v>2.7959999999999998</v>
      </c>
      <c r="W214" s="11">
        <v>0.159</v>
      </c>
      <c r="X214" s="20"/>
      <c r="Y214" s="16" t="str">
        <f t="shared" ca="1" si="16"/>
        <v>hs_pxa</v>
      </c>
      <c r="Z214" s="66">
        <f>LARGE(F214:R214,1)</f>
        <v>26.279</v>
      </c>
      <c r="AA214" s="16" t="str">
        <f t="shared" ca="1" si="17"/>
        <v>hgm_pxa</v>
      </c>
      <c r="AB214" s="66">
        <f>LARGE(F214:R214,2)</f>
        <v>19.898</v>
      </c>
      <c r="AC214" s="16" t="str">
        <f t="shared" ca="1" si="18"/>
        <v>gs_pxa</v>
      </c>
      <c r="AD214" s="66">
        <f>LARGE(F214:R214,3)</f>
        <v>19.562000000000001</v>
      </c>
      <c r="AE214" s="16" t="str">
        <f t="shared" ca="1" si="19"/>
        <v>hhm_pxa</v>
      </c>
      <c r="AF214" s="66">
        <f>LARGE(F214:R214,4)</f>
        <v>8.74</v>
      </c>
    </row>
    <row r="215" spans="1:32" x14ac:dyDescent="0.3">
      <c r="A215" s="12" t="s">
        <v>20</v>
      </c>
      <c r="B215" s="12">
        <v>-11.5</v>
      </c>
      <c r="C215" s="12">
        <v>-11.75</v>
      </c>
      <c r="D215" s="12">
        <v>25665</v>
      </c>
      <c r="E215">
        <v>27.963999999999999</v>
      </c>
      <c r="F215">
        <v>0.09</v>
      </c>
      <c r="G215">
        <v>0.97799999999999998</v>
      </c>
      <c r="H215">
        <v>4.625</v>
      </c>
      <c r="I215">
        <v>7.8E-2</v>
      </c>
      <c r="J215">
        <v>0.14000000000000001</v>
      </c>
      <c r="K215">
        <v>0</v>
      </c>
      <c r="L215">
        <v>16.594999999999999</v>
      </c>
      <c r="M215">
        <v>0</v>
      </c>
      <c r="N215">
        <v>3.1720000000000002</v>
      </c>
      <c r="O215">
        <v>12.461</v>
      </c>
      <c r="P215">
        <v>12.753</v>
      </c>
      <c r="Q215">
        <v>1.2E-2</v>
      </c>
      <c r="R215">
        <v>21.134</v>
      </c>
      <c r="S215" s="67">
        <f t="shared" si="15"/>
        <v>100.002</v>
      </c>
      <c r="T215" s="20"/>
      <c r="U215" s="11">
        <v>0.53200000000000003</v>
      </c>
      <c r="V215" s="11">
        <v>3.073</v>
      </c>
      <c r="W215" s="11">
        <v>4.9000000000000002E-2</v>
      </c>
      <c r="X215" s="20"/>
      <c r="Y215" s="16" t="str">
        <f t="shared" ca="1" si="16"/>
        <v>hhm_pxa</v>
      </c>
      <c r="Z215" s="66">
        <f>LARGE(F215:R215,1)</f>
        <v>21.134</v>
      </c>
      <c r="AA215" s="16" t="str">
        <f t="shared" ca="1" si="17"/>
        <v>hgm_pxa</v>
      </c>
      <c r="AB215" s="66">
        <f>LARGE(F215:R215,2)</f>
        <v>16.594999999999999</v>
      </c>
      <c r="AC215" s="16" t="str">
        <f t="shared" ca="1" si="18"/>
        <v>gs_pxa</v>
      </c>
      <c r="AD215" s="66">
        <f>LARGE(F215:R215,3)</f>
        <v>12.753</v>
      </c>
      <c r="AE215" s="16" t="str">
        <f t="shared" ca="1" si="19"/>
        <v>hs_pxa</v>
      </c>
      <c r="AF215" s="66">
        <f>LARGE(F215:R215,4)</f>
        <v>12.461</v>
      </c>
    </row>
    <row r="216" spans="1:32" x14ac:dyDescent="0.3">
      <c r="A216" s="12" t="s">
        <v>20</v>
      </c>
      <c r="B216" s="12">
        <v>-11.75</v>
      </c>
      <c r="C216" s="12">
        <v>-12</v>
      </c>
      <c r="D216" s="12">
        <v>34320</v>
      </c>
      <c r="E216">
        <v>11.961</v>
      </c>
      <c r="F216">
        <v>0</v>
      </c>
      <c r="G216">
        <v>0.16600000000000001</v>
      </c>
      <c r="H216">
        <v>27.861000000000001</v>
      </c>
      <c r="I216">
        <v>6.0000000000000001E-3</v>
      </c>
      <c r="J216">
        <v>2.5999999999999999E-2</v>
      </c>
      <c r="K216">
        <v>0</v>
      </c>
      <c r="L216">
        <v>20.149000000000001</v>
      </c>
      <c r="M216">
        <v>0</v>
      </c>
      <c r="N216">
        <v>0.192</v>
      </c>
      <c r="O216">
        <v>20.515999999999998</v>
      </c>
      <c r="P216">
        <v>2.66</v>
      </c>
      <c r="Q216">
        <v>0</v>
      </c>
      <c r="R216">
        <v>16.463000000000001</v>
      </c>
      <c r="S216" s="67">
        <f t="shared" si="15"/>
        <v>100</v>
      </c>
      <c r="T216" s="20"/>
      <c r="U216" s="11">
        <v>0.60599999999999998</v>
      </c>
      <c r="V216" s="11">
        <v>2.7610000000000001</v>
      </c>
      <c r="W216" s="11">
        <v>3.6999999999999998E-2</v>
      </c>
      <c r="X216" s="20"/>
      <c r="Y216" s="16" t="str">
        <f t="shared" ca="1" si="16"/>
        <v>hof_pxa</v>
      </c>
      <c r="Z216" s="66">
        <f>LARGE(F216:R216,1)</f>
        <v>27.861000000000001</v>
      </c>
      <c r="AA216" s="16" t="str">
        <f t="shared" ca="1" si="17"/>
        <v>hs_pxa</v>
      </c>
      <c r="AB216" s="66">
        <f>LARGE(F216:R216,2)</f>
        <v>20.515999999999998</v>
      </c>
      <c r="AC216" s="16" t="str">
        <f t="shared" ca="1" si="18"/>
        <v>hgm_pxa</v>
      </c>
      <c r="AD216" s="66">
        <f>LARGE(F216:R216,3)</f>
        <v>20.149000000000001</v>
      </c>
      <c r="AE216" s="16" t="str">
        <f t="shared" ca="1" si="19"/>
        <v>hhm_pxa</v>
      </c>
      <c r="AF216" s="66">
        <f>LARGE(F216:R216,4)</f>
        <v>16.463000000000001</v>
      </c>
    </row>
    <row r="217" spans="1:32" x14ac:dyDescent="0.3">
      <c r="A217" s="12" t="s">
        <v>20</v>
      </c>
      <c r="B217" s="12">
        <v>-12</v>
      </c>
      <c r="C217" s="12">
        <v>-12.25</v>
      </c>
      <c r="D217" s="12">
        <v>32441</v>
      </c>
      <c r="E217">
        <v>5.1999999999999998E-2</v>
      </c>
      <c r="F217">
        <v>2.1999999999999999E-2</v>
      </c>
      <c r="G217">
        <v>0.49299999999999999</v>
      </c>
      <c r="H217">
        <v>34.095999999999997</v>
      </c>
      <c r="I217">
        <v>4.5999999999999999E-2</v>
      </c>
      <c r="J217">
        <v>0.84799999999999998</v>
      </c>
      <c r="K217">
        <v>0</v>
      </c>
      <c r="L217">
        <v>16.334</v>
      </c>
      <c r="M217">
        <v>0</v>
      </c>
      <c r="N217">
        <v>9.1999999999999998E-2</v>
      </c>
      <c r="O217">
        <v>16.02</v>
      </c>
      <c r="P217">
        <v>15.680999999999999</v>
      </c>
      <c r="Q217">
        <v>0</v>
      </c>
      <c r="R217">
        <v>16.315999999999999</v>
      </c>
      <c r="S217" s="67">
        <f t="shared" si="15"/>
        <v>99.999999999999986</v>
      </c>
      <c r="T217" s="20"/>
      <c r="U217" s="11">
        <v>0.54</v>
      </c>
      <c r="V217" s="11">
        <v>2.58</v>
      </c>
      <c r="W217" s="11">
        <v>3.5999999999999997E-2</v>
      </c>
      <c r="X217" s="20"/>
      <c r="Y217" s="16" t="str">
        <f t="shared" ca="1" si="16"/>
        <v>hof_pxa</v>
      </c>
      <c r="Z217" s="66">
        <f>LARGE(F217:R217,1)</f>
        <v>34.095999999999997</v>
      </c>
      <c r="AA217" s="16" t="str">
        <f t="shared" ca="1" si="17"/>
        <v>hgm_pxa</v>
      </c>
      <c r="AB217" s="66">
        <f>LARGE(F217:R217,2)</f>
        <v>16.334</v>
      </c>
      <c r="AC217" s="16" t="str">
        <f t="shared" ca="1" si="18"/>
        <v>hhm_pxa</v>
      </c>
      <c r="AD217" s="66">
        <f>LARGE(F217:R217,3)</f>
        <v>16.315999999999999</v>
      </c>
      <c r="AE217" s="16" t="str">
        <f t="shared" ca="1" si="19"/>
        <v>hs_pxa</v>
      </c>
      <c r="AF217" s="66">
        <f>LARGE(F217:R217,4)</f>
        <v>16.02</v>
      </c>
    </row>
    <row r="218" spans="1:32" x14ac:dyDescent="0.3">
      <c r="A218" s="12" t="s">
        <v>20</v>
      </c>
      <c r="B218" s="12">
        <v>-12.25</v>
      </c>
      <c r="C218" s="12">
        <v>-12.5</v>
      </c>
      <c r="D218" s="12">
        <v>33349</v>
      </c>
      <c r="E218">
        <v>1.286</v>
      </c>
      <c r="F218">
        <v>0.94499999999999995</v>
      </c>
      <c r="G218">
        <v>3.2349999999999999</v>
      </c>
      <c r="H218">
        <v>75.066999999999993</v>
      </c>
      <c r="I218">
        <v>1.43</v>
      </c>
      <c r="J218">
        <v>0</v>
      </c>
      <c r="K218">
        <v>0</v>
      </c>
      <c r="L218">
        <v>3.173</v>
      </c>
      <c r="M218">
        <v>0</v>
      </c>
      <c r="N218">
        <v>0.93300000000000005</v>
      </c>
      <c r="O218">
        <v>6.0990000000000002</v>
      </c>
      <c r="P218">
        <v>6.9000000000000006E-2</v>
      </c>
      <c r="Q218">
        <v>0</v>
      </c>
      <c r="R218">
        <v>7.7629999999999999</v>
      </c>
      <c r="S218" s="67">
        <f t="shared" si="15"/>
        <v>100.00000000000001</v>
      </c>
      <c r="T218" s="20"/>
      <c r="U218" s="11">
        <v>0.66200000000000003</v>
      </c>
      <c r="V218" s="11">
        <v>2.145</v>
      </c>
      <c r="W218" s="11">
        <v>2.8000000000000001E-2</v>
      </c>
      <c r="X218" s="20"/>
      <c r="Y218" s="16" t="str">
        <f t="shared" ca="1" si="16"/>
        <v>hof_pxa</v>
      </c>
      <c r="Z218" s="66">
        <f>LARGE(F218:R218,1)</f>
        <v>75.066999999999993</v>
      </c>
      <c r="AA218" s="16" t="str">
        <f t="shared" ca="1" si="17"/>
        <v>hhm_pxa</v>
      </c>
      <c r="AB218" s="66">
        <f>LARGE(F218:R218,2)</f>
        <v>7.7629999999999999</v>
      </c>
      <c r="AC218" s="16" t="str">
        <f t="shared" ca="1" si="18"/>
        <v>hs_pxa</v>
      </c>
      <c r="AD218" s="66">
        <f>LARGE(F218:R218,3)</f>
        <v>6.0990000000000002</v>
      </c>
      <c r="AE218" s="16" t="str">
        <f t="shared" ca="1" si="19"/>
        <v>hom_pxa</v>
      </c>
      <c r="AF218" s="66">
        <f>LARGE(F218:R218,4)</f>
        <v>3.2349999999999999</v>
      </c>
    </row>
    <row r="219" spans="1:32" x14ac:dyDescent="0.3">
      <c r="A219" s="12" t="s">
        <v>20</v>
      </c>
      <c r="B219" s="12">
        <v>-12.5</v>
      </c>
      <c r="C219" s="12">
        <v>-12.75</v>
      </c>
      <c r="D219" s="12">
        <v>30519</v>
      </c>
      <c r="E219">
        <v>1.1240000000000001</v>
      </c>
      <c r="F219">
        <v>7.4999999999999997E-2</v>
      </c>
      <c r="G219">
        <v>4.4660000000000002</v>
      </c>
      <c r="H219">
        <v>57.109000000000002</v>
      </c>
      <c r="I219">
        <v>1.121</v>
      </c>
      <c r="J219">
        <v>3.3000000000000002E-2</v>
      </c>
      <c r="K219">
        <v>3.0000000000000001E-3</v>
      </c>
      <c r="L219">
        <v>16.052</v>
      </c>
      <c r="M219">
        <v>0</v>
      </c>
      <c r="N219">
        <v>2.7429999999999999</v>
      </c>
      <c r="O219">
        <v>5.508</v>
      </c>
      <c r="P219">
        <v>4.2999999999999997E-2</v>
      </c>
      <c r="Q219">
        <v>0</v>
      </c>
      <c r="R219">
        <v>11.724</v>
      </c>
      <c r="S219" s="67">
        <f t="shared" si="15"/>
        <v>100.001</v>
      </c>
      <c r="T219" s="20"/>
      <c r="U219" s="11">
        <v>0.60799999999999998</v>
      </c>
      <c r="V219" s="11">
        <v>3.347</v>
      </c>
      <c r="W219" s="11">
        <v>3.5000000000000003E-2</v>
      </c>
      <c r="X219" s="20"/>
      <c r="Y219" s="16" t="str">
        <f t="shared" ca="1" si="16"/>
        <v>hof_pxa</v>
      </c>
      <c r="Z219" s="66">
        <f>LARGE(F219:R219,1)</f>
        <v>57.109000000000002</v>
      </c>
      <c r="AA219" s="16" t="str">
        <f t="shared" ca="1" si="17"/>
        <v>hgm_pxa</v>
      </c>
      <c r="AB219" s="66">
        <f>LARGE(F219:R219,2)</f>
        <v>16.052</v>
      </c>
      <c r="AC219" s="16" t="str">
        <f t="shared" ca="1" si="18"/>
        <v>hhm_pxa</v>
      </c>
      <c r="AD219" s="66">
        <f>LARGE(F219:R219,3)</f>
        <v>11.724</v>
      </c>
      <c r="AE219" s="16" t="str">
        <f t="shared" ca="1" si="19"/>
        <v>hs_pxa</v>
      </c>
      <c r="AF219" s="66">
        <f>LARGE(F219:R219,4)</f>
        <v>5.508</v>
      </c>
    </row>
    <row r="220" spans="1:32" x14ac:dyDescent="0.3">
      <c r="A220" s="12" t="s">
        <v>20</v>
      </c>
      <c r="B220" s="12">
        <v>-12.75</v>
      </c>
      <c r="C220" s="12">
        <v>-13</v>
      </c>
      <c r="D220" s="12">
        <v>38381</v>
      </c>
      <c r="E220">
        <v>0.49199999999999999</v>
      </c>
      <c r="F220">
        <v>0</v>
      </c>
      <c r="G220">
        <v>0.14599999999999999</v>
      </c>
      <c r="H220">
        <v>51.274999999999999</v>
      </c>
      <c r="I220">
        <v>1.7999999999999999E-2</v>
      </c>
      <c r="J220">
        <v>0.06</v>
      </c>
      <c r="K220">
        <v>3.0000000000000001E-3</v>
      </c>
      <c r="L220">
        <v>26.576000000000001</v>
      </c>
      <c r="M220">
        <v>0</v>
      </c>
      <c r="N220">
        <v>0.216</v>
      </c>
      <c r="O220">
        <v>14.221</v>
      </c>
      <c r="P220">
        <v>0.56499999999999995</v>
      </c>
      <c r="Q220">
        <v>0</v>
      </c>
      <c r="R220">
        <v>6.4279999999999999</v>
      </c>
      <c r="S220" s="67">
        <f t="shared" si="15"/>
        <v>99.999999999999986</v>
      </c>
      <c r="T220" s="20"/>
      <c r="U220" s="11">
        <v>0.59699999999999998</v>
      </c>
      <c r="V220" s="11">
        <v>2.706</v>
      </c>
      <c r="W220" s="11">
        <v>2.8000000000000001E-2</v>
      </c>
      <c r="X220" s="20"/>
      <c r="Y220" s="16" t="str">
        <f t="shared" ca="1" si="16"/>
        <v>hof_pxa</v>
      </c>
      <c r="Z220" s="66">
        <f>LARGE(F220:R220,1)</f>
        <v>51.274999999999999</v>
      </c>
      <c r="AA220" s="16" t="str">
        <f t="shared" ca="1" si="17"/>
        <v>hgm_pxa</v>
      </c>
      <c r="AB220" s="66">
        <f>LARGE(F220:R220,2)</f>
        <v>26.576000000000001</v>
      </c>
      <c r="AC220" s="16" t="str">
        <f t="shared" ca="1" si="18"/>
        <v>hs_pxa</v>
      </c>
      <c r="AD220" s="66">
        <f>LARGE(F220:R220,3)</f>
        <v>14.221</v>
      </c>
      <c r="AE220" s="16" t="str">
        <f t="shared" ca="1" si="19"/>
        <v>hhm_pxa</v>
      </c>
      <c r="AF220" s="66">
        <f>LARGE(F220:R220,4)</f>
        <v>6.4279999999999999</v>
      </c>
    </row>
    <row r="221" spans="1:32" x14ac:dyDescent="0.3">
      <c r="A221" s="12" t="s">
        <v>20</v>
      </c>
      <c r="B221" s="12">
        <v>-13</v>
      </c>
      <c r="C221" s="12">
        <v>-13.25</v>
      </c>
      <c r="D221" s="12">
        <v>46083</v>
      </c>
      <c r="E221">
        <v>0.48599999999999999</v>
      </c>
      <c r="F221">
        <v>9.2999999999999999E-2</v>
      </c>
      <c r="G221">
        <v>0.124</v>
      </c>
      <c r="H221">
        <v>62.624000000000002</v>
      </c>
      <c r="I221">
        <v>0.08</v>
      </c>
      <c r="J221">
        <v>3.6999999999999998E-2</v>
      </c>
      <c r="K221">
        <v>7.0000000000000001E-3</v>
      </c>
      <c r="L221">
        <v>8.0809999999999995</v>
      </c>
      <c r="M221">
        <v>0</v>
      </c>
      <c r="N221">
        <v>0.24299999999999999</v>
      </c>
      <c r="O221">
        <v>22.18</v>
      </c>
      <c r="P221">
        <v>0.16700000000000001</v>
      </c>
      <c r="Q221">
        <v>0</v>
      </c>
      <c r="R221">
        <v>5.8789999999999996</v>
      </c>
      <c r="S221" s="67">
        <f t="shared" si="15"/>
        <v>100.00099999999999</v>
      </c>
      <c r="T221" s="20"/>
      <c r="U221" s="11">
        <v>0.72599999999999998</v>
      </c>
      <c r="V221" s="11">
        <v>2.492</v>
      </c>
      <c r="W221" s="11">
        <v>2.7E-2</v>
      </c>
      <c r="X221" s="20"/>
      <c r="Y221" s="16" t="str">
        <f t="shared" ca="1" si="16"/>
        <v>hof_pxa</v>
      </c>
      <c r="Z221" s="66">
        <f>LARGE(F221:R221,1)</f>
        <v>62.624000000000002</v>
      </c>
      <c r="AA221" s="16" t="str">
        <f t="shared" ca="1" si="17"/>
        <v>hs_pxa</v>
      </c>
      <c r="AB221" s="66">
        <f>LARGE(F221:R221,2)</f>
        <v>22.18</v>
      </c>
      <c r="AC221" s="16" t="str">
        <f t="shared" ca="1" si="18"/>
        <v>hgm_pxa</v>
      </c>
      <c r="AD221" s="66">
        <f>LARGE(F221:R221,3)</f>
        <v>8.0809999999999995</v>
      </c>
      <c r="AE221" s="16" t="str">
        <f t="shared" ca="1" si="19"/>
        <v>hhm_pxa</v>
      </c>
      <c r="AF221" s="66">
        <f>LARGE(F221:R221,4)</f>
        <v>5.8789999999999996</v>
      </c>
    </row>
    <row r="222" spans="1:32" x14ac:dyDescent="0.3">
      <c r="A222" s="12" t="s">
        <v>20</v>
      </c>
      <c r="B222" s="12">
        <v>-13.25</v>
      </c>
      <c r="C222" s="12">
        <v>-13.5</v>
      </c>
      <c r="D222" s="12">
        <v>17054</v>
      </c>
      <c r="E222">
        <v>0.106</v>
      </c>
      <c r="F222">
        <v>0</v>
      </c>
      <c r="G222">
        <v>1.7999999999999999E-2</v>
      </c>
      <c r="H222">
        <v>51.63</v>
      </c>
      <c r="I222">
        <v>1.2E-2</v>
      </c>
      <c r="J222">
        <v>6.0000000000000001E-3</v>
      </c>
      <c r="K222">
        <v>0</v>
      </c>
      <c r="L222">
        <v>5.0190000000000001</v>
      </c>
      <c r="M222">
        <v>0</v>
      </c>
      <c r="N222">
        <v>0.123</v>
      </c>
      <c r="O222">
        <v>29.471</v>
      </c>
      <c r="P222">
        <v>1.923</v>
      </c>
      <c r="Q222">
        <v>0</v>
      </c>
      <c r="R222">
        <v>11.692</v>
      </c>
      <c r="S222" s="67">
        <f t="shared" si="15"/>
        <v>100</v>
      </c>
      <c r="T222" s="20"/>
      <c r="U222" s="11">
        <v>0.69599999999999995</v>
      </c>
      <c r="V222" s="11">
        <v>2.0990000000000002</v>
      </c>
      <c r="W222" s="11">
        <v>2.7E-2</v>
      </c>
      <c r="X222" s="20"/>
      <c r="Y222" s="16" t="str">
        <f t="shared" ca="1" si="16"/>
        <v>hof_pxa</v>
      </c>
      <c r="Z222" s="66">
        <f>LARGE(F222:R222,1)</f>
        <v>51.63</v>
      </c>
      <c r="AA222" s="16" t="str">
        <f t="shared" ca="1" si="17"/>
        <v>hs_pxa</v>
      </c>
      <c r="AB222" s="66">
        <f>LARGE(F222:R222,2)</f>
        <v>29.471</v>
      </c>
      <c r="AC222" s="16" t="str">
        <f t="shared" ca="1" si="18"/>
        <v>hhm_pxa</v>
      </c>
      <c r="AD222" s="66">
        <f>LARGE(F222:R222,3)</f>
        <v>11.692</v>
      </c>
      <c r="AE222" s="16" t="str">
        <f t="shared" ca="1" si="19"/>
        <v>hgm_pxa</v>
      </c>
      <c r="AF222" s="66">
        <f>LARGE(F222:R222,4)</f>
        <v>5.0190000000000001</v>
      </c>
    </row>
    <row r="223" spans="1:32" x14ac:dyDescent="0.3">
      <c r="A223" s="12" t="s">
        <v>20</v>
      </c>
      <c r="B223" s="12">
        <v>-13.5</v>
      </c>
      <c r="C223" s="12">
        <v>-13.75</v>
      </c>
      <c r="D223" s="12">
        <v>43652</v>
      </c>
      <c r="E223">
        <v>0.11</v>
      </c>
      <c r="F223">
        <v>1.0999999999999999E-2</v>
      </c>
      <c r="G223">
        <v>0.38900000000000001</v>
      </c>
      <c r="H223">
        <v>41.067999999999998</v>
      </c>
      <c r="I223">
        <v>0.14699999999999999</v>
      </c>
      <c r="J223">
        <v>4.1000000000000002E-2</v>
      </c>
      <c r="K223">
        <v>2E-3</v>
      </c>
      <c r="L223">
        <v>15.159000000000001</v>
      </c>
      <c r="M223">
        <v>0</v>
      </c>
      <c r="N223">
        <v>0.112</v>
      </c>
      <c r="O223">
        <v>34.505000000000003</v>
      </c>
      <c r="P223">
        <v>0.60899999999999999</v>
      </c>
      <c r="Q223">
        <v>0</v>
      </c>
      <c r="R223">
        <v>7.8460000000000001</v>
      </c>
      <c r="S223" s="67">
        <f t="shared" si="15"/>
        <v>99.998999999999995</v>
      </c>
      <c r="T223" s="20"/>
      <c r="U223" s="11">
        <v>0.66200000000000003</v>
      </c>
      <c r="V223" s="11">
        <v>2.484</v>
      </c>
      <c r="W223" s="11">
        <v>2.8000000000000001E-2</v>
      </c>
      <c r="X223" s="20"/>
      <c r="Y223" s="16" t="str">
        <f t="shared" ca="1" si="16"/>
        <v>hof_pxa</v>
      </c>
      <c r="Z223" s="66">
        <f>LARGE(F223:R223,1)</f>
        <v>41.067999999999998</v>
      </c>
      <c r="AA223" s="16" t="str">
        <f t="shared" ca="1" si="17"/>
        <v>hs_pxa</v>
      </c>
      <c r="AB223" s="66">
        <f>LARGE(F223:R223,2)</f>
        <v>34.505000000000003</v>
      </c>
      <c r="AC223" s="16" t="str">
        <f t="shared" ca="1" si="18"/>
        <v>hgm_pxa</v>
      </c>
      <c r="AD223" s="66">
        <f>LARGE(F223:R223,3)</f>
        <v>15.159000000000001</v>
      </c>
      <c r="AE223" s="16" t="str">
        <f t="shared" ca="1" si="19"/>
        <v>hhm_pxa</v>
      </c>
      <c r="AF223" s="66">
        <f>LARGE(F223:R223,4)</f>
        <v>7.8460000000000001</v>
      </c>
    </row>
    <row r="224" spans="1:32" x14ac:dyDescent="0.3">
      <c r="A224" s="12" t="s">
        <v>20</v>
      </c>
      <c r="B224" s="12">
        <v>-13.75</v>
      </c>
      <c r="C224" s="12">
        <v>-14</v>
      </c>
      <c r="D224" s="12">
        <v>41904</v>
      </c>
      <c r="E224">
        <v>0.01</v>
      </c>
      <c r="F224">
        <v>0</v>
      </c>
      <c r="G224">
        <v>0</v>
      </c>
      <c r="H224">
        <v>2.1429999999999998</v>
      </c>
      <c r="I224">
        <v>3.1259999999999999</v>
      </c>
      <c r="J224">
        <v>16.91</v>
      </c>
      <c r="K224">
        <v>1.052</v>
      </c>
      <c r="L224">
        <v>37.353999999999999</v>
      </c>
      <c r="M224">
        <v>0</v>
      </c>
      <c r="N224">
        <v>7.0000000000000001E-3</v>
      </c>
      <c r="O224">
        <v>5.8849999999999998</v>
      </c>
      <c r="P224">
        <v>29.887</v>
      </c>
      <c r="Q224">
        <v>0</v>
      </c>
      <c r="R224">
        <v>3.625</v>
      </c>
      <c r="S224" s="67">
        <f t="shared" si="15"/>
        <v>99.998999999999995</v>
      </c>
      <c r="T224" s="20"/>
      <c r="U224" s="11">
        <v>0.191</v>
      </c>
      <c r="V224" s="11">
        <v>2.7389999999999999</v>
      </c>
      <c r="W224" s="11">
        <v>4.2999999999999997E-2</v>
      </c>
      <c r="X224" s="20"/>
      <c r="Y224" s="16" t="str">
        <f t="shared" ca="1" si="16"/>
        <v>hgm_pxa</v>
      </c>
      <c r="Z224" s="66">
        <f>LARGE(F224:R224,1)</f>
        <v>37.353999999999999</v>
      </c>
      <c r="AA224" s="16" t="str">
        <f t="shared" ca="1" si="17"/>
        <v>gs_pxa</v>
      </c>
      <c r="AB224" s="66">
        <f>LARGE(F224:R224,2)</f>
        <v>29.887</v>
      </c>
      <c r="AC224" s="16" t="str">
        <f t="shared" ca="1" si="18"/>
        <v>gom_pxa</v>
      </c>
      <c r="AD224" s="66">
        <f>LARGE(F224:R224,3)</f>
        <v>16.91</v>
      </c>
      <c r="AE224" s="16" t="str">
        <f t="shared" ca="1" si="19"/>
        <v>hs_pxa</v>
      </c>
      <c r="AF224" s="66">
        <f>LARGE(F224:R224,4)</f>
        <v>5.8849999999999998</v>
      </c>
    </row>
    <row r="225" spans="1:32" x14ac:dyDescent="0.3">
      <c r="A225" s="12" t="s">
        <v>20</v>
      </c>
      <c r="B225" s="12">
        <v>-14</v>
      </c>
      <c r="C225" s="12">
        <v>-14.25</v>
      </c>
      <c r="D225" s="12">
        <v>43527</v>
      </c>
      <c r="E225">
        <v>0.255</v>
      </c>
      <c r="F225">
        <v>0</v>
      </c>
      <c r="G225">
        <v>0</v>
      </c>
      <c r="H225">
        <v>0</v>
      </c>
      <c r="I225">
        <v>3.43</v>
      </c>
      <c r="J225">
        <v>22.725999999999999</v>
      </c>
      <c r="K225">
        <v>6.1749999999999998</v>
      </c>
      <c r="L225">
        <v>10.103999999999999</v>
      </c>
      <c r="M225">
        <v>0</v>
      </c>
      <c r="N225">
        <v>0</v>
      </c>
      <c r="O225">
        <v>4.657</v>
      </c>
      <c r="P225">
        <v>49.667999999999999</v>
      </c>
      <c r="Q225">
        <v>2.7410000000000001</v>
      </c>
      <c r="R225">
        <v>0.24399999999999999</v>
      </c>
      <c r="S225" s="67">
        <f t="shared" si="15"/>
        <v>99.999999999999986</v>
      </c>
      <c r="T225" s="20"/>
      <c r="U225" s="11">
        <v>0.108</v>
      </c>
      <c r="V225" s="11">
        <v>2.5990000000000002</v>
      </c>
      <c r="W225" s="11">
        <v>8.8999999999999996E-2</v>
      </c>
      <c r="X225" s="20"/>
      <c r="Y225" s="16" t="str">
        <f t="shared" ca="1" si="16"/>
        <v>gs_pxa</v>
      </c>
      <c r="Z225" s="66">
        <f>LARGE(F225:R225,1)</f>
        <v>49.667999999999999</v>
      </c>
      <c r="AA225" s="16" t="str">
        <f t="shared" ca="1" si="17"/>
        <v>gom_pxa</v>
      </c>
      <c r="AB225" s="66">
        <f>LARGE(F225:R225,2)</f>
        <v>22.725999999999999</v>
      </c>
      <c r="AC225" s="16" t="str">
        <f t="shared" ca="1" si="18"/>
        <v>hgm_pxa</v>
      </c>
      <c r="AD225" s="66">
        <f>LARGE(F225:R225,3)</f>
        <v>10.103999999999999</v>
      </c>
      <c r="AE225" s="16" t="str">
        <f t="shared" ca="1" si="19"/>
        <v>ogf_pxa</v>
      </c>
      <c r="AF225" s="66">
        <f>LARGE(F225:R225,4)</f>
        <v>6.1749999999999998</v>
      </c>
    </row>
    <row r="226" spans="1:32" x14ac:dyDescent="0.3">
      <c r="A226" s="12" t="s">
        <v>20</v>
      </c>
      <c r="B226" s="12">
        <v>-14.25</v>
      </c>
      <c r="C226" s="12">
        <v>-14.5</v>
      </c>
      <c r="D226" s="12">
        <v>34401</v>
      </c>
      <c r="E226">
        <v>0.11600000000000001</v>
      </c>
      <c r="F226">
        <v>3.0000000000000001E-3</v>
      </c>
      <c r="G226">
        <v>0</v>
      </c>
      <c r="H226">
        <v>0</v>
      </c>
      <c r="I226">
        <v>10.760999999999999</v>
      </c>
      <c r="J226">
        <v>34.835999999999999</v>
      </c>
      <c r="K226">
        <v>4.9880000000000004</v>
      </c>
      <c r="L226">
        <v>9.3719999999999999</v>
      </c>
      <c r="M226">
        <v>0</v>
      </c>
      <c r="N226">
        <v>0</v>
      </c>
      <c r="O226">
        <v>0.375</v>
      </c>
      <c r="P226">
        <v>38.341999999999999</v>
      </c>
      <c r="Q226">
        <v>1.0780000000000001</v>
      </c>
      <c r="R226">
        <v>0.11899999999999999</v>
      </c>
      <c r="S226" s="67">
        <f t="shared" si="15"/>
        <v>99.99</v>
      </c>
      <c r="T226" s="20"/>
      <c r="U226" s="11">
        <v>5.6000000000000001E-2</v>
      </c>
      <c r="V226" s="11">
        <v>2.5139999999999998</v>
      </c>
      <c r="W226" s="11">
        <v>9.1999999999999998E-2</v>
      </c>
      <c r="X226" s="20"/>
      <c r="Y226" s="16" t="str">
        <f t="shared" ca="1" si="16"/>
        <v>gs_pxa</v>
      </c>
      <c r="Z226" s="66">
        <f>LARGE(F226:R226,1)</f>
        <v>38.341999999999999</v>
      </c>
      <c r="AA226" s="16" t="str">
        <f t="shared" ca="1" si="17"/>
        <v>gom_pxa</v>
      </c>
      <c r="AB226" s="66">
        <f>LARGE(F226:R226,2)</f>
        <v>34.835999999999999</v>
      </c>
      <c r="AC226" s="16" t="str">
        <f t="shared" ca="1" si="18"/>
        <v>goh_pxa</v>
      </c>
      <c r="AD226" s="66">
        <f>LARGE(F226:R226,3)</f>
        <v>10.760999999999999</v>
      </c>
      <c r="AE226" s="16" t="str">
        <f t="shared" ca="1" si="19"/>
        <v>hgm_pxa</v>
      </c>
      <c r="AF226" s="66">
        <f>LARGE(F226:R226,4)</f>
        <v>9.3719999999999999</v>
      </c>
    </row>
    <row r="227" spans="1:32" x14ac:dyDescent="0.3">
      <c r="A227" s="12" t="s">
        <v>20</v>
      </c>
      <c r="B227" s="12">
        <v>-14.5</v>
      </c>
      <c r="C227" s="12">
        <v>-14.75</v>
      </c>
      <c r="D227" s="12">
        <v>34300</v>
      </c>
      <c r="E227">
        <v>2.4489999999999998</v>
      </c>
      <c r="F227">
        <v>0</v>
      </c>
      <c r="G227">
        <v>0.36699999999999999</v>
      </c>
      <c r="H227">
        <v>0.77800000000000002</v>
      </c>
      <c r="I227">
        <v>5.3789999999999996</v>
      </c>
      <c r="J227">
        <v>13.198</v>
      </c>
      <c r="K227">
        <v>8.9999999999999993E-3</v>
      </c>
      <c r="L227">
        <v>51.991</v>
      </c>
      <c r="M227">
        <v>0</v>
      </c>
      <c r="N227">
        <v>0.42</v>
      </c>
      <c r="O227">
        <v>1.901</v>
      </c>
      <c r="P227">
        <v>1.8080000000000001</v>
      </c>
      <c r="Q227">
        <v>0</v>
      </c>
      <c r="R227">
        <v>21.7</v>
      </c>
      <c r="S227" s="67">
        <f t="shared" si="15"/>
        <v>100</v>
      </c>
      <c r="T227" s="20"/>
      <c r="U227" s="11">
        <v>0.28799999999999998</v>
      </c>
      <c r="V227" s="11">
        <v>3.032</v>
      </c>
      <c r="W227" s="11">
        <v>5.0999999999999997E-2</v>
      </c>
      <c r="X227" s="20"/>
      <c r="Y227" s="16" t="str">
        <f t="shared" ca="1" si="16"/>
        <v>hgm_pxa</v>
      </c>
      <c r="Z227" s="66">
        <f>LARGE(F227:R227,1)</f>
        <v>51.991</v>
      </c>
      <c r="AA227" s="16" t="str">
        <f t="shared" ca="1" si="17"/>
        <v>hhm_pxa</v>
      </c>
      <c r="AB227" s="66">
        <f>LARGE(F227:R227,2)</f>
        <v>21.7</v>
      </c>
      <c r="AC227" s="16" t="str">
        <f t="shared" ca="1" si="18"/>
        <v>gom_pxa</v>
      </c>
      <c r="AD227" s="66">
        <f>LARGE(F227:R227,3)</f>
        <v>13.198</v>
      </c>
      <c r="AE227" s="16" t="str">
        <f t="shared" ca="1" si="19"/>
        <v>goh_pxa</v>
      </c>
      <c r="AF227" s="66">
        <f>LARGE(F227:R227,4)</f>
        <v>5.3789999999999996</v>
      </c>
    </row>
    <row r="228" spans="1:32" x14ac:dyDescent="0.3">
      <c r="A228" s="12" t="s">
        <v>20</v>
      </c>
      <c r="B228" s="12">
        <v>-14.75</v>
      </c>
      <c r="C228" s="12">
        <v>-15</v>
      </c>
      <c r="D228" s="12">
        <v>40063</v>
      </c>
      <c r="E228">
        <v>0.35199999999999998</v>
      </c>
      <c r="F228">
        <v>0</v>
      </c>
      <c r="G228">
        <v>2E-3</v>
      </c>
      <c r="H228">
        <v>5.0000000000000001E-3</v>
      </c>
      <c r="I228">
        <v>10.012</v>
      </c>
      <c r="J228">
        <v>22.943999999999999</v>
      </c>
      <c r="K228">
        <v>0.54400000000000004</v>
      </c>
      <c r="L228">
        <v>32.307000000000002</v>
      </c>
      <c r="M228">
        <v>0</v>
      </c>
      <c r="N228">
        <v>0</v>
      </c>
      <c r="O228">
        <v>0.54200000000000004</v>
      </c>
      <c r="P228">
        <v>26.898</v>
      </c>
      <c r="Q228">
        <v>0</v>
      </c>
      <c r="R228">
        <v>6.3449999999999998</v>
      </c>
      <c r="S228" s="67">
        <f t="shared" si="15"/>
        <v>99.950999999999993</v>
      </c>
      <c r="T228" s="20"/>
      <c r="U228" s="11">
        <v>0.16</v>
      </c>
      <c r="V228" s="11">
        <v>2.5649999999999999</v>
      </c>
      <c r="W228" s="11">
        <v>9.4E-2</v>
      </c>
      <c r="X228" s="20"/>
      <c r="Y228" s="16" t="str">
        <f t="shared" ca="1" si="16"/>
        <v>hgm_pxa</v>
      </c>
      <c r="Z228" s="66">
        <f>LARGE(F228:R228,1)</f>
        <v>32.307000000000002</v>
      </c>
      <c r="AA228" s="16" t="str">
        <f t="shared" ca="1" si="17"/>
        <v>gs_pxa</v>
      </c>
      <c r="AB228" s="66">
        <f>LARGE(F228:R228,2)</f>
        <v>26.898</v>
      </c>
      <c r="AC228" s="16" t="str">
        <f t="shared" ca="1" si="18"/>
        <v>gom_pxa</v>
      </c>
      <c r="AD228" s="66">
        <f>LARGE(F228:R228,3)</f>
        <v>22.943999999999999</v>
      </c>
      <c r="AE228" s="16" t="str">
        <f t="shared" ca="1" si="19"/>
        <v>goh_pxa</v>
      </c>
      <c r="AF228" s="66">
        <f>LARGE(F228:R228,4)</f>
        <v>10.012</v>
      </c>
    </row>
    <row r="229" spans="1:32" x14ac:dyDescent="0.3">
      <c r="A229" s="12" t="s">
        <v>20</v>
      </c>
      <c r="B229" s="12">
        <v>-15</v>
      </c>
      <c r="C229" s="12">
        <v>-15.25</v>
      </c>
      <c r="D229" s="12">
        <v>35535</v>
      </c>
      <c r="E229">
        <v>0.83899999999999997</v>
      </c>
      <c r="F229">
        <v>0.13500000000000001</v>
      </c>
      <c r="G229">
        <v>0.91500000000000004</v>
      </c>
      <c r="H229">
        <v>10.848000000000001</v>
      </c>
      <c r="I229">
        <v>0.433</v>
      </c>
      <c r="J229">
        <v>3.383</v>
      </c>
      <c r="K229">
        <v>8.0000000000000002E-3</v>
      </c>
      <c r="L229">
        <v>31.442</v>
      </c>
      <c r="M229">
        <v>0</v>
      </c>
      <c r="N229">
        <v>2.9830000000000001</v>
      </c>
      <c r="O229">
        <v>10.401</v>
      </c>
      <c r="P229">
        <v>0.312</v>
      </c>
      <c r="Q229">
        <v>0</v>
      </c>
      <c r="R229">
        <v>38.299999999999997</v>
      </c>
      <c r="S229" s="67">
        <f t="shared" si="15"/>
        <v>99.998999999999995</v>
      </c>
      <c r="T229" s="20"/>
      <c r="U229" s="11">
        <v>0.52300000000000002</v>
      </c>
      <c r="V229" s="11">
        <v>2.78</v>
      </c>
      <c r="W229" s="11">
        <v>2.5000000000000001E-2</v>
      </c>
      <c r="X229" s="20"/>
      <c r="Y229" s="16" t="str">
        <f t="shared" ca="1" si="16"/>
        <v>hhm_pxa</v>
      </c>
      <c r="Z229" s="66">
        <f>LARGE(F229:R229,1)</f>
        <v>38.299999999999997</v>
      </c>
      <c r="AA229" s="16" t="str">
        <f t="shared" ca="1" si="17"/>
        <v>hgm_pxa</v>
      </c>
      <c r="AB229" s="66">
        <f>LARGE(F229:R229,2)</f>
        <v>31.442</v>
      </c>
      <c r="AC229" s="16" t="str">
        <f t="shared" ca="1" si="18"/>
        <v>hof_pxa</v>
      </c>
      <c r="AD229" s="66">
        <f>LARGE(F229:R229,3)</f>
        <v>10.848000000000001</v>
      </c>
      <c r="AE229" s="16" t="str">
        <f t="shared" ca="1" si="19"/>
        <v>hs_pxa</v>
      </c>
      <c r="AF229" s="66">
        <f>LARGE(F229:R229,4)</f>
        <v>10.401</v>
      </c>
    </row>
    <row r="230" spans="1:32" x14ac:dyDescent="0.3">
      <c r="A230" s="12" t="s">
        <v>20</v>
      </c>
      <c r="B230" s="12">
        <v>-15.25</v>
      </c>
      <c r="C230" s="12">
        <v>-15.5</v>
      </c>
      <c r="D230" s="12">
        <v>45068</v>
      </c>
      <c r="E230">
        <v>0.17799999999999999</v>
      </c>
      <c r="F230">
        <v>0.27500000000000002</v>
      </c>
      <c r="G230">
        <v>2.7</v>
      </c>
      <c r="H230">
        <v>19.349</v>
      </c>
      <c r="I230">
        <v>0.1</v>
      </c>
      <c r="J230">
        <v>5.8000000000000003E-2</v>
      </c>
      <c r="K230">
        <v>4.0000000000000001E-3</v>
      </c>
      <c r="L230">
        <v>10.236000000000001</v>
      </c>
      <c r="M230">
        <v>0</v>
      </c>
      <c r="N230">
        <v>0.79</v>
      </c>
      <c r="O230">
        <v>4.8659999999999997</v>
      </c>
      <c r="P230">
        <v>3.7999999999999999E-2</v>
      </c>
      <c r="Q230">
        <v>0</v>
      </c>
      <c r="R230">
        <v>61.406999999999996</v>
      </c>
      <c r="S230" s="67">
        <f t="shared" si="15"/>
        <v>100.001</v>
      </c>
      <c r="T230" s="20"/>
      <c r="U230" s="11">
        <v>0.71499999999999997</v>
      </c>
      <c r="V230" s="11">
        <v>2.67</v>
      </c>
      <c r="W230" s="11">
        <v>2.8000000000000001E-2</v>
      </c>
      <c r="X230" s="20"/>
      <c r="Y230" s="16" t="str">
        <f t="shared" ca="1" si="16"/>
        <v>hhm_pxa</v>
      </c>
      <c r="Z230" s="66">
        <f>LARGE(F230:R230,1)</f>
        <v>61.406999999999996</v>
      </c>
      <c r="AA230" s="16" t="str">
        <f t="shared" ca="1" si="17"/>
        <v>hof_pxa</v>
      </c>
      <c r="AB230" s="66">
        <f>LARGE(F230:R230,2)</f>
        <v>19.349</v>
      </c>
      <c r="AC230" s="16" t="str">
        <f t="shared" ca="1" si="18"/>
        <v>hgm_pxa</v>
      </c>
      <c r="AD230" s="66">
        <f>LARGE(F230:R230,3)</f>
        <v>10.236000000000001</v>
      </c>
      <c r="AE230" s="16" t="str">
        <f t="shared" ca="1" si="19"/>
        <v>hs_pxa</v>
      </c>
      <c r="AF230" s="66">
        <f>LARGE(F230:R230,4)</f>
        <v>4.8659999999999997</v>
      </c>
    </row>
    <row r="231" spans="1:32" x14ac:dyDescent="0.3">
      <c r="A231" s="12" t="s">
        <v>20</v>
      </c>
      <c r="B231" s="12">
        <v>-15.5</v>
      </c>
      <c r="C231" s="12">
        <v>-15.75</v>
      </c>
      <c r="D231" s="12">
        <v>43677</v>
      </c>
      <c r="E231">
        <v>0</v>
      </c>
      <c r="F231">
        <v>1.7999999999999999E-2</v>
      </c>
      <c r="G231">
        <v>14.307</v>
      </c>
      <c r="H231">
        <v>20.535</v>
      </c>
      <c r="I231">
        <v>5.0000000000000001E-3</v>
      </c>
      <c r="J231">
        <v>0</v>
      </c>
      <c r="K231">
        <v>0</v>
      </c>
      <c r="L231">
        <v>0</v>
      </c>
      <c r="M231">
        <v>0</v>
      </c>
      <c r="N231">
        <v>5.0000000000000001E-3</v>
      </c>
      <c r="O231">
        <v>8.8879999999999999</v>
      </c>
      <c r="P231">
        <v>0</v>
      </c>
      <c r="Q231">
        <v>0</v>
      </c>
      <c r="R231">
        <v>56.241999999999997</v>
      </c>
      <c r="S231" s="67">
        <f t="shared" si="15"/>
        <v>100</v>
      </c>
      <c r="T231" s="20"/>
      <c r="U231" s="11">
        <v>0.85099999999999998</v>
      </c>
      <c r="V231" s="11">
        <v>0</v>
      </c>
      <c r="W231" s="11">
        <v>2.5999999999999999E-2</v>
      </c>
      <c r="X231" s="20"/>
      <c r="Y231" s="16" t="str">
        <f t="shared" ca="1" si="16"/>
        <v>hhm_pxa</v>
      </c>
      <c r="Z231" s="66">
        <f>LARGE(F231:R231,1)</f>
        <v>56.241999999999997</v>
      </c>
      <c r="AA231" s="16" t="str">
        <f t="shared" ca="1" si="17"/>
        <v>hof_pxa</v>
      </c>
      <c r="AB231" s="66">
        <f>LARGE(F231:R231,2)</f>
        <v>20.535</v>
      </c>
      <c r="AC231" s="16" t="str">
        <f t="shared" ca="1" si="18"/>
        <v>hom_pxa</v>
      </c>
      <c r="AD231" s="66">
        <f>LARGE(F231:R231,3)</f>
        <v>14.307</v>
      </c>
      <c r="AE231" s="16" t="str">
        <f t="shared" ca="1" si="19"/>
        <v>hs_pxa</v>
      </c>
      <c r="AF231" s="66">
        <f>LARGE(F231:R231,4)</f>
        <v>8.8879999999999999</v>
      </c>
    </row>
    <row r="232" spans="1:32" x14ac:dyDescent="0.3">
      <c r="A232" s="12" t="s">
        <v>20</v>
      </c>
      <c r="B232" s="12">
        <v>-15.75</v>
      </c>
      <c r="C232" s="12">
        <v>-16</v>
      </c>
      <c r="D232" s="12">
        <v>43842</v>
      </c>
      <c r="E232">
        <v>2.4950000000000001</v>
      </c>
      <c r="F232">
        <v>6.66</v>
      </c>
      <c r="G232">
        <v>20.416</v>
      </c>
      <c r="H232">
        <v>29.277999999999999</v>
      </c>
      <c r="I232">
        <v>6.8000000000000005E-2</v>
      </c>
      <c r="J232">
        <v>0</v>
      </c>
      <c r="K232">
        <v>0</v>
      </c>
      <c r="L232">
        <v>0.28499999999999998</v>
      </c>
      <c r="M232">
        <v>0</v>
      </c>
      <c r="N232">
        <v>4.1000000000000002E-2</v>
      </c>
      <c r="O232">
        <v>20.419</v>
      </c>
      <c r="P232">
        <v>3.2000000000000001E-2</v>
      </c>
      <c r="Q232">
        <v>0</v>
      </c>
      <c r="R232">
        <v>20.305</v>
      </c>
      <c r="S232" s="67">
        <f t="shared" si="15"/>
        <v>99.998999999999995</v>
      </c>
      <c r="T232" s="20"/>
      <c r="U232" s="11">
        <v>0.88800000000000001</v>
      </c>
      <c r="V232" s="11">
        <v>1.0589999999999999</v>
      </c>
      <c r="W232" s="11">
        <v>3.5999999999999997E-2</v>
      </c>
      <c r="X232" s="20"/>
      <c r="Y232" s="16" t="str">
        <f t="shared" ca="1" si="16"/>
        <v>hof_pxa</v>
      </c>
      <c r="Z232" s="66">
        <f>LARGE(F232:R232,1)</f>
        <v>29.277999999999999</v>
      </c>
      <c r="AA232" s="16" t="str">
        <f t="shared" ca="1" si="17"/>
        <v>hs_pxa</v>
      </c>
      <c r="AB232" s="66">
        <f>LARGE(F232:R232,2)</f>
        <v>20.419</v>
      </c>
      <c r="AC232" s="16" t="str">
        <f t="shared" ca="1" si="18"/>
        <v>hom_pxa</v>
      </c>
      <c r="AD232" s="66">
        <f>LARGE(F232:R232,3)</f>
        <v>20.416</v>
      </c>
      <c r="AE232" s="16" t="str">
        <f t="shared" ca="1" si="19"/>
        <v>hhm_pxa</v>
      </c>
      <c r="AF232" s="66">
        <f>LARGE(F232:R232,4)</f>
        <v>20.305</v>
      </c>
    </row>
    <row r="233" spans="1:32" x14ac:dyDescent="0.3">
      <c r="A233" s="12" t="s">
        <v>20</v>
      </c>
      <c r="B233" s="12">
        <v>-16</v>
      </c>
      <c r="C233" s="12">
        <v>-16.25</v>
      </c>
      <c r="D233" s="12">
        <v>26619</v>
      </c>
      <c r="E233">
        <v>7.4999999999999997E-2</v>
      </c>
      <c r="F233">
        <v>5.2999999999999999E-2</v>
      </c>
      <c r="G233">
        <v>2.25</v>
      </c>
      <c r="H233">
        <v>33.619</v>
      </c>
      <c r="I233">
        <v>8.5999999999999993E-2</v>
      </c>
      <c r="J233">
        <v>0</v>
      </c>
      <c r="K233">
        <v>0</v>
      </c>
      <c r="L233">
        <v>2.3E-2</v>
      </c>
      <c r="M233">
        <v>0</v>
      </c>
      <c r="N233">
        <v>0.10100000000000001</v>
      </c>
      <c r="O233">
        <v>55.512999999999998</v>
      </c>
      <c r="P233">
        <v>8.3000000000000004E-2</v>
      </c>
      <c r="Q233">
        <v>0</v>
      </c>
      <c r="R233">
        <v>8.1969999999999992</v>
      </c>
      <c r="S233" s="67">
        <f t="shared" si="15"/>
        <v>100</v>
      </c>
      <c r="T233" s="20"/>
      <c r="U233" s="11">
        <v>0.86399999999999999</v>
      </c>
      <c r="V233" s="11">
        <v>1.024</v>
      </c>
      <c r="W233" s="11">
        <v>2.4E-2</v>
      </c>
      <c r="X233" s="20"/>
      <c r="Y233" s="16" t="str">
        <f t="shared" ca="1" si="16"/>
        <v>hs_pxa</v>
      </c>
      <c r="Z233" s="66">
        <f>LARGE(F233:R233,1)</f>
        <v>55.512999999999998</v>
      </c>
      <c r="AA233" s="16" t="str">
        <f t="shared" ca="1" si="17"/>
        <v>hof_pxa</v>
      </c>
      <c r="AB233" s="66">
        <f>LARGE(F233:R233,2)</f>
        <v>33.619</v>
      </c>
      <c r="AC233" s="16" t="str">
        <f t="shared" ca="1" si="18"/>
        <v>hhm_pxa</v>
      </c>
      <c r="AD233" s="66">
        <f>LARGE(F233:R233,3)</f>
        <v>8.1969999999999992</v>
      </c>
      <c r="AE233" s="16" t="str">
        <f t="shared" ca="1" si="19"/>
        <v>hom_pxa</v>
      </c>
      <c r="AF233" s="66">
        <f>LARGE(F233:R233,4)</f>
        <v>2.25</v>
      </c>
    </row>
    <row r="234" spans="1:32" x14ac:dyDescent="0.3">
      <c r="A234" s="12" t="s">
        <v>20</v>
      </c>
      <c r="B234" s="12">
        <v>-16.25</v>
      </c>
      <c r="C234" s="12">
        <v>-16.5</v>
      </c>
      <c r="D234" s="12">
        <v>33919</v>
      </c>
      <c r="E234">
        <v>0.96399999999999997</v>
      </c>
      <c r="F234">
        <v>3.2000000000000001E-2</v>
      </c>
      <c r="G234">
        <v>0.20300000000000001</v>
      </c>
      <c r="H234">
        <v>49.179000000000002</v>
      </c>
      <c r="I234">
        <v>0.35099999999999998</v>
      </c>
      <c r="J234">
        <v>0</v>
      </c>
      <c r="K234">
        <v>0</v>
      </c>
      <c r="L234">
        <v>24.119</v>
      </c>
      <c r="M234">
        <v>0</v>
      </c>
      <c r="N234">
        <v>0.19800000000000001</v>
      </c>
      <c r="O234">
        <v>20.997</v>
      </c>
      <c r="P234">
        <v>8.3000000000000004E-2</v>
      </c>
      <c r="Q234">
        <v>0</v>
      </c>
      <c r="R234">
        <v>3.8740000000000001</v>
      </c>
      <c r="S234" s="67">
        <f t="shared" si="15"/>
        <v>99.999999999999986</v>
      </c>
      <c r="T234" s="20"/>
      <c r="U234" s="11">
        <v>0.61599999999999999</v>
      </c>
      <c r="V234" s="11">
        <v>1.732</v>
      </c>
      <c r="W234" s="11">
        <v>2.1000000000000001E-2</v>
      </c>
      <c r="X234" s="20"/>
      <c r="Y234" s="16" t="str">
        <f t="shared" ca="1" si="16"/>
        <v>hof_pxa</v>
      </c>
      <c r="Z234" s="66">
        <f>LARGE(F234:R234,1)</f>
        <v>49.179000000000002</v>
      </c>
      <c r="AA234" s="16" t="str">
        <f t="shared" ca="1" si="17"/>
        <v>hgm_pxa</v>
      </c>
      <c r="AB234" s="66">
        <f>LARGE(F234:R234,2)</f>
        <v>24.119</v>
      </c>
      <c r="AC234" s="16" t="str">
        <f t="shared" ca="1" si="18"/>
        <v>hs_pxa</v>
      </c>
      <c r="AD234" s="66">
        <f>LARGE(F234:R234,3)</f>
        <v>20.997</v>
      </c>
      <c r="AE234" s="16" t="str">
        <f t="shared" ca="1" si="19"/>
        <v>hhm_pxa</v>
      </c>
      <c r="AF234" s="66">
        <f>LARGE(F234:R234,4)</f>
        <v>3.8740000000000001</v>
      </c>
    </row>
    <row r="235" spans="1:32" x14ac:dyDescent="0.3">
      <c r="A235" s="12" t="s">
        <v>20</v>
      </c>
      <c r="B235" s="12">
        <v>-16.5</v>
      </c>
      <c r="C235" s="12">
        <v>-16.75</v>
      </c>
      <c r="D235" s="12">
        <v>41849</v>
      </c>
      <c r="E235">
        <v>1.2E-2</v>
      </c>
      <c r="F235">
        <v>0.01</v>
      </c>
      <c r="G235">
        <v>0.115</v>
      </c>
      <c r="H235">
        <v>15.138</v>
      </c>
      <c r="I235">
        <v>5.4530000000000003</v>
      </c>
      <c r="J235">
        <v>4.7789999999999999</v>
      </c>
      <c r="K235">
        <v>6.7000000000000004E-2</v>
      </c>
      <c r="L235">
        <v>48.35</v>
      </c>
      <c r="M235">
        <v>0</v>
      </c>
      <c r="N235">
        <v>0.72399999999999998</v>
      </c>
      <c r="O235">
        <v>6.6379999999999999</v>
      </c>
      <c r="P235">
        <v>7.0730000000000004</v>
      </c>
      <c r="Q235">
        <v>0</v>
      </c>
      <c r="R235">
        <v>11.641999999999999</v>
      </c>
      <c r="S235" s="67">
        <f t="shared" si="15"/>
        <v>100.001</v>
      </c>
      <c r="T235" s="20"/>
      <c r="U235" s="11">
        <v>0.38500000000000001</v>
      </c>
      <c r="V235" s="11">
        <v>2.4849999999999999</v>
      </c>
      <c r="W235" s="11">
        <v>5.0999999999999997E-2</v>
      </c>
      <c r="X235" s="20"/>
      <c r="Y235" s="16" t="str">
        <f t="shared" ca="1" si="16"/>
        <v>hgm_pxa</v>
      </c>
      <c r="Z235" s="66">
        <f>LARGE(F235:R235,1)</f>
        <v>48.35</v>
      </c>
      <c r="AA235" s="16" t="str">
        <f t="shared" ca="1" si="17"/>
        <v>hof_pxa</v>
      </c>
      <c r="AB235" s="66">
        <f>LARGE(F235:R235,2)</f>
        <v>15.138</v>
      </c>
      <c r="AC235" s="16" t="str">
        <f t="shared" ca="1" si="18"/>
        <v>hhm_pxa</v>
      </c>
      <c r="AD235" s="66">
        <f>LARGE(F235:R235,3)</f>
        <v>11.641999999999999</v>
      </c>
      <c r="AE235" s="16" t="str">
        <f t="shared" ca="1" si="19"/>
        <v>gs_pxa</v>
      </c>
      <c r="AF235" s="66">
        <f>LARGE(F235:R235,4)</f>
        <v>7.0730000000000004</v>
      </c>
    </row>
    <row r="236" spans="1:32" x14ac:dyDescent="0.3">
      <c r="A236" s="12" t="s">
        <v>20</v>
      </c>
      <c r="B236" s="12">
        <v>-16.75</v>
      </c>
      <c r="C236" s="12">
        <v>-17</v>
      </c>
      <c r="D236" s="12">
        <v>40440</v>
      </c>
      <c r="E236">
        <v>4.2000000000000003E-2</v>
      </c>
      <c r="F236">
        <v>7.0000000000000001E-3</v>
      </c>
      <c r="G236">
        <v>0.35599999999999998</v>
      </c>
      <c r="H236">
        <v>1.452</v>
      </c>
      <c r="I236">
        <v>19.859000000000002</v>
      </c>
      <c r="J236">
        <v>5.0049999999999999</v>
      </c>
      <c r="K236">
        <v>2E-3</v>
      </c>
      <c r="L236">
        <v>35.950000000000003</v>
      </c>
      <c r="M236">
        <v>0</v>
      </c>
      <c r="N236">
        <v>2.0649999999999999</v>
      </c>
      <c r="O236">
        <v>4.5599999999999996</v>
      </c>
      <c r="P236">
        <v>15.170999999999999</v>
      </c>
      <c r="Q236">
        <v>0</v>
      </c>
      <c r="R236">
        <v>15.532</v>
      </c>
      <c r="S236" s="67">
        <f t="shared" si="15"/>
        <v>100.00099999999999</v>
      </c>
      <c r="T236" s="20"/>
      <c r="U236" s="11">
        <v>0.249</v>
      </c>
      <c r="V236" s="11">
        <v>2.2429999999999999</v>
      </c>
      <c r="W236" s="11">
        <v>8.7999999999999995E-2</v>
      </c>
      <c r="X236" s="20"/>
      <c r="Y236" s="16" t="str">
        <f t="shared" ca="1" si="16"/>
        <v>hgm_pxa</v>
      </c>
      <c r="Z236" s="66">
        <f>LARGE(F236:R236,1)</f>
        <v>35.950000000000003</v>
      </c>
      <c r="AA236" s="16" t="str">
        <f t="shared" ca="1" si="17"/>
        <v>goh_pxa</v>
      </c>
      <c r="AB236" s="66">
        <f>LARGE(F236:R236,2)</f>
        <v>19.859000000000002</v>
      </c>
      <c r="AC236" s="16" t="str">
        <f t="shared" ca="1" si="18"/>
        <v>hhm_pxa</v>
      </c>
      <c r="AD236" s="66">
        <f>LARGE(F236:R236,3)</f>
        <v>15.532</v>
      </c>
      <c r="AE236" s="16" t="str">
        <f t="shared" ca="1" si="19"/>
        <v>gs_pxa</v>
      </c>
      <c r="AF236" s="66">
        <f>LARGE(F236:R236,4)</f>
        <v>15.170999999999999</v>
      </c>
    </row>
    <row r="237" spans="1:32" x14ac:dyDescent="0.3">
      <c r="A237" s="12" t="s">
        <v>20</v>
      </c>
      <c r="B237" s="12">
        <v>-17</v>
      </c>
      <c r="C237" s="12">
        <v>-17.25</v>
      </c>
      <c r="D237" s="12">
        <v>36278</v>
      </c>
      <c r="E237">
        <v>7.3999999999999996E-2</v>
      </c>
      <c r="F237">
        <v>0</v>
      </c>
      <c r="G237">
        <v>0</v>
      </c>
      <c r="H237">
        <v>6.7039999999999997</v>
      </c>
      <c r="I237">
        <v>3.9E-2</v>
      </c>
      <c r="J237">
        <v>8.0000000000000002E-3</v>
      </c>
      <c r="K237">
        <v>0</v>
      </c>
      <c r="L237">
        <v>10.618</v>
      </c>
      <c r="M237">
        <v>0</v>
      </c>
      <c r="N237">
        <v>0</v>
      </c>
      <c r="O237">
        <v>3.911</v>
      </c>
      <c r="P237">
        <v>0.03</v>
      </c>
      <c r="Q237">
        <v>0</v>
      </c>
      <c r="R237">
        <v>78.614999999999995</v>
      </c>
      <c r="S237" s="67">
        <f t="shared" si="15"/>
        <v>99.998999999999995</v>
      </c>
      <c r="T237" s="20"/>
      <c r="U237" s="11">
        <v>0.67500000000000004</v>
      </c>
      <c r="V237" s="11">
        <v>3.0779999999999998</v>
      </c>
      <c r="W237" s="11">
        <v>2.5999999999999999E-2</v>
      </c>
      <c r="X237" s="20"/>
      <c r="Y237" s="16" t="str">
        <f t="shared" ca="1" si="16"/>
        <v>hhm_pxa</v>
      </c>
      <c r="Z237" s="66">
        <f>LARGE(F237:R237,1)</f>
        <v>78.614999999999995</v>
      </c>
      <c r="AA237" s="16" t="str">
        <f t="shared" ca="1" si="17"/>
        <v>hgm_pxa</v>
      </c>
      <c r="AB237" s="66">
        <f>LARGE(F237:R237,2)</f>
        <v>10.618</v>
      </c>
      <c r="AC237" s="16" t="str">
        <f t="shared" ca="1" si="18"/>
        <v>hof_pxa</v>
      </c>
      <c r="AD237" s="66">
        <f>LARGE(F237:R237,3)</f>
        <v>6.7039999999999997</v>
      </c>
      <c r="AE237" s="16" t="str">
        <f t="shared" ca="1" si="19"/>
        <v>hs_pxa</v>
      </c>
      <c r="AF237" s="66">
        <f>LARGE(F237:R237,4)</f>
        <v>3.911</v>
      </c>
    </row>
    <row r="238" spans="1:32" x14ac:dyDescent="0.3">
      <c r="A238" s="12" t="s">
        <v>20</v>
      </c>
      <c r="B238" s="12">
        <v>-17.25</v>
      </c>
      <c r="C238" s="12">
        <v>-17.5</v>
      </c>
      <c r="D238" s="12">
        <v>40447</v>
      </c>
      <c r="E238">
        <v>5.0000000000000001E-3</v>
      </c>
      <c r="F238">
        <v>1.4999999999999999E-2</v>
      </c>
      <c r="G238">
        <v>2.4820000000000002</v>
      </c>
      <c r="H238">
        <v>59.762</v>
      </c>
      <c r="I238">
        <v>0</v>
      </c>
      <c r="J238">
        <v>0</v>
      </c>
      <c r="K238">
        <v>0</v>
      </c>
      <c r="L238">
        <v>2.5000000000000001E-2</v>
      </c>
      <c r="M238">
        <v>0</v>
      </c>
      <c r="N238">
        <v>0</v>
      </c>
      <c r="O238">
        <v>21.146000000000001</v>
      </c>
      <c r="P238">
        <v>0</v>
      </c>
      <c r="Q238">
        <v>0</v>
      </c>
      <c r="R238">
        <v>16.565000000000001</v>
      </c>
      <c r="S238" s="67">
        <f t="shared" si="15"/>
        <v>100</v>
      </c>
      <c r="T238" s="20"/>
      <c r="U238" s="11">
        <v>0.84599999999999997</v>
      </c>
      <c r="V238" s="11">
        <v>0</v>
      </c>
      <c r="W238" s="11">
        <v>2.7E-2</v>
      </c>
      <c r="X238" s="20"/>
      <c r="Y238" s="16" t="str">
        <f t="shared" ca="1" si="16"/>
        <v>hof_pxa</v>
      </c>
      <c r="Z238" s="66">
        <f>LARGE(F238:R238,1)</f>
        <v>59.762</v>
      </c>
      <c r="AA238" s="16" t="str">
        <f t="shared" ca="1" si="17"/>
        <v>hs_pxa</v>
      </c>
      <c r="AB238" s="66">
        <f>LARGE(F238:R238,2)</f>
        <v>21.146000000000001</v>
      </c>
      <c r="AC238" s="16" t="str">
        <f t="shared" ca="1" si="18"/>
        <v>hhm_pxa</v>
      </c>
      <c r="AD238" s="66">
        <f>LARGE(F238:R238,3)</f>
        <v>16.565000000000001</v>
      </c>
      <c r="AE238" s="16" t="str">
        <f t="shared" ca="1" si="19"/>
        <v>hom_pxa</v>
      </c>
      <c r="AF238" s="66">
        <f>LARGE(F238:R238,4)</f>
        <v>2.4820000000000002</v>
      </c>
    </row>
    <row r="239" spans="1:32" x14ac:dyDescent="0.3">
      <c r="A239" s="12" t="s">
        <v>20</v>
      </c>
      <c r="B239" s="12">
        <v>-17.5</v>
      </c>
      <c r="C239" s="12">
        <v>-17.75</v>
      </c>
      <c r="D239" s="12">
        <v>43295</v>
      </c>
      <c r="E239">
        <v>0</v>
      </c>
      <c r="F239">
        <v>3.5000000000000003E-2</v>
      </c>
      <c r="G239">
        <v>0.78100000000000003</v>
      </c>
      <c r="H239">
        <v>57.747999999999998</v>
      </c>
      <c r="I239">
        <v>0</v>
      </c>
      <c r="J239">
        <v>0</v>
      </c>
      <c r="K239">
        <v>0</v>
      </c>
      <c r="L239">
        <v>0.41799999999999998</v>
      </c>
      <c r="M239">
        <v>0</v>
      </c>
      <c r="N239">
        <v>0</v>
      </c>
      <c r="O239">
        <v>32.137999999999998</v>
      </c>
      <c r="P239">
        <v>0</v>
      </c>
      <c r="Q239">
        <v>0</v>
      </c>
      <c r="R239">
        <v>8.8810000000000002</v>
      </c>
      <c r="S239" s="67">
        <f t="shared" si="15"/>
        <v>100.001</v>
      </c>
      <c r="T239" s="20"/>
      <c r="U239" s="11">
        <v>0.85</v>
      </c>
      <c r="V239" s="11">
        <v>2.4910000000000001</v>
      </c>
      <c r="W239" s="11">
        <v>2.5999999999999999E-2</v>
      </c>
      <c r="X239" s="20"/>
      <c r="Y239" s="16" t="str">
        <f t="shared" ca="1" si="16"/>
        <v>hof_pxa</v>
      </c>
      <c r="Z239" s="66">
        <f>LARGE(F239:R239,1)</f>
        <v>57.747999999999998</v>
      </c>
      <c r="AA239" s="16" t="str">
        <f t="shared" ca="1" si="17"/>
        <v>hs_pxa</v>
      </c>
      <c r="AB239" s="66">
        <f>LARGE(F239:R239,2)</f>
        <v>32.137999999999998</v>
      </c>
      <c r="AC239" s="16" t="str">
        <f t="shared" ca="1" si="18"/>
        <v>hhm_pxa</v>
      </c>
      <c r="AD239" s="66">
        <f>LARGE(F239:R239,3)</f>
        <v>8.8810000000000002</v>
      </c>
      <c r="AE239" s="16" t="str">
        <f t="shared" ca="1" si="19"/>
        <v>hom_pxa</v>
      </c>
      <c r="AF239" s="66">
        <f>LARGE(F239:R239,4)</f>
        <v>0.78100000000000003</v>
      </c>
    </row>
    <row r="240" spans="1:32" x14ac:dyDescent="0.3">
      <c r="A240" s="12" t="s">
        <v>20</v>
      </c>
      <c r="B240" s="12">
        <v>-17.75</v>
      </c>
      <c r="C240" s="12">
        <v>-18</v>
      </c>
      <c r="D240" s="12">
        <v>25410</v>
      </c>
      <c r="E240">
        <v>4.0000000000000001E-3</v>
      </c>
      <c r="F240">
        <v>1.6E-2</v>
      </c>
      <c r="G240">
        <v>9.0999999999999998E-2</v>
      </c>
      <c r="H240">
        <v>39.606000000000002</v>
      </c>
      <c r="I240">
        <v>6.7000000000000004E-2</v>
      </c>
      <c r="J240">
        <v>0.252</v>
      </c>
      <c r="K240">
        <v>0</v>
      </c>
      <c r="L240">
        <v>31.023</v>
      </c>
      <c r="M240">
        <v>0</v>
      </c>
      <c r="N240">
        <v>0.66900000000000004</v>
      </c>
      <c r="O240">
        <v>19.988</v>
      </c>
      <c r="P240">
        <v>1.5860000000000001</v>
      </c>
      <c r="Q240">
        <v>0</v>
      </c>
      <c r="R240">
        <v>6.6980000000000004</v>
      </c>
      <c r="S240" s="67">
        <f t="shared" si="15"/>
        <v>100</v>
      </c>
      <c r="T240" s="20"/>
      <c r="U240" s="11">
        <v>0.54400000000000004</v>
      </c>
      <c r="V240" s="11">
        <v>1.796</v>
      </c>
      <c r="W240" s="11">
        <v>2.5000000000000001E-2</v>
      </c>
      <c r="X240" s="20"/>
      <c r="Y240" s="16" t="str">
        <f t="shared" ca="1" si="16"/>
        <v>hof_pxa</v>
      </c>
      <c r="Z240" s="66">
        <f>LARGE(F240:R240,1)</f>
        <v>39.606000000000002</v>
      </c>
      <c r="AA240" s="16" t="str">
        <f t="shared" ca="1" si="17"/>
        <v>hgm_pxa</v>
      </c>
      <c r="AB240" s="66">
        <f>LARGE(F240:R240,2)</f>
        <v>31.023</v>
      </c>
      <c r="AC240" s="16" t="str">
        <f t="shared" ca="1" si="18"/>
        <v>hs_pxa</v>
      </c>
      <c r="AD240" s="66">
        <f>LARGE(F240:R240,3)</f>
        <v>19.988</v>
      </c>
      <c r="AE240" s="16" t="str">
        <f t="shared" ca="1" si="19"/>
        <v>hhm_pxa</v>
      </c>
      <c r="AF240" s="66">
        <f>LARGE(F240:R240,4)</f>
        <v>6.6980000000000004</v>
      </c>
    </row>
    <row r="241" spans="1:32" x14ac:dyDescent="0.3">
      <c r="A241" s="12" t="s">
        <v>20</v>
      </c>
      <c r="B241" s="12">
        <v>-18</v>
      </c>
      <c r="C241" s="12">
        <v>-18.25</v>
      </c>
      <c r="D241" s="12">
        <v>39993</v>
      </c>
      <c r="E241">
        <v>3.0000000000000001E-3</v>
      </c>
      <c r="F241">
        <v>0</v>
      </c>
      <c r="G241">
        <v>0.04</v>
      </c>
      <c r="H241">
        <v>0.56999999999999995</v>
      </c>
      <c r="I241">
        <v>0.56799999999999995</v>
      </c>
      <c r="J241">
        <v>5.0279999999999996</v>
      </c>
      <c r="K241">
        <v>0.16800000000000001</v>
      </c>
      <c r="L241">
        <v>84.466999999999999</v>
      </c>
      <c r="M241">
        <v>0</v>
      </c>
      <c r="N241">
        <v>1.353</v>
      </c>
      <c r="O241">
        <v>0.95799999999999996</v>
      </c>
      <c r="P241">
        <v>2.7349999999999999</v>
      </c>
      <c r="Q241">
        <v>0</v>
      </c>
      <c r="R241">
        <v>4.1109999999999998</v>
      </c>
      <c r="S241" s="67">
        <f t="shared" si="15"/>
        <v>100.00099999999999</v>
      </c>
      <c r="T241" s="20"/>
      <c r="U241" s="11">
        <v>0.27700000000000002</v>
      </c>
      <c r="V241" s="11">
        <v>2.1110000000000002</v>
      </c>
      <c r="W241" s="11">
        <v>2.7E-2</v>
      </c>
      <c r="X241" s="20"/>
      <c r="Y241" s="16" t="str">
        <f t="shared" ca="1" si="16"/>
        <v>hgm_pxa</v>
      </c>
      <c r="Z241" s="66">
        <f>LARGE(F241:R241,1)</f>
        <v>84.466999999999999</v>
      </c>
      <c r="AA241" s="16" t="str">
        <f t="shared" ca="1" si="17"/>
        <v>gom_pxa</v>
      </c>
      <c r="AB241" s="66">
        <f>LARGE(F241:R241,2)</f>
        <v>5.0279999999999996</v>
      </c>
      <c r="AC241" s="16" t="str">
        <f t="shared" ca="1" si="18"/>
        <v>hhm_pxa</v>
      </c>
      <c r="AD241" s="66">
        <f>LARGE(F241:R241,3)</f>
        <v>4.1109999999999998</v>
      </c>
      <c r="AE241" s="16" t="str">
        <f t="shared" ca="1" si="19"/>
        <v>gs_pxa</v>
      </c>
      <c r="AF241" s="66">
        <f>LARGE(F241:R241,4)</f>
        <v>2.7349999999999999</v>
      </c>
    </row>
    <row r="242" spans="1:32" x14ac:dyDescent="0.3">
      <c r="A242" s="12" t="s">
        <v>20</v>
      </c>
      <c r="B242" s="12">
        <v>-18.25</v>
      </c>
      <c r="C242" s="12">
        <v>-18.5</v>
      </c>
      <c r="D242" s="12">
        <v>40384</v>
      </c>
      <c r="E242">
        <v>7.0000000000000001E-3</v>
      </c>
      <c r="F242">
        <v>0.13100000000000001</v>
      </c>
      <c r="G242">
        <v>5.0000000000000001E-3</v>
      </c>
      <c r="H242">
        <v>0</v>
      </c>
      <c r="I242">
        <v>4.3259999999999996</v>
      </c>
      <c r="J242">
        <v>12.428000000000001</v>
      </c>
      <c r="K242">
        <v>2E-3</v>
      </c>
      <c r="L242">
        <v>69.853999999999999</v>
      </c>
      <c r="M242">
        <v>0</v>
      </c>
      <c r="N242">
        <v>1.4999999999999999E-2</v>
      </c>
      <c r="O242">
        <v>0.26200000000000001</v>
      </c>
      <c r="P242">
        <v>6.468</v>
      </c>
      <c r="Q242">
        <v>0</v>
      </c>
      <c r="R242">
        <v>6.5</v>
      </c>
      <c r="S242" s="67">
        <f t="shared" si="15"/>
        <v>99.998000000000005</v>
      </c>
      <c r="T242" s="20"/>
      <c r="U242" s="11">
        <v>0.20599999999999999</v>
      </c>
      <c r="V242" s="11">
        <v>2.0699999999999998</v>
      </c>
      <c r="W242" s="11">
        <v>2.1999999999999999E-2</v>
      </c>
      <c r="X242" s="20"/>
      <c r="Y242" s="16" t="str">
        <f t="shared" ca="1" si="16"/>
        <v>hgm_pxa</v>
      </c>
      <c r="Z242" s="66">
        <f>LARGE(F242:R242,1)</f>
        <v>69.853999999999999</v>
      </c>
      <c r="AA242" s="16" t="str">
        <f t="shared" ca="1" si="17"/>
        <v>gom_pxa</v>
      </c>
      <c r="AB242" s="66">
        <f>LARGE(F242:R242,2)</f>
        <v>12.428000000000001</v>
      </c>
      <c r="AC242" s="16" t="str">
        <f t="shared" ca="1" si="18"/>
        <v>hhm_pxa</v>
      </c>
      <c r="AD242" s="66">
        <f>LARGE(F242:R242,3)</f>
        <v>6.5</v>
      </c>
      <c r="AE242" s="16" t="str">
        <f t="shared" ca="1" si="19"/>
        <v>gs_pxa</v>
      </c>
      <c r="AF242" s="66">
        <f>LARGE(F242:R242,4)</f>
        <v>6.468</v>
      </c>
    </row>
    <row r="243" spans="1:32" x14ac:dyDescent="0.3">
      <c r="A243" s="12" t="s">
        <v>20</v>
      </c>
      <c r="B243" s="12">
        <v>-18.5</v>
      </c>
      <c r="C243" s="12">
        <v>-18.75</v>
      </c>
      <c r="D243" s="12">
        <v>38455</v>
      </c>
      <c r="E243">
        <v>8.0000000000000002E-3</v>
      </c>
      <c r="F243">
        <v>5.0000000000000001E-3</v>
      </c>
      <c r="G243">
        <v>3.0000000000000001E-3</v>
      </c>
      <c r="H243">
        <v>0</v>
      </c>
      <c r="I243">
        <v>13.109</v>
      </c>
      <c r="J243">
        <v>6.3090000000000002</v>
      </c>
      <c r="K243">
        <v>2.1000000000000001E-2</v>
      </c>
      <c r="L243">
        <v>54.183</v>
      </c>
      <c r="M243">
        <v>0</v>
      </c>
      <c r="N243">
        <v>0.53</v>
      </c>
      <c r="O243">
        <v>0.73099999999999998</v>
      </c>
      <c r="P243">
        <v>8.99</v>
      </c>
      <c r="Q243">
        <v>0</v>
      </c>
      <c r="R243">
        <v>16.111999999999998</v>
      </c>
      <c r="S243" s="67">
        <f t="shared" si="15"/>
        <v>100.00099999999999</v>
      </c>
      <c r="T243" s="20"/>
      <c r="U243" s="11">
        <v>0.20300000000000001</v>
      </c>
      <c r="V243" s="11">
        <v>1.921</v>
      </c>
      <c r="W243" s="11">
        <v>2.1999999999999999E-2</v>
      </c>
      <c r="X243" s="20"/>
      <c r="Y243" s="16" t="str">
        <f t="shared" ca="1" si="16"/>
        <v>hgm_pxa</v>
      </c>
      <c r="Z243" s="66">
        <f>LARGE(F243:R243,1)</f>
        <v>54.183</v>
      </c>
      <c r="AA243" s="16" t="str">
        <f t="shared" ca="1" si="17"/>
        <v>hhm_pxa</v>
      </c>
      <c r="AB243" s="66">
        <f>LARGE(F243:R243,2)</f>
        <v>16.111999999999998</v>
      </c>
      <c r="AC243" s="16" t="str">
        <f t="shared" ca="1" si="18"/>
        <v>goh_pxa</v>
      </c>
      <c r="AD243" s="66">
        <f>LARGE(F243:R243,3)</f>
        <v>13.109</v>
      </c>
      <c r="AE243" s="16" t="str">
        <f t="shared" ca="1" si="19"/>
        <v>gs_pxa</v>
      </c>
      <c r="AF243" s="66">
        <f>LARGE(F243:R243,4)</f>
        <v>8.99</v>
      </c>
    </row>
    <row r="244" spans="1:32" x14ac:dyDescent="0.3">
      <c r="A244" s="12" t="s">
        <v>20</v>
      </c>
      <c r="B244" s="12">
        <v>-18.75</v>
      </c>
      <c r="C244" s="12">
        <v>-19</v>
      </c>
      <c r="D244" s="12">
        <v>35464</v>
      </c>
      <c r="E244">
        <v>0.22</v>
      </c>
      <c r="F244">
        <v>8.0000000000000002E-3</v>
      </c>
      <c r="G244">
        <v>0.10199999999999999</v>
      </c>
      <c r="H244">
        <v>0.113</v>
      </c>
      <c r="I244">
        <v>3.8010000000000002</v>
      </c>
      <c r="J244">
        <v>16.419</v>
      </c>
      <c r="K244">
        <v>3.0000000000000001E-3</v>
      </c>
      <c r="L244">
        <v>67.92</v>
      </c>
      <c r="M244">
        <v>0</v>
      </c>
      <c r="N244">
        <v>0.16600000000000001</v>
      </c>
      <c r="O244">
        <v>0.69599999999999995</v>
      </c>
      <c r="P244">
        <v>6.0430000000000001</v>
      </c>
      <c r="Q244">
        <v>0</v>
      </c>
      <c r="R244">
        <v>4.5090000000000003</v>
      </c>
      <c r="S244" s="67">
        <f t="shared" si="15"/>
        <v>100</v>
      </c>
      <c r="T244" s="20"/>
      <c r="U244" s="11">
        <v>0.18099999999999999</v>
      </c>
      <c r="V244" s="11">
        <v>1.8979999999999999</v>
      </c>
      <c r="W244" s="11">
        <v>2.5000000000000001E-2</v>
      </c>
      <c r="X244" s="20"/>
      <c r="Y244" s="16" t="str">
        <f t="shared" ca="1" si="16"/>
        <v>hgm_pxa</v>
      </c>
      <c r="Z244" s="66">
        <f>LARGE(F244:R244,1)</f>
        <v>67.92</v>
      </c>
      <c r="AA244" s="16" t="str">
        <f t="shared" ca="1" si="17"/>
        <v>gom_pxa</v>
      </c>
      <c r="AB244" s="66">
        <f>LARGE(F244:R244,2)</f>
        <v>16.419</v>
      </c>
      <c r="AC244" s="16" t="str">
        <f t="shared" ca="1" si="18"/>
        <v>gs_pxa</v>
      </c>
      <c r="AD244" s="66">
        <f>LARGE(F244:R244,3)</f>
        <v>6.0430000000000001</v>
      </c>
      <c r="AE244" s="16" t="str">
        <f t="shared" ca="1" si="19"/>
        <v>hhm_pxa</v>
      </c>
      <c r="AF244" s="66">
        <f>LARGE(F244:R244,4)</f>
        <v>4.5090000000000003</v>
      </c>
    </row>
    <row r="245" spans="1:32" x14ac:dyDescent="0.3">
      <c r="A245" s="12" t="s">
        <v>20</v>
      </c>
      <c r="B245" s="12">
        <v>-19</v>
      </c>
      <c r="C245" s="12">
        <v>-19.25</v>
      </c>
      <c r="D245" s="12">
        <v>32930</v>
      </c>
      <c r="E245">
        <v>1.2E-2</v>
      </c>
      <c r="F245">
        <v>0</v>
      </c>
      <c r="G245">
        <v>0</v>
      </c>
      <c r="H245">
        <v>1.2E-2</v>
      </c>
      <c r="I245">
        <v>6.2530000000000001</v>
      </c>
      <c r="J245">
        <v>27.652999999999999</v>
      </c>
      <c r="K245">
        <v>4.2999999999999997E-2</v>
      </c>
      <c r="L245">
        <v>55.863999999999997</v>
      </c>
      <c r="M245">
        <v>0</v>
      </c>
      <c r="N245">
        <v>4.2999999999999997E-2</v>
      </c>
      <c r="O245">
        <v>9.7000000000000003E-2</v>
      </c>
      <c r="P245">
        <v>4.109</v>
      </c>
      <c r="Q245">
        <v>0</v>
      </c>
      <c r="R245">
        <v>5.9160000000000004</v>
      </c>
      <c r="S245" s="67">
        <f t="shared" si="15"/>
        <v>100.00199999999998</v>
      </c>
      <c r="T245" s="20"/>
      <c r="U245" s="11">
        <v>0.15</v>
      </c>
      <c r="V245" s="11">
        <v>2.407</v>
      </c>
      <c r="W245" s="11">
        <v>0.03</v>
      </c>
      <c r="X245" s="20"/>
      <c r="Y245" s="16" t="str">
        <f t="shared" ca="1" si="16"/>
        <v>hgm_pxa</v>
      </c>
      <c r="Z245" s="66">
        <f>LARGE(F245:R245,1)</f>
        <v>55.863999999999997</v>
      </c>
      <c r="AA245" s="16" t="str">
        <f t="shared" ca="1" si="17"/>
        <v>gom_pxa</v>
      </c>
      <c r="AB245" s="66">
        <f>LARGE(F245:R245,2)</f>
        <v>27.652999999999999</v>
      </c>
      <c r="AC245" s="16" t="str">
        <f t="shared" ca="1" si="18"/>
        <v>goh_pxa</v>
      </c>
      <c r="AD245" s="66">
        <f>LARGE(F245:R245,3)</f>
        <v>6.2530000000000001</v>
      </c>
      <c r="AE245" s="16" t="str">
        <f t="shared" ca="1" si="19"/>
        <v>hhm_pxa</v>
      </c>
      <c r="AF245" s="66">
        <f>LARGE(F245:R245,4)</f>
        <v>5.9160000000000004</v>
      </c>
    </row>
    <row r="246" spans="1:32" x14ac:dyDescent="0.3">
      <c r="A246" s="12" t="s">
        <v>20</v>
      </c>
      <c r="B246" s="12">
        <v>-19.25</v>
      </c>
      <c r="C246" s="12">
        <v>-19.5</v>
      </c>
      <c r="D246" s="12">
        <v>40134</v>
      </c>
      <c r="E246">
        <v>0.30399999999999999</v>
      </c>
      <c r="F246">
        <v>0.02</v>
      </c>
      <c r="G246">
        <v>2.7E-2</v>
      </c>
      <c r="H246">
        <v>0.04</v>
      </c>
      <c r="I246">
        <v>8.407</v>
      </c>
      <c r="J246">
        <v>18.338999999999999</v>
      </c>
      <c r="K246">
        <v>0.97699999999999998</v>
      </c>
      <c r="L246">
        <v>57.37</v>
      </c>
      <c r="M246">
        <v>0</v>
      </c>
      <c r="N246">
        <v>0.115</v>
      </c>
      <c r="O246">
        <v>0.42399999999999999</v>
      </c>
      <c r="P246">
        <v>8.5020000000000007</v>
      </c>
      <c r="Q246">
        <v>0</v>
      </c>
      <c r="R246">
        <v>5.1630000000000003</v>
      </c>
      <c r="S246" s="67">
        <f t="shared" si="15"/>
        <v>99.687999999999988</v>
      </c>
      <c r="T246" s="20"/>
      <c r="U246" s="11">
        <v>0.17</v>
      </c>
      <c r="V246" s="11">
        <v>2.2999999999999998</v>
      </c>
      <c r="W246" s="11">
        <v>4.8000000000000001E-2</v>
      </c>
      <c r="X246" s="20"/>
      <c r="Y246" s="16" t="str">
        <f t="shared" ca="1" si="16"/>
        <v>hgm_pxa</v>
      </c>
      <c r="Z246" s="66">
        <f>LARGE(F246:R246,1)</f>
        <v>57.37</v>
      </c>
      <c r="AA246" s="16" t="str">
        <f t="shared" ca="1" si="17"/>
        <v>gom_pxa</v>
      </c>
      <c r="AB246" s="66">
        <f>LARGE(F246:R246,2)</f>
        <v>18.338999999999999</v>
      </c>
      <c r="AC246" s="16" t="str">
        <f t="shared" ca="1" si="18"/>
        <v>gs_pxa</v>
      </c>
      <c r="AD246" s="66">
        <f>LARGE(F246:R246,3)</f>
        <v>8.5020000000000007</v>
      </c>
      <c r="AE246" s="16" t="str">
        <f t="shared" ca="1" si="19"/>
        <v>goh_pxa</v>
      </c>
      <c r="AF246" s="66">
        <f>LARGE(F246:R246,4)</f>
        <v>8.407</v>
      </c>
    </row>
    <row r="247" spans="1:32" x14ac:dyDescent="0.3">
      <c r="A247" s="12" t="s">
        <v>20</v>
      </c>
      <c r="B247" s="12">
        <v>-19.5</v>
      </c>
      <c r="C247" s="12">
        <v>-19.75</v>
      </c>
      <c r="D247" s="12">
        <v>39463</v>
      </c>
      <c r="E247">
        <v>9.4E-2</v>
      </c>
      <c r="F247">
        <v>3.2080000000000002</v>
      </c>
      <c r="G247">
        <v>8.1219999999999999</v>
      </c>
      <c r="H247">
        <v>0.45100000000000001</v>
      </c>
      <c r="I247">
        <v>1.4850000000000001</v>
      </c>
      <c r="J247">
        <v>7.7569999999999997</v>
      </c>
      <c r="K247">
        <v>3.5000000000000003E-2</v>
      </c>
      <c r="L247">
        <v>41.991</v>
      </c>
      <c r="M247">
        <v>0</v>
      </c>
      <c r="N247">
        <v>2.41</v>
      </c>
      <c r="O247">
        <v>4.7510000000000003</v>
      </c>
      <c r="P247">
        <v>1.371</v>
      </c>
      <c r="Q247">
        <v>0</v>
      </c>
      <c r="R247">
        <v>28.324999999999999</v>
      </c>
      <c r="S247" s="67">
        <f t="shared" si="15"/>
        <v>100</v>
      </c>
      <c r="T247" s="20"/>
      <c r="U247" s="11">
        <v>0.33</v>
      </c>
      <c r="V247" s="11">
        <v>2.1120000000000001</v>
      </c>
      <c r="W247" s="11">
        <v>1.7999999999999999E-2</v>
      </c>
      <c r="X247" s="20"/>
      <c r="Y247" s="16" t="str">
        <f t="shared" ca="1" si="16"/>
        <v>hgm_pxa</v>
      </c>
      <c r="Z247" s="66">
        <f>LARGE(F247:R247,1)</f>
        <v>41.991</v>
      </c>
      <c r="AA247" s="16" t="str">
        <f t="shared" ca="1" si="17"/>
        <v>hhm_pxa</v>
      </c>
      <c r="AB247" s="66">
        <f>LARGE(F247:R247,2)</f>
        <v>28.324999999999999</v>
      </c>
      <c r="AC247" s="16" t="str">
        <f t="shared" ca="1" si="18"/>
        <v>hom_pxa</v>
      </c>
      <c r="AD247" s="66">
        <f>LARGE(F247:R247,3)</f>
        <v>8.1219999999999999</v>
      </c>
      <c r="AE247" s="16" t="str">
        <f t="shared" ca="1" si="19"/>
        <v>gom_pxa</v>
      </c>
      <c r="AF247" s="66">
        <f>LARGE(F247:R247,4)</f>
        <v>7.7569999999999997</v>
      </c>
    </row>
    <row r="248" spans="1:32" x14ac:dyDescent="0.3">
      <c r="A248" s="12" t="s">
        <v>20</v>
      </c>
      <c r="B248" s="12">
        <v>-19.75</v>
      </c>
      <c r="C248" s="12">
        <v>-20</v>
      </c>
      <c r="D248" s="12">
        <v>39371</v>
      </c>
      <c r="E248">
        <v>2.7330000000000001</v>
      </c>
      <c r="F248">
        <v>2.2480000000000002</v>
      </c>
      <c r="G248">
        <v>8.6479999999999997</v>
      </c>
      <c r="H248">
        <v>17.591999999999999</v>
      </c>
      <c r="I248">
        <v>0.104</v>
      </c>
      <c r="J248">
        <v>5.6000000000000001E-2</v>
      </c>
      <c r="K248">
        <v>0</v>
      </c>
      <c r="L248">
        <v>17.696000000000002</v>
      </c>
      <c r="M248">
        <v>0</v>
      </c>
      <c r="N248">
        <v>1.1990000000000001</v>
      </c>
      <c r="O248">
        <v>18.524000000000001</v>
      </c>
      <c r="P248">
        <v>0.27400000000000002</v>
      </c>
      <c r="Q248">
        <v>0</v>
      </c>
      <c r="R248">
        <v>30.925999999999998</v>
      </c>
      <c r="S248" s="67">
        <f t="shared" si="15"/>
        <v>100</v>
      </c>
      <c r="T248" s="20"/>
      <c r="U248" s="11">
        <v>0.59499999999999997</v>
      </c>
      <c r="V248" s="11">
        <v>2.0489999999999999</v>
      </c>
      <c r="W248" s="11">
        <v>2.1999999999999999E-2</v>
      </c>
      <c r="X248" s="20"/>
      <c r="Y248" s="16" t="str">
        <f t="shared" ca="1" si="16"/>
        <v>hhm_pxa</v>
      </c>
      <c r="Z248" s="66">
        <f>LARGE(F248:R248,1)</f>
        <v>30.925999999999998</v>
      </c>
      <c r="AA248" s="16" t="str">
        <f t="shared" ca="1" si="17"/>
        <v>hs_pxa</v>
      </c>
      <c r="AB248" s="66">
        <f>LARGE(F248:R248,2)</f>
        <v>18.524000000000001</v>
      </c>
      <c r="AC248" s="16" t="str">
        <f t="shared" ca="1" si="18"/>
        <v>hgm_pxa</v>
      </c>
      <c r="AD248" s="66">
        <f>LARGE(F248:R248,3)</f>
        <v>17.696000000000002</v>
      </c>
      <c r="AE248" s="16" t="str">
        <f t="shared" ca="1" si="19"/>
        <v>hof_pxa</v>
      </c>
      <c r="AF248" s="66">
        <f>LARGE(F248:R248,4)</f>
        <v>17.591999999999999</v>
      </c>
    </row>
    <row r="249" spans="1:32" x14ac:dyDescent="0.3">
      <c r="A249" s="12" t="s">
        <v>20</v>
      </c>
      <c r="B249" s="12">
        <v>-20</v>
      </c>
      <c r="C249" s="12">
        <v>-20.25</v>
      </c>
      <c r="D249" s="12">
        <v>39244</v>
      </c>
      <c r="E249">
        <v>2.1070000000000002</v>
      </c>
      <c r="F249">
        <v>0.17799999999999999</v>
      </c>
      <c r="G249">
        <v>3.1850000000000001</v>
      </c>
      <c r="H249">
        <v>16.251999999999999</v>
      </c>
      <c r="I249">
        <v>9.4E-2</v>
      </c>
      <c r="J249">
        <v>1.198</v>
      </c>
      <c r="K249">
        <v>0</v>
      </c>
      <c r="L249">
        <v>45.1</v>
      </c>
      <c r="M249">
        <v>0</v>
      </c>
      <c r="N249">
        <v>1.623</v>
      </c>
      <c r="O249">
        <v>6.0750000000000002</v>
      </c>
      <c r="P249">
        <v>0.54500000000000004</v>
      </c>
      <c r="Q249">
        <v>0</v>
      </c>
      <c r="R249">
        <v>23.641999999999999</v>
      </c>
      <c r="S249" s="67">
        <f t="shared" si="15"/>
        <v>99.999000000000009</v>
      </c>
      <c r="T249" s="20"/>
      <c r="U249" s="11">
        <v>0.503</v>
      </c>
      <c r="V249" s="11">
        <v>2.1110000000000002</v>
      </c>
      <c r="W249" s="11">
        <v>2.3E-2</v>
      </c>
      <c r="X249" s="20"/>
      <c r="Y249" s="16" t="str">
        <f t="shared" ca="1" si="16"/>
        <v>hgm_pxa</v>
      </c>
      <c r="Z249" s="66">
        <f>LARGE(F249:R249,1)</f>
        <v>45.1</v>
      </c>
      <c r="AA249" s="16" t="str">
        <f t="shared" ca="1" si="17"/>
        <v>hhm_pxa</v>
      </c>
      <c r="AB249" s="66">
        <f>LARGE(F249:R249,2)</f>
        <v>23.641999999999999</v>
      </c>
      <c r="AC249" s="16" t="str">
        <f t="shared" ca="1" si="18"/>
        <v>hof_pxa</v>
      </c>
      <c r="AD249" s="66">
        <f>LARGE(F249:R249,3)</f>
        <v>16.251999999999999</v>
      </c>
      <c r="AE249" s="16" t="str">
        <f t="shared" ca="1" si="19"/>
        <v>hs_pxa</v>
      </c>
      <c r="AF249" s="66">
        <f>LARGE(F249:R249,4)</f>
        <v>6.0750000000000002</v>
      </c>
    </row>
    <row r="250" spans="1:32" x14ac:dyDescent="0.3">
      <c r="A250" s="12" t="s">
        <v>20</v>
      </c>
      <c r="B250" s="12">
        <v>-20.25</v>
      </c>
      <c r="C250" s="12">
        <v>-20.5</v>
      </c>
      <c r="D250" s="12">
        <v>43046</v>
      </c>
      <c r="E250">
        <v>7.3999999999999996E-2</v>
      </c>
      <c r="F250">
        <v>0.24399999999999999</v>
      </c>
      <c r="G250">
        <v>15.358000000000001</v>
      </c>
      <c r="H250">
        <v>42.959000000000003</v>
      </c>
      <c r="I250">
        <v>8.9999999999999993E-3</v>
      </c>
      <c r="J250">
        <v>8.9999999999999993E-3</v>
      </c>
      <c r="K250">
        <v>0</v>
      </c>
      <c r="L250">
        <v>4.8019999999999996</v>
      </c>
      <c r="M250">
        <v>0</v>
      </c>
      <c r="N250">
        <v>0.55800000000000005</v>
      </c>
      <c r="O250">
        <v>21.684000000000001</v>
      </c>
      <c r="P250">
        <v>0.40200000000000002</v>
      </c>
      <c r="Q250">
        <v>0</v>
      </c>
      <c r="R250">
        <v>13.901</v>
      </c>
      <c r="S250" s="67">
        <f t="shared" si="15"/>
        <v>100</v>
      </c>
      <c r="T250" s="20"/>
      <c r="U250" s="11">
        <v>0.69399999999999995</v>
      </c>
      <c r="V250" s="11">
        <v>0.94299999999999995</v>
      </c>
      <c r="W250" s="11">
        <v>2.5999999999999999E-2</v>
      </c>
      <c r="X250" s="20"/>
      <c r="Y250" s="16" t="str">
        <f t="shared" ca="1" si="16"/>
        <v>hof_pxa</v>
      </c>
      <c r="Z250" s="66">
        <f>LARGE(F250:R250,1)</f>
        <v>42.959000000000003</v>
      </c>
      <c r="AA250" s="16" t="str">
        <f t="shared" ca="1" si="17"/>
        <v>hs_pxa</v>
      </c>
      <c r="AB250" s="66">
        <f>LARGE(F250:R250,2)</f>
        <v>21.684000000000001</v>
      </c>
      <c r="AC250" s="16" t="str">
        <f t="shared" ca="1" si="18"/>
        <v>hom_pxa</v>
      </c>
      <c r="AD250" s="66">
        <f>LARGE(F250:R250,3)</f>
        <v>15.358000000000001</v>
      </c>
      <c r="AE250" s="16" t="str">
        <f t="shared" ca="1" si="19"/>
        <v>hhm_pxa</v>
      </c>
      <c r="AF250" s="66">
        <f>LARGE(F250:R250,4)</f>
        <v>13.901</v>
      </c>
    </row>
    <row r="251" spans="1:32" x14ac:dyDescent="0.3">
      <c r="A251" s="12" t="s">
        <v>20</v>
      </c>
      <c r="B251" s="12">
        <v>-20.5</v>
      </c>
      <c r="C251" s="12">
        <v>-20.75</v>
      </c>
      <c r="D251" s="12">
        <v>38423</v>
      </c>
      <c r="E251">
        <v>0</v>
      </c>
      <c r="F251">
        <v>0.29099999999999998</v>
      </c>
      <c r="G251">
        <v>26.224</v>
      </c>
      <c r="H251">
        <v>31.315000000000001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0.01</v>
      </c>
      <c r="O251">
        <v>35.448</v>
      </c>
      <c r="P251">
        <v>2.5999999999999999E-2</v>
      </c>
      <c r="Q251">
        <v>0</v>
      </c>
      <c r="R251">
        <v>6.6859999999999999</v>
      </c>
      <c r="S251" s="67">
        <f t="shared" si="15"/>
        <v>100</v>
      </c>
      <c r="T251" s="20"/>
      <c r="U251" s="11">
        <v>0.74199999999999999</v>
      </c>
      <c r="V251" s="11">
        <v>2.2069999999999999</v>
      </c>
      <c r="W251" s="11">
        <v>4.2999999999999997E-2</v>
      </c>
      <c r="X251" s="20"/>
      <c r="Y251" s="16" t="str">
        <f t="shared" ca="1" si="16"/>
        <v>hs_pxa</v>
      </c>
      <c r="Z251" s="66">
        <f>LARGE(F251:R251,1)</f>
        <v>35.448</v>
      </c>
      <c r="AA251" s="16" t="str">
        <f t="shared" ca="1" si="17"/>
        <v>hof_pxa</v>
      </c>
      <c r="AB251" s="66">
        <f>LARGE(F251:R251,2)</f>
        <v>31.315000000000001</v>
      </c>
      <c r="AC251" s="16" t="str">
        <f t="shared" ca="1" si="18"/>
        <v>hom_pxa</v>
      </c>
      <c r="AD251" s="66">
        <f>LARGE(F251:R251,3)</f>
        <v>26.224</v>
      </c>
      <c r="AE251" s="16" t="str">
        <f t="shared" ca="1" si="19"/>
        <v>hhm_pxa</v>
      </c>
      <c r="AF251" s="66">
        <f>LARGE(F251:R251,4)</f>
        <v>6.6859999999999999</v>
      </c>
    </row>
    <row r="252" spans="1:32" x14ac:dyDescent="0.3">
      <c r="A252" s="12" t="s">
        <v>20</v>
      </c>
      <c r="B252" s="12">
        <v>-20.75</v>
      </c>
      <c r="C252" s="12">
        <v>-21</v>
      </c>
      <c r="D252" s="12">
        <v>43625</v>
      </c>
      <c r="E252">
        <v>2.7210000000000001</v>
      </c>
      <c r="F252">
        <v>7.0000000000000001E-3</v>
      </c>
      <c r="G252">
        <v>4.8600000000000003</v>
      </c>
      <c r="H252">
        <v>13.420999999999999</v>
      </c>
      <c r="I252">
        <v>8.9999999999999993E-3</v>
      </c>
      <c r="J252">
        <v>4.1000000000000002E-2</v>
      </c>
      <c r="K252">
        <v>8.9999999999999993E-3</v>
      </c>
      <c r="L252">
        <v>20.238</v>
      </c>
      <c r="M252">
        <v>0</v>
      </c>
      <c r="N252">
        <v>0.13500000000000001</v>
      </c>
      <c r="O252">
        <v>11.113</v>
      </c>
      <c r="P252">
        <v>2.1000000000000001E-2</v>
      </c>
      <c r="Q252">
        <v>0</v>
      </c>
      <c r="R252">
        <v>47.424999999999997</v>
      </c>
      <c r="S252" s="67">
        <f t="shared" si="15"/>
        <v>100</v>
      </c>
      <c r="T252" s="20"/>
      <c r="U252" s="11">
        <v>0.63300000000000001</v>
      </c>
      <c r="V252" s="11">
        <v>3.3170000000000002</v>
      </c>
      <c r="W252" s="11">
        <v>0.02</v>
      </c>
      <c r="X252" s="20"/>
      <c r="Y252" s="16" t="str">
        <f t="shared" ca="1" si="16"/>
        <v>hhm_pxa</v>
      </c>
      <c r="Z252" s="66">
        <f>LARGE(F252:R252,1)</f>
        <v>47.424999999999997</v>
      </c>
      <c r="AA252" s="16" t="str">
        <f t="shared" ca="1" si="17"/>
        <v>hgm_pxa</v>
      </c>
      <c r="AB252" s="66">
        <f>LARGE(F252:R252,2)</f>
        <v>20.238</v>
      </c>
      <c r="AC252" s="16" t="str">
        <f t="shared" ca="1" si="18"/>
        <v>hof_pxa</v>
      </c>
      <c r="AD252" s="66">
        <f>LARGE(F252:R252,3)</f>
        <v>13.420999999999999</v>
      </c>
      <c r="AE252" s="16" t="str">
        <f t="shared" ca="1" si="19"/>
        <v>hs_pxa</v>
      </c>
      <c r="AF252" s="66">
        <f>LARGE(F252:R252,4)</f>
        <v>11.113</v>
      </c>
    </row>
    <row r="253" spans="1:32" x14ac:dyDescent="0.3">
      <c r="A253" s="12" t="s">
        <v>20</v>
      </c>
      <c r="B253" s="12">
        <v>-21</v>
      </c>
      <c r="C253" s="12">
        <v>-21.25</v>
      </c>
      <c r="D253" s="12">
        <v>43497</v>
      </c>
      <c r="E253">
        <v>5.6369999999999996</v>
      </c>
      <c r="F253">
        <v>9.7000000000000003E-2</v>
      </c>
      <c r="G253">
        <v>3.2189999999999999</v>
      </c>
      <c r="H253">
        <v>23.986000000000001</v>
      </c>
      <c r="I253">
        <v>0.13300000000000001</v>
      </c>
      <c r="J253">
        <v>9.4E-2</v>
      </c>
      <c r="K253">
        <v>0</v>
      </c>
      <c r="L253">
        <v>8.5570000000000004</v>
      </c>
      <c r="M253">
        <v>0</v>
      </c>
      <c r="N253">
        <v>1.081</v>
      </c>
      <c r="O253">
        <v>1.2689999999999999</v>
      </c>
      <c r="P253">
        <v>2E-3</v>
      </c>
      <c r="Q253">
        <v>0</v>
      </c>
      <c r="R253">
        <v>55.926000000000002</v>
      </c>
      <c r="S253" s="67">
        <f t="shared" si="15"/>
        <v>100.001</v>
      </c>
      <c r="T253" s="20"/>
      <c r="U253" s="11">
        <v>0.65900000000000003</v>
      </c>
      <c r="V253" s="11">
        <v>4.7930000000000001</v>
      </c>
      <c r="W253" s="11">
        <v>2.9000000000000001E-2</v>
      </c>
      <c r="X253" s="20"/>
      <c r="Y253" s="16" t="str">
        <f t="shared" ca="1" si="16"/>
        <v>hhm_pxa</v>
      </c>
      <c r="Z253" s="66">
        <f>LARGE(F253:R253,1)</f>
        <v>55.926000000000002</v>
      </c>
      <c r="AA253" s="16" t="str">
        <f t="shared" ca="1" si="17"/>
        <v>hof_pxa</v>
      </c>
      <c r="AB253" s="66">
        <f>LARGE(F253:R253,2)</f>
        <v>23.986000000000001</v>
      </c>
      <c r="AC253" s="16" t="str">
        <f t="shared" ca="1" si="18"/>
        <v>hgm_pxa</v>
      </c>
      <c r="AD253" s="66">
        <f>LARGE(F253:R253,3)</f>
        <v>8.5570000000000004</v>
      </c>
      <c r="AE253" s="16" t="str">
        <f t="shared" ca="1" si="19"/>
        <v>hom_pxa</v>
      </c>
      <c r="AF253" s="66">
        <f>LARGE(F253:R253,4)</f>
        <v>3.2189999999999999</v>
      </c>
    </row>
    <row r="254" spans="1:32" x14ac:dyDescent="0.3">
      <c r="A254" s="12" t="s">
        <v>20</v>
      </c>
      <c r="B254" s="12">
        <v>-21.25</v>
      </c>
      <c r="C254" s="12">
        <v>-21.5</v>
      </c>
      <c r="D254" s="12">
        <v>45637</v>
      </c>
      <c r="E254">
        <v>51.753999999999998</v>
      </c>
      <c r="F254">
        <v>7.0000000000000001E-3</v>
      </c>
      <c r="G254">
        <v>0.02</v>
      </c>
      <c r="H254">
        <v>0.40300000000000002</v>
      </c>
      <c r="I254">
        <v>0.86599999999999999</v>
      </c>
      <c r="J254">
        <v>4.3650000000000002</v>
      </c>
      <c r="K254">
        <v>0.58699999999999997</v>
      </c>
      <c r="L254">
        <v>31.227</v>
      </c>
      <c r="M254">
        <v>0</v>
      </c>
      <c r="N254">
        <v>0.32200000000000001</v>
      </c>
      <c r="O254">
        <v>0.121</v>
      </c>
      <c r="P254">
        <v>1.2999999999999999E-2</v>
      </c>
      <c r="Q254">
        <v>0</v>
      </c>
      <c r="R254">
        <v>10.316000000000001</v>
      </c>
      <c r="S254" s="67">
        <f t="shared" si="15"/>
        <v>100.001</v>
      </c>
      <c r="T254" s="20"/>
      <c r="U254" s="11">
        <v>0.45200000000000001</v>
      </c>
      <c r="V254" s="11">
        <v>5.1470000000000002</v>
      </c>
      <c r="W254" s="11">
        <v>4.4999999999999998E-2</v>
      </c>
      <c r="X254" s="20"/>
      <c r="Y254" s="16" t="str">
        <f t="shared" ca="1" si="16"/>
        <v>hgm_pxa</v>
      </c>
      <c r="Z254" s="66">
        <f>LARGE(F254:R254,1)</f>
        <v>31.227</v>
      </c>
      <c r="AA254" s="16" t="str">
        <f t="shared" ca="1" si="17"/>
        <v>hhm_pxa</v>
      </c>
      <c r="AB254" s="66">
        <f>LARGE(F254:R254,2)</f>
        <v>10.316000000000001</v>
      </c>
      <c r="AC254" s="16" t="str">
        <f t="shared" ca="1" si="18"/>
        <v>gom_pxa</v>
      </c>
      <c r="AD254" s="66">
        <f>LARGE(F254:R254,3)</f>
        <v>4.3650000000000002</v>
      </c>
      <c r="AE254" s="16" t="str">
        <f t="shared" ca="1" si="19"/>
        <v>goh_pxa</v>
      </c>
      <c r="AF254" s="66">
        <f>LARGE(F254:R254,4)</f>
        <v>0.86599999999999999</v>
      </c>
    </row>
    <row r="255" spans="1:32" x14ac:dyDescent="0.3">
      <c r="A255" s="12" t="s">
        <v>20</v>
      </c>
      <c r="B255" s="12">
        <v>-21.5</v>
      </c>
      <c r="C255" s="12">
        <v>-21.75</v>
      </c>
      <c r="D255" s="12">
        <v>29564</v>
      </c>
      <c r="E255">
        <v>25.169</v>
      </c>
      <c r="F255">
        <v>3.4000000000000002E-2</v>
      </c>
      <c r="G255">
        <v>3.0000000000000001E-3</v>
      </c>
      <c r="H255">
        <v>0.82899999999999996</v>
      </c>
      <c r="I255">
        <v>0.28100000000000003</v>
      </c>
      <c r="J255">
        <v>3.1760000000000002</v>
      </c>
      <c r="K255">
        <v>4.0149999999999997</v>
      </c>
      <c r="L255">
        <v>57.594000000000001</v>
      </c>
      <c r="M255">
        <v>0</v>
      </c>
      <c r="N255">
        <v>4.3999999999999997E-2</v>
      </c>
      <c r="O255">
        <v>5.8000000000000003E-2</v>
      </c>
      <c r="P255">
        <v>5.3999999999999999E-2</v>
      </c>
      <c r="Q255">
        <v>0</v>
      </c>
      <c r="R255">
        <v>8.7439999999999998</v>
      </c>
      <c r="S255" s="67">
        <f t="shared" si="15"/>
        <v>100.001</v>
      </c>
      <c r="T255" s="20"/>
      <c r="U255" s="11">
        <v>0.373</v>
      </c>
      <c r="V255" s="11">
        <v>3.3570000000000002</v>
      </c>
      <c r="W255" s="11">
        <v>3.5999999999999997E-2</v>
      </c>
      <c r="X255" s="20"/>
      <c r="Y255" s="16" t="str">
        <f t="shared" ca="1" si="16"/>
        <v>hgm_pxa</v>
      </c>
      <c r="Z255" s="66">
        <f>LARGE(F255:R255,1)</f>
        <v>57.594000000000001</v>
      </c>
      <c r="AA255" s="16" t="str">
        <f t="shared" ca="1" si="17"/>
        <v>hhm_pxa</v>
      </c>
      <c r="AB255" s="66">
        <f>LARGE(F255:R255,2)</f>
        <v>8.7439999999999998</v>
      </c>
      <c r="AC255" s="16" t="str">
        <f t="shared" ca="1" si="18"/>
        <v>ogf_pxa</v>
      </c>
      <c r="AD255" s="66">
        <f>LARGE(F255:R255,3)</f>
        <v>4.0149999999999997</v>
      </c>
      <c r="AE255" s="16" t="str">
        <f t="shared" ca="1" si="19"/>
        <v>gom_pxa</v>
      </c>
      <c r="AF255" s="66">
        <f>LARGE(F255:R255,4)</f>
        <v>3.1760000000000002</v>
      </c>
    </row>
    <row r="256" spans="1:32" x14ac:dyDescent="0.3">
      <c r="A256" s="12" t="s">
        <v>20</v>
      </c>
      <c r="B256" s="12">
        <v>-21.75</v>
      </c>
      <c r="C256" s="12">
        <v>-22</v>
      </c>
      <c r="D256" s="12">
        <v>42444</v>
      </c>
      <c r="E256">
        <v>15.656000000000001</v>
      </c>
      <c r="F256">
        <v>0</v>
      </c>
      <c r="G256">
        <v>0</v>
      </c>
      <c r="H256">
        <v>0.17699999999999999</v>
      </c>
      <c r="I256">
        <v>0.495</v>
      </c>
      <c r="J256">
        <v>6.8209999999999997</v>
      </c>
      <c r="K256">
        <v>34.344000000000001</v>
      </c>
      <c r="L256">
        <v>33.768999999999998</v>
      </c>
      <c r="M256">
        <v>0</v>
      </c>
      <c r="N256">
        <v>7.0000000000000001E-3</v>
      </c>
      <c r="O256">
        <v>3.1480000000000001</v>
      </c>
      <c r="P256">
        <v>1.7410000000000001</v>
      </c>
      <c r="Q256">
        <v>2E-3</v>
      </c>
      <c r="R256">
        <v>3.84</v>
      </c>
      <c r="S256" s="67">
        <f t="shared" si="15"/>
        <v>100</v>
      </c>
      <c r="T256" s="20"/>
      <c r="U256" s="11">
        <v>0.23799999999999999</v>
      </c>
      <c r="V256" s="11">
        <v>3.0760000000000001</v>
      </c>
      <c r="W256" s="11">
        <v>3.4000000000000002E-2</v>
      </c>
      <c r="X256" s="20"/>
      <c r="Y256" s="16" t="str">
        <f t="shared" ca="1" si="16"/>
        <v>ogf_pxa</v>
      </c>
      <c r="Z256" s="66">
        <f>LARGE(F256:R256,1)</f>
        <v>34.344000000000001</v>
      </c>
      <c r="AA256" s="16" t="str">
        <f t="shared" ca="1" si="17"/>
        <v>hgm_pxa</v>
      </c>
      <c r="AB256" s="66">
        <f>LARGE(F256:R256,2)</f>
        <v>33.768999999999998</v>
      </c>
      <c r="AC256" s="16" t="str">
        <f t="shared" ca="1" si="18"/>
        <v>gom_pxa</v>
      </c>
      <c r="AD256" s="66">
        <f>LARGE(F256:R256,3)</f>
        <v>6.8209999999999997</v>
      </c>
      <c r="AE256" s="16" t="str">
        <f t="shared" ca="1" si="19"/>
        <v>hhm_pxa</v>
      </c>
      <c r="AF256" s="66">
        <f>LARGE(F256:R256,4)</f>
        <v>3.84</v>
      </c>
    </row>
    <row r="257" spans="1:32" x14ac:dyDescent="0.3">
      <c r="A257" s="12" t="s">
        <v>20</v>
      </c>
      <c r="B257" s="12">
        <v>-22</v>
      </c>
      <c r="C257" s="12">
        <v>-22.25</v>
      </c>
      <c r="D257" s="12">
        <v>44922</v>
      </c>
      <c r="E257">
        <v>1.0169999999999999</v>
      </c>
      <c r="F257">
        <v>4.0000000000000001E-3</v>
      </c>
      <c r="G257">
        <v>0.02</v>
      </c>
      <c r="H257">
        <v>2.4E-2</v>
      </c>
      <c r="I257">
        <v>0.34100000000000003</v>
      </c>
      <c r="J257">
        <v>0.105</v>
      </c>
      <c r="K257">
        <v>15.113</v>
      </c>
      <c r="L257">
        <v>18.510000000000002</v>
      </c>
      <c r="M257">
        <v>0</v>
      </c>
      <c r="N257">
        <v>1.2999999999999999E-2</v>
      </c>
      <c r="O257">
        <v>14.547000000000001</v>
      </c>
      <c r="P257">
        <v>16.195</v>
      </c>
      <c r="Q257">
        <v>33.308999999999997</v>
      </c>
      <c r="R257">
        <v>0.80100000000000005</v>
      </c>
      <c r="S257" s="67">
        <f t="shared" si="15"/>
        <v>99.999000000000009</v>
      </c>
      <c r="T257" s="20"/>
      <c r="U257" s="11">
        <v>0.23400000000000001</v>
      </c>
      <c r="V257" s="11">
        <v>2.5430000000000001</v>
      </c>
      <c r="W257" s="11">
        <v>0.317</v>
      </c>
      <c r="X257" s="20"/>
      <c r="Y257" s="16" t="str">
        <f t="shared" ca="1" si="16"/>
        <v>sh_pxa</v>
      </c>
      <c r="Z257" s="66">
        <f>LARGE(F257:R257,1)</f>
        <v>33.308999999999997</v>
      </c>
      <c r="AA257" s="16" t="str">
        <f t="shared" ca="1" si="17"/>
        <v>hgm_pxa</v>
      </c>
      <c r="AB257" s="66">
        <f>LARGE(F257:R257,2)</f>
        <v>18.510000000000002</v>
      </c>
      <c r="AC257" s="16" t="str">
        <f t="shared" ca="1" si="18"/>
        <v>gs_pxa</v>
      </c>
      <c r="AD257" s="66">
        <f>LARGE(F257:R257,3)</f>
        <v>16.195</v>
      </c>
      <c r="AE257" s="16" t="str">
        <f t="shared" ca="1" si="19"/>
        <v>ogf_pxa</v>
      </c>
      <c r="AF257" s="66">
        <f>LARGE(F257:R257,4)</f>
        <v>15.113</v>
      </c>
    </row>
    <row r="258" spans="1:32" x14ac:dyDescent="0.3">
      <c r="A258" s="12" t="s">
        <v>20</v>
      </c>
      <c r="B258" s="12">
        <v>-22.25</v>
      </c>
      <c r="C258" s="12">
        <v>-22.5</v>
      </c>
      <c r="D258" s="12">
        <v>38372</v>
      </c>
      <c r="E258">
        <v>0.12</v>
      </c>
      <c r="F258">
        <v>0.128</v>
      </c>
      <c r="G258">
        <v>0</v>
      </c>
      <c r="H258">
        <v>0.01</v>
      </c>
      <c r="I258">
        <v>0.16700000000000001</v>
      </c>
      <c r="J258">
        <v>1.345</v>
      </c>
      <c r="K258">
        <v>1.1779999999999999</v>
      </c>
      <c r="L258">
        <v>2.4180000000000001</v>
      </c>
      <c r="M258">
        <v>0</v>
      </c>
      <c r="N258">
        <v>0</v>
      </c>
      <c r="O258">
        <v>7.92</v>
      </c>
      <c r="P258">
        <v>68.938000000000002</v>
      </c>
      <c r="Q258">
        <v>17.652999999999999</v>
      </c>
      <c r="R258">
        <v>0.122</v>
      </c>
      <c r="S258" s="67">
        <f t="shared" si="15"/>
        <v>99.999000000000009</v>
      </c>
      <c r="T258" s="20"/>
      <c r="U258" s="11">
        <v>0.17</v>
      </c>
      <c r="V258" s="11">
        <v>2.4580000000000002</v>
      </c>
      <c r="W258" s="11">
        <v>0.157</v>
      </c>
      <c r="X258" s="20"/>
      <c r="Y258" s="16" t="str">
        <f t="shared" ca="1" si="16"/>
        <v>gs_pxa</v>
      </c>
      <c r="Z258" s="66">
        <f>LARGE(F258:R258,1)</f>
        <v>68.938000000000002</v>
      </c>
      <c r="AA258" s="16" t="str">
        <f t="shared" ca="1" si="17"/>
        <v>sh_pxa</v>
      </c>
      <c r="AB258" s="66">
        <f>LARGE(F258:R258,2)</f>
        <v>17.652999999999999</v>
      </c>
      <c r="AC258" s="16" t="str">
        <f t="shared" ca="1" si="18"/>
        <v>hs_pxa</v>
      </c>
      <c r="AD258" s="66">
        <f>LARGE(F258:R258,3)</f>
        <v>7.92</v>
      </c>
      <c r="AE258" s="16" t="str">
        <f t="shared" ca="1" si="19"/>
        <v>hgm_pxa</v>
      </c>
      <c r="AF258" s="66">
        <f>LARGE(F258:R258,4)</f>
        <v>2.4180000000000001</v>
      </c>
    </row>
    <row r="259" spans="1:32" x14ac:dyDescent="0.3">
      <c r="A259" s="12" t="s">
        <v>20</v>
      </c>
      <c r="B259" s="12">
        <v>-22.5</v>
      </c>
      <c r="C259" s="12">
        <v>-22.75</v>
      </c>
      <c r="D259" s="12">
        <v>33660</v>
      </c>
      <c r="E259">
        <v>1.4999999999999999E-2</v>
      </c>
      <c r="F259">
        <v>0</v>
      </c>
      <c r="G259">
        <v>0</v>
      </c>
      <c r="H259">
        <v>0</v>
      </c>
      <c r="I259">
        <v>0.60599999999999998</v>
      </c>
      <c r="J259">
        <v>3.25</v>
      </c>
      <c r="K259">
        <v>11.037000000000001</v>
      </c>
      <c r="L259">
        <v>16.135000000000002</v>
      </c>
      <c r="M259">
        <v>0</v>
      </c>
      <c r="N259">
        <v>0</v>
      </c>
      <c r="O259">
        <v>1.9990000000000001</v>
      </c>
      <c r="P259">
        <v>66.429000000000002</v>
      </c>
      <c r="Q259">
        <v>0.443</v>
      </c>
      <c r="R259">
        <v>8.5999999999999993E-2</v>
      </c>
      <c r="S259" s="67">
        <f t="shared" si="15"/>
        <v>100</v>
      </c>
      <c r="T259" s="20"/>
      <c r="U259" s="11">
        <v>0.10199999999999999</v>
      </c>
      <c r="V259" s="11">
        <v>2.6339999999999999</v>
      </c>
      <c r="W259" s="11">
        <v>7.9000000000000001E-2</v>
      </c>
      <c r="X259" s="20"/>
      <c r="Y259" s="16" t="str">
        <f t="shared" ca="1" si="16"/>
        <v>gs_pxa</v>
      </c>
      <c r="Z259" s="66">
        <f>LARGE(F259:R259,1)</f>
        <v>66.429000000000002</v>
      </c>
      <c r="AA259" s="16" t="str">
        <f t="shared" ca="1" si="17"/>
        <v>hgm_pxa</v>
      </c>
      <c r="AB259" s="66">
        <f>LARGE(F259:R259,2)</f>
        <v>16.135000000000002</v>
      </c>
      <c r="AC259" s="16" t="str">
        <f t="shared" ca="1" si="18"/>
        <v>ogf_pxa</v>
      </c>
      <c r="AD259" s="66">
        <f>LARGE(F259:R259,3)</f>
        <v>11.037000000000001</v>
      </c>
      <c r="AE259" s="16" t="str">
        <f t="shared" ca="1" si="19"/>
        <v>gom_pxa</v>
      </c>
      <c r="AF259" s="66">
        <f>LARGE(F259:R259,4)</f>
        <v>3.25</v>
      </c>
    </row>
    <row r="260" spans="1:32" x14ac:dyDescent="0.3">
      <c r="A260" s="12" t="s">
        <v>20</v>
      </c>
      <c r="B260" s="12">
        <v>-22.75</v>
      </c>
      <c r="C260" s="12">
        <v>-23</v>
      </c>
      <c r="D260" s="12">
        <v>40125</v>
      </c>
      <c r="E260">
        <v>4.4999999999999998E-2</v>
      </c>
      <c r="F260">
        <v>0</v>
      </c>
      <c r="G260">
        <v>0</v>
      </c>
      <c r="H260">
        <v>0</v>
      </c>
      <c r="I260">
        <v>2.2330000000000001</v>
      </c>
      <c r="J260">
        <v>7.8449999999999998</v>
      </c>
      <c r="K260">
        <v>0.76800000000000002</v>
      </c>
      <c r="L260">
        <v>7.9379999999999997</v>
      </c>
      <c r="M260">
        <v>0</v>
      </c>
      <c r="N260">
        <v>0</v>
      </c>
      <c r="O260">
        <v>2.8239999999999998</v>
      </c>
      <c r="P260">
        <v>77.186000000000007</v>
      </c>
      <c r="Q260">
        <v>0</v>
      </c>
      <c r="R260">
        <v>1.161</v>
      </c>
      <c r="S260" s="67">
        <f t="shared" si="15"/>
        <v>100</v>
      </c>
      <c r="T260" s="20"/>
      <c r="U260" s="11">
        <v>0.125</v>
      </c>
      <c r="V260" s="11">
        <v>2.806</v>
      </c>
      <c r="W260" s="11">
        <v>6.7000000000000004E-2</v>
      </c>
      <c r="X260" s="20"/>
      <c r="Y260" s="16" t="str">
        <f t="shared" ca="1" si="16"/>
        <v>gs_pxa</v>
      </c>
      <c r="Z260" s="66">
        <f>LARGE(F260:R260,1)</f>
        <v>77.186000000000007</v>
      </c>
      <c r="AA260" s="16" t="str">
        <f t="shared" ca="1" si="17"/>
        <v>hgm_pxa</v>
      </c>
      <c r="AB260" s="66">
        <f>LARGE(F260:R260,2)</f>
        <v>7.9379999999999997</v>
      </c>
      <c r="AC260" s="16" t="str">
        <f t="shared" ca="1" si="18"/>
        <v>gom_pxa</v>
      </c>
      <c r="AD260" s="66">
        <f>LARGE(F260:R260,3)</f>
        <v>7.8449999999999998</v>
      </c>
      <c r="AE260" s="16" t="str">
        <f t="shared" ca="1" si="19"/>
        <v>hs_pxa</v>
      </c>
      <c r="AF260" s="66">
        <f>LARGE(F260:R260,4)</f>
        <v>2.8239999999999998</v>
      </c>
    </row>
    <row r="261" spans="1:32" x14ac:dyDescent="0.3">
      <c r="A261" s="12" t="s">
        <v>20</v>
      </c>
      <c r="B261" s="12">
        <v>-23</v>
      </c>
      <c r="C261" s="12">
        <v>-23.25</v>
      </c>
      <c r="D261" s="12">
        <v>19862</v>
      </c>
      <c r="E261">
        <v>3.177</v>
      </c>
      <c r="F261">
        <v>2.5000000000000001E-2</v>
      </c>
      <c r="G261">
        <v>0</v>
      </c>
      <c r="H261">
        <v>0</v>
      </c>
      <c r="I261">
        <v>15.391</v>
      </c>
      <c r="J261">
        <v>2.7690000000000001</v>
      </c>
      <c r="K261">
        <v>0.30199999999999999</v>
      </c>
      <c r="L261">
        <v>11.031000000000001</v>
      </c>
      <c r="M261">
        <v>0</v>
      </c>
      <c r="N261">
        <v>0</v>
      </c>
      <c r="O261">
        <v>7.718</v>
      </c>
      <c r="P261">
        <v>54.540999999999997</v>
      </c>
      <c r="Q261">
        <v>1.762</v>
      </c>
      <c r="R261">
        <v>3.2829999999999999</v>
      </c>
      <c r="S261" s="67">
        <f t="shared" si="15"/>
        <v>99.998999999999995</v>
      </c>
      <c r="T261" s="20"/>
      <c r="U261" s="11">
        <v>0.14899999999999999</v>
      </c>
      <c r="V261" s="11">
        <v>2.851</v>
      </c>
      <c r="W261" s="11">
        <v>0.114</v>
      </c>
      <c r="X261" s="20"/>
      <c r="Y261" s="16" t="str">
        <f t="shared" ca="1" si="16"/>
        <v>gs_pxa</v>
      </c>
      <c r="Z261" s="66">
        <f>LARGE(F261:R261,1)</f>
        <v>54.540999999999997</v>
      </c>
      <c r="AA261" s="16" t="str">
        <f t="shared" ca="1" si="17"/>
        <v>goh_pxa</v>
      </c>
      <c r="AB261" s="66">
        <f>LARGE(F261:R261,2)</f>
        <v>15.391</v>
      </c>
      <c r="AC261" s="16" t="str">
        <f t="shared" ca="1" si="18"/>
        <v>hgm_pxa</v>
      </c>
      <c r="AD261" s="66">
        <f>LARGE(F261:R261,3)</f>
        <v>11.031000000000001</v>
      </c>
      <c r="AE261" s="16" t="str">
        <f t="shared" ca="1" si="19"/>
        <v>hs_pxa</v>
      </c>
      <c r="AF261" s="66">
        <f>LARGE(F261:R261,4)</f>
        <v>7.718</v>
      </c>
    </row>
    <row r="262" spans="1:32" x14ac:dyDescent="0.3">
      <c r="A262" s="12" t="s">
        <v>21</v>
      </c>
      <c r="B262" s="12">
        <v>0</v>
      </c>
      <c r="C262" s="12">
        <v>-0.25</v>
      </c>
      <c r="D262" s="12">
        <v>36511</v>
      </c>
      <c r="E262">
        <v>4.9000000000000002E-2</v>
      </c>
      <c r="F262">
        <v>0.03</v>
      </c>
      <c r="G262">
        <v>0.61099999999999999</v>
      </c>
      <c r="H262">
        <v>12.744</v>
      </c>
      <c r="I262">
        <v>3.0000000000000001E-3</v>
      </c>
      <c r="J262">
        <v>0</v>
      </c>
      <c r="K262">
        <v>5.0000000000000001E-3</v>
      </c>
      <c r="L262">
        <v>4.0369999999999999</v>
      </c>
      <c r="M262">
        <v>0</v>
      </c>
      <c r="N262">
        <v>0.06</v>
      </c>
      <c r="O262">
        <v>1.3120000000000001</v>
      </c>
      <c r="P262">
        <v>6.6000000000000003E-2</v>
      </c>
      <c r="Q262">
        <v>7.3999999999999996E-2</v>
      </c>
      <c r="R262">
        <v>81.007999999999996</v>
      </c>
      <c r="S262" s="67">
        <f t="shared" ref="S262:S325" si="20">SUM(E262:R262)</f>
        <v>99.998999999999995</v>
      </c>
      <c r="T262" s="20"/>
      <c r="U262" s="11">
        <v>0.88200000000000001</v>
      </c>
      <c r="V262" s="11">
        <v>3.4209999999999998</v>
      </c>
      <c r="W262" s="11">
        <v>0.08</v>
      </c>
      <c r="X262" s="20"/>
      <c r="Y262" s="16" t="str">
        <f t="shared" ref="Y262:Y325" ca="1" si="21">OFFSET($E$4,0,MATCH(Z262,$F262:$R262,0))</f>
        <v>hhm_pxa</v>
      </c>
      <c r="Z262" s="66">
        <f>LARGE(F262:R262,1)</f>
        <v>81.007999999999996</v>
      </c>
      <c r="AA262" s="16" t="str">
        <f t="shared" ref="AA262:AA325" ca="1" si="22">OFFSET($E$4,0,MATCH(AB262,$F262:$R262,0))</f>
        <v>hof_pxa</v>
      </c>
      <c r="AB262" s="66">
        <f>LARGE(F262:R262,2)</f>
        <v>12.744</v>
      </c>
      <c r="AC262" s="16" t="str">
        <f t="shared" ref="AC262:AC325" ca="1" si="23">OFFSET($E$4,0,MATCH(AD262,$F262:$R262,0))</f>
        <v>hgm_pxa</v>
      </c>
      <c r="AD262" s="66">
        <f>LARGE(F262:R262,3)</f>
        <v>4.0369999999999999</v>
      </c>
      <c r="AE262" s="16" t="str">
        <f t="shared" ref="AE262:AE325" ca="1" si="24">OFFSET($E$4,0,MATCH(AF262,$F262:$R262,0))</f>
        <v>hs_pxa</v>
      </c>
      <c r="AF262" s="66">
        <f>LARGE(F262:R262,4)</f>
        <v>1.3120000000000001</v>
      </c>
    </row>
    <row r="263" spans="1:32" x14ac:dyDescent="0.3">
      <c r="A263" s="12" t="s">
        <v>21</v>
      </c>
      <c r="B263" s="12">
        <v>-0.25</v>
      </c>
      <c r="C263" s="12">
        <v>-0.5</v>
      </c>
      <c r="D263" s="12">
        <v>37135</v>
      </c>
      <c r="E263">
        <v>1.2999999999999999E-2</v>
      </c>
      <c r="F263">
        <v>1.2999999999999999E-2</v>
      </c>
      <c r="G263">
        <v>4.8000000000000001E-2</v>
      </c>
      <c r="H263">
        <v>0.26100000000000001</v>
      </c>
      <c r="I263">
        <v>0</v>
      </c>
      <c r="J263">
        <v>0</v>
      </c>
      <c r="K263">
        <v>0</v>
      </c>
      <c r="L263">
        <v>0.32300000000000001</v>
      </c>
      <c r="M263">
        <v>0</v>
      </c>
      <c r="N263">
        <v>0.04</v>
      </c>
      <c r="O263">
        <v>73.346000000000004</v>
      </c>
      <c r="P263">
        <v>24.088000000000001</v>
      </c>
      <c r="Q263">
        <v>0.73</v>
      </c>
      <c r="R263">
        <v>1.1359999999999999</v>
      </c>
      <c r="S263" s="67">
        <f t="shared" si="20"/>
        <v>99.998000000000005</v>
      </c>
      <c r="T263" s="20"/>
      <c r="U263" s="11">
        <v>0.499</v>
      </c>
      <c r="V263" s="11">
        <v>2.8140000000000001</v>
      </c>
      <c r="W263" s="11">
        <v>0.17299999999999999</v>
      </c>
      <c r="X263" s="20"/>
      <c r="Y263" s="16" t="str">
        <f t="shared" ca="1" si="21"/>
        <v>hs_pxa</v>
      </c>
      <c r="Z263" s="66">
        <f>LARGE(F263:R263,1)</f>
        <v>73.346000000000004</v>
      </c>
      <c r="AA263" s="16" t="str">
        <f t="shared" ca="1" si="22"/>
        <v>gs_pxa</v>
      </c>
      <c r="AB263" s="66">
        <f>LARGE(F263:R263,2)</f>
        <v>24.088000000000001</v>
      </c>
      <c r="AC263" s="16" t="str">
        <f t="shared" ca="1" si="23"/>
        <v>hhm_pxa</v>
      </c>
      <c r="AD263" s="66">
        <f>LARGE(F263:R263,3)</f>
        <v>1.1359999999999999</v>
      </c>
      <c r="AE263" s="16" t="str">
        <f t="shared" ca="1" si="24"/>
        <v>sh_pxa</v>
      </c>
      <c r="AF263" s="66">
        <f>LARGE(F263:R263,4)</f>
        <v>0.73</v>
      </c>
    </row>
    <row r="264" spans="1:32" x14ac:dyDescent="0.3">
      <c r="A264" s="12" t="s">
        <v>21</v>
      </c>
      <c r="B264" s="12">
        <v>-0.5</v>
      </c>
      <c r="C264" s="12">
        <v>-0.75</v>
      </c>
      <c r="D264" s="12">
        <v>38454</v>
      </c>
      <c r="E264">
        <v>0</v>
      </c>
      <c r="F264">
        <v>0</v>
      </c>
      <c r="G264">
        <v>0</v>
      </c>
      <c r="H264">
        <v>0.19500000000000001</v>
      </c>
      <c r="I264">
        <v>0</v>
      </c>
      <c r="J264">
        <v>3.5999999999999997E-2</v>
      </c>
      <c r="K264">
        <v>2.5999999999999999E-2</v>
      </c>
      <c r="L264">
        <v>25.157</v>
      </c>
      <c r="M264">
        <v>0</v>
      </c>
      <c r="N264">
        <v>0</v>
      </c>
      <c r="O264">
        <v>51.512999999999998</v>
      </c>
      <c r="P264">
        <v>17.018000000000001</v>
      </c>
      <c r="Q264">
        <v>0.122</v>
      </c>
      <c r="R264">
        <v>5.9320000000000004</v>
      </c>
      <c r="S264" s="67">
        <f t="shared" si="20"/>
        <v>99.998999999999995</v>
      </c>
      <c r="T264" s="20"/>
      <c r="U264" s="11">
        <v>0.45900000000000002</v>
      </c>
      <c r="V264" s="11">
        <v>3.2709999999999999</v>
      </c>
      <c r="W264" s="11">
        <v>0.10100000000000001</v>
      </c>
      <c r="X264" s="20"/>
      <c r="Y264" s="16" t="str">
        <f t="shared" ca="1" si="21"/>
        <v>hs_pxa</v>
      </c>
      <c r="Z264" s="66">
        <f>LARGE(F264:R264,1)</f>
        <v>51.512999999999998</v>
      </c>
      <c r="AA264" s="16" t="str">
        <f t="shared" ca="1" si="22"/>
        <v>hgm_pxa</v>
      </c>
      <c r="AB264" s="66">
        <f>LARGE(F264:R264,2)</f>
        <v>25.157</v>
      </c>
      <c r="AC264" s="16" t="str">
        <f t="shared" ca="1" si="23"/>
        <v>gs_pxa</v>
      </c>
      <c r="AD264" s="66">
        <f>LARGE(F264:R264,3)</f>
        <v>17.018000000000001</v>
      </c>
      <c r="AE264" s="16" t="str">
        <f t="shared" ca="1" si="24"/>
        <v>hhm_pxa</v>
      </c>
      <c r="AF264" s="66">
        <f>LARGE(F264:R264,4)</f>
        <v>5.9320000000000004</v>
      </c>
    </row>
    <row r="265" spans="1:32" x14ac:dyDescent="0.3">
      <c r="A265" s="12" t="s">
        <v>21</v>
      </c>
      <c r="B265" s="12">
        <v>-0.75</v>
      </c>
      <c r="C265" s="12">
        <v>-1</v>
      </c>
      <c r="D265" s="12">
        <v>31477</v>
      </c>
      <c r="E265">
        <v>1.175</v>
      </c>
      <c r="F265">
        <v>3.2000000000000001E-2</v>
      </c>
      <c r="G265">
        <v>0.16500000000000001</v>
      </c>
      <c r="H265">
        <v>2.0049999999999999</v>
      </c>
      <c r="I265">
        <v>3.7999999999999999E-2</v>
      </c>
      <c r="J265">
        <v>0.54300000000000004</v>
      </c>
      <c r="K265">
        <v>0.14599999999999999</v>
      </c>
      <c r="L265">
        <v>80.751000000000005</v>
      </c>
      <c r="M265">
        <v>0</v>
      </c>
      <c r="N265">
        <v>0.20599999999999999</v>
      </c>
      <c r="O265">
        <v>1.395</v>
      </c>
      <c r="P265">
        <v>0.90500000000000003</v>
      </c>
      <c r="Q265">
        <v>0</v>
      </c>
      <c r="R265">
        <v>12.638</v>
      </c>
      <c r="S265" s="67">
        <f t="shared" si="20"/>
        <v>99.999000000000009</v>
      </c>
      <c r="T265" s="20"/>
      <c r="U265" s="11">
        <v>0.40400000000000003</v>
      </c>
      <c r="V265" s="11">
        <v>3.3359999999999999</v>
      </c>
      <c r="W265" s="11">
        <v>3.3000000000000002E-2</v>
      </c>
      <c r="X265" s="20"/>
      <c r="Y265" s="16" t="str">
        <f t="shared" ca="1" si="21"/>
        <v>hgm_pxa</v>
      </c>
      <c r="Z265" s="66">
        <f>LARGE(F265:R265,1)</f>
        <v>80.751000000000005</v>
      </c>
      <c r="AA265" s="16" t="str">
        <f t="shared" ca="1" si="22"/>
        <v>hhm_pxa</v>
      </c>
      <c r="AB265" s="66">
        <f>LARGE(F265:R265,2)</f>
        <v>12.638</v>
      </c>
      <c r="AC265" s="16" t="str">
        <f t="shared" ca="1" si="23"/>
        <v>hof_pxa</v>
      </c>
      <c r="AD265" s="66">
        <f>LARGE(F265:R265,3)</f>
        <v>2.0049999999999999</v>
      </c>
      <c r="AE265" s="16" t="str">
        <f t="shared" ca="1" si="24"/>
        <v>hs_pxa</v>
      </c>
      <c r="AF265" s="66">
        <f>LARGE(F265:R265,4)</f>
        <v>1.395</v>
      </c>
    </row>
    <row r="266" spans="1:32" x14ac:dyDescent="0.3">
      <c r="A266" s="12" t="s">
        <v>21</v>
      </c>
      <c r="B266" s="12">
        <v>-1</v>
      </c>
      <c r="C266" s="12">
        <v>-1.25</v>
      </c>
      <c r="D266" s="12">
        <v>29644</v>
      </c>
      <c r="E266">
        <v>0</v>
      </c>
      <c r="F266">
        <v>0</v>
      </c>
      <c r="G266">
        <v>0</v>
      </c>
      <c r="H266">
        <v>0.14199999999999999</v>
      </c>
      <c r="I266">
        <v>0</v>
      </c>
      <c r="J266">
        <v>3.4000000000000002E-2</v>
      </c>
      <c r="K266">
        <v>0.20899999999999999</v>
      </c>
      <c r="L266">
        <v>4.2910000000000004</v>
      </c>
      <c r="M266">
        <v>0</v>
      </c>
      <c r="N266">
        <v>2.4E-2</v>
      </c>
      <c r="O266">
        <v>22.472999999999999</v>
      </c>
      <c r="P266">
        <v>70.483000000000004</v>
      </c>
      <c r="Q266">
        <v>1.498</v>
      </c>
      <c r="R266">
        <v>0.84699999999999998</v>
      </c>
      <c r="S266" s="67">
        <f t="shared" si="20"/>
        <v>100.001</v>
      </c>
      <c r="T266" s="20"/>
      <c r="U266" s="11">
        <v>0.32400000000000001</v>
      </c>
      <c r="V266" s="11">
        <v>3.3069999999999999</v>
      </c>
      <c r="W266" s="11">
        <v>0.13600000000000001</v>
      </c>
      <c r="X266" s="20"/>
      <c r="Y266" s="16" t="str">
        <f t="shared" ca="1" si="21"/>
        <v>gs_pxa</v>
      </c>
      <c r="Z266" s="66">
        <f>LARGE(F266:R266,1)</f>
        <v>70.483000000000004</v>
      </c>
      <c r="AA266" s="16" t="str">
        <f t="shared" ca="1" si="22"/>
        <v>hs_pxa</v>
      </c>
      <c r="AB266" s="66">
        <f>LARGE(F266:R266,2)</f>
        <v>22.472999999999999</v>
      </c>
      <c r="AC266" s="16" t="str">
        <f t="shared" ca="1" si="23"/>
        <v>hgm_pxa</v>
      </c>
      <c r="AD266" s="66">
        <f>LARGE(F266:R266,3)</f>
        <v>4.2910000000000004</v>
      </c>
      <c r="AE266" s="16" t="str">
        <f t="shared" ca="1" si="24"/>
        <v>sh_pxa</v>
      </c>
      <c r="AF266" s="66">
        <f>LARGE(F266:R266,4)</f>
        <v>1.498</v>
      </c>
    </row>
    <row r="267" spans="1:32" x14ac:dyDescent="0.3">
      <c r="A267" s="12" t="s">
        <v>21</v>
      </c>
      <c r="B267" s="12">
        <v>-1.25</v>
      </c>
      <c r="C267" s="12">
        <v>-1.5</v>
      </c>
      <c r="D267" s="12">
        <v>25840</v>
      </c>
      <c r="E267">
        <v>3.1E-2</v>
      </c>
      <c r="F267">
        <v>0</v>
      </c>
      <c r="G267">
        <v>0</v>
      </c>
      <c r="H267">
        <v>4.0000000000000001E-3</v>
      </c>
      <c r="I267">
        <v>7.0000000000000007E-2</v>
      </c>
      <c r="J267">
        <v>0.70399999999999996</v>
      </c>
      <c r="K267">
        <v>3.0529999999999999</v>
      </c>
      <c r="L267">
        <v>15.108000000000001</v>
      </c>
      <c r="M267">
        <v>0</v>
      </c>
      <c r="N267">
        <v>0</v>
      </c>
      <c r="O267">
        <v>4.1020000000000003</v>
      </c>
      <c r="P267">
        <v>65.591999999999999</v>
      </c>
      <c r="Q267">
        <v>11.18</v>
      </c>
      <c r="R267">
        <v>0.155</v>
      </c>
      <c r="S267" s="67">
        <f t="shared" si="20"/>
        <v>99.998999999999995</v>
      </c>
      <c r="T267" s="20"/>
      <c r="U267" s="11">
        <v>0.17399999999999999</v>
      </c>
      <c r="V267" s="11">
        <v>3.101</v>
      </c>
      <c r="W267" s="11">
        <v>0.161</v>
      </c>
      <c r="X267" s="20"/>
      <c r="Y267" s="16" t="str">
        <f t="shared" ca="1" si="21"/>
        <v>gs_pxa</v>
      </c>
      <c r="Z267" s="66">
        <f>LARGE(F267:R267,1)</f>
        <v>65.591999999999999</v>
      </c>
      <c r="AA267" s="16" t="str">
        <f t="shared" ca="1" si="22"/>
        <v>hgm_pxa</v>
      </c>
      <c r="AB267" s="66">
        <f>LARGE(F267:R267,2)</f>
        <v>15.108000000000001</v>
      </c>
      <c r="AC267" s="16" t="str">
        <f t="shared" ca="1" si="23"/>
        <v>sh_pxa</v>
      </c>
      <c r="AD267" s="66">
        <f>LARGE(F267:R267,3)</f>
        <v>11.18</v>
      </c>
      <c r="AE267" s="16" t="str">
        <f t="shared" ca="1" si="24"/>
        <v>hs_pxa</v>
      </c>
      <c r="AF267" s="66">
        <f>LARGE(F267:R267,4)</f>
        <v>4.1020000000000003</v>
      </c>
    </row>
    <row r="268" spans="1:32" x14ac:dyDescent="0.3">
      <c r="A268" s="12" t="s">
        <v>21</v>
      </c>
      <c r="B268" s="12">
        <v>-1.5</v>
      </c>
      <c r="C268" s="12">
        <v>-1.75</v>
      </c>
      <c r="D268" s="12">
        <v>32166</v>
      </c>
      <c r="E268">
        <v>0</v>
      </c>
      <c r="F268">
        <v>0</v>
      </c>
      <c r="G268">
        <v>0</v>
      </c>
      <c r="H268">
        <v>0</v>
      </c>
      <c r="I268">
        <v>6.0000000000000001E-3</v>
      </c>
      <c r="J268">
        <v>0.35099999999999998</v>
      </c>
      <c r="K268">
        <v>0.22700000000000001</v>
      </c>
      <c r="L268">
        <v>8.1000000000000003E-2</v>
      </c>
      <c r="M268">
        <v>0</v>
      </c>
      <c r="N268">
        <v>0</v>
      </c>
      <c r="O268">
        <v>0.995</v>
      </c>
      <c r="P268">
        <v>40.781999999999996</v>
      </c>
      <c r="Q268">
        <v>57.558</v>
      </c>
      <c r="R268">
        <v>0</v>
      </c>
      <c r="S268" s="67">
        <f t="shared" si="20"/>
        <v>100</v>
      </c>
      <c r="T268" s="20"/>
      <c r="U268" s="11">
        <v>0.123</v>
      </c>
      <c r="V268" s="11">
        <v>2.5979999999999999</v>
      </c>
      <c r="W268" s="11">
        <v>0.30199999999999999</v>
      </c>
      <c r="X268" s="20"/>
      <c r="Y268" s="16" t="str">
        <f t="shared" ca="1" si="21"/>
        <v>sh_pxa</v>
      </c>
      <c r="Z268" s="66">
        <f>LARGE(F268:R268,1)</f>
        <v>57.558</v>
      </c>
      <c r="AA268" s="16" t="str">
        <f t="shared" ca="1" si="22"/>
        <v>gs_pxa</v>
      </c>
      <c r="AB268" s="66">
        <f>LARGE(F268:R268,2)</f>
        <v>40.781999999999996</v>
      </c>
      <c r="AC268" s="16" t="str">
        <f t="shared" ca="1" si="23"/>
        <v>hs_pxa</v>
      </c>
      <c r="AD268" s="66">
        <f>LARGE(F268:R268,3)</f>
        <v>0.995</v>
      </c>
      <c r="AE268" s="16" t="str">
        <f t="shared" ca="1" si="24"/>
        <v>gom_pxa</v>
      </c>
      <c r="AF268" s="66">
        <f>LARGE(F268:R268,4)</f>
        <v>0.35099999999999998</v>
      </c>
    </row>
    <row r="269" spans="1:32" x14ac:dyDescent="0.3">
      <c r="A269" s="12" t="s">
        <v>21</v>
      </c>
      <c r="B269" s="12">
        <v>-1.75</v>
      </c>
      <c r="C269" s="12">
        <v>-2</v>
      </c>
      <c r="D269" s="12">
        <v>25558</v>
      </c>
      <c r="E269">
        <v>0</v>
      </c>
      <c r="F269">
        <v>0</v>
      </c>
      <c r="G269">
        <v>0</v>
      </c>
      <c r="H269">
        <v>5.8999999999999997E-2</v>
      </c>
      <c r="I269">
        <v>4.0000000000000001E-3</v>
      </c>
      <c r="J269">
        <v>7.0940000000000003</v>
      </c>
      <c r="K269">
        <v>1.3580000000000001</v>
      </c>
      <c r="L269">
        <v>3.0680000000000001</v>
      </c>
      <c r="M269">
        <v>0</v>
      </c>
      <c r="N269">
        <v>0</v>
      </c>
      <c r="O269">
        <v>1.984</v>
      </c>
      <c r="P269">
        <v>44.96</v>
      </c>
      <c r="Q269">
        <v>41.317999999999998</v>
      </c>
      <c r="R269">
        <v>0.157</v>
      </c>
      <c r="S269" s="67">
        <f t="shared" si="20"/>
        <v>100.002</v>
      </c>
      <c r="T269" s="20"/>
      <c r="U269" s="11">
        <v>9.5000000000000001E-2</v>
      </c>
      <c r="V269" s="11">
        <v>2.5960000000000001</v>
      </c>
      <c r="W269" s="11">
        <v>0.24299999999999999</v>
      </c>
      <c r="X269" s="20"/>
      <c r="Y269" s="16" t="str">
        <f t="shared" ca="1" si="21"/>
        <v>gs_pxa</v>
      </c>
      <c r="Z269" s="66">
        <f>LARGE(F269:R269,1)</f>
        <v>44.96</v>
      </c>
      <c r="AA269" s="16" t="str">
        <f t="shared" ca="1" si="22"/>
        <v>sh_pxa</v>
      </c>
      <c r="AB269" s="66">
        <f>LARGE(F269:R269,2)</f>
        <v>41.317999999999998</v>
      </c>
      <c r="AC269" s="16" t="str">
        <f t="shared" ca="1" si="23"/>
        <v>gom_pxa</v>
      </c>
      <c r="AD269" s="66">
        <f>LARGE(F269:R269,3)</f>
        <v>7.0940000000000003</v>
      </c>
      <c r="AE269" s="16" t="str">
        <f t="shared" ca="1" si="24"/>
        <v>hgm_pxa</v>
      </c>
      <c r="AF269" s="66">
        <f>LARGE(F269:R269,4)</f>
        <v>3.0680000000000001</v>
      </c>
    </row>
    <row r="270" spans="1:32" x14ac:dyDescent="0.3">
      <c r="A270" s="12" t="s">
        <v>21</v>
      </c>
      <c r="B270" s="12">
        <v>-2</v>
      </c>
      <c r="C270" s="12">
        <v>-2.25</v>
      </c>
      <c r="D270" s="12">
        <v>21216</v>
      </c>
      <c r="E270">
        <v>0.90500000000000003</v>
      </c>
      <c r="F270">
        <v>0</v>
      </c>
      <c r="G270">
        <v>0</v>
      </c>
      <c r="H270">
        <v>0.97599999999999998</v>
      </c>
      <c r="I270">
        <v>3.7999999999999999E-2</v>
      </c>
      <c r="J270">
        <v>7.0369999999999999</v>
      </c>
      <c r="K270">
        <v>0.19800000000000001</v>
      </c>
      <c r="L270">
        <v>6.49</v>
      </c>
      <c r="M270">
        <v>0</v>
      </c>
      <c r="N270">
        <v>0.16500000000000001</v>
      </c>
      <c r="O270">
        <v>12.566000000000001</v>
      </c>
      <c r="P270">
        <v>70.918000000000006</v>
      </c>
      <c r="Q270">
        <v>0.65500000000000003</v>
      </c>
      <c r="R270">
        <v>5.1999999999999998E-2</v>
      </c>
      <c r="S270" s="67">
        <f t="shared" si="20"/>
        <v>100.00000000000001</v>
      </c>
      <c r="T270" s="20"/>
      <c r="U270" s="11">
        <v>0.25700000000000001</v>
      </c>
      <c r="V270" s="11">
        <v>3.1419999999999999</v>
      </c>
      <c r="W270" s="11">
        <v>0.156</v>
      </c>
      <c r="X270" s="20"/>
      <c r="Y270" s="16" t="str">
        <f t="shared" ca="1" si="21"/>
        <v>gs_pxa</v>
      </c>
      <c r="Z270" s="66">
        <f>LARGE(F270:R270,1)</f>
        <v>70.918000000000006</v>
      </c>
      <c r="AA270" s="16" t="str">
        <f t="shared" ca="1" si="22"/>
        <v>hs_pxa</v>
      </c>
      <c r="AB270" s="66">
        <f>LARGE(F270:R270,2)</f>
        <v>12.566000000000001</v>
      </c>
      <c r="AC270" s="16" t="str">
        <f t="shared" ca="1" si="23"/>
        <v>gom_pxa</v>
      </c>
      <c r="AD270" s="66">
        <f>LARGE(F270:R270,3)</f>
        <v>7.0369999999999999</v>
      </c>
      <c r="AE270" s="16" t="str">
        <f t="shared" ca="1" si="24"/>
        <v>hgm_pxa</v>
      </c>
      <c r="AF270" s="66">
        <f>LARGE(F270:R270,4)</f>
        <v>6.49</v>
      </c>
    </row>
    <row r="271" spans="1:32" x14ac:dyDescent="0.3">
      <c r="A271" s="12" t="s">
        <v>21</v>
      </c>
      <c r="B271" s="12">
        <v>-2.25</v>
      </c>
      <c r="C271" s="12">
        <v>-2.5</v>
      </c>
      <c r="D271" s="12">
        <v>36777</v>
      </c>
      <c r="E271">
        <v>0.45400000000000001</v>
      </c>
      <c r="F271">
        <v>0</v>
      </c>
      <c r="G271">
        <v>0</v>
      </c>
      <c r="H271">
        <v>8.0000000000000002E-3</v>
      </c>
      <c r="I271">
        <v>3.0000000000000001E-3</v>
      </c>
      <c r="J271">
        <v>11.532</v>
      </c>
      <c r="K271">
        <v>7.8170000000000002</v>
      </c>
      <c r="L271">
        <v>6.2480000000000002</v>
      </c>
      <c r="M271">
        <v>0</v>
      </c>
      <c r="N271">
        <v>0</v>
      </c>
      <c r="O271">
        <v>17.013000000000002</v>
      </c>
      <c r="P271">
        <v>50.398000000000003</v>
      </c>
      <c r="Q271">
        <v>6.52</v>
      </c>
      <c r="R271">
        <v>5.0000000000000001E-3</v>
      </c>
      <c r="S271" s="67">
        <f t="shared" si="20"/>
        <v>99.998000000000005</v>
      </c>
      <c r="T271" s="20"/>
      <c r="U271" s="11">
        <v>0.216</v>
      </c>
      <c r="V271" s="11">
        <v>3.073</v>
      </c>
      <c r="W271" s="11">
        <v>0.16500000000000001</v>
      </c>
      <c r="X271" s="20"/>
      <c r="Y271" s="16" t="str">
        <f t="shared" ca="1" si="21"/>
        <v>gs_pxa</v>
      </c>
      <c r="Z271" s="66">
        <f>LARGE(F271:R271,1)</f>
        <v>50.398000000000003</v>
      </c>
      <c r="AA271" s="16" t="str">
        <f t="shared" ca="1" si="22"/>
        <v>hs_pxa</v>
      </c>
      <c r="AB271" s="66">
        <f>LARGE(F271:R271,2)</f>
        <v>17.013000000000002</v>
      </c>
      <c r="AC271" s="16" t="str">
        <f t="shared" ca="1" si="23"/>
        <v>gom_pxa</v>
      </c>
      <c r="AD271" s="66">
        <f>LARGE(F271:R271,3)</f>
        <v>11.532</v>
      </c>
      <c r="AE271" s="16" t="str">
        <f t="shared" ca="1" si="24"/>
        <v>ogf_pxa</v>
      </c>
      <c r="AF271" s="66">
        <f>LARGE(F271:R271,4)</f>
        <v>7.8170000000000002</v>
      </c>
    </row>
    <row r="272" spans="1:32" x14ac:dyDescent="0.3">
      <c r="A272" s="12" t="s">
        <v>21</v>
      </c>
      <c r="B272" s="12">
        <v>-2.5</v>
      </c>
      <c r="C272" s="12">
        <v>-2.75</v>
      </c>
      <c r="D272" s="12">
        <v>37866</v>
      </c>
      <c r="E272">
        <v>6.9000000000000006E-2</v>
      </c>
      <c r="F272">
        <v>0</v>
      </c>
      <c r="G272">
        <v>0</v>
      </c>
      <c r="H272">
        <v>4.4999999999999998E-2</v>
      </c>
      <c r="I272">
        <v>3.0000000000000001E-3</v>
      </c>
      <c r="J272">
        <v>3.0110000000000001</v>
      </c>
      <c r="K272">
        <v>10.664</v>
      </c>
      <c r="L272">
        <v>8.6539999999999999</v>
      </c>
      <c r="M272">
        <v>0</v>
      </c>
      <c r="N272">
        <v>1.2999999999999999E-2</v>
      </c>
      <c r="O272">
        <v>4.165</v>
      </c>
      <c r="P272">
        <v>73.179000000000002</v>
      </c>
      <c r="Q272">
        <v>0.16900000000000001</v>
      </c>
      <c r="R272">
        <v>2.9000000000000001E-2</v>
      </c>
      <c r="S272" s="67">
        <f t="shared" si="20"/>
        <v>100.00099999999999</v>
      </c>
      <c r="T272" s="20"/>
      <c r="U272" s="11">
        <v>0.16900000000000001</v>
      </c>
      <c r="V272" s="11">
        <v>3.1280000000000001</v>
      </c>
      <c r="W272" s="11">
        <v>0.122</v>
      </c>
      <c r="X272" s="20"/>
      <c r="Y272" s="16" t="str">
        <f t="shared" ca="1" si="21"/>
        <v>gs_pxa</v>
      </c>
      <c r="Z272" s="66">
        <f>LARGE(F272:R272,1)</f>
        <v>73.179000000000002</v>
      </c>
      <c r="AA272" s="16" t="str">
        <f t="shared" ca="1" si="22"/>
        <v>ogf_pxa</v>
      </c>
      <c r="AB272" s="66">
        <f>LARGE(F272:R272,2)</f>
        <v>10.664</v>
      </c>
      <c r="AC272" s="16" t="str">
        <f t="shared" ca="1" si="23"/>
        <v>hgm_pxa</v>
      </c>
      <c r="AD272" s="66">
        <f>LARGE(F272:R272,3)</f>
        <v>8.6539999999999999</v>
      </c>
      <c r="AE272" s="16" t="str">
        <f t="shared" ca="1" si="24"/>
        <v>hs_pxa</v>
      </c>
      <c r="AF272" s="66">
        <f>LARGE(F272:R272,4)</f>
        <v>4.165</v>
      </c>
    </row>
    <row r="273" spans="1:32" x14ac:dyDescent="0.3">
      <c r="A273" s="12" t="s">
        <v>21</v>
      </c>
      <c r="B273" s="12">
        <v>-2.75</v>
      </c>
      <c r="C273" s="12">
        <v>-3</v>
      </c>
      <c r="D273" s="12">
        <v>34533</v>
      </c>
      <c r="E273">
        <v>0.40300000000000002</v>
      </c>
      <c r="F273">
        <v>0</v>
      </c>
      <c r="G273">
        <v>3.0000000000000001E-3</v>
      </c>
      <c r="H273">
        <v>0.223</v>
      </c>
      <c r="I273">
        <v>1.4E-2</v>
      </c>
      <c r="J273">
        <v>2.3660000000000001</v>
      </c>
      <c r="K273">
        <v>4.7519999999999998</v>
      </c>
      <c r="L273">
        <v>5.6059999999999999</v>
      </c>
      <c r="M273">
        <v>0</v>
      </c>
      <c r="N273">
        <v>4.1000000000000002E-2</v>
      </c>
      <c r="O273">
        <v>9.3879999999999999</v>
      </c>
      <c r="P273">
        <v>39.939</v>
      </c>
      <c r="Q273">
        <v>37.216999999999999</v>
      </c>
      <c r="R273">
        <v>4.9000000000000002E-2</v>
      </c>
      <c r="S273" s="67">
        <f t="shared" si="20"/>
        <v>100.001</v>
      </c>
      <c r="T273" s="20"/>
      <c r="U273" s="11">
        <v>0.124</v>
      </c>
      <c r="V273" s="11">
        <v>2.3170000000000002</v>
      </c>
      <c r="W273" s="11">
        <v>0.23400000000000001</v>
      </c>
      <c r="X273" s="20"/>
      <c r="Y273" s="16" t="str">
        <f t="shared" ca="1" si="21"/>
        <v>gs_pxa</v>
      </c>
      <c r="Z273" s="66">
        <f>LARGE(F273:R273,1)</f>
        <v>39.939</v>
      </c>
      <c r="AA273" s="16" t="str">
        <f t="shared" ca="1" si="22"/>
        <v>sh_pxa</v>
      </c>
      <c r="AB273" s="66">
        <f>LARGE(F273:R273,2)</f>
        <v>37.216999999999999</v>
      </c>
      <c r="AC273" s="16" t="str">
        <f t="shared" ca="1" si="23"/>
        <v>hs_pxa</v>
      </c>
      <c r="AD273" s="66">
        <f>LARGE(F273:R273,3)</f>
        <v>9.3879999999999999</v>
      </c>
      <c r="AE273" s="16" t="str">
        <f t="shared" ca="1" si="24"/>
        <v>hgm_pxa</v>
      </c>
      <c r="AF273" s="66">
        <f>LARGE(F273:R273,4)</f>
        <v>5.6059999999999999</v>
      </c>
    </row>
    <row r="274" spans="1:32" x14ac:dyDescent="0.3">
      <c r="A274" s="12" t="s">
        <v>21</v>
      </c>
      <c r="B274" s="12">
        <v>-3</v>
      </c>
      <c r="C274" s="12">
        <v>-3.25</v>
      </c>
      <c r="D274" s="12">
        <v>26023</v>
      </c>
      <c r="E274">
        <v>0</v>
      </c>
      <c r="F274">
        <v>0</v>
      </c>
      <c r="G274">
        <v>0</v>
      </c>
      <c r="H274">
        <v>0</v>
      </c>
      <c r="I274">
        <v>1.4139999999999999</v>
      </c>
      <c r="J274">
        <v>1.798</v>
      </c>
      <c r="K274">
        <v>2.2629999999999999</v>
      </c>
      <c r="L274">
        <v>0.33</v>
      </c>
      <c r="M274">
        <v>0</v>
      </c>
      <c r="N274">
        <v>0</v>
      </c>
      <c r="O274">
        <v>4.0460000000000003</v>
      </c>
      <c r="P274">
        <v>46.765999999999998</v>
      </c>
      <c r="Q274">
        <v>43.381</v>
      </c>
      <c r="R274">
        <v>0</v>
      </c>
      <c r="S274" s="67">
        <f t="shared" si="20"/>
        <v>99.99799999999999</v>
      </c>
      <c r="T274" s="20"/>
      <c r="U274" s="11">
        <v>0.10199999999999999</v>
      </c>
      <c r="V274" s="11">
        <v>2.4220000000000002</v>
      </c>
      <c r="W274" s="11">
        <v>0.24199999999999999</v>
      </c>
      <c r="X274" s="20"/>
      <c r="Y274" s="16" t="str">
        <f t="shared" ca="1" si="21"/>
        <v>gs_pxa</v>
      </c>
      <c r="Z274" s="66">
        <f>LARGE(F274:R274,1)</f>
        <v>46.765999999999998</v>
      </c>
      <c r="AA274" s="16" t="str">
        <f t="shared" ca="1" si="22"/>
        <v>sh_pxa</v>
      </c>
      <c r="AB274" s="66">
        <f>LARGE(F274:R274,2)</f>
        <v>43.381</v>
      </c>
      <c r="AC274" s="16" t="str">
        <f t="shared" ca="1" si="23"/>
        <v>hs_pxa</v>
      </c>
      <c r="AD274" s="66">
        <f>LARGE(F274:R274,3)</f>
        <v>4.0460000000000003</v>
      </c>
      <c r="AE274" s="16" t="str">
        <f t="shared" ca="1" si="24"/>
        <v>ogf_pxa</v>
      </c>
      <c r="AF274" s="66">
        <f>LARGE(F274:R274,4)</f>
        <v>2.2629999999999999</v>
      </c>
    </row>
    <row r="275" spans="1:32" x14ac:dyDescent="0.3">
      <c r="A275" s="12" t="s">
        <v>21</v>
      </c>
      <c r="B275" s="12">
        <v>-3.25</v>
      </c>
      <c r="C275" s="12">
        <v>-3.5</v>
      </c>
      <c r="D275" s="12">
        <v>34302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0.57099999999999995</v>
      </c>
      <c r="K275">
        <v>10.813000000000001</v>
      </c>
      <c r="L275">
        <v>0.67100000000000004</v>
      </c>
      <c r="M275">
        <v>0</v>
      </c>
      <c r="N275">
        <v>0</v>
      </c>
      <c r="O275">
        <v>0.46600000000000003</v>
      </c>
      <c r="P275">
        <v>36.262999999999998</v>
      </c>
      <c r="Q275">
        <v>51.216000000000001</v>
      </c>
      <c r="R275">
        <v>0</v>
      </c>
      <c r="S275" s="67">
        <f t="shared" si="20"/>
        <v>100</v>
      </c>
      <c r="T275" s="20"/>
      <c r="U275" s="11">
        <v>7.0000000000000007E-2</v>
      </c>
      <c r="V275" s="11">
        <v>2.5990000000000002</v>
      </c>
      <c r="W275" s="11">
        <v>0.27</v>
      </c>
      <c r="X275" s="20"/>
      <c r="Y275" s="16" t="str">
        <f t="shared" ca="1" si="21"/>
        <v>sh_pxa</v>
      </c>
      <c r="Z275" s="66">
        <f>LARGE(F275:R275,1)</f>
        <v>51.216000000000001</v>
      </c>
      <c r="AA275" s="16" t="str">
        <f t="shared" ca="1" si="22"/>
        <v>gs_pxa</v>
      </c>
      <c r="AB275" s="66">
        <f>LARGE(F275:R275,2)</f>
        <v>36.262999999999998</v>
      </c>
      <c r="AC275" s="16" t="str">
        <f t="shared" ca="1" si="23"/>
        <v>ogf_pxa</v>
      </c>
      <c r="AD275" s="66">
        <f>LARGE(F275:R275,3)</f>
        <v>10.813000000000001</v>
      </c>
      <c r="AE275" s="16" t="str">
        <f t="shared" ca="1" si="24"/>
        <v>hgm_pxa</v>
      </c>
      <c r="AF275" s="66">
        <f>LARGE(F275:R275,4)</f>
        <v>0.67100000000000004</v>
      </c>
    </row>
    <row r="276" spans="1:32" x14ac:dyDescent="0.3">
      <c r="A276" s="12" t="s">
        <v>21</v>
      </c>
      <c r="B276" s="12">
        <v>-3.5</v>
      </c>
      <c r="C276" s="12">
        <v>-3.75</v>
      </c>
      <c r="D276" s="12">
        <v>36396</v>
      </c>
      <c r="E276">
        <v>4.0140000000000002</v>
      </c>
      <c r="F276">
        <v>1.0999999999999999E-2</v>
      </c>
      <c r="G276">
        <v>0</v>
      </c>
      <c r="H276">
        <v>0.76400000000000001</v>
      </c>
      <c r="I276">
        <v>2.1999999999999999E-2</v>
      </c>
      <c r="J276">
        <v>14.35</v>
      </c>
      <c r="K276">
        <v>6.2919999999999998</v>
      </c>
      <c r="L276">
        <v>33.530999999999999</v>
      </c>
      <c r="M276">
        <v>0</v>
      </c>
      <c r="N276">
        <v>1.4E-2</v>
      </c>
      <c r="O276">
        <v>0.184</v>
      </c>
      <c r="P276">
        <v>40.359000000000002</v>
      </c>
      <c r="Q276">
        <v>0.35199999999999998</v>
      </c>
      <c r="R276">
        <v>0.107</v>
      </c>
      <c r="S276" s="67">
        <f t="shared" si="20"/>
        <v>100</v>
      </c>
      <c r="T276" s="20"/>
      <c r="U276" s="11">
        <v>0.14299999999999999</v>
      </c>
      <c r="V276" s="11">
        <v>2.9980000000000002</v>
      </c>
      <c r="W276" s="11">
        <v>0.124</v>
      </c>
      <c r="X276" s="20"/>
      <c r="Y276" s="16" t="str">
        <f t="shared" ca="1" si="21"/>
        <v>gs_pxa</v>
      </c>
      <c r="Z276" s="66">
        <f>LARGE(F276:R276,1)</f>
        <v>40.359000000000002</v>
      </c>
      <c r="AA276" s="16" t="str">
        <f t="shared" ca="1" si="22"/>
        <v>hgm_pxa</v>
      </c>
      <c r="AB276" s="66">
        <f>LARGE(F276:R276,2)</f>
        <v>33.530999999999999</v>
      </c>
      <c r="AC276" s="16" t="str">
        <f t="shared" ca="1" si="23"/>
        <v>gom_pxa</v>
      </c>
      <c r="AD276" s="66">
        <f>LARGE(F276:R276,3)</f>
        <v>14.35</v>
      </c>
      <c r="AE276" s="16" t="str">
        <f t="shared" ca="1" si="24"/>
        <v>ogf_pxa</v>
      </c>
      <c r="AF276" s="66">
        <f>LARGE(F276:R276,4)</f>
        <v>6.2919999999999998</v>
      </c>
    </row>
    <row r="277" spans="1:32" x14ac:dyDescent="0.3">
      <c r="A277" s="12" t="s">
        <v>21</v>
      </c>
      <c r="B277" s="12">
        <v>-3.75</v>
      </c>
      <c r="C277" s="12">
        <v>-4</v>
      </c>
      <c r="D277" s="12">
        <v>35037</v>
      </c>
      <c r="E277">
        <v>0</v>
      </c>
      <c r="F277">
        <v>0</v>
      </c>
      <c r="G277">
        <v>0</v>
      </c>
      <c r="H277">
        <v>0</v>
      </c>
      <c r="I277">
        <v>6.0000000000000001E-3</v>
      </c>
      <c r="J277">
        <v>2.452</v>
      </c>
      <c r="K277">
        <v>11.659000000000001</v>
      </c>
      <c r="L277">
        <v>10.843</v>
      </c>
      <c r="M277">
        <v>0</v>
      </c>
      <c r="N277">
        <v>0</v>
      </c>
      <c r="O277">
        <v>3.3679999999999999</v>
      </c>
      <c r="P277">
        <v>47.027000000000001</v>
      </c>
      <c r="Q277">
        <v>24.645</v>
      </c>
      <c r="R277">
        <v>0</v>
      </c>
      <c r="S277" s="67">
        <f t="shared" si="20"/>
        <v>100</v>
      </c>
      <c r="T277" s="20"/>
      <c r="U277" s="11">
        <v>0.11899999999999999</v>
      </c>
      <c r="V277" s="11">
        <v>2.5129999999999999</v>
      </c>
      <c r="W277" s="11">
        <v>0.193</v>
      </c>
      <c r="X277" s="20"/>
      <c r="Y277" s="16" t="str">
        <f t="shared" ca="1" si="21"/>
        <v>gs_pxa</v>
      </c>
      <c r="Z277" s="66">
        <f>LARGE(F277:R277,1)</f>
        <v>47.027000000000001</v>
      </c>
      <c r="AA277" s="16" t="str">
        <f t="shared" ca="1" si="22"/>
        <v>sh_pxa</v>
      </c>
      <c r="AB277" s="66">
        <f>LARGE(F277:R277,2)</f>
        <v>24.645</v>
      </c>
      <c r="AC277" s="16" t="str">
        <f t="shared" ca="1" si="23"/>
        <v>ogf_pxa</v>
      </c>
      <c r="AD277" s="66">
        <f>LARGE(F277:R277,3)</f>
        <v>11.659000000000001</v>
      </c>
      <c r="AE277" s="16" t="str">
        <f t="shared" ca="1" si="24"/>
        <v>hgm_pxa</v>
      </c>
      <c r="AF277" s="66">
        <f>LARGE(F277:R277,4)</f>
        <v>10.843</v>
      </c>
    </row>
    <row r="278" spans="1:32" x14ac:dyDescent="0.3">
      <c r="A278" s="12" t="s">
        <v>21</v>
      </c>
      <c r="B278" s="12">
        <v>-4</v>
      </c>
      <c r="C278" s="12">
        <v>-4.25</v>
      </c>
      <c r="D278" s="12">
        <v>2255</v>
      </c>
      <c r="E278">
        <v>8.8999999999999996E-2</v>
      </c>
      <c r="F278">
        <v>0</v>
      </c>
      <c r="G278">
        <v>0</v>
      </c>
      <c r="H278">
        <v>0</v>
      </c>
      <c r="I278">
        <v>0</v>
      </c>
      <c r="J278">
        <v>4.3460000000000001</v>
      </c>
      <c r="K278">
        <v>1.0640000000000001</v>
      </c>
      <c r="L278">
        <v>0.31</v>
      </c>
      <c r="M278">
        <v>0</v>
      </c>
      <c r="N278">
        <v>0</v>
      </c>
      <c r="O278">
        <v>0.88700000000000001</v>
      </c>
      <c r="P278">
        <v>31.486000000000001</v>
      </c>
      <c r="Q278">
        <v>61.817999999999998</v>
      </c>
      <c r="R278">
        <v>0</v>
      </c>
      <c r="S278" s="67">
        <f t="shared" si="20"/>
        <v>100</v>
      </c>
      <c r="T278" s="20"/>
      <c r="U278" s="11">
        <v>8.2000000000000003E-2</v>
      </c>
      <c r="V278" s="11">
        <v>2.5939999999999999</v>
      </c>
      <c r="W278" s="11">
        <v>0.26500000000000001</v>
      </c>
      <c r="X278" s="20"/>
      <c r="Y278" s="16" t="str">
        <f t="shared" ca="1" si="21"/>
        <v>sh_pxa</v>
      </c>
      <c r="Z278" s="66">
        <f>LARGE(F278:R278,1)</f>
        <v>61.817999999999998</v>
      </c>
      <c r="AA278" s="16" t="str">
        <f t="shared" ca="1" si="22"/>
        <v>gs_pxa</v>
      </c>
      <c r="AB278" s="66">
        <f>LARGE(F278:R278,2)</f>
        <v>31.486000000000001</v>
      </c>
      <c r="AC278" s="16" t="str">
        <f t="shared" ca="1" si="23"/>
        <v>gom_pxa</v>
      </c>
      <c r="AD278" s="66">
        <f>LARGE(F278:R278,3)</f>
        <v>4.3460000000000001</v>
      </c>
      <c r="AE278" s="16" t="str">
        <f t="shared" ca="1" si="24"/>
        <v>ogf_pxa</v>
      </c>
      <c r="AF278" s="66">
        <f>LARGE(F278:R278,4)</f>
        <v>1.0640000000000001</v>
      </c>
    </row>
    <row r="279" spans="1:32" x14ac:dyDescent="0.3">
      <c r="A279" s="12" t="s">
        <v>22</v>
      </c>
      <c r="B279" s="12">
        <v>-4</v>
      </c>
      <c r="C279" s="12">
        <v>-4.25</v>
      </c>
      <c r="D279" s="12">
        <v>6073</v>
      </c>
      <c r="E279">
        <v>0</v>
      </c>
      <c r="F279">
        <v>0</v>
      </c>
      <c r="G279">
        <v>0</v>
      </c>
      <c r="H279">
        <v>0</v>
      </c>
      <c r="I279">
        <v>3.3000000000000002E-2</v>
      </c>
      <c r="J279">
        <v>7.1630000000000003</v>
      </c>
      <c r="K279">
        <v>0.16500000000000001</v>
      </c>
      <c r="L279">
        <v>58.554000000000002</v>
      </c>
      <c r="M279">
        <v>0</v>
      </c>
      <c r="N279">
        <v>1.6E-2</v>
      </c>
      <c r="O279">
        <v>2.0089999999999999</v>
      </c>
      <c r="P279">
        <v>28.684000000000001</v>
      </c>
      <c r="Q279">
        <v>3.3759999999999999</v>
      </c>
      <c r="R279">
        <v>0</v>
      </c>
      <c r="S279" s="67">
        <f t="shared" si="20"/>
        <v>100.00000000000001</v>
      </c>
      <c r="T279" s="20"/>
      <c r="U279" s="11">
        <v>0.2</v>
      </c>
      <c r="V279" s="11">
        <v>3.4220000000000002</v>
      </c>
      <c r="W279" s="11">
        <v>0.129</v>
      </c>
      <c r="X279" s="20"/>
      <c r="Y279" s="16" t="str">
        <f t="shared" ca="1" si="21"/>
        <v>hgm_pxa</v>
      </c>
      <c r="Z279" s="66">
        <f>LARGE(F279:R279,1)</f>
        <v>58.554000000000002</v>
      </c>
      <c r="AA279" s="16" t="str">
        <f t="shared" ca="1" si="22"/>
        <v>gs_pxa</v>
      </c>
      <c r="AB279" s="66">
        <f>LARGE(F279:R279,2)</f>
        <v>28.684000000000001</v>
      </c>
      <c r="AC279" s="16" t="str">
        <f t="shared" ca="1" si="23"/>
        <v>gom_pxa</v>
      </c>
      <c r="AD279" s="66">
        <f>LARGE(F279:R279,3)</f>
        <v>7.1630000000000003</v>
      </c>
      <c r="AE279" s="16" t="str">
        <f t="shared" ca="1" si="24"/>
        <v>sh_pxa</v>
      </c>
      <c r="AF279" s="66">
        <f>LARGE(F279:R279,4)</f>
        <v>3.3759999999999999</v>
      </c>
    </row>
    <row r="280" spans="1:32" x14ac:dyDescent="0.3">
      <c r="A280" s="12" t="s">
        <v>22</v>
      </c>
      <c r="B280" s="12">
        <v>-4.25</v>
      </c>
      <c r="C280" s="12">
        <v>-4.5</v>
      </c>
      <c r="D280" s="12">
        <v>35595</v>
      </c>
      <c r="E280">
        <v>0</v>
      </c>
      <c r="F280">
        <v>0</v>
      </c>
      <c r="G280">
        <v>0</v>
      </c>
      <c r="H280">
        <v>2.5369999999999999</v>
      </c>
      <c r="I280">
        <v>0.107</v>
      </c>
      <c r="J280">
        <v>2.66</v>
      </c>
      <c r="K280">
        <v>0.33700000000000002</v>
      </c>
      <c r="L280">
        <v>38.802999999999997</v>
      </c>
      <c r="M280">
        <v>0</v>
      </c>
      <c r="N280">
        <v>8.0000000000000002E-3</v>
      </c>
      <c r="O280">
        <v>7.9669999999999996</v>
      </c>
      <c r="P280">
        <v>43.561999999999998</v>
      </c>
      <c r="Q280">
        <v>4.0030000000000001</v>
      </c>
      <c r="R280">
        <v>1.4E-2</v>
      </c>
      <c r="S280" s="67">
        <f t="shared" si="20"/>
        <v>99.99799999999999</v>
      </c>
      <c r="T280" s="20"/>
      <c r="U280" s="11">
        <v>0.26400000000000001</v>
      </c>
      <c r="V280" s="11">
        <v>3.234</v>
      </c>
      <c r="W280" s="11">
        <v>0.11</v>
      </c>
      <c r="X280" s="20"/>
      <c r="Y280" s="16" t="str">
        <f t="shared" ca="1" si="21"/>
        <v>gs_pxa</v>
      </c>
      <c r="Z280" s="66">
        <f>LARGE(F280:R280,1)</f>
        <v>43.561999999999998</v>
      </c>
      <c r="AA280" s="16" t="str">
        <f t="shared" ca="1" si="22"/>
        <v>hgm_pxa</v>
      </c>
      <c r="AB280" s="66">
        <f>LARGE(F280:R280,2)</f>
        <v>38.802999999999997</v>
      </c>
      <c r="AC280" s="16" t="str">
        <f t="shared" ca="1" si="23"/>
        <v>hs_pxa</v>
      </c>
      <c r="AD280" s="66">
        <f>LARGE(F280:R280,3)</f>
        <v>7.9669999999999996</v>
      </c>
      <c r="AE280" s="16" t="str">
        <f t="shared" ca="1" si="24"/>
        <v>sh_pxa</v>
      </c>
      <c r="AF280" s="66">
        <f>LARGE(F280:R280,4)</f>
        <v>4.0030000000000001</v>
      </c>
    </row>
    <row r="281" spans="1:32" x14ac:dyDescent="0.3">
      <c r="A281" s="12" t="s">
        <v>22</v>
      </c>
      <c r="B281" s="12">
        <v>-4.5</v>
      </c>
      <c r="C281" s="12">
        <v>-4.75</v>
      </c>
      <c r="D281" s="12">
        <v>35792</v>
      </c>
      <c r="E281">
        <v>3.0000000000000001E-3</v>
      </c>
      <c r="F281">
        <v>0.126</v>
      </c>
      <c r="G281">
        <v>4.7E-2</v>
      </c>
      <c r="H281">
        <v>8.2899999999999991</v>
      </c>
      <c r="I281">
        <v>4.4999999999999998E-2</v>
      </c>
      <c r="J281">
        <v>0.42699999999999999</v>
      </c>
      <c r="K281">
        <v>4.2000000000000003E-2</v>
      </c>
      <c r="L281">
        <v>51.832999999999998</v>
      </c>
      <c r="M281">
        <v>0</v>
      </c>
      <c r="N281">
        <v>0.86099999999999999</v>
      </c>
      <c r="O281">
        <v>32.404000000000003</v>
      </c>
      <c r="P281">
        <v>5.9119999999999999</v>
      </c>
      <c r="Q281">
        <v>0</v>
      </c>
      <c r="R281">
        <v>1.0999999999999999E-2</v>
      </c>
      <c r="S281" s="67">
        <f t="shared" si="20"/>
        <v>100.001</v>
      </c>
      <c r="T281" s="20"/>
      <c r="U281" s="11">
        <v>0.45300000000000001</v>
      </c>
      <c r="V281" s="11">
        <v>2.879</v>
      </c>
      <c r="W281" s="11">
        <v>3.5999999999999997E-2</v>
      </c>
      <c r="X281" s="20"/>
      <c r="Y281" s="16" t="str">
        <f t="shared" ca="1" si="21"/>
        <v>hgm_pxa</v>
      </c>
      <c r="Z281" s="66">
        <f>LARGE(F281:R281,1)</f>
        <v>51.832999999999998</v>
      </c>
      <c r="AA281" s="16" t="str">
        <f t="shared" ca="1" si="22"/>
        <v>hs_pxa</v>
      </c>
      <c r="AB281" s="66">
        <f>LARGE(F281:R281,2)</f>
        <v>32.404000000000003</v>
      </c>
      <c r="AC281" s="16" t="str">
        <f t="shared" ca="1" si="23"/>
        <v>hof_pxa</v>
      </c>
      <c r="AD281" s="66">
        <f>LARGE(F281:R281,3)</f>
        <v>8.2899999999999991</v>
      </c>
      <c r="AE281" s="16" t="str">
        <f t="shared" ca="1" si="24"/>
        <v>gs_pxa</v>
      </c>
      <c r="AF281" s="66">
        <f>LARGE(F281:R281,4)</f>
        <v>5.9119999999999999</v>
      </c>
    </row>
    <row r="282" spans="1:32" x14ac:dyDescent="0.3">
      <c r="A282" s="12" t="s">
        <v>22</v>
      </c>
      <c r="B282" s="12">
        <v>-4.75</v>
      </c>
      <c r="C282" s="12">
        <v>-5</v>
      </c>
      <c r="D282" s="12">
        <v>35880</v>
      </c>
      <c r="E282">
        <v>3.222</v>
      </c>
      <c r="F282">
        <v>6.0000000000000001E-3</v>
      </c>
      <c r="G282">
        <v>0.16400000000000001</v>
      </c>
      <c r="H282">
        <v>19.152999999999999</v>
      </c>
      <c r="I282">
        <v>1.0999999999999999E-2</v>
      </c>
      <c r="J282">
        <v>0.95599999999999996</v>
      </c>
      <c r="K282">
        <v>8.0000000000000002E-3</v>
      </c>
      <c r="L282">
        <v>46.929000000000002</v>
      </c>
      <c r="M282">
        <v>0</v>
      </c>
      <c r="N282">
        <v>0.95599999999999996</v>
      </c>
      <c r="O282">
        <v>16.302</v>
      </c>
      <c r="P282">
        <v>8.5670000000000002</v>
      </c>
      <c r="Q282">
        <v>0</v>
      </c>
      <c r="R282">
        <v>3.726</v>
      </c>
      <c r="S282" s="67">
        <f t="shared" si="20"/>
        <v>100</v>
      </c>
      <c r="T282" s="20"/>
      <c r="U282" s="11">
        <v>0.46899999999999997</v>
      </c>
      <c r="V282" s="11">
        <v>3.4380000000000002</v>
      </c>
      <c r="W282" s="11">
        <v>4.5999999999999999E-2</v>
      </c>
      <c r="X282" s="20"/>
      <c r="Y282" s="16" t="str">
        <f t="shared" ca="1" si="21"/>
        <v>hgm_pxa</v>
      </c>
      <c r="Z282" s="66">
        <f>LARGE(F282:R282,1)</f>
        <v>46.929000000000002</v>
      </c>
      <c r="AA282" s="16" t="str">
        <f t="shared" ca="1" si="22"/>
        <v>hof_pxa</v>
      </c>
      <c r="AB282" s="66">
        <f>LARGE(F282:R282,2)</f>
        <v>19.152999999999999</v>
      </c>
      <c r="AC282" s="16" t="str">
        <f t="shared" ca="1" si="23"/>
        <v>hs_pxa</v>
      </c>
      <c r="AD282" s="66">
        <f>LARGE(F282:R282,3)</f>
        <v>16.302</v>
      </c>
      <c r="AE282" s="16" t="str">
        <f t="shared" ca="1" si="24"/>
        <v>gs_pxa</v>
      </c>
      <c r="AF282" s="66">
        <f>LARGE(F282:R282,4)</f>
        <v>8.5670000000000002</v>
      </c>
    </row>
    <row r="283" spans="1:32" x14ac:dyDescent="0.3">
      <c r="A283" s="12" t="s">
        <v>22</v>
      </c>
      <c r="B283" s="12">
        <v>-5</v>
      </c>
      <c r="C283" s="12">
        <v>-5.25</v>
      </c>
      <c r="D283" s="12">
        <v>35115</v>
      </c>
      <c r="E283">
        <v>0.04</v>
      </c>
      <c r="F283">
        <v>0</v>
      </c>
      <c r="G283">
        <v>2.3E-2</v>
      </c>
      <c r="H283">
        <v>21.478000000000002</v>
      </c>
      <c r="I283">
        <v>4.2999999999999997E-2</v>
      </c>
      <c r="J283">
        <v>0.23100000000000001</v>
      </c>
      <c r="K283">
        <v>0.151</v>
      </c>
      <c r="L283">
        <v>30.402999999999999</v>
      </c>
      <c r="M283">
        <v>0</v>
      </c>
      <c r="N283">
        <v>0.28199999999999997</v>
      </c>
      <c r="O283">
        <v>22.076000000000001</v>
      </c>
      <c r="P283">
        <v>24.001000000000001</v>
      </c>
      <c r="Q283">
        <v>0.997</v>
      </c>
      <c r="R283">
        <v>0.27600000000000002</v>
      </c>
      <c r="S283" s="67">
        <f t="shared" si="20"/>
        <v>100.001</v>
      </c>
      <c r="T283" s="20"/>
      <c r="U283" s="11">
        <v>0.436</v>
      </c>
      <c r="V283" s="11">
        <v>3.5139999999999998</v>
      </c>
      <c r="W283" s="11">
        <v>0.13200000000000001</v>
      </c>
      <c r="X283" s="20"/>
      <c r="Y283" s="16" t="str">
        <f t="shared" ca="1" si="21"/>
        <v>hgm_pxa</v>
      </c>
      <c r="Z283" s="66">
        <f>LARGE(F283:R283,1)</f>
        <v>30.402999999999999</v>
      </c>
      <c r="AA283" s="16" t="str">
        <f t="shared" ca="1" si="22"/>
        <v>gs_pxa</v>
      </c>
      <c r="AB283" s="66">
        <f>LARGE(F283:R283,2)</f>
        <v>24.001000000000001</v>
      </c>
      <c r="AC283" s="16" t="str">
        <f t="shared" ca="1" si="23"/>
        <v>hs_pxa</v>
      </c>
      <c r="AD283" s="66">
        <f>LARGE(F283:R283,3)</f>
        <v>22.076000000000001</v>
      </c>
      <c r="AE283" s="16" t="str">
        <f t="shared" ca="1" si="24"/>
        <v>hof_pxa</v>
      </c>
      <c r="AF283" s="66">
        <f>LARGE(F283:R283,4)</f>
        <v>21.478000000000002</v>
      </c>
    </row>
    <row r="284" spans="1:32" x14ac:dyDescent="0.3">
      <c r="A284" s="12" t="s">
        <v>22</v>
      </c>
      <c r="B284" s="12">
        <v>-5.25</v>
      </c>
      <c r="C284" s="12">
        <v>-5.5</v>
      </c>
      <c r="D284" s="12">
        <v>29295</v>
      </c>
      <c r="E284">
        <v>7.4999999999999997E-2</v>
      </c>
      <c r="F284">
        <v>0.184</v>
      </c>
      <c r="G284">
        <v>0.39300000000000002</v>
      </c>
      <c r="H284">
        <v>19.86</v>
      </c>
      <c r="I284">
        <v>7.4999999999999997E-2</v>
      </c>
      <c r="J284">
        <v>0.80200000000000005</v>
      </c>
      <c r="K284">
        <v>7.0000000000000001E-3</v>
      </c>
      <c r="L284">
        <v>46.116999999999997</v>
      </c>
      <c r="M284">
        <v>0</v>
      </c>
      <c r="N284">
        <v>2.202</v>
      </c>
      <c r="O284">
        <v>19.747</v>
      </c>
      <c r="P284">
        <v>7.64</v>
      </c>
      <c r="Q284">
        <v>0.14299999999999999</v>
      </c>
      <c r="R284">
        <v>2.7549999999999999</v>
      </c>
      <c r="S284" s="67">
        <f t="shared" si="20"/>
        <v>100</v>
      </c>
      <c r="T284" s="20"/>
      <c r="U284" s="11">
        <v>0.45900000000000002</v>
      </c>
      <c r="V284" s="11">
        <v>3.2919999999999998</v>
      </c>
      <c r="W284" s="11">
        <v>5.7000000000000002E-2</v>
      </c>
      <c r="X284" s="20"/>
      <c r="Y284" s="16" t="str">
        <f t="shared" ca="1" si="21"/>
        <v>hgm_pxa</v>
      </c>
      <c r="Z284" s="66">
        <f>LARGE(F284:R284,1)</f>
        <v>46.116999999999997</v>
      </c>
      <c r="AA284" s="16" t="str">
        <f t="shared" ca="1" si="22"/>
        <v>hof_pxa</v>
      </c>
      <c r="AB284" s="66">
        <f>LARGE(F284:R284,2)</f>
        <v>19.86</v>
      </c>
      <c r="AC284" s="16" t="str">
        <f t="shared" ca="1" si="23"/>
        <v>hs_pxa</v>
      </c>
      <c r="AD284" s="66">
        <f>LARGE(F284:R284,3)</f>
        <v>19.747</v>
      </c>
      <c r="AE284" s="16" t="str">
        <f t="shared" ca="1" si="24"/>
        <v>gs_pxa</v>
      </c>
      <c r="AF284" s="66">
        <f>LARGE(F284:R284,4)</f>
        <v>7.64</v>
      </c>
    </row>
    <row r="285" spans="1:32" x14ac:dyDescent="0.3">
      <c r="A285" s="12" t="s">
        <v>22</v>
      </c>
      <c r="B285" s="12">
        <v>-5.5</v>
      </c>
      <c r="C285" s="12">
        <v>-5.75</v>
      </c>
      <c r="D285" s="12">
        <v>24786</v>
      </c>
      <c r="E285">
        <v>0.375</v>
      </c>
      <c r="F285">
        <v>0.371</v>
      </c>
      <c r="G285">
        <v>3.3969999999999998</v>
      </c>
      <c r="H285">
        <v>82.296000000000006</v>
      </c>
      <c r="I285">
        <v>0.35499999999999998</v>
      </c>
      <c r="J285">
        <v>4.0000000000000001E-3</v>
      </c>
      <c r="K285">
        <v>0</v>
      </c>
      <c r="L285">
        <v>0.64600000000000002</v>
      </c>
      <c r="M285">
        <v>0</v>
      </c>
      <c r="N285">
        <v>0.33900000000000002</v>
      </c>
      <c r="O285">
        <v>11.047000000000001</v>
      </c>
      <c r="P285">
        <v>3.2000000000000001E-2</v>
      </c>
      <c r="Q285">
        <v>0</v>
      </c>
      <c r="R285">
        <v>1.1379999999999999</v>
      </c>
      <c r="S285" s="67">
        <f t="shared" si="20"/>
        <v>100.00000000000001</v>
      </c>
      <c r="T285" s="20"/>
      <c r="U285" s="11">
        <v>0.86599999999999999</v>
      </c>
      <c r="V285" s="11">
        <v>1.0880000000000001</v>
      </c>
      <c r="W285" s="11">
        <v>2.8000000000000001E-2</v>
      </c>
      <c r="X285" s="20"/>
      <c r="Y285" s="16" t="str">
        <f t="shared" ca="1" si="21"/>
        <v>hof_pxa</v>
      </c>
      <c r="Z285" s="66">
        <f>LARGE(F285:R285,1)</f>
        <v>82.296000000000006</v>
      </c>
      <c r="AA285" s="16" t="str">
        <f t="shared" ca="1" si="22"/>
        <v>hs_pxa</v>
      </c>
      <c r="AB285" s="66">
        <f>LARGE(F285:R285,2)</f>
        <v>11.047000000000001</v>
      </c>
      <c r="AC285" s="16" t="str">
        <f t="shared" ca="1" si="23"/>
        <v>hom_pxa</v>
      </c>
      <c r="AD285" s="66">
        <f>LARGE(F285:R285,3)</f>
        <v>3.3969999999999998</v>
      </c>
      <c r="AE285" s="16" t="str">
        <f t="shared" ca="1" si="24"/>
        <v>hhm_pxa</v>
      </c>
      <c r="AF285" s="66">
        <f>LARGE(F285:R285,4)</f>
        <v>1.1379999999999999</v>
      </c>
    </row>
    <row r="286" spans="1:32" x14ac:dyDescent="0.3">
      <c r="A286" s="12" t="s">
        <v>22</v>
      </c>
      <c r="B286" s="12">
        <v>-5.75</v>
      </c>
      <c r="C286" s="12">
        <v>-6</v>
      </c>
      <c r="D286" s="12">
        <v>35880</v>
      </c>
      <c r="E286">
        <v>0</v>
      </c>
      <c r="F286">
        <v>0</v>
      </c>
      <c r="G286">
        <v>6.0000000000000001E-3</v>
      </c>
      <c r="H286">
        <v>58.040999999999997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41.945</v>
      </c>
      <c r="P286">
        <v>0</v>
      </c>
      <c r="Q286">
        <v>0</v>
      </c>
      <c r="R286">
        <v>8.0000000000000002E-3</v>
      </c>
      <c r="S286" s="67">
        <f t="shared" si="20"/>
        <v>99.999999999999986</v>
      </c>
      <c r="T286" s="20"/>
      <c r="U286" s="11">
        <v>0.96899999999999997</v>
      </c>
      <c r="V286" s="11">
        <v>0</v>
      </c>
      <c r="W286" s="11">
        <v>2.9000000000000001E-2</v>
      </c>
      <c r="X286" s="20"/>
      <c r="Y286" s="16" t="str">
        <f t="shared" ca="1" si="21"/>
        <v>hof_pxa</v>
      </c>
      <c r="Z286" s="66">
        <f>LARGE(F286:R286,1)</f>
        <v>58.040999999999997</v>
      </c>
      <c r="AA286" s="16" t="str">
        <f t="shared" ca="1" si="22"/>
        <v>hs_pxa</v>
      </c>
      <c r="AB286" s="66">
        <f>LARGE(F286:R286,2)</f>
        <v>41.945</v>
      </c>
      <c r="AC286" s="16" t="str">
        <f t="shared" ca="1" si="23"/>
        <v>hhm_pxa</v>
      </c>
      <c r="AD286" s="66">
        <f>LARGE(F286:R286,3)</f>
        <v>8.0000000000000002E-3</v>
      </c>
      <c r="AE286" s="16" t="str">
        <f t="shared" ca="1" si="24"/>
        <v>hom_pxa</v>
      </c>
      <c r="AF286" s="66">
        <f>LARGE(F286:R286,4)</f>
        <v>6.0000000000000001E-3</v>
      </c>
    </row>
    <row r="287" spans="1:32" x14ac:dyDescent="0.3">
      <c r="A287" s="12" t="s">
        <v>22</v>
      </c>
      <c r="B287" s="12">
        <v>-6</v>
      </c>
      <c r="C287" s="12">
        <v>-6.25</v>
      </c>
      <c r="D287" s="12">
        <v>34938</v>
      </c>
      <c r="E287">
        <v>0</v>
      </c>
      <c r="F287">
        <v>0</v>
      </c>
      <c r="G287">
        <v>0</v>
      </c>
      <c r="H287">
        <v>76.45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23.55</v>
      </c>
      <c r="P287">
        <v>0</v>
      </c>
      <c r="Q287">
        <v>0</v>
      </c>
      <c r="R287">
        <v>0</v>
      </c>
      <c r="S287" s="67">
        <f t="shared" si="20"/>
        <v>100</v>
      </c>
      <c r="T287" s="20"/>
      <c r="U287" s="11">
        <v>0.98399999999999999</v>
      </c>
      <c r="V287" s="11">
        <v>0</v>
      </c>
      <c r="W287" s="11">
        <v>2.7E-2</v>
      </c>
      <c r="X287" s="20"/>
      <c r="Y287" s="16" t="str">
        <f t="shared" ca="1" si="21"/>
        <v>hof_pxa</v>
      </c>
      <c r="Z287" s="66">
        <f>LARGE(F287:R287,1)</f>
        <v>76.45</v>
      </c>
      <c r="AA287" s="16" t="str">
        <f t="shared" ca="1" si="22"/>
        <v>hs_pxa</v>
      </c>
      <c r="AB287" s="66">
        <f>LARGE(F287:R287,2)</f>
        <v>23.55</v>
      </c>
      <c r="AC287" s="16" t="str">
        <f t="shared" ca="1" si="23"/>
        <v>hoh_pxa</v>
      </c>
      <c r="AD287" s="66">
        <f>LARGE(F287:R287,3)</f>
        <v>0</v>
      </c>
      <c r="AE287" s="16" t="str">
        <f t="shared" ca="1" si="24"/>
        <v>hoh_pxa</v>
      </c>
      <c r="AF287" s="66">
        <f>LARGE(F287:R287,4)</f>
        <v>0</v>
      </c>
    </row>
    <row r="288" spans="1:32" x14ac:dyDescent="0.3">
      <c r="A288" s="12" t="s">
        <v>22</v>
      </c>
      <c r="B288" s="12">
        <v>-6.25</v>
      </c>
      <c r="C288" s="12">
        <v>-6.5</v>
      </c>
      <c r="D288" s="12">
        <v>29719</v>
      </c>
      <c r="E288">
        <v>0.155</v>
      </c>
      <c r="F288">
        <v>1.2999999999999999E-2</v>
      </c>
      <c r="G288">
        <v>7.6999999999999999E-2</v>
      </c>
      <c r="H288">
        <v>44.026000000000003</v>
      </c>
      <c r="I288">
        <v>0</v>
      </c>
      <c r="J288">
        <v>0</v>
      </c>
      <c r="K288">
        <v>0</v>
      </c>
      <c r="L288">
        <v>1.7000000000000001E-2</v>
      </c>
      <c r="M288">
        <v>0</v>
      </c>
      <c r="N288">
        <v>0</v>
      </c>
      <c r="O288">
        <v>55.688000000000002</v>
      </c>
      <c r="P288">
        <v>1.7000000000000001E-2</v>
      </c>
      <c r="Q288">
        <v>0</v>
      </c>
      <c r="R288">
        <v>7.0000000000000001E-3</v>
      </c>
      <c r="S288" s="67">
        <f t="shared" si="20"/>
        <v>100</v>
      </c>
      <c r="T288" s="20"/>
      <c r="U288" s="11">
        <v>0.90800000000000003</v>
      </c>
      <c r="V288" s="11">
        <v>2.0720000000000001</v>
      </c>
      <c r="W288" s="11">
        <v>0.03</v>
      </c>
      <c r="X288" s="20"/>
      <c r="Y288" s="16" t="str">
        <f t="shared" ca="1" si="21"/>
        <v>hs_pxa</v>
      </c>
      <c r="Z288" s="66">
        <f>LARGE(F288:R288,1)</f>
        <v>55.688000000000002</v>
      </c>
      <c r="AA288" s="16" t="str">
        <f t="shared" ca="1" si="22"/>
        <v>hof_pxa</v>
      </c>
      <c r="AB288" s="66">
        <f>LARGE(F288:R288,2)</f>
        <v>44.026000000000003</v>
      </c>
      <c r="AC288" s="16" t="str">
        <f t="shared" ca="1" si="23"/>
        <v>hom_pxa</v>
      </c>
      <c r="AD288" s="66">
        <f>LARGE(F288:R288,3)</f>
        <v>7.6999999999999999E-2</v>
      </c>
      <c r="AE288" s="16" t="str">
        <f t="shared" ca="1" si="24"/>
        <v>hgm_pxa</v>
      </c>
      <c r="AF288" s="66">
        <f>LARGE(F288:R288,4)</f>
        <v>1.7000000000000001E-2</v>
      </c>
    </row>
    <row r="289" spans="1:32" x14ac:dyDescent="0.3">
      <c r="A289" s="12" t="s">
        <v>22</v>
      </c>
      <c r="B289" s="12">
        <v>-6.5</v>
      </c>
      <c r="C289" s="12">
        <v>-6.75</v>
      </c>
      <c r="D289" s="12">
        <v>35816</v>
      </c>
      <c r="E289">
        <v>0</v>
      </c>
      <c r="F289">
        <v>3.0000000000000001E-3</v>
      </c>
      <c r="G289">
        <v>0.17899999999999999</v>
      </c>
      <c r="H289">
        <v>70.156000000000006</v>
      </c>
      <c r="I289">
        <v>0</v>
      </c>
      <c r="J289">
        <v>0</v>
      </c>
      <c r="K289">
        <v>3.0000000000000001E-3</v>
      </c>
      <c r="L289">
        <v>1.488</v>
      </c>
      <c r="M289">
        <v>0</v>
      </c>
      <c r="N289">
        <v>8.0000000000000002E-3</v>
      </c>
      <c r="O289">
        <v>27.884</v>
      </c>
      <c r="P289">
        <v>8.0000000000000002E-3</v>
      </c>
      <c r="Q289">
        <v>0</v>
      </c>
      <c r="R289">
        <v>0.27100000000000002</v>
      </c>
      <c r="S289" s="67">
        <f t="shared" si="20"/>
        <v>100</v>
      </c>
      <c r="T289" s="20"/>
      <c r="U289" s="11">
        <v>0.71499999999999997</v>
      </c>
      <c r="V289" s="11">
        <v>2.0539999999999998</v>
      </c>
      <c r="W289" s="11">
        <v>2.8000000000000001E-2</v>
      </c>
      <c r="X289" s="20"/>
      <c r="Y289" s="16" t="str">
        <f t="shared" ca="1" si="21"/>
        <v>hof_pxa</v>
      </c>
      <c r="Z289" s="66">
        <f>LARGE(F289:R289,1)</f>
        <v>70.156000000000006</v>
      </c>
      <c r="AA289" s="16" t="str">
        <f t="shared" ca="1" si="22"/>
        <v>hs_pxa</v>
      </c>
      <c r="AB289" s="66">
        <f>LARGE(F289:R289,2)</f>
        <v>27.884</v>
      </c>
      <c r="AC289" s="16" t="str">
        <f t="shared" ca="1" si="23"/>
        <v>hgm_pxa</v>
      </c>
      <c r="AD289" s="66">
        <f>LARGE(F289:R289,3)</f>
        <v>1.488</v>
      </c>
      <c r="AE289" s="16" t="str">
        <f t="shared" ca="1" si="24"/>
        <v>hhm_pxa</v>
      </c>
      <c r="AF289" s="66">
        <f>LARGE(F289:R289,4)</f>
        <v>0.27100000000000002</v>
      </c>
    </row>
    <row r="290" spans="1:32" x14ac:dyDescent="0.3">
      <c r="A290" s="12" t="s">
        <v>22</v>
      </c>
      <c r="B290" s="12">
        <v>-6.75</v>
      </c>
      <c r="C290" s="12">
        <v>-7</v>
      </c>
      <c r="D290" s="12">
        <v>34786</v>
      </c>
      <c r="E290">
        <v>0</v>
      </c>
      <c r="F290">
        <v>8.9999999999999993E-3</v>
      </c>
      <c r="G290">
        <v>4.9000000000000002E-2</v>
      </c>
      <c r="H290">
        <v>81.061000000000007</v>
      </c>
      <c r="I290">
        <v>1.7000000000000001E-2</v>
      </c>
      <c r="J290">
        <v>3.0000000000000001E-3</v>
      </c>
      <c r="K290">
        <v>0</v>
      </c>
      <c r="L290">
        <v>8.9459999999999997</v>
      </c>
      <c r="M290">
        <v>0</v>
      </c>
      <c r="N290">
        <v>3.2000000000000001E-2</v>
      </c>
      <c r="O290">
        <v>9.7249999999999996</v>
      </c>
      <c r="P290">
        <v>2.5999999999999999E-2</v>
      </c>
      <c r="Q290">
        <v>0</v>
      </c>
      <c r="R290">
        <v>0.13200000000000001</v>
      </c>
      <c r="S290" s="67">
        <f t="shared" si="20"/>
        <v>100</v>
      </c>
      <c r="T290" s="20"/>
      <c r="U290" s="11">
        <v>0.65100000000000002</v>
      </c>
      <c r="V290" s="11">
        <v>2.2349999999999999</v>
      </c>
      <c r="W290" s="11">
        <v>2.5999999999999999E-2</v>
      </c>
      <c r="X290" s="20"/>
      <c r="Y290" s="16" t="str">
        <f t="shared" ca="1" si="21"/>
        <v>hof_pxa</v>
      </c>
      <c r="Z290" s="66">
        <f>LARGE(F290:R290,1)</f>
        <v>81.061000000000007</v>
      </c>
      <c r="AA290" s="16" t="str">
        <f t="shared" ca="1" si="22"/>
        <v>hs_pxa</v>
      </c>
      <c r="AB290" s="66">
        <f>LARGE(F290:R290,2)</f>
        <v>9.7249999999999996</v>
      </c>
      <c r="AC290" s="16" t="str">
        <f t="shared" ca="1" si="23"/>
        <v>hgm_pxa</v>
      </c>
      <c r="AD290" s="66">
        <f>LARGE(F290:R290,3)</f>
        <v>8.9459999999999997</v>
      </c>
      <c r="AE290" s="16" t="str">
        <f t="shared" ca="1" si="24"/>
        <v>hhm_pxa</v>
      </c>
      <c r="AF290" s="66">
        <f>LARGE(F290:R290,4)</f>
        <v>0.13200000000000001</v>
      </c>
    </row>
    <row r="291" spans="1:32" x14ac:dyDescent="0.3">
      <c r="A291" s="12" t="s">
        <v>22</v>
      </c>
      <c r="B291" s="12">
        <v>-7</v>
      </c>
      <c r="C291" s="12">
        <v>-7.25</v>
      </c>
      <c r="D291" s="12">
        <v>35868</v>
      </c>
      <c r="E291">
        <v>3.9E-2</v>
      </c>
      <c r="F291">
        <v>0</v>
      </c>
      <c r="G291">
        <v>0</v>
      </c>
      <c r="H291">
        <v>73.100999999999999</v>
      </c>
      <c r="I291">
        <v>0</v>
      </c>
      <c r="J291">
        <v>3.0000000000000001E-3</v>
      </c>
      <c r="K291">
        <v>0</v>
      </c>
      <c r="L291">
        <v>5.66</v>
      </c>
      <c r="M291">
        <v>0</v>
      </c>
      <c r="N291">
        <v>0</v>
      </c>
      <c r="O291">
        <v>20.495000000000001</v>
      </c>
      <c r="P291">
        <v>0</v>
      </c>
      <c r="Q291">
        <v>0</v>
      </c>
      <c r="R291">
        <v>0.70299999999999996</v>
      </c>
      <c r="S291" s="67">
        <f t="shared" si="20"/>
        <v>100.001</v>
      </c>
      <c r="T291" s="20"/>
      <c r="U291" s="11">
        <v>0.69299999999999995</v>
      </c>
      <c r="V291" s="11">
        <v>2.6440000000000001</v>
      </c>
      <c r="W291" s="11">
        <v>0.03</v>
      </c>
      <c r="X291" s="20"/>
      <c r="Y291" s="16" t="str">
        <f t="shared" ca="1" si="21"/>
        <v>hof_pxa</v>
      </c>
      <c r="Z291" s="66">
        <f>LARGE(F291:R291,1)</f>
        <v>73.100999999999999</v>
      </c>
      <c r="AA291" s="16" t="str">
        <f t="shared" ca="1" si="22"/>
        <v>hs_pxa</v>
      </c>
      <c r="AB291" s="66">
        <f>LARGE(F291:R291,2)</f>
        <v>20.495000000000001</v>
      </c>
      <c r="AC291" s="16" t="str">
        <f t="shared" ca="1" si="23"/>
        <v>hgm_pxa</v>
      </c>
      <c r="AD291" s="66">
        <f>LARGE(F291:R291,3)</f>
        <v>5.66</v>
      </c>
      <c r="AE291" s="16" t="str">
        <f t="shared" ca="1" si="24"/>
        <v>hhm_pxa</v>
      </c>
      <c r="AF291" s="66">
        <f>LARGE(F291:R291,4)</f>
        <v>0.70299999999999996</v>
      </c>
    </row>
    <row r="292" spans="1:32" x14ac:dyDescent="0.3">
      <c r="A292" s="12" t="s">
        <v>22</v>
      </c>
      <c r="B292" s="12">
        <v>-7.25</v>
      </c>
      <c r="C292" s="12">
        <v>-7.5</v>
      </c>
      <c r="D292" s="12">
        <v>26538</v>
      </c>
      <c r="E292">
        <v>0.151</v>
      </c>
      <c r="F292">
        <v>5.2999999999999999E-2</v>
      </c>
      <c r="G292">
        <v>0.46700000000000003</v>
      </c>
      <c r="H292">
        <v>65.275999999999996</v>
      </c>
      <c r="I292">
        <v>9.4E-2</v>
      </c>
      <c r="J292">
        <v>7.1999999999999995E-2</v>
      </c>
      <c r="K292">
        <v>8.0000000000000002E-3</v>
      </c>
      <c r="L292">
        <v>15.054</v>
      </c>
      <c r="M292">
        <v>0</v>
      </c>
      <c r="N292">
        <v>1.492</v>
      </c>
      <c r="O292">
        <v>15.548</v>
      </c>
      <c r="P292">
        <v>1.266</v>
      </c>
      <c r="Q292">
        <v>0</v>
      </c>
      <c r="R292">
        <v>0.52</v>
      </c>
      <c r="S292" s="67">
        <f t="shared" si="20"/>
        <v>100.001</v>
      </c>
      <c r="T292" s="20"/>
      <c r="U292" s="11">
        <v>0.63</v>
      </c>
      <c r="V292" s="11">
        <v>2.8690000000000002</v>
      </c>
      <c r="W292" s="11">
        <v>0.04</v>
      </c>
      <c r="X292" s="20"/>
      <c r="Y292" s="16" t="str">
        <f t="shared" ca="1" si="21"/>
        <v>hof_pxa</v>
      </c>
      <c r="Z292" s="66">
        <f>LARGE(F292:R292,1)</f>
        <v>65.275999999999996</v>
      </c>
      <c r="AA292" s="16" t="str">
        <f t="shared" ca="1" si="22"/>
        <v>hs_pxa</v>
      </c>
      <c r="AB292" s="66">
        <f>LARGE(F292:R292,2)</f>
        <v>15.548</v>
      </c>
      <c r="AC292" s="16" t="str">
        <f t="shared" ca="1" si="23"/>
        <v>hgm_pxa</v>
      </c>
      <c r="AD292" s="66">
        <f>LARGE(F292:R292,3)</f>
        <v>15.054</v>
      </c>
      <c r="AE292" s="16" t="str">
        <f t="shared" ca="1" si="24"/>
        <v>vgh_pxa</v>
      </c>
      <c r="AF292" s="66">
        <f>LARGE(F292:R292,4)</f>
        <v>1.492</v>
      </c>
    </row>
    <row r="293" spans="1:32" x14ac:dyDescent="0.3">
      <c r="A293" s="12" t="s">
        <v>22</v>
      </c>
      <c r="B293" s="12">
        <v>-7.5</v>
      </c>
      <c r="C293" s="12">
        <v>-7.75</v>
      </c>
      <c r="D293" s="12">
        <v>22734</v>
      </c>
      <c r="E293">
        <v>22.213000000000001</v>
      </c>
      <c r="F293">
        <v>0</v>
      </c>
      <c r="G293">
        <v>0</v>
      </c>
      <c r="H293">
        <v>4.9930000000000003</v>
      </c>
      <c r="I293">
        <v>4.8000000000000001E-2</v>
      </c>
      <c r="J293">
        <v>9.6549999999999994</v>
      </c>
      <c r="K293">
        <v>0.224</v>
      </c>
      <c r="L293">
        <v>47.057000000000002</v>
      </c>
      <c r="M293">
        <v>0</v>
      </c>
      <c r="N293">
        <v>0.16300000000000001</v>
      </c>
      <c r="O293">
        <v>6.3959999999999999</v>
      </c>
      <c r="P293">
        <v>7.641</v>
      </c>
      <c r="Q293">
        <v>1.548</v>
      </c>
      <c r="R293">
        <v>6.2E-2</v>
      </c>
      <c r="S293" s="67">
        <f t="shared" si="20"/>
        <v>100</v>
      </c>
      <c r="T293" s="20"/>
      <c r="U293" s="11">
        <v>0.35199999999999998</v>
      </c>
      <c r="V293" s="11">
        <v>4.04</v>
      </c>
      <c r="W293" s="11">
        <v>0.11799999999999999</v>
      </c>
      <c r="X293" s="20"/>
      <c r="Y293" s="16" t="str">
        <f t="shared" ca="1" si="21"/>
        <v>hgm_pxa</v>
      </c>
      <c r="Z293" s="66">
        <f>LARGE(F293:R293,1)</f>
        <v>47.057000000000002</v>
      </c>
      <c r="AA293" s="16" t="str">
        <f t="shared" ca="1" si="22"/>
        <v>gom_pxa</v>
      </c>
      <c r="AB293" s="66">
        <f>LARGE(F293:R293,2)</f>
        <v>9.6549999999999994</v>
      </c>
      <c r="AC293" s="16" t="str">
        <f t="shared" ca="1" si="23"/>
        <v>gs_pxa</v>
      </c>
      <c r="AD293" s="66">
        <f>LARGE(F293:R293,3)</f>
        <v>7.641</v>
      </c>
      <c r="AE293" s="16" t="str">
        <f t="shared" ca="1" si="24"/>
        <v>hs_pxa</v>
      </c>
      <c r="AF293" s="66">
        <f>LARGE(F293:R293,4)</f>
        <v>6.3959999999999999</v>
      </c>
    </row>
    <row r="294" spans="1:32" x14ac:dyDescent="0.3">
      <c r="A294" s="12" t="s">
        <v>22</v>
      </c>
      <c r="B294" s="12">
        <v>-7.75</v>
      </c>
      <c r="C294" s="12">
        <v>-8</v>
      </c>
      <c r="D294" s="12">
        <v>32467</v>
      </c>
      <c r="E294">
        <v>10.95</v>
      </c>
      <c r="F294">
        <v>0</v>
      </c>
      <c r="G294">
        <v>0</v>
      </c>
      <c r="H294">
        <v>0.40300000000000002</v>
      </c>
      <c r="I294">
        <v>1.494</v>
      </c>
      <c r="J294">
        <v>11.784000000000001</v>
      </c>
      <c r="K294">
        <v>8.6430000000000007</v>
      </c>
      <c r="L294">
        <v>32.143000000000001</v>
      </c>
      <c r="M294">
        <v>0</v>
      </c>
      <c r="N294">
        <v>6.0000000000000001E-3</v>
      </c>
      <c r="O294">
        <v>3.6619999999999999</v>
      </c>
      <c r="P294">
        <v>26.661000000000001</v>
      </c>
      <c r="Q294">
        <v>4.2320000000000002</v>
      </c>
      <c r="R294">
        <v>2.1999999999999999E-2</v>
      </c>
      <c r="S294" s="67">
        <f t="shared" si="20"/>
        <v>100.00000000000001</v>
      </c>
      <c r="T294" s="20"/>
      <c r="U294" s="11">
        <v>0.221</v>
      </c>
      <c r="V294" s="11">
        <v>3.0939999999999999</v>
      </c>
      <c r="W294" s="11">
        <v>0.14499999999999999</v>
      </c>
      <c r="X294" s="20"/>
      <c r="Y294" s="16" t="str">
        <f t="shared" ca="1" si="21"/>
        <v>hgm_pxa</v>
      </c>
      <c r="Z294" s="66">
        <f>LARGE(F294:R294,1)</f>
        <v>32.143000000000001</v>
      </c>
      <c r="AA294" s="16" t="str">
        <f t="shared" ca="1" si="22"/>
        <v>gs_pxa</v>
      </c>
      <c r="AB294" s="66">
        <f>LARGE(F294:R294,2)</f>
        <v>26.661000000000001</v>
      </c>
      <c r="AC294" s="16" t="str">
        <f t="shared" ca="1" si="23"/>
        <v>gom_pxa</v>
      </c>
      <c r="AD294" s="66">
        <f>LARGE(F294:R294,3)</f>
        <v>11.784000000000001</v>
      </c>
      <c r="AE294" s="16" t="str">
        <f t="shared" ca="1" si="24"/>
        <v>ogf_pxa</v>
      </c>
      <c r="AF294" s="66">
        <f>LARGE(F294:R294,4)</f>
        <v>8.6430000000000007</v>
      </c>
    </row>
    <row r="295" spans="1:32" x14ac:dyDescent="0.3">
      <c r="A295" s="12" t="s">
        <v>22</v>
      </c>
      <c r="B295" s="12">
        <v>-8</v>
      </c>
      <c r="C295" s="12">
        <v>-8.25</v>
      </c>
      <c r="D295" s="12">
        <v>35880</v>
      </c>
      <c r="E295">
        <v>9.8000000000000004E-2</v>
      </c>
      <c r="F295">
        <v>0</v>
      </c>
      <c r="G295">
        <v>0</v>
      </c>
      <c r="H295">
        <v>0.24</v>
      </c>
      <c r="I295">
        <v>0</v>
      </c>
      <c r="J295">
        <v>12.6</v>
      </c>
      <c r="K295">
        <v>8.4640000000000004</v>
      </c>
      <c r="L295">
        <v>11.675000000000001</v>
      </c>
      <c r="M295">
        <v>0</v>
      </c>
      <c r="N295">
        <v>0</v>
      </c>
      <c r="O295">
        <v>0.215</v>
      </c>
      <c r="P295">
        <v>57.759</v>
      </c>
      <c r="Q295">
        <v>8.9489999999999998</v>
      </c>
      <c r="R295">
        <v>0</v>
      </c>
      <c r="S295" s="67">
        <f t="shared" si="20"/>
        <v>100</v>
      </c>
      <c r="T295" s="20"/>
      <c r="U295" s="11">
        <v>0.10199999999999999</v>
      </c>
      <c r="V295" s="11">
        <v>2.681</v>
      </c>
      <c r="W295" s="11">
        <v>0.13300000000000001</v>
      </c>
      <c r="X295" s="20"/>
      <c r="Y295" s="16" t="str">
        <f t="shared" ca="1" si="21"/>
        <v>gs_pxa</v>
      </c>
      <c r="Z295" s="66">
        <f>LARGE(F295:R295,1)</f>
        <v>57.759</v>
      </c>
      <c r="AA295" s="16" t="str">
        <f t="shared" ca="1" si="22"/>
        <v>gom_pxa</v>
      </c>
      <c r="AB295" s="66">
        <f>LARGE(F295:R295,2)</f>
        <v>12.6</v>
      </c>
      <c r="AC295" s="16" t="str">
        <f t="shared" ca="1" si="23"/>
        <v>hgm_pxa</v>
      </c>
      <c r="AD295" s="66">
        <f>LARGE(F295:R295,3)</f>
        <v>11.675000000000001</v>
      </c>
      <c r="AE295" s="16" t="str">
        <f t="shared" ca="1" si="24"/>
        <v>sh_pxa</v>
      </c>
      <c r="AF295" s="66">
        <f>LARGE(F295:R295,4)</f>
        <v>8.9489999999999998</v>
      </c>
    </row>
    <row r="296" spans="1:32" x14ac:dyDescent="0.3">
      <c r="A296" s="12" t="s">
        <v>22</v>
      </c>
      <c r="B296" s="12">
        <v>-8.25</v>
      </c>
      <c r="C296" s="12">
        <v>-8.5</v>
      </c>
      <c r="D296" s="12">
        <v>33869</v>
      </c>
      <c r="E296">
        <v>0.32500000000000001</v>
      </c>
      <c r="F296">
        <v>0</v>
      </c>
      <c r="G296">
        <v>0</v>
      </c>
      <c r="H296">
        <v>0</v>
      </c>
      <c r="I296">
        <v>8.9999999999999993E-3</v>
      </c>
      <c r="J296">
        <v>7.0419999999999998</v>
      </c>
      <c r="K296">
        <v>10.015000000000001</v>
      </c>
      <c r="L296">
        <v>3.9860000000000002</v>
      </c>
      <c r="M296">
        <v>0</v>
      </c>
      <c r="N296">
        <v>0</v>
      </c>
      <c r="O296">
        <v>1.518</v>
      </c>
      <c r="P296">
        <v>27.908000000000001</v>
      </c>
      <c r="Q296">
        <v>49.113</v>
      </c>
      <c r="R296">
        <v>8.5999999999999993E-2</v>
      </c>
      <c r="S296" s="67">
        <f t="shared" si="20"/>
        <v>100.002</v>
      </c>
      <c r="T296" s="20"/>
      <c r="U296" s="11">
        <v>7.4999999999999997E-2</v>
      </c>
      <c r="V296" s="11">
        <v>2.456</v>
      </c>
      <c r="W296" s="11">
        <v>0.251</v>
      </c>
      <c r="X296" s="20"/>
      <c r="Y296" s="16" t="str">
        <f t="shared" ca="1" si="21"/>
        <v>sh_pxa</v>
      </c>
      <c r="Z296" s="66">
        <f>LARGE(F296:R296,1)</f>
        <v>49.113</v>
      </c>
      <c r="AA296" s="16" t="str">
        <f t="shared" ca="1" si="22"/>
        <v>gs_pxa</v>
      </c>
      <c r="AB296" s="66">
        <f>LARGE(F296:R296,2)</f>
        <v>27.908000000000001</v>
      </c>
      <c r="AC296" s="16" t="str">
        <f t="shared" ca="1" si="23"/>
        <v>ogf_pxa</v>
      </c>
      <c r="AD296" s="66">
        <f>LARGE(F296:R296,3)</f>
        <v>10.015000000000001</v>
      </c>
      <c r="AE296" s="16" t="str">
        <f t="shared" ca="1" si="24"/>
        <v>gom_pxa</v>
      </c>
      <c r="AF296" s="66">
        <f>LARGE(F296:R296,4)</f>
        <v>7.0419999999999998</v>
      </c>
    </row>
    <row r="297" spans="1:32" x14ac:dyDescent="0.3">
      <c r="A297" s="12" t="s">
        <v>22</v>
      </c>
      <c r="B297" s="12">
        <v>-8.5</v>
      </c>
      <c r="C297" s="12">
        <v>-8.75</v>
      </c>
      <c r="D297" s="12">
        <v>6469</v>
      </c>
      <c r="E297">
        <v>0.23200000000000001</v>
      </c>
      <c r="F297">
        <v>0</v>
      </c>
      <c r="G297">
        <v>0</v>
      </c>
      <c r="H297">
        <v>0</v>
      </c>
      <c r="I297">
        <v>4.5999999999999999E-2</v>
      </c>
      <c r="J297">
        <v>0.23200000000000001</v>
      </c>
      <c r="K297">
        <v>1.4999999999999999E-2</v>
      </c>
      <c r="L297">
        <v>0.64900000000000002</v>
      </c>
      <c r="M297">
        <v>0</v>
      </c>
      <c r="N297">
        <v>0</v>
      </c>
      <c r="O297">
        <v>6.8330000000000002</v>
      </c>
      <c r="P297">
        <v>46.591000000000001</v>
      </c>
      <c r="Q297">
        <v>45.308</v>
      </c>
      <c r="R297">
        <v>9.2999999999999999E-2</v>
      </c>
      <c r="S297" s="67">
        <f t="shared" si="20"/>
        <v>99.999000000000009</v>
      </c>
      <c r="T297" s="20"/>
      <c r="U297" s="11">
        <v>0.17100000000000001</v>
      </c>
      <c r="V297" s="11">
        <v>2.3980000000000001</v>
      </c>
      <c r="W297" s="11">
        <v>0.24</v>
      </c>
      <c r="X297" s="20"/>
      <c r="Y297" s="16" t="str">
        <f t="shared" ca="1" si="21"/>
        <v>gs_pxa</v>
      </c>
      <c r="Z297" s="66">
        <f>LARGE(F297:R297,1)</f>
        <v>46.591000000000001</v>
      </c>
      <c r="AA297" s="16" t="str">
        <f t="shared" ca="1" si="22"/>
        <v>sh_pxa</v>
      </c>
      <c r="AB297" s="66">
        <f>LARGE(F297:R297,2)</f>
        <v>45.308</v>
      </c>
      <c r="AC297" s="16" t="str">
        <f t="shared" ca="1" si="23"/>
        <v>hs_pxa</v>
      </c>
      <c r="AD297" s="66">
        <f>LARGE(F297:R297,3)</f>
        <v>6.8330000000000002</v>
      </c>
      <c r="AE297" s="16" t="str">
        <f t="shared" ca="1" si="24"/>
        <v>hgm_pxa</v>
      </c>
      <c r="AF297" s="66">
        <f>LARGE(F297:R297,4)</f>
        <v>0.64900000000000002</v>
      </c>
    </row>
    <row r="298" spans="1:32" x14ac:dyDescent="0.3">
      <c r="A298" s="12" t="s">
        <v>22</v>
      </c>
      <c r="B298" s="12">
        <v>-8.75</v>
      </c>
      <c r="C298" s="12">
        <v>-9</v>
      </c>
      <c r="D298" s="12">
        <v>31366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0.91800000000000004</v>
      </c>
      <c r="K298">
        <v>1.8140000000000001</v>
      </c>
      <c r="L298">
        <v>0.27700000000000002</v>
      </c>
      <c r="M298">
        <v>0</v>
      </c>
      <c r="N298">
        <v>0</v>
      </c>
      <c r="O298">
        <v>0.39500000000000002</v>
      </c>
      <c r="P298">
        <v>39.572000000000003</v>
      </c>
      <c r="Q298">
        <v>57.024000000000001</v>
      </c>
      <c r="R298">
        <v>0</v>
      </c>
      <c r="S298" s="67">
        <f t="shared" si="20"/>
        <v>100</v>
      </c>
      <c r="T298" s="20"/>
      <c r="U298" s="11">
        <v>0.16200000000000001</v>
      </c>
      <c r="V298" s="11">
        <v>2.8759999999999999</v>
      </c>
      <c r="W298" s="11">
        <v>0.27800000000000002</v>
      </c>
      <c r="X298" s="20"/>
      <c r="Y298" s="16" t="str">
        <f t="shared" ca="1" si="21"/>
        <v>sh_pxa</v>
      </c>
      <c r="Z298" s="66">
        <f>LARGE(F298:R298,1)</f>
        <v>57.024000000000001</v>
      </c>
      <c r="AA298" s="16" t="str">
        <f t="shared" ca="1" si="22"/>
        <v>gs_pxa</v>
      </c>
      <c r="AB298" s="66">
        <f>LARGE(F298:R298,2)</f>
        <v>39.572000000000003</v>
      </c>
      <c r="AC298" s="16" t="str">
        <f t="shared" ca="1" si="23"/>
        <v>ogf_pxa</v>
      </c>
      <c r="AD298" s="66">
        <f>LARGE(F298:R298,3)</f>
        <v>1.8140000000000001</v>
      </c>
      <c r="AE298" s="16" t="str">
        <f t="shared" ca="1" si="24"/>
        <v>gom_pxa</v>
      </c>
      <c r="AF298" s="66">
        <f>LARGE(F298:R298,4)</f>
        <v>0.91800000000000004</v>
      </c>
    </row>
    <row r="299" spans="1:32" x14ac:dyDescent="0.3">
      <c r="A299" s="12" t="s">
        <v>22</v>
      </c>
      <c r="B299" s="12">
        <v>-9</v>
      </c>
      <c r="C299" s="12">
        <v>-9.25</v>
      </c>
      <c r="D299" s="12">
        <v>29714</v>
      </c>
      <c r="E299">
        <v>0</v>
      </c>
      <c r="F299">
        <v>0</v>
      </c>
      <c r="G299">
        <v>0</v>
      </c>
      <c r="H299">
        <v>0</v>
      </c>
      <c r="I299">
        <v>0.01</v>
      </c>
      <c r="J299">
        <v>0.53500000000000003</v>
      </c>
      <c r="K299">
        <v>3.0289999999999999</v>
      </c>
      <c r="L299">
        <v>0.111</v>
      </c>
      <c r="M299">
        <v>0</v>
      </c>
      <c r="N299">
        <v>0</v>
      </c>
      <c r="O299">
        <v>0.65300000000000002</v>
      </c>
      <c r="P299">
        <v>31.5</v>
      </c>
      <c r="Q299">
        <v>64.162000000000006</v>
      </c>
      <c r="R299">
        <v>0</v>
      </c>
      <c r="S299" s="67">
        <f t="shared" si="20"/>
        <v>100</v>
      </c>
      <c r="T299" s="20"/>
      <c r="U299" s="11">
        <v>7.4999999999999997E-2</v>
      </c>
      <c r="V299" s="11">
        <v>2.6429999999999998</v>
      </c>
      <c r="W299" s="11">
        <v>0.28100000000000003</v>
      </c>
      <c r="X299" s="20"/>
      <c r="Y299" s="16" t="str">
        <f t="shared" ca="1" si="21"/>
        <v>sh_pxa</v>
      </c>
      <c r="Z299" s="66">
        <f>LARGE(F299:R299,1)</f>
        <v>64.162000000000006</v>
      </c>
      <c r="AA299" s="16" t="str">
        <f t="shared" ca="1" si="22"/>
        <v>gs_pxa</v>
      </c>
      <c r="AB299" s="66">
        <f>LARGE(F299:R299,2)</f>
        <v>31.5</v>
      </c>
      <c r="AC299" s="16" t="str">
        <f t="shared" ca="1" si="23"/>
        <v>ogf_pxa</v>
      </c>
      <c r="AD299" s="66">
        <f>LARGE(F299:R299,3)</f>
        <v>3.0289999999999999</v>
      </c>
      <c r="AE299" s="16" t="str">
        <f t="shared" ca="1" si="24"/>
        <v>hs_pxa</v>
      </c>
      <c r="AF299" s="66">
        <f>LARGE(F299:R299,4)</f>
        <v>0.65300000000000002</v>
      </c>
    </row>
    <row r="300" spans="1:32" x14ac:dyDescent="0.3">
      <c r="A300" s="12" t="s">
        <v>22</v>
      </c>
      <c r="B300" s="12">
        <v>-9.25</v>
      </c>
      <c r="C300" s="12">
        <v>-9.5</v>
      </c>
      <c r="D300" s="12">
        <v>31071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0.57299999999999995</v>
      </c>
      <c r="K300">
        <v>4.0069999999999997</v>
      </c>
      <c r="L300">
        <v>0.22500000000000001</v>
      </c>
      <c r="M300">
        <v>0</v>
      </c>
      <c r="N300">
        <v>0</v>
      </c>
      <c r="O300">
        <v>1.9E-2</v>
      </c>
      <c r="P300">
        <v>25.628</v>
      </c>
      <c r="Q300">
        <v>69.546999999999997</v>
      </c>
      <c r="R300">
        <v>0</v>
      </c>
      <c r="S300" s="67">
        <f t="shared" si="20"/>
        <v>99.998999999999995</v>
      </c>
      <c r="T300" s="20"/>
      <c r="U300" s="11">
        <v>9.5000000000000001E-2</v>
      </c>
      <c r="V300" s="11">
        <v>2.7829999999999999</v>
      </c>
      <c r="W300" s="11">
        <v>0.29499999999999998</v>
      </c>
      <c r="X300" s="20"/>
      <c r="Y300" s="16" t="str">
        <f t="shared" ca="1" si="21"/>
        <v>sh_pxa</v>
      </c>
      <c r="Z300" s="66">
        <f>LARGE(F300:R300,1)</f>
        <v>69.546999999999997</v>
      </c>
      <c r="AA300" s="16" t="str">
        <f t="shared" ca="1" si="22"/>
        <v>gs_pxa</v>
      </c>
      <c r="AB300" s="66">
        <f>LARGE(F300:R300,2)</f>
        <v>25.628</v>
      </c>
      <c r="AC300" s="16" t="str">
        <f t="shared" ca="1" si="23"/>
        <v>ogf_pxa</v>
      </c>
      <c r="AD300" s="66">
        <f>LARGE(F300:R300,3)</f>
        <v>4.0069999999999997</v>
      </c>
      <c r="AE300" s="16" t="str">
        <f t="shared" ca="1" si="24"/>
        <v>gom_pxa</v>
      </c>
      <c r="AF300" s="66">
        <f>LARGE(F300:R300,4)</f>
        <v>0.57299999999999995</v>
      </c>
    </row>
    <row r="301" spans="1:32" x14ac:dyDescent="0.3">
      <c r="A301" s="12" t="s">
        <v>22</v>
      </c>
      <c r="B301" s="12">
        <v>-9.5</v>
      </c>
      <c r="C301" s="12">
        <v>-9.75</v>
      </c>
      <c r="D301" s="12">
        <v>29420</v>
      </c>
      <c r="E301">
        <v>0</v>
      </c>
      <c r="F301">
        <v>0</v>
      </c>
      <c r="G301">
        <v>0</v>
      </c>
      <c r="H301">
        <v>3.0000000000000001E-3</v>
      </c>
      <c r="I301">
        <v>0.10199999999999999</v>
      </c>
      <c r="J301">
        <v>1.883</v>
      </c>
      <c r="K301">
        <v>4.0010000000000003</v>
      </c>
      <c r="L301">
        <v>1.462</v>
      </c>
      <c r="M301">
        <v>0</v>
      </c>
      <c r="N301">
        <v>0</v>
      </c>
      <c r="O301">
        <v>6.0999999999999999E-2</v>
      </c>
      <c r="P301">
        <v>23.073</v>
      </c>
      <c r="Q301">
        <v>69.409000000000006</v>
      </c>
      <c r="R301">
        <v>7.0000000000000001E-3</v>
      </c>
      <c r="S301" s="67">
        <f t="shared" si="20"/>
        <v>100.001</v>
      </c>
      <c r="T301" s="20"/>
      <c r="U301" s="11">
        <v>0.124</v>
      </c>
      <c r="V301" s="11">
        <v>2.6989999999999998</v>
      </c>
      <c r="W301" s="11">
        <v>0.317</v>
      </c>
      <c r="X301" s="20"/>
      <c r="Y301" s="16" t="str">
        <f t="shared" ca="1" si="21"/>
        <v>sh_pxa</v>
      </c>
      <c r="Z301" s="66">
        <f>LARGE(F301:R301,1)</f>
        <v>69.409000000000006</v>
      </c>
      <c r="AA301" s="16" t="str">
        <f t="shared" ca="1" si="22"/>
        <v>gs_pxa</v>
      </c>
      <c r="AB301" s="66">
        <f>LARGE(F301:R301,2)</f>
        <v>23.073</v>
      </c>
      <c r="AC301" s="16" t="str">
        <f t="shared" ca="1" si="23"/>
        <v>ogf_pxa</v>
      </c>
      <c r="AD301" s="66">
        <f>LARGE(F301:R301,3)</f>
        <v>4.0010000000000003</v>
      </c>
      <c r="AE301" s="16" t="str">
        <f t="shared" ca="1" si="24"/>
        <v>gom_pxa</v>
      </c>
      <c r="AF301" s="66">
        <f>LARGE(F301:R301,4)</f>
        <v>1.883</v>
      </c>
    </row>
    <row r="302" spans="1:32" x14ac:dyDescent="0.3">
      <c r="A302" s="12" t="s">
        <v>22</v>
      </c>
      <c r="B302" s="12">
        <v>-9.75</v>
      </c>
      <c r="C302" s="12">
        <v>-10</v>
      </c>
      <c r="D302" s="12">
        <v>4900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0.83699999999999997</v>
      </c>
      <c r="K302">
        <v>0.02</v>
      </c>
      <c r="L302">
        <v>0.878</v>
      </c>
      <c r="M302">
        <v>0</v>
      </c>
      <c r="N302">
        <v>0</v>
      </c>
      <c r="O302">
        <v>6.4080000000000004</v>
      </c>
      <c r="P302">
        <v>45.265000000000001</v>
      </c>
      <c r="Q302">
        <v>46.591999999999999</v>
      </c>
      <c r="R302">
        <v>0</v>
      </c>
      <c r="S302" s="67">
        <f t="shared" si="20"/>
        <v>100</v>
      </c>
      <c r="T302" s="20"/>
      <c r="U302" s="11">
        <v>9.2999999999999999E-2</v>
      </c>
      <c r="V302" s="11">
        <v>2.5819999999999999</v>
      </c>
      <c r="W302" s="11">
        <v>0.23300000000000001</v>
      </c>
      <c r="X302" s="20"/>
      <c r="Y302" s="16" t="str">
        <f t="shared" ca="1" si="21"/>
        <v>sh_pxa</v>
      </c>
      <c r="Z302" s="66">
        <f>LARGE(F302:R302,1)</f>
        <v>46.591999999999999</v>
      </c>
      <c r="AA302" s="16" t="str">
        <f t="shared" ca="1" si="22"/>
        <v>gs_pxa</v>
      </c>
      <c r="AB302" s="66">
        <f>LARGE(F302:R302,2)</f>
        <v>45.265000000000001</v>
      </c>
      <c r="AC302" s="16" t="str">
        <f t="shared" ca="1" si="23"/>
        <v>hs_pxa</v>
      </c>
      <c r="AD302" s="66">
        <f>LARGE(F302:R302,3)</f>
        <v>6.4080000000000004</v>
      </c>
      <c r="AE302" s="16" t="str">
        <f t="shared" ca="1" si="24"/>
        <v>hgm_pxa</v>
      </c>
      <c r="AF302" s="66">
        <f>LARGE(F302:R302,4)</f>
        <v>0.878</v>
      </c>
    </row>
    <row r="303" spans="1:32" x14ac:dyDescent="0.3">
      <c r="A303" s="12" t="s">
        <v>22</v>
      </c>
      <c r="B303" s="12">
        <v>-10</v>
      </c>
      <c r="C303" s="12">
        <v>-10.25</v>
      </c>
      <c r="D303" s="12">
        <v>30123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1.0129999999999999</v>
      </c>
      <c r="K303">
        <v>1.633</v>
      </c>
      <c r="L303">
        <v>0.16300000000000001</v>
      </c>
      <c r="M303">
        <v>0</v>
      </c>
      <c r="N303">
        <v>0</v>
      </c>
      <c r="O303">
        <v>0.216</v>
      </c>
      <c r="P303">
        <v>23.69</v>
      </c>
      <c r="Q303">
        <v>73.28</v>
      </c>
      <c r="R303">
        <v>7.0000000000000001E-3</v>
      </c>
      <c r="S303" s="67">
        <f t="shared" si="20"/>
        <v>100.00200000000001</v>
      </c>
      <c r="T303" s="20"/>
      <c r="U303" s="11">
        <v>0.123</v>
      </c>
      <c r="V303" s="11">
        <v>2.6230000000000002</v>
      </c>
      <c r="W303" s="11">
        <v>0.31</v>
      </c>
      <c r="X303" s="20"/>
      <c r="Y303" s="16" t="str">
        <f t="shared" ca="1" si="21"/>
        <v>sh_pxa</v>
      </c>
      <c r="Z303" s="66">
        <f>LARGE(F303:R303,1)</f>
        <v>73.28</v>
      </c>
      <c r="AA303" s="16" t="str">
        <f t="shared" ca="1" si="22"/>
        <v>gs_pxa</v>
      </c>
      <c r="AB303" s="66">
        <f>LARGE(F303:R303,2)</f>
        <v>23.69</v>
      </c>
      <c r="AC303" s="16" t="str">
        <f t="shared" ca="1" si="23"/>
        <v>ogf_pxa</v>
      </c>
      <c r="AD303" s="66">
        <f>LARGE(F303:R303,3)</f>
        <v>1.633</v>
      </c>
      <c r="AE303" s="16" t="str">
        <f t="shared" ca="1" si="24"/>
        <v>gom_pxa</v>
      </c>
      <c r="AF303" s="66">
        <f>LARGE(F303:R303,4)</f>
        <v>1.0129999999999999</v>
      </c>
    </row>
    <row r="304" spans="1:32" x14ac:dyDescent="0.3">
      <c r="A304" s="12" t="s">
        <v>22</v>
      </c>
      <c r="B304" s="12">
        <v>-10.25</v>
      </c>
      <c r="C304" s="12">
        <v>-10.5</v>
      </c>
      <c r="D304" s="12">
        <v>30388</v>
      </c>
      <c r="E304">
        <v>0</v>
      </c>
      <c r="F304">
        <v>0</v>
      </c>
      <c r="G304">
        <v>0</v>
      </c>
      <c r="H304">
        <v>0</v>
      </c>
      <c r="I304">
        <v>7.9000000000000001E-2</v>
      </c>
      <c r="J304">
        <v>0.378</v>
      </c>
      <c r="K304">
        <v>5.242</v>
      </c>
      <c r="L304">
        <v>0.17799999999999999</v>
      </c>
      <c r="M304">
        <v>0</v>
      </c>
      <c r="N304">
        <v>0</v>
      </c>
      <c r="O304">
        <v>0.22700000000000001</v>
      </c>
      <c r="P304">
        <v>20.956</v>
      </c>
      <c r="Q304">
        <v>72.94</v>
      </c>
      <c r="R304">
        <v>0</v>
      </c>
      <c r="S304" s="67">
        <f t="shared" si="20"/>
        <v>100</v>
      </c>
      <c r="T304" s="20"/>
      <c r="U304" s="11">
        <v>0.11700000000000001</v>
      </c>
      <c r="V304" s="11">
        <v>2.6</v>
      </c>
      <c r="W304" s="11">
        <v>0.32400000000000001</v>
      </c>
      <c r="X304" s="20"/>
      <c r="Y304" s="16" t="str">
        <f t="shared" ca="1" si="21"/>
        <v>sh_pxa</v>
      </c>
      <c r="Z304" s="66">
        <f>LARGE(F304:R304,1)</f>
        <v>72.94</v>
      </c>
      <c r="AA304" s="16" t="str">
        <f t="shared" ca="1" si="22"/>
        <v>gs_pxa</v>
      </c>
      <c r="AB304" s="66">
        <f>LARGE(F304:R304,2)</f>
        <v>20.956</v>
      </c>
      <c r="AC304" s="16" t="str">
        <f t="shared" ca="1" si="23"/>
        <v>ogf_pxa</v>
      </c>
      <c r="AD304" s="66">
        <f>LARGE(F304:R304,3)</f>
        <v>5.242</v>
      </c>
      <c r="AE304" s="16" t="str">
        <f t="shared" ca="1" si="24"/>
        <v>gom_pxa</v>
      </c>
      <c r="AF304" s="66">
        <f>LARGE(F304:R304,4)</f>
        <v>0.378</v>
      </c>
    </row>
    <row r="305" spans="1:32" x14ac:dyDescent="0.3">
      <c r="A305" s="12" t="s">
        <v>22</v>
      </c>
      <c r="B305" s="12">
        <v>-10.5</v>
      </c>
      <c r="C305" s="12">
        <v>-10.75</v>
      </c>
      <c r="D305" s="12">
        <v>23162</v>
      </c>
      <c r="E305">
        <v>0</v>
      </c>
      <c r="F305">
        <v>0</v>
      </c>
      <c r="G305">
        <v>0</v>
      </c>
      <c r="H305">
        <v>0</v>
      </c>
      <c r="I305">
        <v>2.254</v>
      </c>
      <c r="J305">
        <v>0.33700000000000002</v>
      </c>
      <c r="K305">
        <v>0.54400000000000004</v>
      </c>
      <c r="L305">
        <v>0.31900000000000001</v>
      </c>
      <c r="M305">
        <v>0</v>
      </c>
      <c r="N305">
        <v>0</v>
      </c>
      <c r="O305">
        <v>0.06</v>
      </c>
      <c r="P305">
        <v>19.324999999999999</v>
      </c>
      <c r="Q305">
        <v>77.117999999999995</v>
      </c>
      <c r="R305">
        <v>4.2999999999999997E-2</v>
      </c>
      <c r="S305" s="67">
        <f t="shared" si="20"/>
        <v>100</v>
      </c>
      <c r="T305" s="20"/>
      <c r="U305" s="11">
        <v>5.8000000000000003E-2</v>
      </c>
      <c r="V305" s="11">
        <v>2.516</v>
      </c>
      <c r="W305" s="11">
        <v>0.30399999999999999</v>
      </c>
      <c r="X305" s="20"/>
      <c r="Y305" s="16" t="str">
        <f t="shared" ca="1" si="21"/>
        <v>sh_pxa</v>
      </c>
      <c r="Z305" s="66">
        <f>LARGE(F305:R305,1)</f>
        <v>77.117999999999995</v>
      </c>
      <c r="AA305" s="16" t="str">
        <f t="shared" ca="1" si="22"/>
        <v>gs_pxa</v>
      </c>
      <c r="AB305" s="66">
        <f>LARGE(F305:R305,2)</f>
        <v>19.324999999999999</v>
      </c>
      <c r="AC305" s="16" t="str">
        <f t="shared" ca="1" si="23"/>
        <v>goh_pxa</v>
      </c>
      <c r="AD305" s="66">
        <f>LARGE(F305:R305,3)</f>
        <v>2.254</v>
      </c>
      <c r="AE305" s="16" t="str">
        <f t="shared" ca="1" si="24"/>
        <v>ogf_pxa</v>
      </c>
      <c r="AF305" s="66">
        <f>LARGE(F305:R305,4)</f>
        <v>0.54400000000000004</v>
      </c>
    </row>
    <row r="306" spans="1:32" x14ac:dyDescent="0.3">
      <c r="A306" s="12" t="s">
        <v>22</v>
      </c>
      <c r="B306" s="12">
        <v>-10.75</v>
      </c>
      <c r="C306" s="12">
        <v>-11</v>
      </c>
      <c r="D306" s="12">
        <v>27286</v>
      </c>
      <c r="E306">
        <v>0</v>
      </c>
      <c r="F306">
        <v>0</v>
      </c>
      <c r="G306">
        <v>0</v>
      </c>
      <c r="H306">
        <v>0</v>
      </c>
      <c r="I306">
        <v>0.38100000000000001</v>
      </c>
      <c r="J306">
        <v>1.5169999999999999</v>
      </c>
      <c r="K306">
        <v>3.581</v>
      </c>
      <c r="L306">
        <v>0.183</v>
      </c>
      <c r="M306">
        <v>0</v>
      </c>
      <c r="N306">
        <v>0</v>
      </c>
      <c r="O306">
        <v>0.27500000000000002</v>
      </c>
      <c r="P306">
        <v>31.414999999999999</v>
      </c>
      <c r="Q306">
        <v>62.648000000000003</v>
      </c>
      <c r="R306">
        <v>0</v>
      </c>
      <c r="S306" s="67">
        <f t="shared" si="20"/>
        <v>100</v>
      </c>
      <c r="T306" s="20"/>
      <c r="U306" s="11">
        <v>8.4000000000000005E-2</v>
      </c>
      <c r="V306" s="11">
        <v>2.5019999999999998</v>
      </c>
      <c r="W306" s="11">
        <v>0.28100000000000003</v>
      </c>
      <c r="X306" s="20"/>
      <c r="Y306" s="16" t="str">
        <f t="shared" ca="1" si="21"/>
        <v>sh_pxa</v>
      </c>
      <c r="Z306" s="66">
        <f>LARGE(F306:R306,1)</f>
        <v>62.648000000000003</v>
      </c>
      <c r="AA306" s="16" t="str">
        <f t="shared" ca="1" si="22"/>
        <v>gs_pxa</v>
      </c>
      <c r="AB306" s="66">
        <f>LARGE(F306:R306,2)</f>
        <v>31.414999999999999</v>
      </c>
      <c r="AC306" s="16" t="str">
        <f t="shared" ca="1" si="23"/>
        <v>ogf_pxa</v>
      </c>
      <c r="AD306" s="66">
        <f>LARGE(F306:R306,3)</f>
        <v>3.581</v>
      </c>
      <c r="AE306" s="16" t="str">
        <f t="shared" ca="1" si="24"/>
        <v>gom_pxa</v>
      </c>
      <c r="AF306" s="66">
        <f>LARGE(F306:R306,4)</f>
        <v>1.5169999999999999</v>
      </c>
    </row>
    <row r="307" spans="1:32" x14ac:dyDescent="0.3">
      <c r="A307" s="12" t="s">
        <v>22</v>
      </c>
      <c r="B307" s="12">
        <v>-11</v>
      </c>
      <c r="C307" s="12">
        <v>-11.25</v>
      </c>
      <c r="D307" s="12">
        <v>24082</v>
      </c>
      <c r="E307">
        <v>1.325</v>
      </c>
      <c r="F307">
        <v>0.84699999999999998</v>
      </c>
      <c r="G307">
        <v>8.5210000000000008</v>
      </c>
      <c r="H307">
        <v>0.627</v>
      </c>
      <c r="I307">
        <v>0.64400000000000002</v>
      </c>
      <c r="J307">
        <v>1.0009999999999999</v>
      </c>
      <c r="K307">
        <v>11.722</v>
      </c>
      <c r="L307">
        <v>5.4809999999999999</v>
      </c>
      <c r="M307">
        <v>0</v>
      </c>
      <c r="N307">
        <v>8.0000000000000002E-3</v>
      </c>
      <c r="O307">
        <v>4.7300000000000004</v>
      </c>
      <c r="P307">
        <v>42.148000000000003</v>
      </c>
      <c r="Q307">
        <v>21.792000000000002</v>
      </c>
      <c r="R307">
        <v>1.1539999999999999</v>
      </c>
      <c r="S307" s="67">
        <f t="shared" si="20"/>
        <v>100</v>
      </c>
      <c r="T307" s="20"/>
      <c r="U307" s="11">
        <v>0.153</v>
      </c>
      <c r="V307" s="11">
        <v>2.403</v>
      </c>
      <c r="W307" s="11">
        <v>0.193</v>
      </c>
      <c r="X307" s="20"/>
      <c r="Y307" s="16" t="str">
        <f t="shared" ca="1" si="21"/>
        <v>gs_pxa</v>
      </c>
      <c r="Z307" s="66">
        <f>LARGE(F307:R307,1)</f>
        <v>42.148000000000003</v>
      </c>
      <c r="AA307" s="16" t="str">
        <f t="shared" ca="1" si="22"/>
        <v>sh_pxa</v>
      </c>
      <c r="AB307" s="66">
        <f>LARGE(F307:R307,2)</f>
        <v>21.792000000000002</v>
      </c>
      <c r="AC307" s="16" t="str">
        <f t="shared" ca="1" si="23"/>
        <v>ogf_pxa</v>
      </c>
      <c r="AD307" s="66">
        <f>LARGE(F307:R307,3)</f>
        <v>11.722</v>
      </c>
      <c r="AE307" s="16" t="str">
        <f t="shared" ca="1" si="24"/>
        <v>hom_pxa</v>
      </c>
      <c r="AF307" s="66">
        <f>LARGE(F307:R307,4)</f>
        <v>8.5210000000000008</v>
      </c>
    </row>
    <row r="308" spans="1:32" x14ac:dyDescent="0.3">
      <c r="A308" s="12" t="s">
        <v>22</v>
      </c>
      <c r="B308" s="12">
        <v>-11.25</v>
      </c>
      <c r="C308" s="12">
        <v>-11.5</v>
      </c>
      <c r="D308" s="12">
        <v>29750</v>
      </c>
      <c r="E308">
        <v>0.16800000000000001</v>
      </c>
      <c r="F308">
        <v>0.373</v>
      </c>
      <c r="G308">
        <v>3.3580000000000001</v>
      </c>
      <c r="H308">
        <v>31.274000000000001</v>
      </c>
      <c r="I308">
        <v>0.03</v>
      </c>
      <c r="J308">
        <v>0.47099999999999997</v>
      </c>
      <c r="K308">
        <v>0.121</v>
      </c>
      <c r="L308">
        <v>36.003</v>
      </c>
      <c r="M308">
        <v>0</v>
      </c>
      <c r="N308">
        <v>0.37</v>
      </c>
      <c r="O308">
        <v>3.7280000000000002</v>
      </c>
      <c r="P308">
        <v>2.37</v>
      </c>
      <c r="Q308">
        <v>6.0999999999999999E-2</v>
      </c>
      <c r="R308">
        <v>21.673999999999999</v>
      </c>
      <c r="S308" s="67">
        <f t="shared" si="20"/>
        <v>100.001</v>
      </c>
      <c r="T308" s="20"/>
      <c r="U308" s="11">
        <v>0.59199999999999997</v>
      </c>
      <c r="V308" s="11">
        <v>3.62</v>
      </c>
      <c r="W308" s="11">
        <v>6.3E-2</v>
      </c>
      <c r="X308" s="20"/>
      <c r="Y308" s="16" t="str">
        <f t="shared" ca="1" si="21"/>
        <v>hgm_pxa</v>
      </c>
      <c r="Z308" s="66">
        <f>LARGE(F308:R308,1)</f>
        <v>36.003</v>
      </c>
      <c r="AA308" s="16" t="str">
        <f t="shared" ca="1" si="22"/>
        <v>hof_pxa</v>
      </c>
      <c r="AB308" s="66">
        <f>LARGE(F308:R308,2)</f>
        <v>31.274000000000001</v>
      </c>
      <c r="AC308" s="16" t="str">
        <f t="shared" ca="1" si="23"/>
        <v>hhm_pxa</v>
      </c>
      <c r="AD308" s="66">
        <f>LARGE(F308:R308,3)</f>
        <v>21.673999999999999</v>
      </c>
      <c r="AE308" s="16" t="str">
        <f t="shared" ca="1" si="24"/>
        <v>hs_pxa</v>
      </c>
      <c r="AF308" s="66">
        <f>LARGE(F308:R308,4)</f>
        <v>3.7280000000000002</v>
      </c>
    </row>
    <row r="309" spans="1:32" x14ac:dyDescent="0.3">
      <c r="A309" s="12" t="s">
        <v>22</v>
      </c>
      <c r="B309" s="12">
        <v>-11.5</v>
      </c>
      <c r="C309" s="12">
        <v>-11.75</v>
      </c>
      <c r="D309" s="12">
        <v>31668</v>
      </c>
      <c r="E309">
        <v>0.52700000000000002</v>
      </c>
      <c r="F309">
        <v>0</v>
      </c>
      <c r="G309">
        <v>0.161</v>
      </c>
      <c r="H309">
        <v>72.463999999999999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22.504999999999999</v>
      </c>
      <c r="P309">
        <v>2.8000000000000001E-2</v>
      </c>
      <c r="Q309">
        <v>2.8000000000000001E-2</v>
      </c>
      <c r="R309">
        <v>4.2850000000000001</v>
      </c>
      <c r="S309" s="67">
        <f t="shared" si="20"/>
        <v>99.998000000000005</v>
      </c>
      <c r="T309" s="20"/>
      <c r="U309" s="11">
        <v>0.95099999999999996</v>
      </c>
      <c r="V309" s="11">
        <v>2.0859999999999999</v>
      </c>
      <c r="W309" s="11">
        <v>3.9E-2</v>
      </c>
      <c r="X309" s="20"/>
      <c r="Y309" s="16" t="str">
        <f t="shared" ca="1" si="21"/>
        <v>hof_pxa</v>
      </c>
      <c r="Z309" s="66">
        <f>LARGE(F309:R309,1)</f>
        <v>72.463999999999999</v>
      </c>
      <c r="AA309" s="16" t="str">
        <f t="shared" ca="1" si="22"/>
        <v>hs_pxa</v>
      </c>
      <c r="AB309" s="66">
        <f>LARGE(F309:R309,2)</f>
        <v>22.504999999999999</v>
      </c>
      <c r="AC309" s="16" t="str">
        <f t="shared" ca="1" si="23"/>
        <v>hhm_pxa</v>
      </c>
      <c r="AD309" s="66">
        <f>LARGE(F309:R309,3)</f>
        <v>4.2850000000000001</v>
      </c>
      <c r="AE309" s="16" t="str">
        <f t="shared" ca="1" si="24"/>
        <v>hom_pxa</v>
      </c>
      <c r="AF309" s="66">
        <f>LARGE(F309:R309,4)</f>
        <v>0.161</v>
      </c>
    </row>
    <row r="310" spans="1:32" x14ac:dyDescent="0.3">
      <c r="A310" s="12" t="s">
        <v>22</v>
      </c>
      <c r="B310" s="12">
        <v>-11.75</v>
      </c>
      <c r="C310" s="12">
        <v>-12</v>
      </c>
      <c r="D310" s="12">
        <v>31668</v>
      </c>
      <c r="E310">
        <v>0</v>
      </c>
      <c r="F310">
        <v>0</v>
      </c>
      <c r="G310">
        <v>0</v>
      </c>
      <c r="H310">
        <v>88.474000000000004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9.7639999999999993</v>
      </c>
      <c r="P310">
        <v>0</v>
      </c>
      <c r="Q310">
        <v>0</v>
      </c>
      <c r="R310">
        <v>1.762</v>
      </c>
      <c r="S310" s="67">
        <f t="shared" si="20"/>
        <v>100</v>
      </c>
      <c r="T310" s="20"/>
      <c r="U310" s="11">
        <v>0.96099999999999997</v>
      </c>
      <c r="V310" s="11">
        <v>0</v>
      </c>
      <c r="W310" s="11">
        <v>0.03</v>
      </c>
      <c r="X310" s="20"/>
      <c r="Y310" s="16" t="str">
        <f t="shared" ca="1" si="21"/>
        <v>hof_pxa</v>
      </c>
      <c r="Z310" s="66">
        <f>LARGE(F310:R310,1)</f>
        <v>88.474000000000004</v>
      </c>
      <c r="AA310" s="16" t="str">
        <f t="shared" ca="1" si="22"/>
        <v>hs_pxa</v>
      </c>
      <c r="AB310" s="66">
        <f>LARGE(F310:R310,2)</f>
        <v>9.7639999999999993</v>
      </c>
      <c r="AC310" s="16" t="str">
        <f t="shared" ca="1" si="23"/>
        <v>hhm_pxa</v>
      </c>
      <c r="AD310" s="66">
        <f>LARGE(F310:R310,3)</f>
        <v>1.762</v>
      </c>
      <c r="AE310" s="16" t="str">
        <f t="shared" ca="1" si="24"/>
        <v>hoh_pxa</v>
      </c>
      <c r="AF310" s="66">
        <f>LARGE(F310:R310,4)</f>
        <v>0</v>
      </c>
    </row>
    <row r="311" spans="1:32" x14ac:dyDescent="0.3">
      <c r="A311" s="12" t="s">
        <v>22</v>
      </c>
      <c r="B311" s="12">
        <v>-12</v>
      </c>
      <c r="C311" s="12">
        <v>-12.25</v>
      </c>
      <c r="D311" s="12">
        <v>22981</v>
      </c>
      <c r="E311">
        <v>0.187</v>
      </c>
      <c r="F311">
        <v>0</v>
      </c>
      <c r="G311">
        <v>1.2999999999999999E-2</v>
      </c>
      <c r="H311">
        <v>74.427000000000007</v>
      </c>
      <c r="I311">
        <v>0.27</v>
      </c>
      <c r="J311">
        <v>0</v>
      </c>
      <c r="K311">
        <v>0</v>
      </c>
      <c r="L311">
        <v>0.16500000000000001</v>
      </c>
      <c r="M311">
        <v>0</v>
      </c>
      <c r="N311">
        <v>3.5000000000000003E-2</v>
      </c>
      <c r="O311">
        <v>24.571999999999999</v>
      </c>
      <c r="P311">
        <v>0.24399999999999999</v>
      </c>
      <c r="Q311">
        <v>0</v>
      </c>
      <c r="R311">
        <v>8.6999999999999994E-2</v>
      </c>
      <c r="S311" s="67">
        <f t="shared" si="20"/>
        <v>100.00000000000001</v>
      </c>
      <c r="T311" s="20"/>
      <c r="U311" s="11">
        <v>0.97399999999999998</v>
      </c>
      <c r="V311" s="11">
        <v>0.84399999999999997</v>
      </c>
      <c r="W311" s="11">
        <v>2.9000000000000001E-2</v>
      </c>
      <c r="X311" s="20"/>
      <c r="Y311" s="16" t="str">
        <f t="shared" ca="1" si="21"/>
        <v>hof_pxa</v>
      </c>
      <c r="Z311" s="66">
        <f>LARGE(F311:R311,1)</f>
        <v>74.427000000000007</v>
      </c>
      <c r="AA311" s="16" t="str">
        <f t="shared" ca="1" si="22"/>
        <v>hs_pxa</v>
      </c>
      <c r="AB311" s="66">
        <f>LARGE(F311:R311,2)</f>
        <v>24.571999999999999</v>
      </c>
      <c r="AC311" s="16" t="str">
        <f t="shared" ca="1" si="23"/>
        <v>goh_pxa</v>
      </c>
      <c r="AD311" s="66">
        <f>LARGE(F311:R311,3)</f>
        <v>0.27</v>
      </c>
      <c r="AE311" s="16" t="str">
        <f t="shared" ca="1" si="24"/>
        <v>gs_pxa</v>
      </c>
      <c r="AF311" s="66">
        <f>LARGE(F311:R311,4)</f>
        <v>0.24399999999999999</v>
      </c>
    </row>
    <row r="312" spans="1:32" x14ac:dyDescent="0.3">
      <c r="A312" s="12" t="s">
        <v>22</v>
      </c>
      <c r="B312" s="12">
        <v>-12.25</v>
      </c>
      <c r="C312" s="12">
        <v>-12.5</v>
      </c>
      <c r="D312" s="12">
        <v>29768</v>
      </c>
      <c r="E312">
        <v>0.22800000000000001</v>
      </c>
      <c r="F312">
        <v>0</v>
      </c>
      <c r="G312">
        <v>0</v>
      </c>
      <c r="H312">
        <v>87.570999999999998</v>
      </c>
      <c r="I312">
        <v>0</v>
      </c>
      <c r="J312">
        <v>0</v>
      </c>
      <c r="K312">
        <v>0</v>
      </c>
      <c r="L312">
        <v>0.01</v>
      </c>
      <c r="M312">
        <v>0</v>
      </c>
      <c r="N312">
        <v>3.0000000000000001E-3</v>
      </c>
      <c r="O312">
        <v>12.016</v>
      </c>
      <c r="P312">
        <v>0</v>
      </c>
      <c r="Q312">
        <v>0</v>
      </c>
      <c r="R312">
        <v>0.17100000000000001</v>
      </c>
      <c r="S312" s="67">
        <f t="shared" si="20"/>
        <v>99.999000000000009</v>
      </c>
      <c r="T312" s="20"/>
      <c r="U312" s="11">
        <v>0.9</v>
      </c>
      <c r="V312" s="11">
        <v>1.0669999999999999</v>
      </c>
      <c r="W312" s="11">
        <v>2.9000000000000001E-2</v>
      </c>
      <c r="X312" s="20"/>
      <c r="Y312" s="16" t="str">
        <f t="shared" ca="1" si="21"/>
        <v>hof_pxa</v>
      </c>
      <c r="Z312" s="66">
        <f>LARGE(F312:R312,1)</f>
        <v>87.570999999999998</v>
      </c>
      <c r="AA312" s="16" t="str">
        <f t="shared" ca="1" si="22"/>
        <v>hs_pxa</v>
      </c>
      <c r="AB312" s="66">
        <f>LARGE(F312:R312,2)</f>
        <v>12.016</v>
      </c>
      <c r="AC312" s="16" t="str">
        <f t="shared" ca="1" si="23"/>
        <v>hhm_pxa</v>
      </c>
      <c r="AD312" s="66">
        <f>LARGE(F312:R312,3)</f>
        <v>0.17100000000000001</v>
      </c>
      <c r="AE312" s="16" t="str">
        <f t="shared" ca="1" si="24"/>
        <v>hgm_pxa</v>
      </c>
      <c r="AF312" s="66">
        <f>LARGE(F312:R312,4)</f>
        <v>0.01</v>
      </c>
    </row>
    <row r="313" spans="1:32" x14ac:dyDescent="0.3">
      <c r="A313" s="12" t="s">
        <v>22</v>
      </c>
      <c r="B313" s="12">
        <v>-12.5</v>
      </c>
      <c r="C313" s="12">
        <v>-12.75</v>
      </c>
      <c r="D313" s="12">
        <v>26193</v>
      </c>
      <c r="E313">
        <v>0</v>
      </c>
      <c r="F313">
        <v>1.4999999999999999E-2</v>
      </c>
      <c r="G313">
        <v>0.34399999999999997</v>
      </c>
      <c r="H313">
        <v>72.069000000000003</v>
      </c>
      <c r="I313">
        <v>0</v>
      </c>
      <c r="J313">
        <v>0</v>
      </c>
      <c r="K313">
        <v>0</v>
      </c>
      <c r="L313">
        <v>3.4000000000000002E-2</v>
      </c>
      <c r="M313">
        <v>0</v>
      </c>
      <c r="N313">
        <v>0</v>
      </c>
      <c r="O313">
        <v>27.358000000000001</v>
      </c>
      <c r="P313">
        <v>4.5999999999999999E-2</v>
      </c>
      <c r="Q313">
        <v>0</v>
      </c>
      <c r="R313">
        <v>0.13400000000000001</v>
      </c>
      <c r="S313" s="67">
        <f t="shared" si="20"/>
        <v>100.00000000000001</v>
      </c>
      <c r="T313" s="20"/>
      <c r="U313" s="11">
        <v>0.88500000000000001</v>
      </c>
      <c r="V313" s="11">
        <v>2.335</v>
      </c>
      <c r="W313" s="11">
        <v>3.2000000000000001E-2</v>
      </c>
      <c r="X313" s="20"/>
      <c r="Y313" s="16" t="str">
        <f t="shared" ca="1" si="21"/>
        <v>hof_pxa</v>
      </c>
      <c r="Z313" s="66">
        <f>LARGE(F313:R313,1)</f>
        <v>72.069000000000003</v>
      </c>
      <c r="AA313" s="16" t="str">
        <f t="shared" ca="1" si="22"/>
        <v>hs_pxa</v>
      </c>
      <c r="AB313" s="66">
        <f>LARGE(F313:R313,2)</f>
        <v>27.358000000000001</v>
      </c>
      <c r="AC313" s="16" t="str">
        <f t="shared" ca="1" si="23"/>
        <v>hom_pxa</v>
      </c>
      <c r="AD313" s="66">
        <f>LARGE(F313:R313,3)</f>
        <v>0.34399999999999997</v>
      </c>
      <c r="AE313" s="16" t="str">
        <f t="shared" ca="1" si="24"/>
        <v>hhm_pxa</v>
      </c>
      <c r="AF313" s="66">
        <f>LARGE(F313:R313,4)</f>
        <v>0.13400000000000001</v>
      </c>
    </row>
    <row r="314" spans="1:32" x14ac:dyDescent="0.3">
      <c r="A314" s="12" t="s">
        <v>22</v>
      </c>
      <c r="B314" s="12">
        <v>-12.75</v>
      </c>
      <c r="C314" s="12">
        <v>-13</v>
      </c>
      <c r="D314" s="12">
        <v>31544</v>
      </c>
      <c r="E314">
        <v>0</v>
      </c>
      <c r="F314">
        <v>0</v>
      </c>
      <c r="G314">
        <v>0</v>
      </c>
      <c r="H314">
        <v>72.296000000000006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27.698</v>
      </c>
      <c r="P314">
        <v>0</v>
      </c>
      <c r="Q314">
        <v>0</v>
      </c>
      <c r="R314">
        <v>6.0000000000000001E-3</v>
      </c>
      <c r="S314" s="67">
        <f t="shared" si="20"/>
        <v>100</v>
      </c>
      <c r="T314" s="20"/>
      <c r="U314" s="11">
        <v>0.96599999999999997</v>
      </c>
      <c r="V314" s="11">
        <v>0</v>
      </c>
      <c r="W314" s="11">
        <v>3.1E-2</v>
      </c>
      <c r="X314" s="20"/>
      <c r="Y314" s="16" t="str">
        <f t="shared" ca="1" si="21"/>
        <v>hof_pxa</v>
      </c>
      <c r="Z314" s="66">
        <f>LARGE(F314:R314,1)</f>
        <v>72.296000000000006</v>
      </c>
      <c r="AA314" s="16" t="str">
        <f t="shared" ca="1" si="22"/>
        <v>hs_pxa</v>
      </c>
      <c r="AB314" s="66">
        <f>LARGE(F314:R314,2)</f>
        <v>27.698</v>
      </c>
      <c r="AC314" s="16" t="str">
        <f t="shared" ca="1" si="23"/>
        <v>hhm_pxa</v>
      </c>
      <c r="AD314" s="66">
        <f>LARGE(F314:R314,3)</f>
        <v>6.0000000000000001E-3</v>
      </c>
      <c r="AE314" s="16" t="str">
        <f t="shared" ca="1" si="24"/>
        <v>hoh_pxa</v>
      </c>
      <c r="AF314" s="66">
        <f>LARGE(F314:R314,4)</f>
        <v>0</v>
      </c>
    </row>
    <row r="315" spans="1:32" x14ac:dyDescent="0.3">
      <c r="A315" s="12" t="s">
        <v>22</v>
      </c>
      <c r="B315" s="12">
        <v>-13</v>
      </c>
      <c r="C315" s="12">
        <v>-13.25</v>
      </c>
      <c r="D315" s="12">
        <v>21381</v>
      </c>
      <c r="E315">
        <v>0.60299999999999998</v>
      </c>
      <c r="F315">
        <v>0.98199999999999998</v>
      </c>
      <c r="G315">
        <v>1.6419999999999999</v>
      </c>
      <c r="H315">
        <v>55.292000000000002</v>
      </c>
      <c r="I315">
        <v>4.2000000000000003E-2</v>
      </c>
      <c r="J315">
        <v>0</v>
      </c>
      <c r="K315">
        <v>0</v>
      </c>
      <c r="L315">
        <v>0.45800000000000002</v>
      </c>
      <c r="M315">
        <v>0</v>
      </c>
      <c r="N315">
        <v>0.68300000000000005</v>
      </c>
      <c r="O315">
        <v>39.965000000000003</v>
      </c>
      <c r="P315">
        <v>5.0000000000000001E-3</v>
      </c>
      <c r="Q315">
        <v>0</v>
      </c>
      <c r="R315">
        <v>0.32700000000000001</v>
      </c>
      <c r="S315" s="67">
        <f t="shared" si="20"/>
        <v>99.998999999999995</v>
      </c>
      <c r="T315" s="20"/>
      <c r="U315" s="11">
        <v>0.95799999999999996</v>
      </c>
      <c r="V315" s="11">
        <v>1.006</v>
      </c>
      <c r="W315" s="11">
        <v>3.1E-2</v>
      </c>
      <c r="X315" s="20"/>
      <c r="Y315" s="16" t="str">
        <f t="shared" ca="1" si="21"/>
        <v>hof_pxa</v>
      </c>
      <c r="Z315" s="66">
        <f>LARGE(F315:R315,1)</f>
        <v>55.292000000000002</v>
      </c>
      <c r="AA315" s="16" t="str">
        <f t="shared" ca="1" si="22"/>
        <v>hs_pxa</v>
      </c>
      <c r="AB315" s="66">
        <f>LARGE(F315:R315,2)</f>
        <v>39.965000000000003</v>
      </c>
      <c r="AC315" s="16" t="str">
        <f t="shared" ca="1" si="23"/>
        <v>hom_pxa</v>
      </c>
      <c r="AD315" s="66">
        <f>LARGE(F315:R315,3)</f>
        <v>1.6419999999999999</v>
      </c>
      <c r="AE315" s="16" t="str">
        <f t="shared" ca="1" si="24"/>
        <v>hoh_pxa</v>
      </c>
      <c r="AF315" s="66">
        <f>LARGE(F315:R315,4)</f>
        <v>0.98199999999999998</v>
      </c>
    </row>
    <row r="316" spans="1:32" x14ac:dyDescent="0.3">
      <c r="A316" s="12" t="s">
        <v>22</v>
      </c>
      <c r="B316" s="12">
        <v>-13.25</v>
      </c>
      <c r="C316" s="12">
        <v>-13.5</v>
      </c>
      <c r="D316" s="12">
        <v>29242</v>
      </c>
      <c r="E316">
        <v>2.1000000000000001E-2</v>
      </c>
      <c r="F316">
        <v>5.133</v>
      </c>
      <c r="G316">
        <v>3.355</v>
      </c>
      <c r="H316">
        <v>48.444000000000003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4.3999999999999997E-2</v>
      </c>
      <c r="O316">
        <v>26.885999999999999</v>
      </c>
      <c r="P316">
        <v>0</v>
      </c>
      <c r="Q316">
        <v>0</v>
      </c>
      <c r="R316">
        <v>16.117000000000001</v>
      </c>
      <c r="S316" s="67">
        <f t="shared" si="20"/>
        <v>100</v>
      </c>
      <c r="T316" s="20"/>
      <c r="U316" s="11">
        <v>0.86799999999999999</v>
      </c>
      <c r="V316" s="11">
        <v>0.90600000000000003</v>
      </c>
      <c r="W316" s="11">
        <v>3.1E-2</v>
      </c>
      <c r="X316" s="20"/>
      <c r="Y316" s="16" t="str">
        <f t="shared" ca="1" si="21"/>
        <v>hof_pxa</v>
      </c>
      <c r="Z316" s="66">
        <f>LARGE(F316:R316,1)</f>
        <v>48.444000000000003</v>
      </c>
      <c r="AA316" s="16" t="str">
        <f t="shared" ca="1" si="22"/>
        <v>hs_pxa</v>
      </c>
      <c r="AB316" s="66">
        <f>LARGE(F316:R316,2)</f>
        <v>26.885999999999999</v>
      </c>
      <c r="AC316" s="16" t="str">
        <f t="shared" ca="1" si="23"/>
        <v>hhm_pxa</v>
      </c>
      <c r="AD316" s="66">
        <f>LARGE(F316:R316,3)</f>
        <v>16.117000000000001</v>
      </c>
      <c r="AE316" s="16" t="str">
        <f t="shared" ca="1" si="24"/>
        <v>hoh_pxa</v>
      </c>
      <c r="AF316" s="66">
        <f>LARGE(F316:R316,4)</f>
        <v>5.133</v>
      </c>
    </row>
    <row r="317" spans="1:32" x14ac:dyDescent="0.3">
      <c r="A317" s="12" t="s">
        <v>22</v>
      </c>
      <c r="B317" s="12">
        <v>-13.5</v>
      </c>
      <c r="C317" s="12">
        <v>-13.75</v>
      </c>
      <c r="D317" s="12">
        <v>31668</v>
      </c>
      <c r="E317">
        <v>0</v>
      </c>
      <c r="F317">
        <v>3.0000000000000001E-3</v>
      </c>
      <c r="G317">
        <v>0</v>
      </c>
      <c r="H317">
        <v>15.116</v>
      </c>
      <c r="I317">
        <v>3.5000000000000003E-2</v>
      </c>
      <c r="J317">
        <v>1.2999999999999999E-2</v>
      </c>
      <c r="K317">
        <v>1.6E-2</v>
      </c>
      <c r="L317">
        <v>6.7889999999999997</v>
      </c>
      <c r="M317">
        <v>0</v>
      </c>
      <c r="N317">
        <v>2.5000000000000001E-2</v>
      </c>
      <c r="O317">
        <v>28.126000000000001</v>
      </c>
      <c r="P317">
        <v>22.356999999999999</v>
      </c>
      <c r="Q317">
        <v>23.863</v>
      </c>
      <c r="R317">
        <v>3.657</v>
      </c>
      <c r="S317" s="67">
        <f t="shared" si="20"/>
        <v>100</v>
      </c>
      <c r="T317" s="20"/>
      <c r="U317" s="11">
        <v>0.47499999999999998</v>
      </c>
      <c r="V317" s="11">
        <v>2.96</v>
      </c>
      <c r="W317" s="11">
        <v>0.20100000000000001</v>
      </c>
      <c r="X317" s="20"/>
      <c r="Y317" s="16" t="str">
        <f t="shared" ca="1" si="21"/>
        <v>hs_pxa</v>
      </c>
      <c r="Z317" s="66">
        <f>LARGE(F317:R317,1)</f>
        <v>28.126000000000001</v>
      </c>
      <c r="AA317" s="16" t="str">
        <f t="shared" ca="1" si="22"/>
        <v>sh_pxa</v>
      </c>
      <c r="AB317" s="66">
        <f>LARGE(F317:R317,2)</f>
        <v>23.863</v>
      </c>
      <c r="AC317" s="16" t="str">
        <f t="shared" ca="1" si="23"/>
        <v>gs_pxa</v>
      </c>
      <c r="AD317" s="66">
        <f>LARGE(F317:R317,3)</f>
        <v>22.356999999999999</v>
      </c>
      <c r="AE317" s="16" t="str">
        <f t="shared" ca="1" si="24"/>
        <v>hof_pxa</v>
      </c>
      <c r="AF317" s="66">
        <f>LARGE(F317:R317,4)</f>
        <v>15.116</v>
      </c>
    </row>
    <row r="318" spans="1:32" x14ac:dyDescent="0.3">
      <c r="A318" s="12" t="s">
        <v>22</v>
      </c>
      <c r="B318" s="12">
        <v>-13.75</v>
      </c>
      <c r="C318" s="12">
        <v>-14</v>
      </c>
      <c r="D318" s="12">
        <v>29270</v>
      </c>
      <c r="E318">
        <v>0</v>
      </c>
      <c r="F318">
        <v>0</v>
      </c>
      <c r="G318">
        <v>0</v>
      </c>
      <c r="H318">
        <v>0.01</v>
      </c>
      <c r="I318">
        <v>0.29699999999999999</v>
      </c>
      <c r="J318">
        <v>1.8</v>
      </c>
      <c r="K318">
        <v>1.4E-2</v>
      </c>
      <c r="L318">
        <v>2.661</v>
      </c>
      <c r="M318">
        <v>0</v>
      </c>
      <c r="N318">
        <v>0</v>
      </c>
      <c r="O318">
        <v>8.968</v>
      </c>
      <c r="P318">
        <v>47.088999999999999</v>
      </c>
      <c r="Q318">
        <v>39.078000000000003</v>
      </c>
      <c r="R318">
        <v>8.2000000000000003E-2</v>
      </c>
      <c r="S318" s="67">
        <f t="shared" si="20"/>
        <v>99.998999999999995</v>
      </c>
      <c r="T318" s="20"/>
      <c r="U318" s="11">
        <v>0.22500000000000001</v>
      </c>
      <c r="V318" s="11">
        <v>2.4769999999999999</v>
      </c>
      <c r="W318" s="11">
        <v>0.22500000000000001</v>
      </c>
      <c r="X318" s="20"/>
      <c r="Y318" s="16" t="str">
        <f t="shared" ca="1" si="21"/>
        <v>gs_pxa</v>
      </c>
      <c r="Z318" s="66">
        <f>LARGE(F318:R318,1)</f>
        <v>47.088999999999999</v>
      </c>
      <c r="AA318" s="16" t="str">
        <f t="shared" ca="1" si="22"/>
        <v>sh_pxa</v>
      </c>
      <c r="AB318" s="66">
        <f>LARGE(F318:R318,2)</f>
        <v>39.078000000000003</v>
      </c>
      <c r="AC318" s="16" t="str">
        <f t="shared" ca="1" si="23"/>
        <v>hs_pxa</v>
      </c>
      <c r="AD318" s="66">
        <f>LARGE(F318:R318,3)</f>
        <v>8.968</v>
      </c>
      <c r="AE318" s="16" t="str">
        <f t="shared" ca="1" si="24"/>
        <v>hgm_pxa</v>
      </c>
      <c r="AF318" s="66">
        <f>LARGE(F318:R318,4)</f>
        <v>2.661</v>
      </c>
    </row>
    <row r="319" spans="1:32" x14ac:dyDescent="0.3">
      <c r="A319" s="12" t="s">
        <v>22</v>
      </c>
      <c r="B319" s="12">
        <v>-14</v>
      </c>
      <c r="C319" s="12">
        <v>-14.25</v>
      </c>
      <c r="D319" s="12">
        <v>23230</v>
      </c>
      <c r="E319">
        <v>1.2999999999999999E-2</v>
      </c>
      <c r="F319">
        <v>8.9999999999999993E-3</v>
      </c>
      <c r="G319">
        <v>0</v>
      </c>
      <c r="H319">
        <v>6.7539999999999996</v>
      </c>
      <c r="I319">
        <v>0</v>
      </c>
      <c r="J319">
        <v>0.52900000000000003</v>
      </c>
      <c r="K319">
        <v>0.11600000000000001</v>
      </c>
      <c r="L319">
        <v>17.486000000000001</v>
      </c>
      <c r="M319">
        <v>0</v>
      </c>
      <c r="N319">
        <v>0</v>
      </c>
      <c r="O319">
        <v>9.6989999999999998</v>
      </c>
      <c r="P319">
        <v>17.696999999999999</v>
      </c>
      <c r="Q319">
        <v>44.981000000000002</v>
      </c>
      <c r="R319">
        <v>2.7160000000000002</v>
      </c>
      <c r="S319" s="67">
        <f t="shared" si="20"/>
        <v>99.999999999999986</v>
      </c>
      <c r="T319" s="20"/>
      <c r="U319" s="11">
        <v>0.252</v>
      </c>
      <c r="V319" s="11">
        <v>2.5950000000000002</v>
      </c>
      <c r="W319" s="11">
        <v>0.24</v>
      </c>
      <c r="X319" s="20"/>
      <c r="Y319" s="16" t="str">
        <f t="shared" ca="1" si="21"/>
        <v>sh_pxa</v>
      </c>
      <c r="Z319" s="66">
        <f>LARGE(F319:R319,1)</f>
        <v>44.981000000000002</v>
      </c>
      <c r="AA319" s="16" t="str">
        <f t="shared" ca="1" si="22"/>
        <v>gs_pxa</v>
      </c>
      <c r="AB319" s="66">
        <f>LARGE(F319:R319,2)</f>
        <v>17.696999999999999</v>
      </c>
      <c r="AC319" s="16" t="str">
        <f t="shared" ca="1" si="23"/>
        <v>hgm_pxa</v>
      </c>
      <c r="AD319" s="66">
        <f>LARGE(F319:R319,3)</f>
        <v>17.486000000000001</v>
      </c>
      <c r="AE319" s="16" t="str">
        <f t="shared" ca="1" si="24"/>
        <v>hs_pxa</v>
      </c>
      <c r="AF319" s="66">
        <f>LARGE(F319:R319,4)</f>
        <v>9.6989999999999998</v>
      </c>
    </row>
    <row r="320" spans="1:32" x14ac:dyDescent="0.3">
      <c r="A320" s="12" t="s">
        <v>22</v>
      </c>
      <c r="B320" s="12">
        <v>-14.25</v>
      </c>
      <c r="C320" s="12">
        <v>-14.5</v>
      </c>
      <c r="D320" s="12">
        <v>39528</v>
      </c>
      <c r="E320">
        <v>3.6480000000000001</v>
      </c>
      <c r="F320">
        <v>0.157</v>
      </c>
      <c r="G320">
        <v>0.29899999999999999</v>
      </c>
      <c r="H320">
        <v>52.436</v>
      </c>
      <c r="I320">
        <v>4.8000000000000001E-2</v>
      </c>
      <c r="J320">
        <v>1.2370000000000001</v>
      </c>
      <c r="K320">
        <v>0.10100000000000001</v>
      </c>
      <c r="L320">
        <v>23.797999999999998</v>
      </c>
      <c r="M320">
        <v>0</v>
      </c>
      <c r="N320">
        <v>0.56699999999999995</v>
      </c>
      <c r="O320">
        <v>9.3379999999999992</v>
      </c>
      <c r="P320">
        <v>0.10100000000000001</v>
      </c>
      <c r="Q320">
        <v>0</v>
      </c>
      <c r="R320">
        <v>8.27</v>
      </c>
      <c r="S320" s="67">
        <f t="shared" si="20"/>
        <v>99.999999999999986</v>
      </c>
      <c r="T320" s="20"/>
      <c r="U320" s="11">
        <v>0.57899999999999996</v>
      </c>
      <c r="V320" s="11">
        <v>3.1840000000000002</v>
      </c>
      <c r="W320" s="11">
        <v>3.5000000000000003E-2</v>
      </c>
      <c r="X320" s="20"/>
      <c r="Y320" s="16" t="str">
        <f t="shared" ca="1" si="21"/>
        <v>hof_pxa</v>
      </c>
      <c r="Z320" s="66">
        <f>LARGE(F320:R320,1)</f>
        <v>52.436</v>
      </c>
      <c r="AA320" s="16" t="str">
        <f t="shared" ca="1" si="22"/>
        <v>hgm_pxa</v>
      </c>
      <c r="AB320" s="66">
        <f>LARGE(F320:R320,2)</f>
        <v>23.797999999999998</v>
      </c>
      <c r="AC320" s="16" t="str">
        <f t="shared" ca="1" si="23"/>
        <v>hs_pxa</v>
      </c>
      <c r="AD320" s="66">
        <f>LARGE(F320:R320,3)</f>
        <v>9.3379999999999992</v>
      </c>
      <c r="AE320" s="16" t="str">
        <f t="shared" ca="1" si="24"/>
        <v>hhm_pxa</v>
      </c>
      <c r="AF320" s="66">
        <f>LARGE(F320:R320,4)</f>
        <v>8.27</v>
      </c>
    </row>
    <row r="321" spans="1:32" x14ac:dyDescent="0.3">
      <c r="A321" s="12" t="s">
        <v>22</v>
      </c>
      <c r="B321" s="12">
        <v>-14.5</v>
      </c>
      <c r="C321" s="12">
        <v>-14.75</v>
      </c>
      <c r="D321" s="12">
        <v>36882</v>
      </c>
      <c r="E321">
        <v>3.0000000000000001E-3</v>
      </c>
      <c r="F321">
        <v>8.8999999999999996E-2</v>
      </c>
      <c r="G321">
        <v>4.5999999999999999E-2</v>
      </c>
      <c r="H321">
        <v>14.693</v>
      </c>
      <c r="I321">
        <v>1.4E-2</v>
      </c>
      <c r="J321">
        <v>2.1749999999999998</v>
      </c>
      <c r="K321">
        <v>6.5720000000000001</v>
      </c>
      <c r="L321">
        <v>37.585000000000001</v>
      </c>
      <c r="M321">
        <v>0</v>
      </c>
      <c r="N321">
        <v>0.122</v>
      </c>
      <c r="O321">
        <v>29.771000000000001</v>
      </c>
      <c r="P321">
        <v>8.1910000000000007</v>
      </c>
      <c r="Q321">
        <v>0.73699999999999999</v>
      </c>
      <c r="R321">
        <v>3.0000000000000001E-3</v>
      </c>
      <c r="S321" s="67">
        <f t="shared" si="20"/>
        <v>100.00099999999999</v>
      </c>
      <c r="T321" s="20"/>
      <c r="U321" s="11">
        <v>0.41799999999999998</v>
      </c>
      <c r="V321" s="11">
        <v>2.1120000000000001</v>
      </c>
      <c r="W321" s="11">
        <v>6.2E-2</v>
      </c>
      <c r="X321" s="20"/>
      <c r="Y321" s="16" t="str">
        <f t="shared" ca="1" si="21"/>
        <v>hgm_pxa</v>
      </c>
      <c r="Z321" s="66">
        <f>LARGE(F321:R321,1)</f>
        <v>37.585000000000001</v>
      </c>
      <c r="AA321" s="16" t="str">
        <f t="shared" ca="1" si="22"/>
        <v>hs_pxa</v>
      </c>
      <c r="AB321" s="66">
        <f>LARGE(F321:R321,2)</f>
        <v>29.771000000000001</v>
      </c>
      <c r="AC321" s="16" t="str">
        <f t="shared" ca="1" si="23"/>
        <v>hof_pxa</v>
      </c>
      <c r="AD321" s="66">
        <f>LARGE(F321:R321,3)</f>
        <v>14.693</v>
      </c>
      <c r="AE321" s="16" t="str">
        <f t="shared" ca="1" si="24"/>
        <v>gs_pxa</v>
      </c>
      <c r="AF321" s="66">
        <f>LARGE(F321:R321,4)</f>
        <v>8.1910000000000007</v>
      </c>
    </row>
    <row r="322" spans="1:32" x14ac:dyDescent="0.3">
      <c r="A322" s="12" t="s">
        <v>22</v>
      </c>
      <c r="B322" s="12">
        <v>-14.75</v>
      </c>
      <c r="C322" s="12">
        <v>-15</v>
      </c>
      <c r="D322" s="12">
        <v>27804</v>
      </c>
      <c r="E322">
        <v>0</v>
      </c>
      <c r="F322">
        <v>0.69099999999999995</v>
      </c>
      <c r="G322">
        <v>0.504</v>
      </c>
      <c r="H322">
        <v>40.698999999999998</v>
      </c>
      <c r="I322">
        <v>0.14699999999999999</v>
      </c>
      <c r="J322">
        <v>2.5000000000000001E-2</v>
      </c>
      <c r="K322">
        <v>7.0000000000000001E-3</v>
      </c>
      <c r="L322">
        <v>13.602</v>
      </c>
      <c r="M322">
        <v>0</v>
      </c>
      <c r="N322">
        <v>0.05</v>
      </c>
      <c r="O322">
        <v>42.404000000000003</v>
      </c>
      <c r="P322">
        <v>1.7549999999999999</v>
      </c>
      <c r="Q322">
        <v>0</v>
      </c>
      <c r="R322">
        <v>0.115</v>
      </c>
      <c r="S322" s="67">
        <f t="shared" si="20"/>
        <v>99.998999999999981</v>
      </c>
      <c r="T322" s="20"/>
      <c r="U322" s="11">
        <v>0.63600000000000001</v>
      </c>
      <c r="V322" s="11">
        <v>2.234</v>
      </c>
      <c r="W322" s="11">
        <v>5.1999999999999998E-2</v>
      </c>
      <c r="X322" s="20"/>
      <c r="Y322" s="16" t="str">
        <f t="shared" ca="1" si="21"/>
        <v>hs_pxa</v>
      </c>
      <c r="Z322" s="66">
        <f>LARGE(F322:R322,1)</f>
        <v>42.404000000000003</v>
      </c>
      <c r="AA322" s="16" t="str">
        <f t="shared" ca="1" si="22"/>
        <v>hof_pxa</v>
      </c>
      <c r="AB322" s="66">
        <f>LARGE(F322:R322,2)</f>
        <v>40.698999999999998</v>
      </c>
      <c r="AC322" s="16" t="str">
        <f t="shared" ca="1" si="23"/>
        <v>hgm_pxa</v>
      </c>
      <c r="AD322" s="66">
        <f>LARGE(F322:R322,3)</f>
        <v>13.602</v>
      </c>
      <c r="AE322" s="16" t="str">
        <f t="shared" ca="1" si="24"/>
        <v>gs_pxa</v>
      </c>
      <c r="AF322" s="66">
        <f>LARGE(F322:R322,4)</f>
        <v>1.7549999999999999</v>
      </c>
    </row>
    <row r="323" spans="1:32" x14ac:dyDescent="0.3">
      <c r="A323" s="12" t="s">
        <v>22</v>
      </c>
      <c r="B323" s="12">
        <v>-15</v>
      </c>
      <c r="C323" s="12">
        <v>-15.25</v>
      </c>
      <c r="D323" s="12">
        <v>34859</v>
      </c>
      <c r="E323">
        <v>9.5000000000000001E-2</v>
      </c>
      <c r="F323">
        <v>0.27500000000000002</v>
      </c>
      <c r="G323">
        <v>0.60499999999999998</v>
      </c>
      <c r="H323">
        <v>89.549000000000007</v>
      </c>
      <c r="I323">
        <v>6.9000000000000006E-2</v>
      </c>
      <c r="J323">
        <v>0</v>
      </c>
      <c r="K323">
        <v>0</v>
      </c>
      <c r="L323">
        <v>1.4490000000000001</v>
      </c>
      <c r="M323">
        <v>0</v>
      </c>
      <c r="N323">
        <v>0.32100000000000001</v>
      </c>
      <c r="O323">
        <v>5.9960000000000004</v>
      </c>
      <c r="P323">
        <v>0.17199999999999999</v>
      </c>
      <c r="Q323">
        <v>0</v>
      </c>
      <c r="R323">
        <v>1.4690000000000001</v>
      </c>
      <c r="S323" s="67">
        <f t="shared" si="20"/>
        <v>99.999999999999986</v>
      </c>
      <c r="T323" s="20"/>
      <c r="U323" s="11">
        <v>0.79</v>
      </c>
      <c r="V323" s="11">
        <v>2.1040000000000001</v>
      </c>
      <c r="W323" s="11">
        <v>3.9E-2</v>
      </c>
      <c r="X323" s="20"/>
      <c r="Y323" s="16" t="str">
        <f t="shared" ca="1" si="21"/>
        <v>hof_pxa</v>
      </c>
      <c r="Z323" s="66">
        <f>LARGE(F323:R323,1)</f>
        <v>89.549000000000007</v>
      </c>
      <c r="AA323" s="16" t="str">
        <f t="shared" ca="1" si="22"/>
        <v>hs_pxa</v>
      </c>
      <c r="AB323" s="66">
        <f>LARGE(F323:R323,2)</f>
        <v>5.9960000000000004</v>
      </c>
      <c r="AC323" s="16" t="str">
        <f t="shared" ca="1" si="23"/>
        <v>hhm_pxa</v>
      </c>
      <c r="AD323" s="66">
        <f>LARGE(F323:R323,3)</f>
        <v>1.4690000000000001</v>
      </c>
      <c r="AE323" s="16" t="str">
        <f t="shared" ca="1" si="24"/>
        <v>hgm_pxa</v>
      </c>
      <c r="AF323" s="66">
        <f>LARGE(F323:R323,4)</f>
        <v>1.4490000000000001</v>
      </c>
    </row>
    <row r="324" spans="1:32" x14ac:dyDescent="0.3">
      <c r="A324" s="12" t="s">
        <v>22</v>
      </c>
      <c r="B324" s="12">
        <v>-15.25</v>
      </c>
      <c r="C324" s="12">
        <v>-15.5</v>
      </c>
      <c r="D324" s="12">
        <v>39424</v>
      </c>
      <c r="E324">
        <v>5.0000000000000001E-3</v>
      </c>
      <c r="F324">
        <v>6.6000000000000003E-2</v>
      </c>
      <c r="G324">
        <v>0.36299999999999999</v>
      </c>
      <c r="H324">
        <v>63.314</v>
      </c>
      <c r="I324">
        <v>0</v>
      </c>
      <c r="J324">
        <v>0</v>
      </c>
      <c r="K324">
        <v>0</v>
      </c>
      <c r="L324">
        <v>6.0999999999999999E-2</v>
      </c>
      <c r="M324">
        <v>0</v>
      </c>
      <c r="N324">
        <v>5.0000000000000001E-3</v>
      </c>
      <c r="O324">
        <v>36.148000000000003</v>
      </c>
      <c r="P324">
        <v>0</v>
      </c>
      <c r="Q324">
        <v>0</v>
      </c>
      <c r="R324">
        <v>3.7999999999999999E-2</v>
      </c>
      <c r="S324" s="67">
        <f t="shared" si="20"/>
        <v>100</v>
      </c>
      <c r="T324" s="20"/>
      <c r="U324" s="11">
        <v>0.86899999999999999</v>
      </c>
      <c r="V324" s="11">
        <v>0</v>
      </c>
      <c r="W324" s="11">
        <v>2.9000000000000001E-2</v>
      </c>
      <c r="X324" s="20"/>
      <c r="Y324" s="16" t="str">
        <f t="shared" ca="1" si="21"/>
        <v>hof_pxa</v>
      </c>
      <c r="Z324" s="66">
        <f>LARGE(F324:R324,1)</f>
        <v>63.314</v>
      </c>
      <c r="AA324" s="16" t="str">
        <f t="shared" ca="1" si="22"/>
        <v>hs_pxa</v>
      </c>
      <c r="AB324" s="66">
        <f>LARGE(F324:R324,2)</f>
        <v>36.148000000000003</v>
      </c>
      <c r="AC324" s="16" t="str">
        <f t="shared" ca="1" si="23"/>
        <v>hom_pxa</v>
      </c>
      <c r="AD324" s="66">
        <f>LARGE(F324:R324,3)</f>
        <v>0.36299999999999999</v>
      </c>
      <c r="AE324" s="16" t="str">
        <f t="shared" ca="1" si="24"/>
        <v>hoh_pxa</v>
      </c>
      <c r="AF324" s="66">
        <f>LARGE(F324:R324,4)</f>
        <v>6.6000000000000003E-2</v>
      </c>
    </row>
    <row r="325" spans="1:32" x14ac:dyDescent="0.3">
      <c r="A325" s="12" t="s">
        <v>22</v>
      </c>
      <c r="B325" s="12">
        <v>-15.5</v>
      </c>
      <c r="C325" s="12">
        <v>-15.75</v>
      </c>
      <c r="D325" s="12">
        <v>37588</v>
      </c>
      <c r="E325">
        <v>1.2999999999999999E-2</v>
      </c>
      <c r="F325">
        <v>0</v>
      </c>
      <c r="G325">
        <v>0</v>
      </c>
      <c r="H325">
        <v>64.147999999999996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35.838999999999999</v>
      </c>
      <c r="P325">
        <v>0</v>
      </c>
      <c r="Q325">
        <v>0</v>
      </c>
      <c r="R325">
        <v>0</v>
      </c>
      <c r="S325" s="67">
        <f t="shared" si="20"/>
        <v>100</v>
      </c>
      <c r="T325" s="20"/>
      <c r="U325" s="11">
        <v>0.95199999999999996</v>
      </c>
      <c r="V325" s="11">
        <v>0</v>
      </c>
      <c r="W325" s="11">
        <v>2.8000000000000001E-2</v>
      </c>
      <c r="X325" s="20"/>
      <c r="Y325" s="16" t="str">
        <f t="shared" ca="1" si="21"/>
        <v>hof_pxa</v>
      </c>
      <c r="Z325" s="66">
        <f>LARGE(F325:R325,1)</f>
        <v>64.147999999999996</v>
      </c>
      <c r="AA325" s="16" t="str">
        <f t="shared" ca="1" si="22"/>
        <v>hs_pxa</v>
      </c>
      <c r="AB325" s="66">
        <f>LARGE(F325:R325,2)</f>
        <v>35.838999999999999</v>
      </c>
      <c r="AC325" s="16" t="str">
        <f t="shared" ca="1" si="23"/>
        <v>hoh_pxa</v>
      </c>
      <c r="AD325" s="66">
        <f>LARGE(F325:R325,3)</f>
        <v>0</v>
      </c>
      <c r="AE325" s="16" t="str">
        <f t="shared" ca="1" si="24"/>
        <v>hoh_pxa</v>
      </c>
      <c r="AF325" s="66">
        <f>LARGE(F325:R325,4)</f>
        <v>0</v>
      </c>
    </row>
    <row r="326" spans="1:32" x14ac:dyDescent="0.3">
      <c r="A326" s="12" t="s">
        <v>22</v>
      </c>
      <c r="B326" s="12">
        <v>-15.75</v>
      </c>
      <c r="C326" s="12">
        <v>-16</v>
      </c>
      <c r="D326" s="12">
        <v>25296</v>
      </c>
      <c r="E326">
        <v>2.4E-2</v>
      </c>
      <c r="F326">
        <v>0</v>
      </c>
      <c r="G326">
        <v>4.0000000000000001E-3</v>
      </c>
      <c r="H326">
        <v>74.944999999999993</v>
      </c>
      <c r="I326">
        <v>0</v>
      </c>
      <c r="J326">
        <v>3.5999999999999997E-2</v>
      </c>
      <c r="K326">
        <v>0</v>
      </c>
      <c r="L326">
        <v>5.625</v>
      </c>
      <c r="M326">
        <v>0</v>
      </c>
      <c r="N326">
        <v>0</v>
      </c>
      <c r="O326">
        <v>18.268000000000001</v>
      </c>
      <c r="P326">
        <v>0.59299999999999997</v>
      </c>
      <c r="Q326">
        <v>0</v>
      </c>
      <c r="R326">
        <v>0.50600000000000001</v>
      </c>
      <c r="S326" s="67">
        <f t="shared" ref="S326:S389" si="25">SUM(E326:R326)</f>
        <v>100.001</v>
      </c>
      <c r="T326" s="20"/>
      <c r="U326" s="11">
        <v>0.82</v>
      </c>
      <c r="V326" s="11">
        <v>3.4060000000000001</v>
      </c>
      <c r="W326" s="11">
        <v>4.2000000000000003E-2</v>
      </c>
      <c r="X326" s="20"/>
      <c r="Y326" s="16" t="str">
        <f t="shared" ref="Y326:Y389" ca="1" si="26">OFFSET($E$4,0,MATCH(Z326,$F326:$R326,0))</f>
        <v>hof_pxa</v>
      </c>
      <c r="Z326" s="66">
        <f>LARGE(F326:R326,1)</f>
        <v>74.944999999999993</v>
      </c>
      <c r="AA326" s="16" t="str">
        <f t="shared" ref="AA326:AA389" ca="1" si="27">OFFSET($E$4,0,MATCH(AB326,$F326:$R326,0))</f>
        <v>hs_pxa</v>
      </c>
      <c r="AB326" s="66">
        <f>LARGE(F326:R326,2)</f>
        <v>18.268000000000001</v>
      </c>
      <c r="AC326" s="16" t="str">
        <f t="shared" ref="AC326:AC389" ca="1" si="28">OFFSET($E$4,0,MATCH(AD326,$F326:$R326,0))</f>
        <v>hgm_pxa</v>
      </c>
      <c r="AD326" s="66">
        <f>LARGE(F326:R326,3)</f>
        <v>5.625</v>
      </c>
      <c r="AE326" s="16" t="str">
        <f t="shared" ref="AE326:AE389" ca="1" si="29">OFFSET($E$4,0,MATCH(AF326,$F326:$R326,0))</f>
        <v>gs_pxa</v>
      </c>
      <c r="AF326" s="66">
        <f>LARGE(F326:R326,4)</f>
        <v>0.59299999999999997</v>
      </c>
    </row>
    <row r="327" spans="1:32" x14ac:dyDescent="0.3">
      <c r="A327" s="12" t="s">
        <v>22</v>
      </c>
      <c r="B327" s="12">
        <v>-16</v>
      </c>
      <c r="C327" s="12">
        <v>-16.25</v>
      </c>
      <c r="D327" s="12">
        <v>38921</v>
      </c>
      <c r="E327">
        <v>1.4999999999999999E-2</v>
      </c>
      <c r="F327">
        <v>0.09</v>
      </c>
      <c r="G327">
        <v>0.17699999999999999</v>
      </c>
      <c r="H327">
        <v>86.210999999999999</v>
      </c>
      <c r="I327">
        <v>0</v>
      </c>
      <c r="J327">
        <v>0</v>
      </c>
      <c r="K327">
        <v>0</v>
      </c>
      <c r="L327">
        <v>0.221</v>
      </c>
      <c r="M327">
        <v>0</v>
      </c>
      <c r="N327">
        <v>1.4999999999999999E-2</v>
      </c>
      <c r="O327">
        <v>13.032</v>
      </c>
      <c r="P327">
        <v>7.4999999999999997E-2</v>
      </c>
      <c r="Q327">
        <v>3.1E-2</v>
      </c>
      <c r="R327">
        <v>0.13400000000000001</v>
      </c>
      <c r="S327" s="67">
        <f t="shared" si="25"/>
        <v>100.001</v>
      </c>
      <c r="T327" s="20"/>
      <c r="U327" s="11">
        <v>0.84299999999999997</v>
      </c>
      <c r="V327" s="11">
        <v>2.5219999999999998</v>
      </c>
      <c r="W327" s="11">
        <v>4.1000000000000002E-2</v>
      </c>
      <c r="X327" s="20"/>
      <c r="Y327" s="16" t="str">
        <f t="shared" ca="1" si="26"/>
        <v>hof_pxa</v>
      </c>
      <c r="Z327" s="66">
        <f>LARGE(F327:R327,1)</f>
        <v>86.210999999999999</v>
      </c>
      <c r="AA327" s="16" t="str">
        <f t="shared" ca="1" si="27"/>
        <v>hs_pxa</v>
      </c>
      <c r="AB327" s="66">
        <f>LARGE(F327:R327,2)</f>
        <v>13.032</v>
      </c>
      <c r="AC327" s="16" t="str">
        <f t="shared" ca="1" si="28"/>
        <v>hgm_pxa</v>
      </c>
      <c r="AD327" s="66">
        <f>LARGE(F327:R327,3)</f>
        <v>0.221</v>
      </c>
      <c r="AE327" s="16" t="str">
        <f t="shared" ca="1" si="29"/>
        <v>hom_pxa</v>
      </c>
      <c r="AF327" s="66">
        <f>LARGE(F327:R327,4)</f>
        <v>0.17699999999999999</v>
      </c>
    </row>
    <row r="328" spans="1:32" x14ac:dyDescent="0.3">
      <c r="A328" s="12" t="s">
        <v>22</v>
      </c>
      <c r="B328" s="12">
        <v>-16.25</v>
      </c>
      <c r="C328" s="12">
        <v>-16.5</v>
      </c>
      <c r="D328" s="12">
        <v>34438</v>
      </c>
      <c r="E328">
        <v>4.5999999999999999E-2</v>
      </c>
      <c r="F328">
        <v>0.16300000000000001</v>
      </c>
      <c r="G328">
        <v>7.8E-2</v>
      </c>
      <c r="H328">
        <v>41.424999999999997</v>
      </c>
      <c r="I328">
        <v>0.19700000000000001</v>
      </c>
      <c r="J328">
        <v>0.34300000000000003</v>
      </c>
      <c r="K328">
        <v>0</v>
      </c>
      <c r="L328">
        <v>1.96</v>
      </c>
      <c r="M328">
        <v>0</v>
      </c>
      <c r="N328">
        <v>6.7000000000000004E-2</v>
      </c>
      <c r="O328">
        <v>51.899000000000001</v>
      </c>
      <c r="P328">
        <v>3.302</v>
      </c>
      <c r="Q328">
        <v>0.46200000000000002</v>
      </c>
      <c r="R328">
        <v>5.8000000000000003E-2</v>
      </c>
      <c r="S328" s="67">
        <f t="shared" si="25"/>
        <v>100.00000000000001</v>
      </c>
      <c r="T328" s="20"/>
      <c r="U328" s="11">
        <v>0.71299999999999997</v>
      </c>
      <c r="V328" s="11">
        <v>2.5129999999999999</v>
      </c>
      <c r="W328" s="11">
        <v>5.0999999999999997E-2</v>
      </c>
      <c r="X328" s="20"/>
      <c r="Y328" s="16" t="str">
        <f t="shared" ca="1" si="26"/>
        <v>hs_pxa</v>
      </c>
      <c r="Z328" s="66">
        <f>LARGE(F328:R328,1)</f>
        <v>51.899000000000001</v>
      </c>
      <c r="AA328" s="16" t="str">
        <f t="shared" ca="1" si="27"/>
        <v>hof_pxa</v>
      </c>
      <c r="AB328" s="66">
        <f>LARGE(F328:R328,2)</f>
        <v>41.424999999999997</v>
      </c>
      <c r="AC328" s="16" t="str">
        <f t="shared" ca="1" si="28"/>
        <v>gs_pxa</v>
      </c>
      <c r="AD328" s="66">
        <f>LARGE(F328:R328,3)</f>
        <v>3.302</v>
      </c>
      <c r="AE328" s="16" t="str">
        <f t="shared" ca="1" si="29"/>
        <v>hgm_pxa</v>
      </c>
      <c r="AF328" s="66">
        <f>LARGE(F328:R328,4)</f>
        <v>1.96</v>
      </c>
    </row>
    <row r="329" spans="1:32" x14ac:dyDescent="0.3">
      <c r="A329" s="12" t="s">
        <v>22</v>
      </c>
      <c r="B329" s="12">
        <v>-16.5</v>
      </c>
      <c r="C329" s="12">
        <v>-16.75</v>
      </c>
      <c r="D329" s="12">
        <v>36651</v>
      </c>
      <c r="E329">
        <v>4.1000000000000002E-2</v>
      </c>
      <c r="F329">
        <v>5.0000000000000001E-3</v>
      </c>
      <c r="G329">
        <v>8.5000000000000006E-2</v>
      </c>
      <c r="H329">
        <v>35.734000000000002</v>
      </c>
      <c r="I329">
        <v>0</v>
      </c>
      <c r="J329">
        <v>5.5E-2</v>
      </c>
      <c r="K329">
        <v>7.3999999999999996E-2</v>
      </c>
      <c r="L329">
        <v>0.96299999999999997</v>
      </c>
      <c r="M329">
        <v>0</v>
      </c>
      <c r="N329">
        <v>1.6E-2</v>
      </c>
      <c r="O329">
        <v>58.776000000000003</v>
      </c>
      <c r="P329">
        <v>0.94399999999999995</v>
      </c>
      <c r="Q329">
        <v>3.0779999999999998</v>
      </c>
      <c r="R329">
        <v>0.22900000000000001</v>
      </c>
      <c r="S329" s="67">
        <f t="shared" si="25"/>
        <v>100</v>
      </c>
      <c r="T329" s="20"/>
      <c r="U329" s="11">
        <v>0.752</v>
      </c>
      <c r="V329" s="11">
        <v>2.4249999999999998</v>
      </c>
      <c r="W329" s="11">
        <v>7.9000000000000001E-2</v>
      </c>
      <c r="X329" s="20"/>
      <c r="Y329" s="16" t="str">
        <f t="shared" ca="1" si="26"/>
        <v>hs_pxa</v>
      </c>
      <c r="Z329" s="66">
        <f>LARGE(F329:R329,1)</f>
        <v>58.776000000000003</v>
      </c>
      <c r="AA329" s="16" t="str">
        <f t="shared" ca="1" si="27"/>
        <v>hof_pxa</v>
      </c>
      <c r="AB329" s="66">
        <f>LARGE(F329:R329,2)</f>
        <v>35.734000000000002</v>
      </c>
      <c r="AC329" s="16" t="str">
        <f t="shared" ca="1" si="28"/>
        <v>sh_pxa</v>
      </c>
      <c r="AD329" s="66">
        <f>LARGE(F329:R329,3)</f>
        <v>3.0779999999999998</v>
      </c>
      <c r="AE329" s="16" t="str">
        <f t="shared" ca="1" si="29"/>
        <v>hgm_pxa</v>
      </c>
      <c r="AF329" s="66">
        <f>LARGE(F329:R329,4)</f>
        <v>0.96299999999999997</v>
      </c>
    </row>
    <row r="330" spans="1:32" x14ac:dyDescent="0.3">
      <c r="A330" s="12" t="s">
        <v>22</v>
      </c>
      <c r="B330" s="12">
        <v>-16.75</v>
      </c>
      <c r="C330" s="12">
        <v>-17</v>
      </c>
      <c r="D330" s="12">
        <v>31753</v>
      </c>
      <c r="E330">
        <v>0</v>
      </c>
      <c r="F330">
        <v>1.212</v>
      </c>
      <c r="G330">
        <v>2.3210000000000002</v>
      </c>
      <c r="H330">
        <v>21.364999999999998</v>
      </c>
      <c r="I330">
        <v>0.30499999999999999</v>
      </c>
      <c r="J330">
        <v>4.7E-2</v>
      </c>
      <c r="K330">
        <v>2.1999999999999999E-2</v>
      </c>
      <c r="L330">
        <v>10.298</v>
      </c>
      <c r="M330">
        <v>0</v>
      </c>
      <c r="N330">
        <v>0.88500000000000001</v>
      </c>
      <c r="O330">
        <v>44.566000000000003</v>
      </c>
      <c r="P330">
        <v>14.795</v>
      </c>
      <c r="Q330">
        <v>0</v>
      </c>
      <c r="R330">
        <v>4.1820000000000004</v>
      </c>
      <c r="S330" s="67">
        <f t="shared" si="25"/>
        <v>99.998000000000005</v>
      </c>
      <c r="T330" s="20"/>
      <c r="U330" s="11">
        <v>0.61199999999999999</v>
      </c>
      <c r="V330" s="11">
        <v>2.7040000000000002</v>
      </c>
      <c r="W330" s="11">
        <v>6.7000000000000004E-2</v>
      </c>
      <c r="X330" s="20"/>
      <c r="Y330" s="16" t="str">
        <f t="shared" ca="1" si="26"/>
        <v>hs_pxa</v>
      </c>
      <c r="Z330" s="66">
        <f>LARGE(F330:R330,1)</f>
        <v>44.566000000000003</v>
      </c>
      <c r="AA330" s="16" t="str">
        <f t="shared" ca="1" si="27"/>
        <v>hof_pxa</v>
      </c>
      <c r="AB330" s="66">
        <f>LARGE(F330:R330,2)</f>
        <v>21.364999999999998</v>
      </c>
      <c r="AC330" s="16" t="str">
        <f t="shared" ca="1" si="28"/>
        <v>gs_pxa</v>
      </c>
      <c r="AD330" s="66">
        <f>LARGE(F330:R330,3)</f>
        <v>14.795</v>
      </c>
      <c r="AE330" s="16" t="str">
        <f t="shared" ca="1" si="29"/>
        <v>hgm_pxa</v>
      </c>
      <c r="AF330" s="66">
        <f>LARGE(F330:R330,4)</f>
        <v>10.298</v>
      </c>
    </row>
    <row r="331" spans="1:32" x14ac:dyDescent="0.3">
      <c r="A331" s="12" t="s">
        <v>22</v>
      </c>
      <c r="B331" s="12">
        <v>-17</v>
      </c>
      <c r="C331" s="12">
        <v>-17.25</v>
      </c>
      <c r="D331" s="12">
        <v>36937</v>
      </c>
      <c r="E331">
        <v>0</v>
      </c>
      <c r="F331">
        <v>0</v>
      </c>
      <c r="G331">
        <v>0</v>
      </c>
      <c r="H331">
        <v>25.713999999999999</v>
      </c>
      <c r="I331">
        <v>0</v>
      </c>
      <c r="J331">
        <v>0</v>
      </c>
      <c r="K331">
        <v>0</v>
      </c>
      <c r="L331">
        <v>0.154</v>
      </c>
      <c r="M331">
        <v>0</v>
      </c>
      <c r="N331">
        <v>0</v>
      </c>
      <c r="O331">
        <v>58.697000000000003</v>
      </c>
      <c r="P331">
        <v>2.7050000000000001</v>
      </c>
      <c r="Q331">
        <v>10.013999999999999</v>
      </c>
      <c r="R331">
        <v>2.7149999999999999</v>
      </c>
      <c r="S331" s="67">
        <f t="shared" si="25"/>
        <v>99.998999999999995</v>
      </c>
      <c r="T331" s="20"/>
      <c r="U331" s="11">
        <v>0.66600000000000004</v>
      </c>
      <c r="V331" s="11">
        <v>2.6389999999999998</v>
      </c>
      <c r="W331" s="11">
        <v>0.124</v>
      </c>
      <c r="X331" s="20"/>
      <c r="Y331" s="16" t="str">
        <f t="shared" ca="1" si="26"/>
        <v>hs_pxa</v>
      </c>
      <c r="Z331" s="66">
        <f>LARGE(F331:R331,1)</f>
        <v>58.697000000000003</v>
      </c>
      <c r="AA331" s="16" t="str">
        <f t="shared" ca="1" si="27"/>
        <v>hof_pxa</v>
      </c>
      <c r="AB331" s="66">
        <f>LARGE(F331:R331,2)</f>
        <v>25.713999999999999</v>
      </c>
      <c r="AC331" s="16" t="str">
        <f t="shared" ca="1" si="28"/>
        <v>sh_pxa</v>
      </c>
      <c r="AD331" s="66">
        <f>LARGE(F331:R331,3)</f>
        <v>10.013999999999999</v>
      </c>
      <c r="AE331" s="16" t="str">
        <f t="shared" ca="1" si="29"/>
        <v>hhm_pxa</v>
      </c>
      <c r="AF331" s="66">
        <f>LARGE(F331:R331,4)</f>
        <v>2.7149999999999999</v>
      </c>
    </row>
    <row r="332" spans="1:32" x14ac:dyDescent="0.3">
      <c r="A332" s="12" t="s">
        <v>22</v>
      </c>
      <c r="B332" s="12">
        <v>-17.25</v>
      </c>
      <c r="C332" s="12">
        <v>-17.5</v>
      </c>
      <c r="D332" s="12">
        <v>39702</v>
      </c>
      <c r="E332">
        <v>0</v>
      </c>
      <c r="F332">
        <v>0</v>
      </c>
      <c r="G332">
        <v>0</v>
      </c>
      <c r="H332">
        <v>77.218000000000004</v>
      </c>
      <c r="I332">
        <v>0</v>
      </c>
      <c r="J332">
        <v>0</v>
      </c>
      <c r="K332">
        <v>0</v>
      </c>
      <c r="L332">
        <v>2.3E-2</v>
      </c>
      <c r="M332">
        <v>0</v>
      </c>
      <c r="N332">
        <v>0</v>
      </c>
      <c r="O332">
        <v>22.734000000000002</v>
      </c>
      <c r="P332">
        <v>0</v>
      </c>
      <c r="Q332">
        <v>0</v>
      </c>
      <c r="R332">
        <v>2.5000000000000001E-2</v>
      </c>
      <c r="S332" s="67">
        <f t="shared" si="25"/>
        <v>100</v>
      </c>
      <c r="T332" s="20"/>
      <c r="U332" s="11">
        <v>0.77900000000000003</v>
      </c>
      <c r="V332" s="11">
        <v>1.052</v>
      </c>
      <c r="W332" s="11">
        <v>3.5999999999999997E-2</v>
      </c>
      <c r="X332" s="20"/>
      <c r="Y332" s="16" t="str">
        <f t="shared" ca="1" si="26"/>
        <v>hof_pxa</v>
      </c>
      <c r="Z332" s="66">
        <f>LARGE(F332:R332,1)</f>
        <v>77.218000000000004</v>
      </c>
      <c r="AA332" s="16" t="str">
        <f t="shared" ca="1" si="27"/>
        <v>hs_pxa</v>
      </c>
      <c r="AB332" s="66">
        <f>LARGE(F332:R332,2)</f>
        <v>22.734000000000002</v>
      </c>
      <c r="AC332" s="16" t="str">
        <f t="shared" ca="1" si="28"/>
        <v>hhm_pxa</v>
      </c>
      <c r="AD332" s="66">
        <f>LARGE(F332:R332,3)</f>
        <v>2.5000000000000001E-2</v>
      </c>
      <c r="AE332" s="16" t="str">
        <f t="shared" ca="1" si="29"/>
        <v>hgm_pxa</v>
      </c>
      <c r="AF332" s="66">
        <f>LARGE(F332:R332,4)</f>
        <v>2.3E-2</v>
      </c>
    </row>
    <row r="333" spans="1:32" x14ac:dyDescent="0.3">
      <c r="A333" s="12" t="s">
        <v>22</v>
      </c>
      <c r="B333" s="12">
        <v>-17.5</v>
      </c>
      <c r="C333" s="12">
        <v>-17.75</v>
      </c>
      <c r="D333" s="12">
        <v>29885</v>
      </c>
      <c r="E333">
        <v>0</v>
      </c>
      <c r="F333">
        <v>0.95</v>
      </c>
      <c r="G333">
        <v>0.251</v>
      </c>
      <c r="H333">
        <v>42.893999999999998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51.674999999999997</v>
      </c>
      <c r="P333">
        <v>6.7000000000000004E-2</v>
      </c>
      <c r="Q333">
        <v>4.0419999999999998</v>
      </c>
      <c r="R333">
        <v>0.12</v>
      </c>
      <c r="S333" s="67">
        <f t="shared" si="25"/>
        <v>99.998999999999995</v>
      </c>
      <c r="T333" s="20"/>
      <c r="U333" s="11">
        <v>0.83399999999999996</v>
      </c>
      <c r="V333" s="11">
        <v>0.96799999999999997</v>
      </c>
      <c r="W333" s="11">
        <v>0.114</v>
      </c>
      <c r="X333" s="20"/>
      <c r="Y333" s="16" t="str">
        <f t="shared" ca="1" si="26"/>
        <v>hs_pxa</v>
      </c>
      <c r="Z333" s="66">
        <f>LARGE(F333:R333,1)</f>
        <v>51.674999999999997</v>
      </c>
      <c r="AA333" s="16" t="str">
        <f t="shared" ca="1" si="27"/>
        <v>hof_pxa</v>
      </c>
      <c r="AB333" s="66">
        <f>LARGE(F333:R333,2)</f>
        <v>42.893999999999998</v>
      </c>
      <c r="AC333" s="16" t="str">
        <f t="shared" ca="1" si="28"/>
        <v>sh_pxa</v>
      </c>
      <c r="AD333" s="66">
        <f>LARGE(F333:R333,3)</f>
        <v>4.0419999999999998</v>
      </c>
      <c r="AE333" s="16" t="str">
        <f t="shared" ca="1" si="29"/>
        <v>hoh_pxa</v>
      </c>
      <c r="AF333" s="66">
        <f>LARGE(F333:R333,4)</f>
        <v>0.95</v>
      </c>
    </row>
    <row r="334" spans="1:32" x14ac:dyDescent="0.3">
      <c r="A334" s="12" t="s">
        <v>22</v>
      </c>
      <c r="B334" s="12">
        <v>-17.75</v>
      </c>
      <c r="C334" s="12">
        <v>-18</v>
      </c>
      <c r="D334" s="12">
        <v>27706</v>
      </c>
      <c r="E334">
        <v>1.4E-2</v>
      </c>
      <c r="F334">
        <v>9.7000000000000003E-2</v>
      </c>
      <c r="G334">
        <v>2.0720000000000001</v>
      </c>
      <c r="H334">
        <v>22.196999999999999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75.293999999999997</v>
      </c>
      <c r="P334">
        <v>1.4E-2</v>
      </c>
      <c r="Q334">
        <v>0.245</v>
      </c>
      <c r="R334">
        <v>6.5000000000000002E-2</v>
      </c>
      <c r="S334" s="67">
        <f t="shared" si="25"/>
        <v>99.99799999999999</v>
      </c>
      <c r="T334" s="20"/>
      <c r="U334" s="11">
        <v>0.92300000000000004</v>
      </c>
      <c r="V334" s="11">
        <v>1.173</v>
      </c>
      <c r="W334" s="11">
        <v>5.3999999999999999E-2</v>
      </c>
      <c r="X334" s="20"/>
      <c r="Y334" s="16" t="str">
        <f t="shared" ca="1" si="26"/>
        <v>hs_pxa</v>
      </c>
      <c r="Z334" s="66">
        <f>LARGE(F334:R334,1)</f>
        <v>75.293999999999997</v>
      </c>
      <c r="AA334" s="16" t="str">
        <f t="shared" ca="1" si="27"/>
        <v>hof_pxa</v>
      </c>
      <c r="AB334" s="66">
        <f>LARGE(F334:R334,2)</f>
        <v>22.196999999999999</v>
      </c>
      <c r="AC334" s="16" t="str">
        <f t="shared" ca="1" si="28"/>
        <v>hom_pxa</v>
      </c>
      <c r="AD334" s="66">
        <f>LARGE(F334:R334,3)</f>
        <v>2.0720000000000001</v>
      </c>
      <c r="AE334" s="16" t="str">
        <f t="shared" ca="1" si="29"/>
        <v>sh_pxa</v>
      </c>
      <c r="AF334" s="66">
        <f>LARGE(F334:R334,4)</f>
        <v>0.245</v>
      </c>
    </row>
    <row r="335" spans="1:32" x14ac:dyDescent="0.3">
      <c r="A335" s="12" t="s">
        <v>22</v>
      </c>
      <c r="B335" s="12">
        <v>-18</v>
      </c>
      <c r="C335" s="12">
        <v>-18.25</v>
      </c>
      <c r="D335" s="12">
        <v>28973</v>
      </c>
      <c r="E335">
        <v>0</v>
      </c>
      <c r="F335">
        <v>0.16900000000000001</v>
      </c>
      <c r="G335">
        <v>0.193</v>
      </c>
      <c r="H335">
        <v>17.164000000000001</v>
      </c>
      <c r="I335">
        <v>7.0000000000000001E-3</v>
      </c>
      <c r="J335">
        <v>1.4E-2</v>
      </c>
      <c r="K335">
        <v>0</v>
      </c>
      <c r="L335">
        <v>3.7410000000000001</v>
      </c>
      <c r="M335">
        <v>0</v>
      </c>
      <c r="N335">
        <v>7.0000000000000001E-3</v>
      </c>
      <c r="O335">
        <v>67.007000000000005</v>
      </c>
      <c r="P335">
        <v>1.7709999999999999</v>
      </c>
      <c r="Q335">
        <v>6.23</v>
      </c>
      <c r="R335">
        <v>3.6970000000000001</v>
      </c>
      <c r="S335" s="67">
        <f t="shared" si="25"/>
        <v>100.00000000000001</v>
      </c>
      <c r="T335" s="20"/>
      <c r="U335" s="11">
        <v>0.70299999999999996</v>
      </c>
      <c r="V335" s="11">
        <v>3.02</v>
      </c>
      <c r="W335" s="11">
        <v>0.112</v>
      </c>
      <c r="X335" s="20"/>
      <c r="Y335" s="16" t="str">
        <f t="shared" ca="1" si="26"/>
        <v>hs_pxa</v>
      </c>
      <c r="Z335" s="66">
        <f>LARGE(F335:R335,1)</f>
        <v>67.007000000000005</v>
      </c>
      <c r="AA335" s="16" t="str">
        <f t="shared" ca="1" si="27"/>
        <v>hof_pxa</v>
      </c>
      <c r="AB335" s="66">
        <f>LARGE(F335:R335,2)</f>
        <v>17.164000000000001</v>
      </c>
      <c r="AC335" s="16" t="str">
        <f t="shared" ca="1" si="28"/>
        <v>sh_pxa</v>
      </c>
      <c r="AD335" s="66">
        <f>LARGE(F335:R335,3)</f>
        <v>6.23</v>
      </c>
      <c r="AE335" s="16" t="str">
        <f t="shared" ca="1" si="29"/>
        <v>hgm_pxa</v>
      </c>
      <c r="AF335" s="66">
        <f>LARGE(F335:R335,4)</f>
        <v>3.7410000000000001</v>
      </c>
    </row>
    <row r="336" spans="1:32" x14ac:dyDescent="0.3">
      <c r="A336" s="12" t="s">
        <v>22</v>
      </c>
      <c r="B336" s="12">
        <v>-18.25</v>
      </c>
      <c r="C336" s="12">
        <v>-18.5</v>
      </c>
      <c r="D336" s="12">
        <v>27697</v>
      </c>
      <c r="E336">
        <v>0.89500000000000002</v>
      </c>
      <c r="F336">
        <v>0.30299999999999999</v>
      </c>
      <c r="G336">
        <v>0.28899999999999998</v>
      </c>
      <c r="H336">
        <v>20.096</v>
      </c>
      <c r="I336">
        <v>2.5000000000000001E-2</v>
      </c>
      <c r="J336">
        <v>0.09</v>
      </c>
      <c r="K336">
        <v>4.0000000000000001E-3</v>
      </c>
      <c r="L336">
        <v>6.8419999999999996</v>
      </c>
      <c r="M336">
        <v>0</v>
      </c>
      <c r="N336">
        <v>4.2999999999999997E-2</v>
      </c>
      <c r="O336">
        <v>64.787000000000006</v>
      </c>
      <c r="P336">
        <v>4.7690000000000001</v>
      </c>
      <c r="Q336">
        <v>0.11600000000000001</v>
      </c>
      <c r="R336">
        <v>1.74</v>
      </c>
      <c r="S336" s="67">
        <f t="shared" si="25"/>
        <v>99.998999999999995</v>
      </c>
      <c r="T336" s="20"/>
      <c r="U336" s="11">
        <v>0.76100000000000001</v>
      </c>
      <c r="V336" s="11">
        <v>2.8740000000000001</v>
      </c>
      <c r="W336" s="11">
        <v>6.3E-2</v>
      </c>
      <c r="X336" s="20"/>
      <c r="Y336" s="16" t="str">
        <f t="shared" ca="1" si="26"/>
        <v>hs_pxa</v>
      </c>
      <c r="Z336" s="66">
        <f>LARGE(F336:R336,1)</f>
        <v>64.787000000000006</v>
      </c>
      <c r="AA336" s="16" t="str">
        <f t="shared" ca="1" si="27"/>
        <v>hof_pxa</v>
      </c>
      <c r="AB336" s="66">
        <f>LARGE(F336:R336,2)</f>
        <v>20.096</v>
      </c>
      <c r="AC336" s="16" t="str">
        <f t="shared" ca="1" si="28"/>
        <v>hgm_pxa</v>
      </c>
      <c r="AD336" s="66">
        <f>LARGE(F336:R336,3)</f>
        <v>6.8419999999999996</v>
      </c>
      <c r="AE336" s="16" t="str">
        <f t="shared" ca="1" si="29"/>
        <v>gs_pxa</v>
      </c>
      <c r="AF336" s="66">
        <f>LARGE(F336:R336,4)</f>
        <v>4.7690000000000001</v>
      </c>
    </row>
    <row r="337" spans="1:32" x14ac:dyDescent="0.3">
      <c r="A337" s="12" t="s">
        <v>22</v>
      </c>
      <c r="B337" s="12">
        <v>-18.5</v>
      </c>
      <c r="C337" s="12">
        <v>-18.75</v>
      </c>
      <c r="D337" s="12">
        <v>21296</v>
      </c>
      <c r="E337">
        <v>8.9999999999999993E-3</v>
      </c>
      <c r="F337">
        <v>2.3199999999999998</v>
      </c>
      <c r="G337">
        <v>0.67600000000000005</v>
      </c>
      <c r="H337">
        <v>20.384</v>
      </c>
      <c r="I337">
        <v>3.3000000000000002E-2</v>
      </c>
      <c r="J337">
        <v>0</v>
      </c>
      <c r="K337">
        <v>0</v>
      </c>
      <c r="L337">
        <v>0.625</v>
      </c>
      <c r="M337">
        <v>0</v>
      </c>
      <c r="N337">
        <v>0.34300000000000003</v>
      </c>
      <c r="O337">
        <v>74.102999999999994</v>
      </c>
      <c r="P337">
        <v>0.39400000000000002</v>
      </c>
      <c r="Q337">
        <v>0</v>
      </c>
      <c r="R337">
        <v>1.113</v>
      </c>
      <c r="S337" s="67">
        <f t="shared" si="25"/>
        <v>100</v>
      </c>
      <c r="T337" s="20"/>
      <c r="U337" s="11">
        <v>0.81200000000000006</v>
      </c>
      <c r="V337" s="11">
        <v>1.252</v>
      </c>
      <c r="W337" s="11">
        <v>4.4999999999999998E-2</v>
      </c>
      <c r="X337" s="20"/>
      <c r="Y337" s="16" t="str">
        <f t="shared" ca="1" si="26"/>
        <v>hs_pxa</v>
      </c>
      <c r="Z337" s="66">
        <f>LARGE(F337:R337,1)</f>
        <v>74.102999999999994</v>
      </c>
      <c r="AA337" s="16" t="str">
        <f t="shared" ca="1" si="27"/>
        <v>hof_pxa</v>
      </c>
      <c r="AB337" s="66">
        <f>LARGE(F337:R337,2)</f>
        <v>20.384</v>
      </c>
      <c r="AC337" s="16" t="str">
        <f t="shared" ca="1" si="28"/>
        <v>hoh_pxa</v>
      </c>
      <c r="AD337" s="66">
        <f>LARGE(F337:R337,3)</f>
        <v>2.3199999999999998</v>
      </c>
      <c r="AE337" s="16" t="str">
        <f t="shared" ca="1" si="29"/>
        <v>hhm_pxa</v>
      </c>
      <c r="AF337" s="66">
        <f>LARGE(F337:R337,4)</f>
        <v>1.113</v>
      </c>
    </row>
    <row r="338" spans="1:32" x14ac:dyDescent="0.3">
      <c r="A338" s="12" t="s">
        <v>22</v>
      </c>
      <c r="B338" s="12">
        <v>-18.75</v>
      </c>
      <c r="C338" s="12">
        <v>-19</v>
      </c>
      <c r="D338" s="12">
        <v>29059</v>
      </c>
      <c r="E338">
        <v>0</v>
      </c>
      <c r="F338">
        <v>2.4E-2</v>
      </c>
      <c r="G338">
        <v>0.14499999999999999</v>
      </c>
      <c r="H338">
        <v>18.559000000000001</v>
      </c>
      <c r="I338">
        <v>3.0000000000000001E-3</v>
      </c>
      <c r="J338">
        <v>1.669</v>
      </c>
      <c r="K338">
        <v>0.36499999999999999</v>
      </c>
      <c r="L338">
        <v>14.085000000000001</v>
      </c>
      <c r="M338">
        <v>0</v>
      </c>
      <c r="N338">
        <v>7.0000000000000001E-3</v>
      </c>
      <c r="O338">
        <v>57.335000000000001</v>
      </c>
      <c r="P338">
        <v>4.7039999999999997</v>
      </c>
      <c r="Q338">
        <v>0.47099999999999997</v>
      </c>
      <c r="R338">
        <v>2.633</v>
      </c>
      <c r="S338" s="67">
        <f t="shared" si="25"/>
        <v>100</v>
      </c>
      <c r="T338" s="20"/>
      <c r="U338" s="11">
        <v>0.71099999999999997</v>
      </c>
      <c r="V338" s="11">
        <v>2.8250000000000002</v>
      </c>
      <c r="W338" s="11">
        <v>5.7000000000000002E-2</v>
      </c>
      <c r="X338" s="20"/>
      <c r="Y338" s="16" t="str">
        <f t="shared" ca="1" si="26"/>
        <v>hs_pxa</v>
      </c>
      <c r="Z338" s="66">
        <f>LARGE(F338:R338,1)</f>
        <v>57.335000000000001</v>
      </c>
      <c r="AA338" s="16" t="str">
        <f t="shared" ca="1" si="27"/>
        <v>hof_pxa</v>
      </c>
      <c r="AB338" s="66">
        <f>LARGE(F338:R338,2)</f>
        <v>18.559000000000001</v>
      </c>
      <c r="AC338" s="16" t="str">
        <f t="shared" ca="1" si="28"/>
        <v>hgm_pxa</v>
      </c>
      <c r="AD338" s="66">
        <f>LARGE(F338:R338,3)</f>
        <v>14.085000000000001</v>
      </c>
      <c r="AE338" s="16" t="str">
        <f t="shared" ca="1" si="29"/>
        <v>gs_pxa</v>
      </c>
      <c r="AF338" s="66">
        <f>LARGE(F338:R338,4)</f>
        <v>4.7039999999999997</v>
      </c>
    </row>
    <row r="339" spans="1:32" x14ac:dyDescent="0.3">
      <c r="A339" s="12" t="s">
        <v>22</v>
      </c>
      <c r="B339" s="12">
        <v>-19</v>
      </c>
      <c r="C339" s="12">
        <v>-19.25</v>
      </c>
      <c r="D339" s="12">
        <v>23894</v>
      </c>
      <c r="E339">
        <v>0</v>
      </c>
      <c r="F339">
        <v>0</v>
      </c>
      <c r="G339">
        <v>0</v>
      </c>
      <c r="H339">
        <v>0</v>
      </c>
      <c r="I339">
        <v>0.85799999999999998</v>
      </c>
      <c r="J339">
        <v>25.454000000000001</v>
      </c>
      <c r="K339">
        <v>12.162000000000001</v>
      </c>
      <c r="L339">
        <v>51.024999999999999</v>
      </c>
      <c r="M339">
        <v>0</v>
      </c>
      <c r="N339">
        <v>0</v>
      </c>
      <c r="O339">
        <v>3.4820000000000002</v>
      </c>
      <c r="P339">
        <v>5.8220000000000001</v>
      </c>
      <c r="Q339">
        <v>0.76600000000000001</v>
      </c>
      <c r="R339">
        <v>0.43099999999999999</v>
      </c>
      <c r="S339" s="67">
        <f t="shared" si="25"/>
        <v>100</v>
      </c>
      <c r="T339" s="20"/>
      <c r="U339" s="11">
        <v>0.16500000000000001</v>
      </c>
      <c r="V339" s="11">
        <v>2.9590000000000001</v>
      </c>
      <c r="W339" s="11">
        <v>0.124</v>
      </c>
      <c r="X339" s="20"/>
      <c r="Y339" s="16" t="str">
        <f t="shared" ca="1" si="26"/>
        <v>hgm_pxa</v>
      </c>
      <c r="Z339" s="66">
        <f>LARGE(F339:R339,1)</f>
        <v>51.024999999999999</v>
      </c>
      <c r="AA339" s="16" t="str">
        <f t="shared" ca="1" si="27"/>
        <v>gom_pxa</v>
      </c>
      <c r="AB339" s="66">
        <f>LARGE(F339:R339,2)</f>
        <v>25.454000000000001</v>
      </c>
      <c r="AC339" s="16" t="str">
        <f t="shared" ca="1" si="28"/>
        <v>ogf_pxa</v>
      </c>
      <c r="AD339" s="66">
        <f>LARGE(F339:R339,3)</f>
        <v>12.162000000000001</v>
      </c>
      <c r="AE339" s="16" t="str">
        <f t="shared" ca="1" si="29"/>
        <v>gs_pxa</v>
      </c>
      <c r="AF339" s="66">
        <f>LARGE(F339:R339,4)</f>
        <v>5.8220000000000001</v>
      </c>
    </row>
    <row r="340" spans="1:32" x14ac:dyDescent="0.3">
      <c r="A340" s="12" t="s">
        <v>22</v>
      </c>
      <c r="B340" s="12">
        <v>-19.25</v>
      </c>
      <c r="C340" s="12">
        <v>-19.5</v>
      </c>
      <c r="D340" s="12">
        <v>28935</v>
      </c>
      <c r="E340">
        <v>6.9000000000000006E-2</v>
      </c>
      <c r="F340">
        <v>0.505</v>
      </c>
      <c r="G340">
        <v>0.73299999999999998</v>
      </c>
      <c r="H340">
        <v>7.3440000000000003</v>
      </c>
      <c r="I340">
        <v>0.20699999999999999</v>
      </c>
      <c r="J340">
        <v>8.5779999999999994</v>
      </c>
      <c r="K340">
        <v>1.9630000000000001</v>
      </c>
      <c r="L340">
        <v>53.371000000000002</v>
      </c>
      <c r="M340">
        <v>0</v>
      </c>
      <c r="N340">
        <v>1.026</v>
      </c>
      <c r="O340">
        <v>5.6159999999999997</v>
      </c>
      <c r="P340">
        <v>1.7110000000000001</v>
      </c>
      <c r="Q340">
        <v>3.1E-2</v>
      </c>
      <c r="R340">
        <v>18.846</v>
      </c>
      <c r="S340" s="67">
        <f t="shared" si="25"/>
        <v>100.00000000000001</v>
      </c>
      <c r="T340" s="20"/>
      <c r="U340" s="11">
        <v>0.38400000000000001</v>
      </c>
      <c r="V340" s="11">
        <v>2.96</v>
      </c>
      <c r="W340" s="11">
        <v>6.5000000000000002E-2</v>
      </c>
      <c r="X340" s="20"/>
      <c r="Y340" s="16" t="str">
        <f t="shared" ca="1" si="26"/>
        <v>hgm_pxa</v>
      </c>
      <c r="Z340" s="66">
        <f>LARGE(F340:R340,1)</f>
        <v>53.371000000000002</v>
      </c>
      <c r="AA340" s="16" t="str">
        <f t="shared" ca="1" si="27"/>
        <v>hhm_pxa</v>
      </c>
      <c r="AB340" s="66">
        <f>LARGE(F340:R340,2)</f>
        <v>18.846</v>
      </c>
      <c r="AC340" s="16" t="str">
        <f t="shared" ca="1" si="28"/>
        <v>gom_pxa</v>
      </c>
      <c r="AD340" s="66">
        <f>LARGE(F340:R340,3)</f>
        <v>8.5779999999999994</v>
      </c>
      <c r="AE340" s="16" t="str">
        <f t="shared" ca="1" si="29"/>
        <v>hof_pxa</v>
      </c>
      <c r="AF340" s="66">
        <f>LARGE(F340:R340,4)</f>
        <v>7.3440000000000003</v>
      </c>
    </row>
    <row r="341" spans="1:32" x14ac:dyDescent="0.3">
      <c r="A341" s="12" t="s">
        <v>22</v>
      </c>
      <c r="B341" s="12">
        <v>-19.5</v>
      </c>
      <c r="C341" s="12">
        <v>-19.75</v>
      </c>
      <c r="D341" s="12">
        <v>27368</v>
      </c>
      <c r="E341">
        <v>1.48</v>
      </c>
      <c r="F341">
        <v>0.61</v>
      </c>
      <c r="G341">
        <v>1.8560000000000001</v>
      </c>
      <c r="H341">
        <v>4.6660000000000004</v>
      </c>
      <c r="I341">
        <v>0.219</v>
      </c>
      <c r="J341">
        <v>18.712</v>
      </c>
      <c r="K341">
        <v>1.71</v>
      </c>
      <c r="L341">
        <v>55.695999999999998</v>
      </c>
      <c r="M341">
        <v>0</v>
      </c>
      <c r="N341">
        <v>0.72299999999999998</v>
      </c>
      <c r="O341">
        <v>3.7490000000000001</v>
      </c>
      <c r="P341">
        <v>3.391</v>
      </c>
      <c r="Q341">
        <v>0</v>
      </c>
      <c r="R341">
        <v>7.1870000000000003</v>
      </c>
      <c r="S341" s="67">
        <f t="shared" si="25"/>
        <v>99.998999999999995</v>
      </c>
      <c r="T341" s="20"/>
      <c r="U341" s="11">
        <v>0.29499999999999998</v>
      </c>
      <c r="V341" s="11">
        <v>2.8940000000000001</v>
      </c>
      <c r="W341" s="11">
        <v>5.8999999999999997E-2</v>
      </c>
      <c r="X341" s="20"/>
      <c r="Y341" s="16" t="str">
        <f t="shared" ca="1" si="26"/>
        <v>hgm_pxa</v>
      </c>
      <c r="Z341" s="66">
        <f>LARGE(F341:R341,1)</f>
        <v>55.695999999999998</v>
      </c>
      <c r="AA341" s="16" t="str">
        <f t="shared" ca="1" si="27"/>
        <v>gom_pxa</v>
      </c>
      <c r="AB341" s="66">
        <f>LARGE(F341:R341,2)</f>
        <v>18.712</v>
      </c>
      <c r="AC341" s="16" t="str">
        <f t="shared" ca="1" si="28"/>
        <v>hhm_pxa</v>
      </c>
      <c r="AD341" s="66">
        <f>LARGE(F341:R341,3)</f>
        <v>7.1870000000000003</v>
      </c>
      <c r="AE341" s="16" t="str">
        <f t="shared" ca="1" si="29"/>
        <v>hof_pxa</v>
      </c>
      <c r="AF341" s="66">
        <f>LARGE(F341:R341,4)</f>
        <v>4.6660000000000004</v>
      </c>
    </row>
    <row r="342" spans="1:32" x14ac:dyDescent="0.3">
      <c r="A342" s="12" t="s">
        <v>22</v>
      </c>
      <c r="B342" s="12">
        <v>-19.75</v>
      </c>
      <c r="C342" s="12">
        <v>-20</v>
      </c>
      <c r="D342" s="12">
        <v>28375</v>
      </c>
      <c r="E342">
        <v>1.7999999999999999E-2</v>
      </c>
      <c r="F342">
        <v>1.4E-2</v>
      </c>
      <c r="G342">
        <v>0.219</v>
      </c>
      <c r="H342">
        <v>29.036000000000001</v>
      </c>
      <c r="I342">
        <v>7.0000000000000001E-3</v>
      </c>
      <c r="J342">
        <v>1.649</v>
      </c>
      <c r="K342">
        <v>0.40899999999999997</v>
      </c>
      <c r="L342">
        <v>6.8760000000000003</v>
      </c>
      <c r="M342">
        <v>0</v>
      </c>
      <c r="N342">
        <v>4.2000000000000003E-2</v>
      </c>
      <c r="O342">
        <v>61.438000000000002</v>
      </c>
      <c r="P342">
        <v>6.7000000000000004E-2</v>
      </c>
      <c r="Q342">
        <v>0</v>
      </c>
      <c r="R342">
        <v>0.22600000000000001</v>
      </c>
      <c r="S342" s="67">
        <f t="shared" si="25"/>
        <v>100.00099999999999</v>
      </c>
      <c r="T342" s="20"/>
      <c r="U342" s="11">
        <v>0.86</v>
      </c>
      <c r="V342" s="11">
        <v>2.9319999999999999</v>
      </c>
      <c r="W342" s="11">
        <v>3.9E-2</v>
      </c>
      <c r="X342" s="20"/>
      <c r="Y342" s="16" t="str">
        <f t="shared" ca="1" si="26"/>
        <v>hs_pxa</v>
      </c>
      <c r="Z342" s="66">
        <f>LARGE(F342:R342,1)</f>
        <v>61.438000000000002</v>
      </c>
      <c r="AA342" s="16" t="str">
        <f t="shared" ca="1" si="27"/>
        <v>hof_pxa</v>
      </c>
      <c r="AB342" s="66">
        <f>LARGE(F342:R342,2)</f>
        <v>29.036000000000001</v>
      </c>
      <c r="AC342" s="16" t="str">
        <f t="shared" ca="1" si="28"/>
        <v>hgm_pxa</v>
      </c>
      <c r="AD342" s="66">
        <f>LARGE(F342:R342,3)</f>
        <v>6.8760000000000003</v>
      </c>
      <c r="AE342" s="16" t="str">
        <f t="shared" ca="1" si="29"/>
        <v>gom_pxa</v>
      </c>
      <c r="AF342" s="66">
        <f>LARGE(F342:R342,4)</f>
        <v>1.649</v>
      </c>
    </row>
    <row r="343" spans="1:32" x14ac:dyDescent="0.3">
      <c r="A343" s="12" t="s">
        <v>22</v>
      </c>
      <c r="B343" s="12">
        <v>-20</v>
      </c>
      <c r="C343" s="12">
        <v>-20.25</v>
      </c>
      <c r="D343" s="12">
        <v>17271</v>
      </c>
      <c r="E343">
        <v>0.30099999999999999</v>
      </c>
      <c r="F343">
        <v>7.8109999999999999</v>
      </c>
      <c r="G343">
        <v>12.958</v>
      </c>
      <c r="H343">
        <v>18.042000000000002</v>
      </c>
      <c r="I343">
        <v>0</v>
      </c>
      <c r="J343">
        <v>0</v>
      </c>
      <c r="K343">
        <v>0</v>
      </c>
      <c r="L343">
        <v>0.34200000000000003</v>
      </c>
      <c r="M343">
        <v>0</v>
      </c>
      <c r="N343">
        <v>0.104</v>
      </c>
      <c r="O343">
        <v>46.523000000000003</v>
      </c>
      <c r="P343">
        <v>5.1999999999999998E-2</v>
      </c>
      <c r="Q343">
        <v>0</v>
      </c>
      <c r="R343">
        <v>13.867000000000001</v>
      </c>
      <c r="S343" s="67">
        <f t="shared" si="25"/>
        <v>100.00000000000001</v>
      </c>
      <c r="T343" s="20"/>
      <c r="U343" s="11">
        <v>0.83399999999999996</v>
      </c>
      <c r="V343" s="11">
        <v>2.105</v>
      </c>
      <c r="W343" s="11">
        <v>3.6999999999999998E-2</v>
      </c>
      <c r="X343" s="20"/>
      <c r="Y343" s="16" t="str">
        <f t="shared" ca="1" si="26"/>
        <v>hs_pxa</v>
      </c>
      <c r="Z343" s="66">
        <f>LARGE(F343:R343,1)</f>
        <v>46.523000000000003</v>
      </c>
      <c r="AA343" s="16" t="str">
        <f t="shared" ca="1" si="27"/>
        <v>hof_pxa</v>
      </c>
      <c r="AB343" s="66">
        <f>LARGE(F343:R343,2)</f>
        <v>18.042000000000002</v>
      </c>
      <c r="AC343" s="16" t="str">
        <f t="shared" ca="1" si="28"/>
        <v>hhm_pxa</v>
      </c>
      <c r="AD343" s="66">
        <f>LARGE(F343:R343,3)</f>
        <v>13.867000000000001</v>
      </c>
      <c r="AE343" s="16" t="str">
        <f t="shared" ca="1" si="29"/>
        <v>hom_pxa</v>
      </c>
      <c r="AF343" s="66">
        <f>LARGE(F343:R343,4)</f>
        <v>12.958</v>
      </c>
    </row>
    <row r="344" spans="1:32" x14ac:dyDescent="0.3">
      <c r="A344" s="12" t="s">
        <v>22</v>
      </c>
      <c r="B344" s="12">
        <v>-20.25</v>
      </c>
      <c r="C344" s="12">
        <v>-20.5</v>
      </c>
      <c r="D344" s="12">
        <v>23854</v>
      </c>
      <c r="E344">
        <v>0.39400000000000002</v>
      </c>
      <c r="F344">
        <v>0</v>
      </c>
      <c r="G344">
        <v>4.5999999999999999E-2</v>
      </c>
      <c r="H344">
        <v>49.798999999999999</v>
      </c>
      <c r="I344">
        <v>0</v>
      </c>
      <c r="J344">
        <v>0</v>
      </c>
      <c r="K344">
        <v>0</v>
      </c>
      <c r="L344">
        <v>6.3E-2</v>
      </c>
      <c r="M344">
        <v>0</v>
      </c>
      <c r="N344">
        <v>1.2999999999999999E-2</v>
      </c>
      <c r="O344">
        <v>42.436999999999998</v>
      </c>
      <c r="P344">
        <v>0</v>
      </c>
      <c r="Q344">
        <v>0</v>
      </c>
      <c r="R344">
        <v>7.2480000000000002</v>
      </c>
      <c r="S344" s="67">
        <f t="shared" si="25"/>
        <v>100</v>
      </c>
      <c r="T344" s="20"/>
      <c r="U344" s="11">
        <v>0.88100000000000001</v>
      </c>
      <c r="V344" s="11">
        <v>2.4969999999999999</v>
      </c>
      <c r="W344" s="11">
        <v>3.7999999999999999E-2</v>
      </c>
      <c r="X344" s="20"/>
      <c r="Y344" s="16" t="str">
        <f t="shared" ca="1" si="26"/>
        <v>hof_pxa</v>
      </c>
      <c r="Z344" s="66">
        <f>LARGE(F344:R344,1)</f>
        <v>49.798999999999999</v>
      </c>
      <c r="AA344" s="16" t="str">
        <f t="shared" ca="1" si="27"/>
        <v>hs_pxa</v>
      </c>
      <c r="AB344" s="66">
        <f>LARGE(F344:R344,2)</f>
        <v>42.436999999999998</v>
      </c>
      <c r="AC344" s="16" t="str">
        <f t="shared" ca="1" si="28"/>
        <v>hhm_pxa</v>
      </c>
      <c r="AD344" s="66">
        <f>LARGE(F344:R344,3)</f>
        <v>7.2480000000000002</v>
      </c>
      <c r="AE344" s="16" t="str">
        <f t="shared" ca="1" si="29"/>
        <v>hgm_pxa</v>
      </c>
      <c r="AF344" s="66">
        <f>LARGE(F344:R344,4)</f>
        <v>6.3E-2</v>
      </c>
    </row>
    <row r="345" spans="1:32" x14ac:dyDescent="0.3">
      <c r="A345" s="12" t="s">
        <v>22</v>
      </c>
      <c r="B345" s="12">
        <v>-20.5</v>
      </c>
      <c r="C345" s="12">
        <v>-20.75</v>
      </c>
      <c r="D345" s="12">
        <v>29416</v>
      </c>
      <c r="E345">
        <v>0</v>
      </c>
      <c r="F345">
        <v>0.02</v>
      </c>
      <c r="G345">
        <v>4.3999999999999997E-2</v>
      </c>
      <c r="H345">
        <v>14.125</v>
      </c>
      <c r="I345">
        <v>0</v>
      </c>
      <c r="J345">
        <v>0</v>
      </c>
      <c r="K345">
        <v>0</v>
      </c>
      <c r="L345">
        <v>0.01</v>
      </c>
      <c r="M345">
        <v>0</v>
      </c>
      <c r="N345">
        <v>0</v>
      </c>
      <c r="O345">
        <v>33.404000000000003</v>
      </c>
      <c r="P345">
        <v>0.02</v>
      </c>
      <c r="Q345">
        <v>0</v>
      </c>
      <c r="R345">
        <v>52.375999999999998</v>
      </c>
      <c r="S345" s="67">
        <f t="shared" si="25"/>
        <v>99.998999999999995</v>
      </c>
      <c r="T345" s="20"/>
      <c r="U345" s="11">
        <v>0.90600000000000003</v>
      </c>
      <c r="V345" s="11">
        <v>1.091</v>
      </c>
      <c r="W345" s="11">
        <v>6.8000000000000005E-2</v>
      </c>
      <c r="X345" s="20"/>
      <c r="Y345" s="16" t="str">
        <f t="shared" ca="1" si="26"/>
        <v>hhm_pxa</v>
      </c>
      <c r="Z345" s="66">
        <f>LARGE(F345:R345,1)</f>
        <v>52.375999999999998</v>
      </c>
      <c r="AA345" s="16" t="str">
        <f t="shared" ca="1" si="27"/>
        <v>hs_pxa</v>
      </c>
      <c r="AB345" s="66">
        <f>LARGE(F345:R345,2)</f>
        <v>33.404000000000003</v>
      </c>
      <c r="AC345" s="16" t="str">
        <f t="shared" ca="1" si="28"/>
        <v>hof_pxa</v>
      </c>
      <c r="AD345" s="66">
        <f>LARGE(F345:R345,3)</f>
        <v>14.125</v>
      </c>
      <c r="AE345" s="16" t="str">
        <f t="shared" ca="1" si="29"/>
        <v>hom_pxa</v>
      </c>
      <c r="AF345" s="66">
        <f>LARGE(F345:R345,4)</f>
        <v>4.3999999999999997E-2</v>
      </c>
    </row>
    <row r="346" spans="1:32" x14ac:dyDescent="0.3">
      <c r="A346" s="12" t="s">
        <v>22</v>
      </c>
      <c r="B346" s="12">
        <v>-20.75</v>
      </c>
      <c r="C346" s="12">
        <v>-21</v>
      </c>
      <c r="D346" s="12">
        <v>29466</v>
      </c>
      <c r="E346">
        <v>0</v>
      </c>
      <c r="F346">
        <v>0</v>
      </c>
      <c r="G346">
        <v>0</v>
      </c>
      <c r="H346">
        <v>1.69</v>
      </c>
      <c r="I346">
        <v>4.1000000000000002E-2</v>
      </c>
      <c r="J346">
        <v>8.1000000000000003E-2</v>
      </c>
      <c r="K346">
        <v>0</v>
      </c>
      <c r="L346">
        <v>4.5140000000000002</v>
      </c>
      <c r="M346">
        <v>0</v>
      </c>
      <c r="N346">
        <v>0</v>
      </c>
      <c r="O346">
        <v>30.600999999999999</v>
      </c>
      <c r="P346">
        <v>6.34</v>
      </c>
      <c r="Q346">
        <v>8.7759999999999998</v>
      </c>
      <c r="R346">
        <v>47.957000000000001</v>
      </c>
      <c r="S346" s="67">
        <f t="shared" si="25"/>
        <v>100</v>
      </c>
      <c r="T346" s="20"/>
      <c r="U346" s="11">
        <v>0.71099999999999997</v>
      </c>
      <c r="V346" s="11">
        <v>2.5110000000000001</v>
      </c>
      <c r="W346" s="11">
        <v>0.14499999999999999</v>
      </c>
      <c r="X346" s="20"/>
      <c r="Y346" s="16" t="str">
        <f t="shared" ca="1" si="26"/>
        <v>hhm_pxa</v>
      </c>
      <c r="Z346" s="66">
        <f>LARGE(F346:R346,1)</f>
        <v>47.957000000000001</v>
      </c>
      <c r="AA346" s="16" t="str">
        <f t="shared" ca="1" si="27"/>
        <v>hs_pxa</v>
      </c>
      <c r="AB346" s="66">
        <f>LARGE(F346:R346,2)</f>
        <v>30.600999999999999</v>
      </c>
      <c r="AC346" s="16" t="str">
        <f t="shared" ca="1" si="28"/>
        <v>sh_pxa</v>
      </c>
      <c r="AD346" s="66">
        <f>LARGE(F346:R346,3)</f>
        <v>8.7759999999999998</v>
      </c>
      <c r="AE346" s="16" t="str">
        <f t="shared" ca="1" si="29"/>
        <v>gs_pxa</v>
      </c>
      <c r="AF346" s="66">
        <f>LARGE(F346:R346,4)</f>
        <v>6.34</v>
      </c>
    </row>
    <row r="347" spans="1:32" x14ac:dyDescent="0.3">
      <c r="A347" s="12" t="s">
        <v>22</v>
      </c>
      <c r="B347" s="12">
        <v>-21</v>
      </c>
      <c r="C347" s="12">
        <v>-21.25</v>
      </c>
      <c r="D347" s="12">
        <v>28572</v>
      </c>
      <c r="E347">
        <v>0.01</v>
      </c>
      <c r="F347">
        <v>0.16400000000000001</v>
      </c>
      <c r="G347">
        <v>6.3E-2</v>
      </c>
      <c r="H347">
        <v>2.81</v>
      </c>
      <c r="I347">
        <v>0.95199999999999996</v>
      </c>
      <c r="J347">
        <v>1.099</v>
      </c>
      <c r="K347">
        <v>6.6000000000000003E-2</v>
      </c>
      <c r="L347">
        <v>19.218</v>
      </c>
      <c r="M347">
        <v>0</v>
      </c>
      <c r="N347">
        <v>7.0000000000000001E-3</v>
      </c>
      <c r="O347">
        <v>44.155000000000001</v>
      </c>
      <c r="P347">
        <v>18.577999999999999</v>
      </c>
      <c r="Q347">
        <v>6.3979999999999997</v>
      </c>
      <c r="R347">
        <v>6.4779999999999998</v>
      </c>
      <c r="S347" s="67">
        <f t="shared" si="25"/>
        <v>99.99799999999999</v>
      </c>
      <c r="T347" s="20"/>
      <c r="U347" s="11">
        <v>0.48699999999999999</v>
      </c>
      <c r="V347" s="11">
        <v>2.4870000000000001</v>
      </c>
      <c r="W347" s="11">
        <v>0.127</v>
      </c>
      <c r="X347" s="20"/>
      <c r="Y347" s="16" t="str">
        <f t="shared" ca="1" si="26"/>
        <v>hs_pxa</v>
      </c>
      <c r="Z347" s="66">
        <f>LARGE(F347:R347,1)</f>
        <v>44.155000000000001</v>
      </c>
      <c r="AA347" s="16" t="str">
        <f t="shared" ca="1" si="27"/>
        <v>hgm_pxa</v>
      </c>
      <c r="AB347" s="66">
        <f>LARGE(F347:R347,2)</f>
        <v>19.218</v>
      </c>
      <c r="AC347" s="16" t="str">
        <f t="shared" ca="1" si="28"/>
        <v>gs_pxa</v>
      </c>
      <c r="AD347" s="66">
        <f>LARGE(F347:R347,3)</f>
        <v>18.577999999999999</v>
      </c>
      <c r="AE347" s="16" t="str">
        <f t="shared" ca="1" si="29"/>
        <v>hhm_pxa</v>
      </c>
      <c r="AF347" s="66">
        <f>LARGE(F347:R347,4)</f>
        <v>6.4779999999999998</v>
      </c>
    </row>
    <row r="348" spans="1:32" x14ac:dyDescent="0.3">
      <c r="A348" s="12" t="s">
        <v>22</v>
      </c>
      <c r="B348" s="12">
        <v>-21.25</v>
      </c>
      <c r="C348" s="12">
        <v>-21.5</v>
      </c>
      <c r="D348" s="12">
        <v>28471</v>
      </c>
      <c r="E348">
        <v>0</v>
      </c>
      <c r="F348">
        <v>0</v>
      </c>
      <c r="G348">
        <v>0</v>
      </c>
      <c r="H348">
        <v>3.5000000000000003E-2</v>
      </c>
      <c r="I348">
        <v>0</v>
      </c>
      <c r="J348">
        <v>7.4569999999999999</v>
      </c>
      <c r="K348">
        <v>3.8780000000000001</v>
      </c>
      <c r="L348">
        <v>8.1910000000000007</v>
      </c>
      <c r="M348">
        <v>0</v>
      </c>
      <c r="N348">
        <v>0</v>
      </c>
      <c r="O348">
        <v>38.566000000000003</v>
      </c>
      <c r="P348">
        <v>41.698999999999998</v>
      </c>
      <c r="Q348">
        <v>0.123</v>
      </c>
      <c r="R348">
        <v>5.2999999999999999E-2</v>
      </c>
      <c r="S348" s="67">
        <f t="shared" si="25"/>
        <v>100.002</v>
      </c>
      <c r="T348" s="20"/>
      <c r="U348" s="11">
        <v>0.35299999999999998</v>
      </c>
      <c r="V348" s="11">
        <v>2.5409999999999999</v>
      </c>
      <c r="W348" s="11">
        <v>0.109</v>
      </c>
      <c r="X348" s="20"/>
      <c r="Y348" s="16" t="str">
        <f t="shared" ca="1" si="26"/>
        <v>gs_pxa</v>
      </c>
      <c r="Z348" s="66">
        <f>LARGE(F348:R348,1)</f>
        <v>41.698999999999998</v>
      </c>
      <c r="AA348" s="16" t="str">
        <f t="shared" ca="1" si="27"/>
        <v>hs_pxa</v>
      </c>
      <c r="AB348" s="66">
        <f>LARGE(F348:R348,2)</f>
        <v>38.566000000000003</v>
      </c>
      <c r="AC348" s="16" t="str">
        <f t="shared" ca="1" si="28"/>
        <v>hgm_pxa</v>
      </c>
      <c r="AD348" s="66">
        <f>LARGE(F348:R348,3)</f>
        <v>8.1910000000000007</v>
      </c>
      <c r="AE348" s="16" t="str">
        <f t="shared" ca="1" si="29"/>
        <v>gom_pxa</v>
      </c>
      <c r="AF348" s="66">
        <f>LARGE(F348:R348,4)</f>
        <v>7.4569999999999999</v>
      </c>
    </row>
    <row r="349" spans="1:32" x14ac:dyDescent="0.3">
      <c r="A349" s="12" t="s">
        <v>22</v>
      </c>
      <c r="B349" s="12">
        <v>-21.5</v>
      </c>
      <c r="C349" s="12">
        <v>-21.75</v>
      </c>
      <c r="D349" s="12">
        <v>29094</v>
      </c>
      <c r="E349">
        <v>2.1000000000000001E-2</v>
      </c>
      <c r="F349">
        <v>4.1000000000000002E-2</v>
      </c>
      <c r="G349">
        <v>7.0000000000000001E-3</v>
      </c>
      <c r="H349">
        <v>0.01</v>
      </c>
      <c r="I349">
        <v>0.124</v>
      </c>
      <c r="J349">
        <v>0.82499999999999996</v>
      </c>
      <c r="K349">
        <v>28.006</v>
      </c>
      <c r="L349">
        <v>7.593</v>
      </c>
      <c r="M349">
        <v>0</v>
      </c>
      <c r="N349">
        <v>1.7000000000000001E-2</v>
      </c>
      <c r="O349">
        <v>19.949000000000002</v>
      </c>
      <c r="P349">
        <v>42.091000000000001</v>
      </c>
      <c r="Q349">
        <v>1.1240000000000001</v>
      </c>
      <c r="R349">
        <v>0.192</v>
      </c>
      <c r="S349" s="67">
        <f t="shared" si="25"/>
        <v>99.999999999999986</v>
      </c>
      <c r="T349" s="20"/>
      <c r="U349" s="11">
        <v>0.19500000000000001</v>
      </c>
      <c r="V349" s="11">
        <v>2.5</v>
      </c>
      <c r="W349" s="11">
        <v>0.113</v>
      </c>
      <c r="X349" s="20"/>
      <c r="Y349" s="16" t="str">
        <f t="shared" ca="1" si="26"/>
        <v>gs_pxa</v>
      </c>
      <c r="Z349" s="66">
        <f>LARGE(F349:R349,1)</f>
        <v>42.091000000000001</v>
      </c>
      <c r="AA349" s="16" t="str">
        <f t="shared" ca="1" si="27"/>
        <v>ogf_pxa</v>
      </c>
      <c r="AB349" s="66">
        <f>LARGE(F349:R349,2)</f>
        <v>28.006</v>
      </c>
      <c r="AC349" s="16" t="str">
        <f t="shared" ca="1" si="28"/>
        <v>hs_pxa</v>
      </c>
      <c r="AD349" s="66">
        <f>LARGE(F349:R349,3)</f>
        <v>19.949000000000002</v>
      </c>
      <c r="AE349" s="16" t="str">
        <f t="shared" ca="1" si="29"/>
        <v>hgm_pxa</v>
      </c>
      <c r="AF349" s="66">
        <f>LARGE(F349:R349,4)</f>
        <v>7.593</v>
      </c>
    </row>
    <row r="350" spans="1:32" x14ac:dyDescent="0.3">
      <c r="A350" s="12" t="s">
        <v>22</v>
      </c>
      <c r="B350" s="12">
        <v>-21.75</v>
      </c>
      <c r="C350" s="12">
        <v>-22</v>
      </c>
      <c r="D350" s="12">
        <v>15438</v>
      </c>
      <c r="E350">
        <v>1.2999999999999999E-2</v>
      </c>
      <c r="F350">
        <v>6.0000000000000001E-3</v>
      </c>
      <c r="G350">
        <v>0</v>
      </c>
      <c r="H350">
        <v>0</v>
      </c>
      <c r="I350">
        <v>2.7589999999999999</v>
      </c>
      <c r="J350">
        <v>19.004999999999999</v>
      </c>
      <c r="K350">
        <v>0.29799999999999999</v>
      </c>
      <c r="L350">
        <v>57.89</v>
      </c>
      <c r="M350">
        <v>0</v>
      </c>
      <c r="N350">
        <v>0</v>
      </c>
      <c r="O350">
        <v>1.3540000000000001</v>
      </c>
      <c r="P350">
        <v>13.726000000000001</v>
      </c>
      <c r="Q350">
        <v>2.3769999999999998</v>
      </c>
      <c r="R350">
        <v>2.5720000000000001</v>
      </c>
      <c r="S350" s="67">
        <f t="shared" si="25"/>
        <v>100</v>
      </c>
      <c r="T350" s="20"/>
      <c r="U350" s="11">
        <v>0.20200000000000001</v>
      </c>
      <c r="V350" s="11">
        <v>3.4039999999999999</v>
      </c>
      <c r="W350" s="11">
        <v>0.13800000000000001</v>
      </c>
      <c r="X350" s="20"/>
      <c r="Y350" s="16" t="str">
        <f t="shared" ca="1" si="26"/>
        <v>hgm_pxa</v>
      </c>
      <c r="Z350" s="66">
        <f>LARGE(F350:R350,1)</f>
        <v>57.89</v>
      </c>
      <c r="AA350" s="16" t="str">
        <f t="shared" ca="1" si="27"/>
        <v>gom_pxa</v>
      </c>
      <c r="AB350" s="66">
        <f>LARGE(F350:R350,2)</f>
        <v>19.004999999999999</v>
      </c>
      <c r="AC350" s="16" t="str">
        <f t="shared" ca="1" si="28"/>
        <v>gs_pxa</v>
      </c>
      <c r="AD350" s="66">
        <f>LARGE(F350:R350,3)</f>
        <v>13.726000000000001</v>
      </c>
      <c r="AE350" s="16" t="str">
        <f t="shared" ca="1" si="29"/>
        <v>goh_pxa</v>
      </c>
      <c r="AF350" s="66">
        <f>LARGE(F350:R350,4)</f>
        <v>2.7589999999999999</v>
      </c>
    </row>
    <row r="351" spans="1:32" x14ac:dyDescent="0.3">
      <c r="A351" s="12" t="s">
        <v>22</v>
      </c>
      <c r="B351" s="12">
        <v>-22</v>
      </c>
      <c r="C351" s="12">
        <v>-22.25</v>
      </c>
      <c r="D351" s="12">
        <v>26963</v>
      </c>
      <c r="E351">
        <v>0</v>
      </c>
      <c r="F351">
        <v>3.6999999999999998E-2</v>
      </c>
      <c r="G351">
        <v>0</v>
      </c>
      <c r="H351">
        <v>0</v>
      </c>
      <c r="I351">
        <v>8.3670000000000009</v>
      </c>
      <c r="J351">
        <v>19.568000000000001</v>
      </c>
      <c r="K351">
        <v>9.9280000000000008</v>
      </c>
      <c r="L351">
        <v>25.439</v>
      </c>
      <c r="M351">
        <v>0</v>
      </c>
      <c r="N351">
        <v>7.0000000000000001E-3</v>
      </c>
      <c r="O351">
        <v>0.375</v>
      </c>
      <c r="P351">
        <v>23.48</v>
      </c>
      <c r="Q351">
        <v>10.422000000000001</v>
      </c>
      <c r="R351">
        <v>2.3769999999999998</v>
      </c>
      <c r="S351" s="67">
        <f t="shared" si="25"/>
        <v>100</v>
      </c>
      <c r="T351" s="20"/>
      <c r="U351" s="11">
        <v>0.14099999999999999</v>
      </c>
      <c r="V351" s="11">
        <v>2.8849999999999998</v>
      </c>
      <c r="W351" s="11">
        <v>0.20300000000000001</v>
      </c>
      <c r="X351" s="20"/>
      <c r="Y351" s="16" t="str">
        <f t="shared" ca="1" si="26"/>
        <v>hgm_pxa</v>
      </c>
      <c r="Z351" s="66">
        <f>LARGE(F351:R351,1)</f>
        <v>25.439</v>
      </c>
      <c r="AA351" s="16" t="str">
        <f t="shared" ca="1" si="27"/>
        <v>gs_pxa</v>
      </c>
      <c r="AB351" s="66">
        <f>LARGE(F351:R351,2)</f>
        <v>23.48</v>
      </c>
      <c r="AC351" s="16" t="str">
        <f t="shared" ca="1" si="28"/>
        <v>gom_pxa</v>
      </c>
      <c r="AD351" s="66">
        <f>LARGE(F351:R351,3)</f>
        <v>19.568000000000001</v>
      </c>
      <c r="AE351" s="16" t="str">
        <f t="shared" ca="1" si="29"/>
        <v>sh_pxa</v>
      </c>
      <c r="AF351" s="66">
        <f>LARGE(F351:R351,4)</f>
        <v>10.422000000000001</v>
      </c>
    </row>
    <row r="352" spans="1:32" x14ac:dyDescent="0.3">
      <c r="A352" s="12" t="s">
        <v>22</v>
      </c>
      <c r="B352" s="12">
        <v>-22.25</v>
      </c>
      <c r="C352" s="12">
        <v>-22.5</v>
      </c>
      <c r="D352" s="12">
        <v>29559</v>
      </c>
      <c r="E352">
        <v>0</v>
      </c>
      <c r="F352">
        <v>0</v>
      </c>
      <c r="G352">
        <v>0</v>
      </c>
      <c r="H352">
        <v>0</v>
      </c>
      <c r="I352">
        <v>7.3999999999999996E-2</v>
      </c>
      <c r="J352">
        <v>0.89700000000000002</v>
      </c>
      <c r="K352">
        <v>0.36899999999999999</v>
      </c>
      <c r="L352">
        <v>2.1110000000000002</v>
      </c>
      <c r="M352">
        <v>0</v>
      </c>
      <c r="N352">
        <v>0</v>
      </c>
      <c r="O352">
        <v>4.2590000000000003</v>
      </c>
      <c r="P352">
        <v>62.113</v>
      </c>
      <c r="Q352">
        <v>30.15</v>
      </c>
      <c r="R352">
        <v>2.7E-2</v>
      </c>
      <c r="S352" s="67">
        <f t="shared" si="25"/>
        <v>100.00000000000001</v>
      </c>
      <c r="T352" s="20"/>
      <c r="U352" s="11">
        <v>0.17</v>
      </c>
      <c r="V352" s="11">
        <v>2.625</v>
      </c>
      <c r="W352" s="11">
        <v>0.19800000000000001</v>
      </c>
      <c r="X352" s="20"/>
      <c r="Y352" s="16" t="str">
        <f t="shared" ca="1" si="26"/>
        <v>gs_pxa</v>
      </c>
      <c r="Z352" s="66">
        <f>LARGE(F352:R352,1)</f>
        <v>62.113</v>
      </c>
      <c r="AA352" s="16" t="str">
        <f t="shared" ca="1" si="27"/>
        <v>sh_pxa</v>
      </c>
      <c r="AB352" s="66">
        <f>LARGE(F352:R352,2)</f>
        <v>30.15</v>
      </c>
      <c r="AC352" s="16" t="str">
        <f t="shared" ca="1" si="28"/>
        <v>hs_pxa</v>
      </c>
      <c r="AD352" s="66">
        <f>LARGE(F352:R352,3)</f>
        <v>4.2590000000000003</v>
      </c>
      <c r="AE352" s="16" t="str">
        <f t="shared" ca="1" si="29"/>
        <v>hgm_pxa</v>
      </c>
      <c r="AF352" s="66">
        <f>LARGE(F352:R352,4)</f>
        <v>2.1110000000000002</v>
      </c>
    </row>
    <row r="353" spans="1:32" x14ac:dyDescent="0.3">
      <c r="A353" s="12" t="s">
        <v>22</v>
      </c>
      <c r="B353" s="12">
        <v>-22.5</v>
      </c>
      <c r="C353" s="12">
        <v>-22.75</v>
      </c>
      <c r="D353" s="12">
        <v>30359</v>
      </c>
      <c r="E353">
        <v>0</v>
      </c>
      <c r="F353">
        <v>0</v>
      </c>
      <c r="G353">
        <v>0</v>
      </c>
      <c r="H353">
        <v>0</v>
      </c>
      <c r="I353">
        <v>0.52</v>
      </c>
      <c r="J353">
        <v>0.34899999999999998</v>
      </c>
      <c r="K353">
        <v>2.5999999999999999E-2</v>
      </c>
      <c r="L353">
        <v>0.33900000000000002</v>
      </c>
      <c r="M353">
        <v>0</v>
      </c>
      <c r="N353">
        <v>0</v>
      </c>
      <c r="O353">
        <v>2.948</v>
      </c>
      <c r="P353">
        <v>52.179000000000002</v>
      </c>
      <c r="Q353">
        <v>43.631</v>
      </c>
      <c r="R353">
        <v>7.0000000000000001E-3</v>
      </c>
      <c r="S353" s="67">
        <f t="shared" si="25"/>
        <v>99.999000000000009</v>
      </c>
      <c r="T353" s="20"/>
      <c r="U353" s="11">
        <v>0.11799999999999999</v>
      </c>
      <c r="V353" s="11">
        <v>2.4009999999999998</v>
      </c>
      <c r="W353" s="11">
        <v>0.23699999999999999</v>
      </c>
      <c r="X353" s="20"/>
      <c r="Y353" s="16" t="str">
        <f t="shared" ca="1" si="26"/>
        <v>gs_pxa</v>
      </c>
      <c r="Z353" s="66">
        <f>LARGE(F353:R353,1)</f>
        <v>52.179000000000002</v>
      </c>
      <c r="AA353" s="16" t="str">
        <f t="shared" ca="1" si="27"/>
        <v>sh_pxa</v>
      </c>
      <c r="AB353" s="66">
        <f>LARGE(F353:R353,2)</f>
        <v>43.631</v>
      </c>
      <c r="AC353" s="16" t="str">
        <f t="shared" ca="1" si="28"/>
        <v>hs_pxa</v>
      </c>
      <c r="AD353" s="66">
        <f>LARGE(F353:R353,3)</f>
        <v>2.948</v>
      </c>
      <c r="AE353" s="16" t="str">
        <f t="shared" ca="1" si="29"/>
        <v>goh_pxa</v>
      </c>
      <c r="AF353" s="66">
        <f>LARGE(F353:R353,4)</f>
        <v>0.52</v>
      </c>
    </row>
    <row r="354" spans="1:32" x14ac:dyDescent="0.3">
      <c r="A354" s="12" t="s">
        <v>22</v>
      </c>
      <c r="B354" s="12">
        <v>-22.75</v>
      </c>
      <c r="C354" s="12">
        <v>-23</v>
      </c>
      <c r="D354" s="12">
        <v>135</v>
      </c>
      <c r="E354">
        <v>2.9630000000000001</v>
      </c>
      <c r="F354">
        <v>0</v>
      </c>
      <c r="G354">
        <v>0</v>
      </c>
      <c r="H354">
        <v>0</v>
      </c>
      <c r="I354">
        <v>4.444</v>
      </c>
      <c r="J354">
        <v>0</v>
      </c>
      <c r="K354">
        <v>0</v>
      </c>
      <c r="L354">
        <v>0.74099999999999999</v>
      </c>
      <c r="M354">
        <v>0</v>
      </c>
      <c r="N354">
        <v>0</v>
      </c>
      <c r="O354">
        <v>0.74099999999999999</v>
      </c>
      <c r="P354">
        <v>91.111000000000004</v>
      </c>
      <c r="Q354">
        <v>0</v>
      </c>
      <c r="R354">
        <v>0</v>
      </c>
      <c r="S354" s="67">
        <f t="shared" si="25"/>
        <v>100</v>
      </c>
      <c r="T354" s="20"/>
      <c r="U354" s="11">
        <v>4.7E-2</v>
      </c>
      <c r="V354" s="11">
        <v>2.996</v>
      </c>
      <c r="W354" s="11">
        <v>0.13600000000000001</v>
      </c>
      <c r="X354" s="20"/>
      <c r="Y354" s="16" t="str">
        <f t="shared" ca="1" si="26"/>
        <v>gs_pxa</v>
      </c>
      <c r="Z354" s="66">
        <f>LARGE(F354:R354,1)</f>
        <v>91.111000000000004</v>
      </c>
      <c r="AA354" s="16" t="str">
        <f t="shared" ca="1" si="27"/>
        <v>goh_pxa</v>
      </c>
      <c r="AB354" s="66">
        <f>LARGE(F354:R354,2)</f>
        <v>4.444</v>
      </c>
      <c r="AC354" s="16" t="str">
        <f t="shared" ca="1" si="28"/>
        <v>hgm_pxa</v>
      </c>
      <c r="AD354" s="66">
        <f>LARGE(F354:R354,3)</f>
        <v>0.74099999999999999</v>
      </c>
      <c r="AE354" s="16" t="str">
        <f t="shared" ca="1" si="29"/>
        <v>hgm_pxa</v>
      </c>
      <c r="AF354" s="66">
        <f>LARGE(F354:R354,4)</f>
        <v>0.74099999999999999</v>
      </c>
    </row>
    <row r="355" spans="1:32" x14ac:dyDescent="0.3">
      <c r="A355" s="12" t="s">
        <v>23</v>
      </c>
      <c r="B355" s="12">
        <v>0</v>
      </c>
      <c r="C355" s="12">
        <v>-0.25</v>
      </c>
      <c r="D355" s="12">
        <v>38928</v>
      </c>
      <c r="E355">
        <v>0</v>
      </c>
      <c r="F355">
        <v>0</v>
      </c>
      <c r="G355">
        <v>0</v>
      </c>
      <c r="H355">
        <v>22.882999999999999</v>
      </c>
      <c r="I355">
        <v>0</v>
      </c>
      <c r="J355">
        <v>1.5589999999999999</v>
      </c>
      <c r="K355">
        <v>1.0429999999999999</v>
      </c>
      <c r="L355">
        <v>32.457000000000001</v>
      </c>
      <c r="M355">
        <v>0</v>
      </c>
      <c r="N355">
        <v>0</v>
      </c>
      <c r="O355">
        <v>29.719000000000001</v>
      </c>
      <c r="P355">
        <v>10.065</v>
      </c>
      <c r="Q355">
        <v>1.2999999999999999E-2</v>
      </c>
      <c r="R355">
        <v>2.2610000000000001</v>
      </c>
      <c r="S355" s="67">
        <f t="shared" si="25"/>
        <v>100</v>
      </c>
      <c r="T355" s="20"/>
      <c r="U355" s="11">
        <v>0.498</v>
      </c>
      <c r="V355" s="11">
        <v>2.7679999999999998</v>
      </c>
      <c r="W355" s="11">
        <v>6.4000000000000001E-2</v>
      </c>
      <c r="X355" s="20"/>
      <c r="Y355" s="16" t="str">
        <f t="shared" ca="1" si="26"/>
        <v>hgm_pxa</v>
      </c>
      <c r="Z355" s="66">
        <f>LARGE(F355:R355,1)</f>
        <v>32.457000000000001</v>
      </c>
      <c r="AA355" s="16" t="str">
        <f t="shared" ca="1" si="27"/>
        <v>hs_pxa</v>
      </c>
      <c r="AB355" s="66">
        <f>LARGE(F355:R355,2)</f>
        <v>29.719000000000001</v>
      </c>
      <c r="AC355" s="16" t="str">
        <f t="shared" ca="1" si="28"/>
        <v>hof_pxa</v>
      </c>
      <c r="AD355" s="66">
        <f>LARGE(F355:R355,3)</f>
        <v>22.882999999999999</v>
      </c>
      <c r="AE355" s="16" t="str">
        <f t="shared" ca="1" si="29"/>
        <v>gs_pxa</v>
      </c>
      <c r="AF355" s="66">
        <f>LARGE(F355:R355,4)</f>
        <v>10.065</v>
      </c>
    </row>
    <row r="356" spans="1:32" x14ac:dyDescent="0.3">
      <c r="A356" s="12" t="s">
        <v>23</v>
      </c>
      <c r="B356" s="12">
        <v>-0.25</v>
      </c>
      <c r="C356" s="12">
        <v>-0.5</v>
      </c>
      <c r="D356" s="12">
        <v>34948</v>
      </c>
      <c r="E356">
        <v>8.3000000000000004E-2</v>
      </c>
      <c r="F356">
        <v>0.189</v>
      </c>
      <c r="G356">
        <v>1.042</v>
      </c>
      <c r="H356">
        <v>58.576000000000001</v>
      </c>
      <c r="I356">
        <v>0.21199999999999999</v>
      </c>
      <c r="J356">
        <v>1.2529999999999999</v>
      </c>
      <c r="K356">
        <v>0</v>
      </c>
      <c r="L356">
        <v>4.6580000000000004</v>
      </c>
      <c r="M356">
        <v>0</v>
      </c>
      <c r="N356">
        <v>0.14000000000000001</v>
      </c>
      <c r="O356">
        <v>11.394</v>
      </c>
      <c r="P356">
        <v>9.577</v>
      </c>
      <c r="Q356">
        <v>0</v>
      </c>
      <c r="R356">
        <v>12.875999999999999</v>
      </c>
      <c r="S356" s="67">
        <f t="shared" si="25"/>
        <v>100.00000000000001</v>
      </c>
      <c r="T356" s="20"/>
      <c r="U356" s="11">
        <v>0.622</v>
      </c>
      <c r="V356" s="11">
        <v>2.972</v>
      </c>
      <c r="W356" s="11">
        <v>8.7999999999999995E-2</v>
      </c>
      <c r="X356" s="20"/>
      <c r="Y356" s="16" t="str">
        <f t="shared" ca="1" si="26"/>
        <v>hof_pxa</v>
      </c>
      <c r="Z356" s="66">
        <f>LARGE(F356:R356,1)</f>
        <v>58.576000000000001</v>
      </c>
      <c r="AA356" s="16" t="str">
        <f t="shared" ca="1" si="27"/>
        <v>hhm_pxa</v>
      </c>
      <c r="AB356" s="66">
        <f>LARGE(F356:R356,2)</f>
        <v>12.875999999999999</v>
      </c>
      <c r="AC356" s="16" t="str">
        <f t="shared" ca="1" si="28"/>
        <v>hs_pxa</v>
      </c>
      <c r="AD356" s="66">
        <f>LARGE(F356:R356,3)</f>
        <v>11.394</v>
      </c>
      <c r="AE356" s="16" t="str">
        <f t="shared" ca="1" si="29"/>
        <v>gs_pxa</v>
      </c>
      <c r="AF356" s="66">
        <f>LARGE(F356:R356,4)</f>
        <v>9.577</v>
      </c>
    </row>
    <row r="357" spans="1:32" x14ac:dyDescent="0.3">
      <c r="A357" s="12" t="s">
        <v>23</v>
      </c>
      <c r="B357" s="12">
        <v>-0.5</v>
      </c>
      <c r="C357" s="12">
        <v>-0.75</v>
      </c>
      <c r="D357" s="12">
        <v>39858</v>
      </c>
      <c r="E357">
        <v>0</v>
      </c>
      <c r="F357">
        <v>0</v>
      </c>
      <c r="G357">
        <v>0</v>
      </c>
      <c r="H357">
        <v>71.933000000000007</v>
      </c>
      <c r="I357">
        <v>0</v>
      </c>
      <c r="J357">
        <v>0</v>
      </c>
      <c r="K357">
        <v>0</v>
      </c>
      <c r="L357">
        <v>1.0940000000000001</v>
      </c>
      <c r="M357">
        <v>0</v>
      </c>
      <c r="N357">
        <v>0</v>
      </c>
      <c r="O357">
        <v>26.082999999999998</v>
      </c>
      <c r="P357">
        <v>5.0000000000000001E-3</v>
      </c>
      <c r="Q357">
        <v>0</v>
      </c>
      <c r="R357">
        <v>0.88600000000000001</v>
      </c>
      <c r="S357" s="67">
        <f t="shared" si="25"/>
        <v>100.00099999999999</v>
      </c>
      <c r="T357" s="20"/>
      <c r="U357" s="11">
        <v>0.75600000000000001</v>
      </c>
      <c r="V357" s="11">
        <v>2.7330000000000001</v>
      </c>
      <c r="W357" s="11">
        <v>3.1E-2</v>
      </c>
      <c r="X357" s="20"/>
      <c r="Y357" s="16" t="str">
        <f t="shared" ca="1" si="26"/>
        <v>hof_pxa</v>
      </c>
      <c r="Z357" s="66">
        <f>LARGE(F357:R357,1)</f>
        <v>71.933000000000007</v>
      </c>
      <c r="AA357" s="16" t="str">
        <f t="shared" ca="1" si="27"/>
        <v>hs_pxa</v>
      </c>
      <c r="AB357" s="66">
        <f>LARGE(F357:R357,2)</f>
        <v>26.082999999999998</v>
      </c>
      <c r="AC357" s="16" t="str">
        <f t="shared" ca="1" si="28"/>
        <v>hgm_pxa</v>
      </c>
      <c r="AD357" s="66">
        <f>LARGE(F357:R357,3)</f>
        <v>1.0940000000000001</v>
      </c>
      <c r="AE357" s="16" t="str">
        <f t="shared" ca="1" si="29"/>
        <v>hhm_pxa</v>
      </c>
      <c r="AF357" s="66">
        <f>LARGE(F357:R357,4)</f>
        <v>0.88600000000000001</v>
      </c>
    </row>
    <row r="358" spans="1:32" x14ac:dyDescent="0.3">
      <c r="A358" s="12" t="s">
        <v>23</v>
      </c>
      <c r="B358" s="12">
        <v>-0.75</v>
      </c>
      <c r="C358" s="12">
        <v>-1</v>
      </c>
      <c r="D358" s="12">
        <v>33332</v>
      </c>
      <c r="E358">
        <v>0.44700000000000001</v>
      </c>
      <c r="F358">
        <v>1.2E-2</v>
      </c>
      <c r="G358">
        <v>1.008</v>
      </c>
      <c r="H358">
        <v>64.113</v>
      </c>
      <c r="I358">
        <v>0</v>
      </c>
      <c r="J358">
        <v>3.0000000000000001E-3</v>
      </c>
      <c r="K358">
        <v>3.0000000000000001E-3</v>
      </c>
      <c r="L358">
        <v>1.806</v>
      </c>
      <c r="M358">
        <v>0</v>
      </c>
      <c r="N358">
        <v>7.1999999999999995E-2</v>
      </c>
      <c r="O358">
        <v>32.094999999999999</v>
      </c>
      <c r="P358">
        <v>0</v>
      </c>
      <c r="Q358">
        <v>0</v>
      </c>
      <c r="R358">
        <v>0.441</v>
      </c>
      <c r="S358" s="67">
        <f t="shared" si="25"/>
        <v>100</v>
      </c>
      <c r="T358" s="20"/>
      <c r="U358" s="11">
        <v>0.71799999999999997</v>
      </c>
      <c r="V358" s="11">
        <v>2.5720000000000001</v>
      </c>
      <c r="W358" s="11">
        <v>3.5000000000000003E-2</v>
      </c>
      <c r="X358" s="20"/>
      <c r="Y358" s="16" t="str">
        <f t="shared" ca="1" si="26"/>
        <v>hof_pxa</v>
      </c>
      <c r="Z358" s="66">
        <f>LARGE(F358:R358,1)</f>
        <v>64.113</v>
      </c>
      <c r="AA358" s="16" t="str">
        <f t="shared" ca="1" si="27"/>
        <v>hs_pxa</v>
      </c>
      <c r="AB358" s="66">
        <f>LARGE(F358:R358,2)</f>
        <v>32.094999999999999</v>
      </c>
      <c r="AC358" s="16" t="str">
        <f t="shared" ca="1" si="28"/>
        <v>hgm_pxa</v>
      </c>
      <c r="AD358" s="66">
        <f>LARGE(F358:R358,3)</f>
        <v>1.806</v>
      </c>
      <c r="AE358" s="16" t="str">
        <f t="shared" ca="1" si="29"/>
        <v>hom_pxa</v>
      </c>
      <c r="AF358" s="66">
        <f>LARGE(F358:R358,4)</f>
        <v>1.008</v>
      </c>
    </row>
    <row r="359" spans="1:32" x14ac:dyDescent="0.3">
      <c r="A359" s="12" t="s">
        <v>23</v>
      </c>
      <c r="B359" s="12">
        <v>-1</v>
      </c>
      <c r="C359" s="12">
        <v>-1.25</v>
      </c>
      <c r="D359" s="12">
        <v>34855</v>
      </c>
      <c r="E359">
        <v>0</v>
      </c>
      <c r="F359">
        <v>2.64</v>
      </c>
      <c r="G359">
        <v>0.63700000000000001</v>
      </c>
      <c r="H359">
        <v>3.113</v>
      </c>
      <c r="I359">
        <v>0.47099999999999997</v>
      </c>
      <c r="J359">
        <v>0.67400000000000004</v>
      </c>
      <c r="K359">
        <v>0</v>
      </c>
      <c r="L359">
        <v>9.1240000000000006</v>
      </c>
      <c r="M359">
        <v>0</v>
      </c>
      <c r="N359">
        <v>0.875</v>
      </c>
      <c r="O359">
        <v>53.125999999999998</v>
      </c>
      <c r="P359">
        <v>19.756</v>
      </c>
      <c r="Q359">
        <v>7.0350000000000001</v>
      </c>
      <c r="R359">
        <v>2.5510000000000002</v>
      </c>
      <c r="S359" s="67">
        <f t="shared" si="25"/>
        <v>100.002</v>
      </c>
      <c r="T359" s="20"/>
      <c r="U359" s="11">
        <v>0.51100000000000001</v>
      </c>
      <c r="V359" s="11">
        <v>2.8279999999999998</v>
      </c>
      <c r="W359" s="11">
        <v>0.13100000000000001</v>
      </c>
      <c r="X359" s="20"/>
      <c r="Y359" s="16" t="str">
        <f t="shared" ca="1" si="26"/>
        <v>hs_pxa</v>
      </c>
      <c r="Z359" s="66">
        <f>LARGE(F359:R359,1)</f>
        <v>53.125999999999998</v>
      </c>
      <c r="AA359" s="16" t="str">
        <f t="shared" ca="1" si="27"/>
        <v>gs_pxa</v>
      </c>
      <c r="AB359" s="66">
        <f>LARGE(F359:R359,2)</f>
        <v>19.756</v>
      </c>
      <c r="AC359" s="16" t="str">
        <f t="shared" ca="1" si="28"/>
        <v>hgm_pxa</v>
      </c>
      <c r="AD359" s="66">
        <f>LARGE(F359:R359,3)</f>
        <v>9.1240000000000006</v>
      </c>
      <c r="AE359" s="16" t="str">
        <f t="shared" ca="1" si="29"/>
        <v>sh_pxa</v>
      </c>
      <c r="AF359" s="66">
        <f>LARGE(F359:R359,4)</f>
        <v>7.0350000000000001</v>
      </c>
    </row>
    <row r="360" spans="1:32" x14ac:dyDescent="0.3">
      <c r="A360" s="12" t="s">
        <v>23</v>
      </c>
      <c r="B360" s="12">
        <v>-1.25</v>
      </c>
      <c r="C360" s="12">
        <v>-1.5</v>
      </c>
      <c r="D360" s="12">
        <v>21587</v>
      </c>
      <c r="E360">
        <v>0.22700000000000001</v>
      </c>
      <c r="F360">
        <v>0.38400000000000001</v>
      </c>
      <c r="G360">
        <v>0.55600000000000005</v>
      </c>
      <c r="H360">
        <v>9.2370000000000001</v>
      </c>
      <c r="I360">
        <v>6.9000000000000006E-2</v>
      </c>
      <c r="J360">
        <v>4.3540000000000001</v>
      </c>
      <c r="K360">
        <v>0.111</v>
      </c>
      <c r="L360">
        <v>4.29</v>
      </c>
      <c r="M360">
        <v>0</v>
      </c>
      <c r="N360">
        <v>6.5000000000000002E-2</v>
      </c>
      <c r="O360">
        <v>63.491999999999997</v>
      </c>
      <c r="P360">
        <v>13.257999999999999</v>
      </c>
      <c r="Q360">
        <v>3.2570000000000001</v>
      </c>
      <c r="R360">
        <v>0.69899999999999995</v>
      </c>
      <c r="S360" s="67">
        <f t="shared" si="25"/>
        <v>99.998999999999995</v>
      </c>
      <c r="T360" s="20"/>
      <c r="U360" s="11">
        <v>0.57099999999999995</v>
      </c>
      <c r="V360" s="11">
        <v>2.9460000000000002</v>
      </c>
      <c r="W360" s="11">
        <v>9.0999999999999998E-2</v>
      </c>
      <c r="X360" s="20"/>
      <c r="Y360" s="16" t="str">
        <f t="shared" ca="1" si="26"/>
        <v>hs_pxa</v>
      </c>
      <c r="Z360" s="66">
        <f>LARGE(F360:R360,1)</f>
        <v>63.491999999999997</v>
      </c>
      <c r="AA360" s="16" t="str">
        <f t="shared" ca="1" si="27"/>
        <v>gs_pxa</v>
      </c>
      <c r="AB360" s="66">
        <f>LARGE(F360:R360,2)</f>
        <v>13.257999999999999</v>
      </c>
      <c r="AC360" s="16" t="str">
        <f t="shared" ca="1" si="28"/>
        <v>hof_pxa</v>
      </c>
      <c r="AD360" s="66">
        <f>LARGE(F360:R360,3)</f>
        <v>9.2370000000000001</v>
      </c>
      <c r="AE360" s="16" t="str">
        <f t="shared" ca="1" si="29"/>
        <v>gom_pxa</v>
      </c>
      <c r="AF360" s="66">
        <f>LARGE(F360:R360,4)</f>
        <v>4.3540000000000001</v>
      </c>
    </row>
    <row r="361" spans="1:32" x14ac:dyDescent="0.3">
      <c r="A361" s="12" t="s">
        <v>23</v>
      </c>
      <c r="B361" s="12">
        <v>-1.5</v>
      </c>
      <c r="C361" s="12">
        <v>-1.75</v>
      </c>
      <c r="D361" s="12">
        <v>36010</v>
      </c>
      <c r="E361">
        <v>0</v>
      </c>
      <c r="F361">
        <v>0</v>
      </c>
      <c r="G361">
        <v>0</v>
      </c>
      <c r="H361">
        <v>5.2999999999999999E-2</v>
      </c>
      <c r="I361">
        <v>2.6709999999999998</v>
      </c>
      <c r="J361">
        <v>6.407</v>
      </c>
      <c r="K361">
        <v>2.33</v>
      </c>
      <c r="L361">
        <v>11.164</v>
      </c>
      <c r="M361">
        <v>0</v>
      </c>
      <c r="N361">
        <v>5.6000000000000001E-2</v>
      </c>
      <c r="O361">
        <v>0.53300000000000003</v>
      </c>
      <c r="P361">
        <v>57.07</v>
      </c>
      <c r="Q361">
        <v>19.695</v>
      </c>
      <c r="R361">
        <v>2.1999999999999999E-2</v>
      </c>
      <c r="S361" s="67">
        <f t="shared" si="25"/>
        <v>100.00100000000002</v>
      </c>
      <c r="T361" s="20"/>
      <c r="U361" s="11">
        <v>8.5000000000000006E-2</v>
      </c>
      <c r="V361" s="11">
        <v>2.4809999999999999</v>
      </c>
      <c r="W361" s="11">
        <v>0.19600000000000001</v>
      </c>
      <c r="X361" s="20"/>
      <c r="Y361" s="16" t="str">
        <f t="shared" ca="1" si="26"/>
        <v>gs_pxa</v>
      </c>
      <c r="Z361" s="66">
        <f>LARGE(F361:R361,1)</f>
        <v>57.07</v>
      </c>
      <c r="AA361" s="16" t="str">
        <f t="shared" ca="1" si="27"/>
        <v>sh_pxa</v>
      </c>
      <c r="AB361" s="66">
        <f>LARGE(F361:R361,2)</f>
        <v>19.695</v>
      </c>
      <c r="AC361" s="16" t="str">
        <f t="shared" ca="1" si="28"/>
        <v>hgm_pxa</v>
      </c>
      <c r="AD361" s="66">
        <f>LARGE(F361:R361,3)</f>
        <v>11.164</v>
      </c>
      <c r="AE361" s="16" t="str">
        <f t="shared" ca="1" si="29"/>
        <v>gom_pxa</v>
      </c>
      <c r="AF361" s="66">
        <f>LARGE(F361:R361,4)</f>
        <v>6.407</v>
      </c>
    </row>
    <row r="362" spans="1:32" x14ac:dyDescent="0.3">
      <c r="A362" s="12" t="s">
        <v>23</v>
      </c>
      <c r="B362" s="12">
        <v>-1.75</v>
      </c>
      <c r="C362" s="12">
        <v>-2</v>
      </c>
      <c r="D362" s="12">
        <v>26562</v>
      </c>
      <c r="E362">
        <v>0</v>
      </c>
      <c r="F362">
        <v>0</v>
      </c>
      <c r="G362">
        <v>0</v>
      </c>
      <c r="H362">
        <v>0</v>
      </c>
      <c r="I362">
        <v>0.23300000000000001</v>
      </c>
      <c r="J362">
        <v>4.07</v>
      </c>
      <c r="K362">
        <v>25.544</v>
      </c>
      <c r="L362">
        <v>7.85</v>
      </c>
      <c r="M362">
        <v>0</v>
      </c>
      <c r="N362">
        <v>0</v>
      </c>
      <c r="O362">
        <v>1.137</v>
      </c>
      <c r="P362">
        <v>50.557000000000002</v>
      </c>
      <c r="Q362">
        <v>10.609</v>
      </c>
      <c r="R362">
        <v>0</v>
      </c>
      <c r="S362" s="67">
        <f t="shared" si="25"/>
        <v>100</v>
      </c>
      <c r="T362" s="20"/>
      <c r="U362" s="11">
        <v>9.0999999999999998E-2</v>
      </c>
      <c r="V362" s="11">
        <v>2.5670000000000002</v>
      </c>
      <c r="W362" s="11">
        <v>0.159</v>
      </c>
      <c r="X362" s="20"/>
      <c r="Y362" s="16" t="str">
        <f t="shared" ca="1" si="26"/>
        <v>gs_pxa</v>
      </c>
      <c r="Z362" s="66">
        <f>LARGE(F362:R362,1)</f>
        <v>50.557000000000002</v>
      </c>
      <c r="AA362" s="16" t="str">
        <f t="shared" ca="1" si="27"/>
        <v>ogf_pxa</v>
      </c>
      <c r="AB362" s="66">
        <f>LARGE(F362:R362,2)</f>
        <v>25.544</v>
      </c>
      <c r="AC362" s="16" t="str">
        <f t="shared" ca="1" si="28"/>
        <v>sh_pxa</v>
      </c>
      <c r="AD362" s="66">
        <f>LARGE(F362:R362,3)</f>
        <v>10.609</v>
      </c>
      <c r="AE362" s="16" t="str">
        <f t="shared" ca="1" si="29"/>
        <v>hgm_pxa</v>
      </c>
      <c r="AF362" s="66">
        <f>LARGE(F362:R362,4)</f>
        <v>7.85</v>
      </c>
    </row>
    <row r="363" spans="1:32" x14ac:dyDescent="0.3">
      <c r="A363" s="12" t="s">
        <v>23</v>
      </c>
      <c r="B363" s="12">
        <v>-2</v>
      </c>
      <c r="C363" s="12">
        <v>-2.25</v>
      </c>
      <c r="D363" s="12">
        <v>32969</v>
      </c>
      <c r="E363">
        <v>0</v>
      </c>
      <c r="F363">
        <v>0</v>
      </c>
      <c r="G363">
        <v>0</v>
      </c>
      <c r="H363">
        <v>1.4999999999999999E-2</v>
      </c>
      <c r="I363">
        <v>0.27</v>
      </c>
      <c r="J363">
        <v>9.0329999999999995</v>
      </c>
      <c r="K363">
        <v>12.269</v>
      </c>
      <c r="L363">
        <v>11.911</v>
      </c>
      <c r="M363">
        <v>0</v>
      </c>
      <c r="N363">
        <v>0</v>
      </c>
      <c r="O363">
        <v>0.53400000000000003</v>
      </c>
      <c r="P363">
        <v>46.603999999999999</v>
      </c>
      <c r="Q363">
        <v>18.602</v>
      </c>
      <c r="R363">
        <v>0.76100000000000001</v>
      </c>
      <c r="S363" s="67">
        <f t="shared" si="25"/>
        <v>99.998999999999995</v>
      </c>
      <c r="T363" s="20"/>
      <c r="U363" s="11">
        <v>9.6000000000000002E-2</v>
      </c>
      <c r="V363" s="11">
        <v>2.573</v>
      </c>
      <c r="W363" s="11">
        <v>0.19800000000000001</v>
      </c>
      <c r="X363" s="20"/>
      <c r="Y363" s="16" t="str">
        <f t="shared" ca="1" si="26"/>
        <v>gs_pxa</v>
      </c>
      <c r="Z363" s="66">
        <f>LARGE(F363:R363,1)</f>
        <v>46.603999999999999</v>
      </c>
      <c r="AA363" s="16" t="str">
        <f t="shared" ca="1" si="27"/>
        <v>sh_pxa</v>
      </c>
      <c r="AB363" s="66">
        <f>LARGE(F363:R363,2)</f>
        <v>18.602</v>
      </c>
      <c r="AC363" s="16" t="str">
        <f t="shared" ca="1" si="28"/>
        <v>ogf_pxa</v>
      </c>
      <c r="AD363" s="66">
        <f>LARGE(F363:R363,3)</f>
        <v>12.269</v>
      </c>
      <c r="AE363" s="16" t="str">
        <f t="shared" ca="1" si="29"/>
        <v>hgm_pxa</v>
      </c>
      <c r="AF363" s="66">
        <f>LARGE(F363:R363,4)</f>
        <v>11.911</v>
      </c>
    </row>
    <row r="364" spans="1:32" x14ac:dyDescent="0.3">
      <c r="A364" s="12" t="s">
        <v>23</v>
      </c>
      <c r="B364" s="12">
        <v>-2.25</v>
      </c>
      <c r="C364" s="12">
        <v>-2.5</v>
      </c>
      <c r="D364" s="12">
        <v>38634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0.318</v>
      </c>
      <c r="L364">
        <v>0.01</v>
      </c>
      <c r="M364">
        <v>0</v>
      </c>
      <c r="N364">
        <v>0</v>
      </c>
      <c r="O364">
        <v>6.5000000000000002E-2</v>
      </c>
      <c r="P364">
        <v>33.710999999999999</v>
      </c>
      <c r="Q364">
        <v>65.894999999999996</v>
      </c>
      <c r="R364">
        <v>0</v>
      </c>
      <c r="S364" s="67">
        <f t="shared" si="25"/>
        <v>99.998999999999995</v>
      </c>
      <c r="T364" s="20"/>
      <c r="U364" s="11">
        <v>5.6000000000000001E-2</v>
      </c>
      <c r="V364" s="11">
        <v>2.347</v>
      </c>
      <c r="W364" s="11">
        <v>0.28899999999999998</v>
      </c>
      <c r="X364" s="20"/>
      <c r="Y364" s="16" t="str">
        <f t="shared" ca="1" si="26"/>
        <v>sh_pxa</v>
      </c>
      <c r="Z364" s="66">
        <f>LARGE(F364:R364,1)</f>
        <v>65.894999999999996</v>
      </c>
      <c r="AA364" s="16" t="str">
        <f t="shared" ca="1" si="27"/>
        <v>gs_pxa</v>
      </c>
      <c r="AB364" s="66">
        <f>LARGE(F364:R364,2)</f>
        <v>33.710999999999999</v>
      </c>
      <c r="AC364" s="16" t="str">
        <f t="shared" ca="1" si="28"/>
        <v>ogf_pxa</v>
      </c>
      <c r="AD364" s="66">
        <f>LARGE(F364:R364,3)</f>
        <v>0.318</v>
      </c>
      <c r="AE364" s="16" t="str">
        <f t="shared" ca="1" si="29"/>
        <v>hs_pxa</v>
      </c>
      <c r="AF364" s="66">
        <f>LARGE(F364:R364,4)</f>
        <v>6.5000000000000002E-2</v>
      </c>
    </row>
    <row r="365" spans="1:32" x14ac:dyDescent="0.3">
      <c r="A365" s="12" t="s">
        <v>23</v>
      </c>
      <c r="B365" s="12">
        <v>-2.5</v>
      </c>
      <c r="C365" s="12">
        <v>-2.75</v>
      </c>
      <c r="D365" s="12">
        <v>37646</v>
      </c>
      <c r="E365">
        <v>0</v>
      </c>
      <c r="F365">
        <v>0</v>
      </c>
      <c r="G365">
        <v>0</v>
      </c>
      <c r="H365">
        <v>0</v>
      </c>
      <c r="I365">
        <v>0.08</v>
      </c>
      <c r="J365">
        <v>1.905</v>
      </c>
      <c r="K365">
        <v>25.667999999999999</v>
      </c>
      <c r="L365">
        <v>19.872</v>
      </c>
      <c r="M365">
        <v>0</v>
      </c>
      <c r="N365">
        <v>0</v>
      </c>
      <c r="O365">
        <v>0.122</v>
      </c>
      <c r="P365">
        <v>34.24</v>
      </c>
      <c r="Q365">
        <v>18.111000000000001</v>
      </c>
      <c r="R365">
        <v>3.0000000000000001E-3</v>
      </c>
      <c r="S365" s="67">
        <f t="shared" si="25"/>
        <v>100.001</v>
      </c>
      <c r="T365" s="20"/>
      <c r="U365" s="11">
        <v>8.4000000000000005E-2</v>
      </c>
      <c r="V365" s="11">
        <v>2.4510000000000001</v>
      </c>
      <c r="W365" s="11">
        <v>0.193</v>
      </c>
      <c r="X365" s="20"/>
      <c r="Y365" s="16" t="str">
        <f t="shared" ca="1" si="26"/>
        <v>gs_pxa</v>
      </c>
      <c r="Z365" s="66">
        <f>LARGE(F365:R365,1)</f>
        <v>34.24</v>
      </c>
      <c r="AA365" s="16" t="str">
        <f t="shared" ca="1" si="27"/>
        <v>ogf_pxa</v>
      </c>
      <c r="AB365" s="66">
        <f>LARGE(F365:R365,2)</f>
        <v>25.667999999999999</v>
      </c>
      <c r="AC365" s="16" t="str">
        <f t="shared" ca="1" si="28"/>
        <v>hgm_pxa</v>
      </c>
      <c r="AD365" s="66">
        <f>LARGE(F365:R365,3)</f>
        <v>19.872</v>
      </c>
      <c r="AE365" s="16" t="str">
        <f t="shared" ca="1" si="29"/>
        <v>sh_pxa</v>
      </c>
      <c r="AF365" s="66">
        <f>LARGE(F365:R365,4)</f>
        <v>18.111000000000001</v>
      </c>
    </row>
    <row r="366" spans="1:32" x14ac:dyDescent="0.3">
      <c r="A366" s="12" t="s">
        <v>23</v>
      </c>
      <c r="B366" s="12">
        <v>-2.75</v>
      </c>
      <c r="C366" s="12">
        <v>-3</v>
      </c>
      <c r="D366" s="12">
        <v>21297</v>
      </c>
      <c r="E366">
        <v>0</v>
      </c>
      <c r="F366">
        <v>0</v>
      </c>
      <c r="G366">
        <v>0</v>
      </c>
      <c r="H366">
        <v>1.0049999999999999</v>
      </c>
      <c r="I366">
        <v>4.2000000000000003E-2</v>
      </c>
      <c r="J366">
        <v>0.24399999999999999</v>
      </c>
      <c r="K366">
        <v>12.368</v>
      </c>
      <c r="L366">
        <v>8.7759999999999998</v>
      </c>
      <c r="M366">
        <v>0</v>
      </c>
      <c r="N366">
        <v>0</v>
      </c>
      <c r="O366">
        <v>0.73699999999999999</v>
      </c>
      <c r="P366">
        <v>57.13</v>
      </c>
      <c r="Q366">
        <v>14.532999999999999</v>
      </c>
      <c r="R366">
        <v>5.165</v>
      </c>
      <c r="S366" s="67">
        <f t="shared" si="25"/>
        <v>100.00000000000001</v>
      </c>
      <c r="T366" s="20"/>
      <c r="U366" s="11">
        <v>0.124</v>
      </c>
      <c r="V366" s="11">
        <v>2.4319999999999999</v>
      </c>
      <c r="W366" s="11">
        <v>0.13700000000000001</v>
      </c>
      <c r="X366" s="20"/>
      <c r="Y366" s="16" t="str">
        <f t="shared" ca="1" si="26"/>
        <v>gs_pxa</v>
      </c>
      <c r="Z366" s="66">
        <f>LARGE(F366:R366,1)</f>
        <v>57.13</v>
      </c>
      <c r="AA366" s="16" t="str">
        <f t="shared" ca="1" si="27"/>
        <v>sh_pxa</v>
      </c>
      <c r="AB366" s="66">
        <f>LARGE(F366:R366,2)</f>
        <v>14.532999999999999</v>
      </c>
      <c r="AC366" s="16" t="str">
        <f t="shared" ca="1" si="28"/>
        <v>ogf_pxa</v>
      </c>
      <c r="AD366" s="66">
        <f>LARGE(F366:R366,3)</f>
        <v>12.368</v>
      </c>
      <c r="AE366" s="16" t="str">
        <f t="shared" ca="1" si="29"/>
        <v>hgm_pxa</v>
      </c>
      <c r="AF366" s="66">
        <f>LARGE(F366:R366,4)</f>
        <v>8.7759999999999998</v>
      </c>
    </row>
    <row r="367" spans="1:32" x14ac:dyDescent="0.3">
      <c r="A367" s="12" t="s">
        <v>23</v>
      </c>
      <c r="B367" s="12">
        <v>-3</v>
      </c>
      <c r="C367" s="12">
        <v>-3.25</v>
      </c>
      <c r="D367" s="12">
        <v>31788</v>
      </c>
      <c r="E367">
        <v>0</v>
      </c>
      <c r="F367">
        <v>0</v>
      </c>
      <c r="G367">
        <v>0</v>
      </c>
      <c r="H367">
        <v>3.0000000000000001E-3</v>
      </c>
      <c r="I367">
        <v>3.0000000000000001E-3</v>
      </c>
      <c r="J367">
        <v>1.5289999999999999</v>
      </c>
      <c r="K367">
        <v>27.948</v>
      </c>
      <c r="L367">
        <v>5.48</v>
      </c>
      <c r="M367">
        <v>0</v>
      </c>
      <c r="N367">
        <v>0</v>
      </c>
      <c r="O367">
        <v>3.508</v>
      </c>
      <c r="P367">
        <v>39.892000000000003</v>
      </c>
      <c r="Q367">
        <v>21.344999999999999</v>
      </c>
      <c r="R367">
        <v>0.29299999999999998</v>
      </c>
      <c r="S367" s="67">
        <f t="shared" si="25"/>
        <v>100.001</v>
      </c>
      <c r="T367" s="20"/>
      <c r="U367" s="11">
        <v>0.114</v>
      </c>
      <c r="V367" s="11">
        <v>2.569</v>
      </c>
      <c r="W367" s="11">
        <v>0.20799999999999999</v>
      </c>
      <c r="X367" s="20"/>
      <c r="Y367" s="16" t="str">
        <f t="shared" ca="1" si="26"/>
        <v>gs_pxa</v>
      </c>
      <c r="Z367" s="66">
        <f>LARGE(F367:R367,1)</f>
        <v>39.892000000000003</v>
      </c>
      <c r="AA367" s="16" t="str">
        <f t="shared" ca="1" si="27"/>
        <v>ogf_pxa</v>
      </c>
      <c r="AB367" s="66">
        <f>LARGE(F367:R367,2)</f>
        <v>27.948</v>
      </c>
      <c r="AC367" s="16" t="str">
        <f t="shared" ca="1" si="28"/>
        <v>sh_pxa</v>
      </c>
      <c r="AD367" s="66">
        <f>LARGE(F367:R367,3)</f>
        <v>21.344999999999999</v>
      </c>
      <c r="AE367" s="16" t="str">
        <f t="shared" ca="1" si="29"/>
        <v>hgm_pxa</v>
      </c>
      <c r="AF367" s="66">
        <f>LARGE(F367:R367,4)</f>
        <v>5.48</v>
      </c>
    </row>
    <row r="368" spans="1:32" x14ac:dyDescent="0.3">
      <c r="A368" s="12" t="s">
        <v>23</v>
      </c>
      <c r="B368" s="12">
        <v>-3.25</v>
      </c>
      <c r="C368" s="12">
        <v>-3.5</v>
      </c>
      <c r="D368" s="12">
        <v>39858</v>
      </c>
      <c r="E368">
        <v>0</v>
      </c>
      <c r="F368">
        <v>0</v>
      </c>
      <c r="G368">
        <v>5.0000000000000001E-3</v>
      </c>
      <c r="H368">
        <v>7.8E-2</v>
      </c>
      <c r="I368">
        <v>0</v>
      </c>
      <c r="J368">
        <v>1.4550000000000001</v>
      </c>
      <c r="K368">
        <v>17.571999999999999</v>
      </c>
      <c r="L368">
        <v>35.704000000000001</v>
      </c>
      <c r="M368">
        <v>0</v>
      </c>
      <c r="N368">
        <v>7.0000000000000007E-2</v>
      </c>
      <c r="O368">
        <v>0.71499999999999997</v>
      </c>
      <c r="P368">
        <v>41.970999999999997</v>
      </c>
      <c r="Q368">
        <v>2.411</v>
      </c>
      <c r="R368">
        <v>1.7999999999999999E-2</v>
      </c>
      <c r="S368" s="67">
        <f t="shared" si="25"/>
        <v>99.998999999999995</v>
      </c>
      <c r="T368" s="20"/>
      <c r="U368" s="11">
        <v>0.155</v>
      </c>
      <c r="V368" s="11">
        <v>2.871</v>
      </c>
      <c r="W368" s="11">
        <v>0.11799999999999999</v>
      </c>
      <c r="X368" s="20"/>
      <c r="Y368" s="16" t="str">
        <f t="shared" ca="1" si="26"/>
        <v>gs_pxa</v>
      </c>
      <c r="Z368" s="66">
        <f>LARGE(F368:R368,1)</f>
        <v>41.970999999999997</v>
      </c>
      <c r="AA368" s="16" t="str">
        <f t="shared" ca="1" si="27"/>
        <v>hgm_pxa</v>
      </c>
      <c r="AB368" s="66">
        <f>LARGE(F368:R368,2)</f>
        <v>35.704000000000001</v>
      </c>
      <c r="AC368" s="16" t="str">
        <f t="shared" ca="1" si="28"/>
        <v>ogf_pxa</v>
      </c>
      <c r="AD368" s="66">
        <f>LARGE(F368:R368,3)</f>
        <v>17.571999999999999</v>
      </c>
      <c r="AE368" s="16" t="str">
        <f t="shared" ca="1" si="29"/>
        <v>sh_pxa</v>
      </c>
      <c r="AF368" s="66">
        <f>LARGE(F368:R368,4)</f>
        <v>2.411</v>
      </c>
    </row>
    <row r="369" spans="1:32" x14ac:dyDescent="0.3">
      <c r="A369" s="12" t="s">
        <v>23</v>
      </c>
      <c r="B369" s="12">
        <v>-3.5</v>
      </c>
      <c r="C369" s="12">
        <v>-3.75</v>
      </c>
      <c r="D369" s="12">
        <v>37812</v>
      </c>
      <c r="E369">
        <v>0</v>
      </c>
      <c r="F369">
        <v>8.0000000000000002E-3</v>
      </c>
      <c r="G369">
        <v>0</v>
      </c>
      <c r="H369">
        <v>0</v>
      </c>
      <c r="I369">
        <v>5.6000000000000001E-2</v>
      </c>
      <c r="J369">
        <v>3.3079999999999998</v>
      </c>
      <c r="K369">
        <v>1.708</v>
      </c>
      <c r="L369">
        <v>1.2669999999999999</v>
      </c>
      <c r="M369">
        <v>0</v>
      </c>
      <c r="N369">
        <v>0</v>
      </c>
      <c r="O369">
        <v>0.80400000000000005</v>
      </c>
      <c r="P369">
        <v>65.174999999999997</v>
      </c>
      <c r="Q369">
        <v>27.533999999999999</v>
      </c>
      <c r="R369">
        <v>0.14000000000000001</v>
      </c>
      <c r="S369" s="67">
        <f t="shared" si="25"/>
        <v>99.999999999999986</v>
      </c>
      <c r="T369" s="20"/>
      <c r="U369" s="11">
        <v>8.5000000000000006E-2</v>
      </c>
      <c r="V369" s="11">
        <v>2.351</v>
      </c>
      <c r="W369" s="11">
        <v>0.22</v>
      </c>
      <c r="X369" s="20"/>
      <c r="Y369" s="16" t="str">
        <f t="shared" ca="1" si="26"/>
        <v>gs_pxa</v>
      </c>
      <c r="Z369" s="66">
        <f>LARGE(F369:R369,1)</f>
        <v>65.174999999999997</v>
      </c>
      <c r="AA369" s="16" t="str">
        <f t="shared" ca="1" si="27"/>
        <v>sh_pxa</v>
      </c>
      <c r="AB369" s="66">
        <f>LARGE(F369:R369,2)</f>
        <v>27.533999999999999</v>
      </c>
      <c r="AC369" s="16" t="str">
        <f t="shared" ca="1" si="28"/>
        <v>gom_pxa</v>
      </c>
      <c r="AD369" s="66">
        <f>LARGE(F369:R369,3)</f>
        <v>3.3079999999999998</v>
      </c>
      <c r="AE369" s="16" t="str">
        <f t="shared" ca="1" si="29"/>
        <v>ogf_pxa</v>
      </c>
      <c r="AF369" s="66">
        <f>LARGE(F369:R369,4)</f>
        <v>1.708</v>
      </c>
    </row>
    <row r="370" spans="1:32" x14ac:dyDescent="0.3">
      <c r="A370" s="12" t="s">
        <v>23</v>
      </c>
      <c r="B370" s="12">
        <v>-3.75</v>
      </c>
      <c r="C370" s="12">
        <v>-4</v>
      </c>
      <c r="D370" s="12">
        <v>37689</v>
      </c>
      <c r="E370">
        <v>4.8000000000000001E-2</v>
      </c>
      <c r="F370">
        <v>0.255</v>
      </c>
      <c r="G370">
        <v>0</v>
      </c>
      <c r="H370">
        <v>4.8000000000000001E-2</v>
      </c>
      <c r="I370">
        <v>4.3090000000000002</v>
      </c>
      <c r="J370">
        <v>11.948</v>
      </c>
      <c r="K370">
        <v>20.038</v>
      </c>
      <c r="L370">
        <v>15.462999999999999</v>
      </c>
      <c r="M370">
        <v>0</v>
      </c>
      <c r="N370">
        <v>2.1000000000000001E-2</v>
      </c>
      <c r="O370">
        <v>10.542</v>
      </c>
      <c r="P370">
        <v>29.81</v>
      </c>
      <c r="Q370">
        <v>7.1559999999999997</v>
      </c>
      <c r="R370">
        <v>0.36399999999999999</v>
      </c>
      <c r="S370" s="67">
        <f t="shared" si="25"/>
        <v>100.00200000000001</v>
      </c>
      <c r="T370" s="20"/>
      <c r="U370" s="11">
        <v>0.186</v>
      </c>
      <c r="V370" s="11">
        <v>2.7189999999999999</v>
      </c>
      <c r="W370" s="11">
        <v>0.17799999999999999</v>
      </c>
      <c r="X370" s="20"/>
      <c r="Y370" s="16" t="str">
        <f t="shared" ca="1" si="26"/>
        <v>gs_pxa</v>
      </c>
      <c r="Z370" s="66">
        <f>LARGE(F370:R370,1)</f>
        <v>29.81</v>
      </c>
      <c r="AA370" s="16" t="str">
        <f t="shared" ca="1" si="27"/>
        <v>ogf_pxa</v>
      </c>
      <c r="AB370" s="66">
        <f>LARGE(F370:R370,2)</f>
        <v>20.038</v>
      </c>
      <c r="AC370" s="16" t="str">
        <f t="shared" ca="1" si="28"/>
        <v>hgm_pxa</v>
      </c>
      <c r="AD370" s="66">
        <f>LARGE(F370:R370,3)</f>
        <v>15.462999999999999</v>
      </c>
      <c r="AE370" s="16" t="str">
        <f t="shared" ca="1" si="29"/>
        <v>gom_pxa</v>
      </c>
      <c r="AF370" s="66">
        <f>LARGE(F370:R370,4)</f>
        <v>11.948</v>
      </c>
    </row>
    <row r="371" spans="1:32" x14ac:dyDescent="0.3">
      <c r="A371" s="12" t="s">
        <v>23</v>
      </c>
      <c r="B371" s="12">
        <v>-4</v>
      </c>
      <c r="C371" s="12">
        <v>-4.25</v>
      </c>
      <c r="D371" s="12">
        <v>21454</v>
      </c>
      <c r="E371">
        <v>0.89</v>
      </c>
      <c r="F371">
        <v>1.823</v>
      </c>
      <c r="G371">
        <v>2.331</v>
      </c>
      <c r="H371">
        <v>46.405999999999999</v>
      </c>
      <c r="I371">
        <v>0.317</v>
      </c>
      <c r="J371">
        <v>1.4E-2</v>
      </c>
      <c r="K371">
        <v>0</v>
      </c>
      <c r="L371">
        <v>7.173</v>
      </c>
      <c r="M371">
        <v>0</v>
      </c>
      <c r="N371">
        <v>3.6999999999999998E-2</v>
      </c>
      <c r="O371">
        <v>28.623999999999999</v>
      </c>
      <c r="P371">
        <v>1.431</v>
      </c>
      <c r="Q371">
        <v>1.37</v>
      </c>
      <c r="R371">
        <v>9.5830000000000002</v>
      </c>
      <c r="S371" s="67">
        <f t="shared" si="25"/>
        <v>99.999000000000009</v>
      </c>
      <c r="T371" s="20"/>
      <c r="U371" s="11">
        <v>0.84399999999999997</v>
      </c>
      <c r="V371" s="11">
        <v>2.7669999999999999</v>
      </c>
      <c r="W371" s="11">
        <v>7.6999999999999999E-2</v>
      </c>
      <c r="X371" s="20"/>
      <c r="Y371" s="16" t="str">
        <f t="shared" ca="1" si="26"/>
        <v>hof_pxa</v>
      </c>
      <c r="Z371" s="66">
        <f>LARGE(F371:R371,1)</f>
        <v>46.405999999999999</v>
      </c>
      <c r="AA371" s="16" t="str">
        <f t="shared" ca="1" si="27"/>
        <v>hs_pxa</v>
      </c>
      <c r="AB371" s="66">
        <f>LARGE(F371:R371,2)</f>
        <v>28.623999999999999</v>
      </c>
      <c r="AC371" s="16" t="str">
        <f t="shared" ca="1" si="28"/>
        <v>hhm_pxa</v>
      </c>
      <c r="AD371" s="66">
        <f>LARGE(F371:R371,3)</f>
        <v>9.5830000000000002</v>
      </c>
      <c r="AE371" s="16" t="str">
        <f t="shared" ca="1" si="29"/>
        <v>hgm_pxa</v>
      </c>
      <c r="AF371" s="66">
        <f>LARGE(F371:R371,4)</f>
        <v>7.173</v>
      </c>
    </row>
    <row r="372" spans="1:32" x14ac:dyDescent="0.3">
      <c r="A372" s="12" t="s">
        <v>23</v>
      </c>
      <c r="B372" s="12">
        <v>-4.25</v>
      </c>
      <c r="C372" s="12">
        <v>-4.5</v>
      </c>
      <c r="D372" s="12">
        <v>39768</v>
      </c>
      <c r="E372">
        <v>0</v>
      </c>
      <c r="F372">
        <v>0</v>
      </c>
      <c r="G372">
        <v>0.106</v>
      </c>
      <c r="H372">
        <v>53.344000000000001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46.55</v>
      </c>
      <c r="P372">
        <v>0</v>
      </c>
      <c r="Q372">
        <v>0</v>
      </c>
      <c r="R372">
        <v>0</v>
      </c>
      <c r="S372" s="67">
        <f t="shared" si="25"/>
        <v>100</v>
      </c>
      <c r="T372" s="20"/>
      <c r="U372" s="11">
        <v>0.99299999999999999</v>
      </c>
      <c r="V372" s="11">
        <v>0</v>
      </c>
      <c r="W372" s="11">
        <v>3.2000000000000001E-2</v>
      </c>
      <c r="X372" s="20"/>
      <c r="Y372" s="16" t="str">
        <f t="shared" ca="1" si="26"/>
        <v>hof_pxa</v>
      </c>
      <c r="Z372" s="66">
        <f>LARGE(F372:R372,1)</f>
        <v>53.344000000000001</v>
      </c>
      <c r="AA372" s="16" t="str">
        <f t="shared" ca="1" si="27"/>
        <v>hs_pxa</v>
      </c>
      <c r="AB372" s="66">
        <f>LARGE(F372:R372,2)</f>
        <v>46.55</v>
      </c>
      <c r="AC372" s="16" t="str">
        <f t="shared" ca="1" si="28"/>
        <v>hom_pxa</v>
      </c>
      <c r="AD372" s="66">
        <f>LARGE(F372:R372,3)</f>
        <v>0.106</v>
      </c>
      <c r="AE372" s="16" t="str">
        <f t="shared" ca="1" si="29"/>
        <v>hoh_pxa</v>
      </c>
      <c r="AF372" s="66">
        <f>LARGE(F372:R372,4)</f>
        <v>0</v>
      </c>
    </row>
    <row r="373" spans="1:32" x14ac:dyDescent="0.3">
      <c r="A373" s="12" t="s">
        <v>23</v>
      </c>
      <c r="B373" s="12">
        <v>-4.5</v>
      </c>
      <c r="C373" s="12">
        <v>-4.75</v>
      </c>
      <c r="D373" s="12">
        <v>38289</v>
      </c>
      <c r="E373">
        <v>0</v>
      </c>
      <c r="F373">
        <v>0</v>
      </c>
      <c r="G373">
        <v>8.0000000000000002E-3</v>
      </c>
      <c r="H373">
        <v>74.725999999999999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25.263000000000002</v>
      </c>
      <c r="P373">
        <v>0</v>
      </c>
      <c r="Q373">
        <v>0</v>
      </c>
      <c r="R373">
        <v>3.0000000000000001E-3</v>
      </c>
      <c r="S373" s="67">
        <f t="shared" si="25"/>
        <v>100</v>
      </c>
      <c r="T373" s="20"/>
      <c r="U373" s="11">
        <v>0.97899999999999998</v>
      </c>
      <c r="V373" s="11">
        <v>0</v>
      </c>
      <c r="W373" s="11">
        <v>3.2000000000000001E-2</v>
      </c>
      <c r="X373" s="20"/>
      <c r="Y373" s="16" t="str">
        <f t="shared" ca="1" si="26"/>
        <v>hof_pxa</v>
      </c>
      <c r="Z373" s="66">
        <f>LARGE(F373:R373,1)</f>
        <v>74.725999999999999</v>
      </c>
      <c r="AA373" s="16" t="str">
        <f t="shared" ca="1" si="27"/>
        <v>hs_pxa</v>
      </c>
      <c r="AB373" s="66">
        <f>LARGE(F373:R373,2)</f>
        <v>25.263000000000002</v>
      </c>
      <c r="AC373" s="16" t="str">
        <f t="shared" ca="1" si="28"/>
        <v>hom_pxa</v>
      </c>
      <c r="AD373" s="66">
        <f>LARGE(F373:R373,3)</f>
        <v>8.0000000000000002E-3</v>
      </c>
      <c r="AE373" s="16" t="str">
        <f t="shared" ca="1" si="29"/>
        <v>hhm_pxa</v>
      </c>
      <c r="AF373" s="66">
        <f>LARGE(F373:R373,4)</f>
        <v>3.0000000000000001E-3</v>
      </c>
    </row>
    <row r="374" spans="1:32" x14ac:dyDescent="0.3">
      <c r="A374" s="12" t="s">
        <v>23</v>
      </c>
      <c r="B374" s="12">
        <v>-4.75</v>
      </c>
      <c r="C374" s="12">
        <v>-5</v>
      </c>
      <c r="D374" s="12">
        <v>39780</v>
      </c>
      <c r="E374">
        <v>0</v>
      </c>
      <c r="F374">
        <v>0</v>
      </c>
      <c r="G374">
        <v>3.0000000000000001E-3</v>
      </c>
      <c r="H374">
        <v>76.486000000000004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23.405999999999999</v>
      </c>
      <c r="P374">
        <v>0</v>
      </c>
      <c r="Q374">
        <v>0</v>
      </c>
      <c r="R374">
        <v>0.106</v>
      </c>
      <c r="S374" s="67">
        <f t="shared" si="25"/>
        <v>100.001</v>
      </c>
      <c r="T374" s="20"/>
      <c r="U374" s="11">
        <v>0.93500000000000005</v>
      </c>
      <c r="V374" s="11">
        <v>0</v>
      </c>
      <c r="W374" s="11">
        <v>3.5000000000000003E-2</v>
      </c>
      <c r="X374" s="20"/>
      <c r="Y374" s="16" t="str">
        <f t="shared" ca="1" si="26"/>
        <v>hof_pxa</v>
      </c>
      <c r="Z374" s="66">
        <f>LARGE(F374:R374,1)</f>
        <v>76.486000000000004</v>
      </c>
      <c r="AA374" s="16" t="str">
        <f t="shared" ca="1" si="27"/>
        <v>hs_pxa</v>
      </c>
      <c r="AB374" s="66">
        <f>LARGE(F374:R374,2)</f>
        <v>23.405999999999999</v>
      </c>
      <c r="AC374" s="16" t="str">
        <f t="shared" ca="1" si="28"/>
        <v>hhm_pxa</v>
      </c>
      <c r="AD374" s="66">
        <f>LARGE(F374:R374,3)</f>
        <v>0.106</v>
      </c>
      <c r="AE374" s="16" t="str">
        <f t="shared" ca="1" si="29"/>
        <v>hom_pxa</v>
      </c>
      <c r="AF374" s="66">
        <f>LARGE(F374:R374,4)</f>
        <v>3.0000000000000001E-3</v>
      </c>
    </row>
    <row r="375" spans="1:32" x14ac:dyDescent="0.3">
      <c r="A375" s="12" t="s">
        <v>23</v>
      </c>
      <c r="B375" s="12">
        <v>-5</v>
      </c>
      <c r="C375" s="12">
        <v>-5.25</v>
      </c>
      <c r="D375" s="12">
        <v>28743</v>
      </c>
      <c r="E375">
        <v>0.13600000000000001</v>
      </c>
      <c r="F375">
        <v>0</v>
      </c>
      <c r="G375">
        <v>4.9000000000000002E-2</v>
      </c>
      <c r="H375">
        <v>27.021999999999998</v>
      </c>
      <c r="I375">
        <v>0</v>
      </c>
      <c r="J375">
        <v>0</v>
      </c>
      <c r="K375">
        <v>0</v>
      </c>
      <c r="L375">
        <v>3.0000000000000001E-3</v>
      </c>
      <c r="M375">
        <v>0</v>
      </c>
      <c r="N375">
        <v>0</v>
      </c>
      <c r="O375">
        <v>72.786000000000001</v>
      </c>
      <c r="P375">
        <v>0</v>
      </c>
      <c r="Q375">
        <v>0</v>
      </c>
      <c r="R375">
        <v>3.0000000000000001E-3</v>
      </c>
      <c r="S375" s="67">
        <f t="shared" si="25"/>
        <v>99.998999999999995</v>
      </c>
      <c r="T375" s="20"/>
      <c r="U375" s="11">
        <v>0.94199999999999995</v>
      </c>
      <c r="V375" s="11">
        <v>0</v>
      </c>
      <c r="W375" s="11">
        <v>3.5000000000000003E-2</v>
      </c>
      <c r="X375" s="20"/>
      <c r="Y375" s="16" t="str">
        <f t="shared" ca="1" si="26"/>
        <v>hs_pxa</v>
      </c>
      <c r="Z375" s="66">
        <f>LARGE(F375:R375,1)</f>
        <v>72.786000000000001</v>
      </c>
      <c r="AA375" s="16" t="str">
        <f t="shared" ca="1" si="27"/>
        <v>hof_pxa</v>
      </c>
      <c r="AB375" s="66">
        <f>LARGE(F375:R375,2)</f>
        <v>27.021999999999998</v>
      </c>
      <c r="AC375" s="16" t="str">
        <f t="shared" ca="1" si="28"/>
        <v>hom_pxa</v>
      </c>
      <c r="AD375" s="66">
        <f>LARGE(F375:R375,3)</f>
        <v>4.9000000000000002E-2</v>
      </c>
      <c r="AE375" s="16" t="str">
        <f t="shared" ca="1" si="29"/>
        <v>hgm_pxa</v>
      </c>
      <c r="AF375" s="66">
        <f>LARGE(F375:R375,4)</f>
        <v>3.0000000000000001E-3</v>
      </c>
    </row>
    <row r="376" spans="1:32" x14ac:dyDescent="0.3">
      <c r="A376" s="12" t="s">
        <v>23</v>
      </c>
      <c r="B376" s="12">
        <v>-5.25</v>
      </c>
      <c r="C376" s="12">
        <v>-5.5</v>
      </c>
      <c r="D376" s="12">
        <v>39768</v>
      </c>
      <c r="E376">
        <v>0</v>
      </c>
      <c r="F376">
        <v>0</v>
      </c>
      <c r="G376">
        <v>0</v>
      </c>
      <c r="H376">
        <v>28.391999999999999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71.594999999999999</v>
      </c>
      <c r="P376">
        <v>0</v>
      </c>
      <c r="Q376">
        <v>0</v>
      </c>
      <c r="R376">
        <v>1.2999999999999999E-2</v>
      </c>
      <c r="S376" s="67">
        <f t="shared" si="25"/>
        <v>100</v>
      </c>
      <c r="T376" s="20"/>
      <c r="U376" s="11">
        <v>0.97499999999999998</v>
      </c>
      <c r="V376" s="11">
        <v>0</v>
      </c>
      <c r="W376" s="11">
        <v>3.5000000000000003E-2</v>
      </c>
      <c r="X376" s="20"/>
      <c r="Y376" s="16" t="str">
        <f t="shared" ca="1" si="26"/>
        <v>hs_pxa</v>
      </c>
      <c r="Z376" s="66">
        <f>LARGE(F376:R376,1)</f>
        <v>71.594999999999999</v>
      </c>
      <c r="AA376" s="16" t="str">
        <f t="shared" ca="1" si="27"/>
        <v>hof_pxa</v>
      </c>
      <c r="AB376" s="66">
        <f>LARGE(F376:R376,2)</f>
        <v>28.391999999999999</v>
      </c>
      <c r="AC376" s="16" t="str">
        <f t="shared" ca="1" si="28"/>
        <v>hhm_pxa</v>
      </c>
      <c r="AD376" s="66">
        <f>LARGE(F376:R376,3)</f>
        <v>1.2999999999999999E-2</v>
      </c>
      <c r="AE376" s="16" t="str">
        <f t="shared" ca="1" si="29"/>
        <v>hoh_pxa</v>
      </c>
      <c r="AF376" s="66">
        <f>LARGE(F376:R376,4)</f>
        <v>0</v>
      </c>
    </row>
    <row r="377" spans="1:32" x14ac:dyDescent="0.3">
      <c r="A377" s="12" t="s">
        <v>23</v>
      </c>
      <c r="B377" s="12">
        <v>-5.5</v>
      </c>
      <c r="C377" s="12">
        <v>-5.75</v>
      </c>
      <c r="D377" s="12">
        <v>22512</v>
      </c>
      <c r="E377">
        <v>0.33300000000000002</v>
      </c>
      <c r="F377">
        <v>2.5760000000000001</v>
      </c>
      <c r="G377">
        <v>3.367</v>
      </c>
      <c r="H377">
        <v>13.571</v>
      </c>
      <c r="I377">
        <v>0</v>
      </c>
      <c r="J377">
        <v>0.12</v>
      </c>
      <c r="K377">
        <v>4.0000000000000001E-3</v>
      </c>
      <c r="L377">
        <v>4.0999999999999996</v>
      </c>
      <c r="M377">
        <v>0</v>
      </c>
      <c r="N377">
        <v>5.2999999999999999E-2</v>
      </c>
      <c r="O377">
        <v>58.564</v>
      </c>
      <c r="P377">
        <v>6.2590000000000003</v>
      </c>
      <c r="Q377">
        <v>1.75</v>
      </c>
      <c r="R377">
        <v>9.3019999999999996</v>
      </c>
      <c r="S377" s="67">
        <f t="shared" si="25"/>
        <v>99.998999999999995</v>
      </c>
      <c r="T377" s="20"/>
      <c r="U377" s="11">
        <v>0.68100000000000005</v>
      </c>
      <c r="V377" s="11">
        <v>2.8809999999999998</v>
      </c>
      <c r="W377" s="11">
        <v>0.10199999999999999</v>
      </c>
      <c r="X377" s="20"/>
      <c r="Y377" s="16" t="str">
        <f t="shared" ca="1" si="26"/>
        <v>hs_pxa</v>
      </c>
      <c r="Z377" s="66">
        <f>LARGE(F377:R377,1)</f>
        <v>58.564</v>
      </c>
      <c r="AA377" s="16" t="str">
        <f t="shared" ca="1" si="27"/>
        <v>hof_pxa</v>
      </c>
      <c r="AB377" s="66">
        <f>LARGE(F377:R377,2)</f>
        <v>13.571</v>
      </c>
      <c r="AC377" s="16" t="str">
        <f t="shared" ca="1" si="28"/>
        <v>hhm_pxa</v>
      </c>
      <c r="AD377" s="66">
        <f>LARGE(F377:R377,3)</f>
        <v>9.3019999999999996</v>
      </c>
      <c r="AE377" s="16" t="str">
        <f t="shared" ca="1" si="29"/>
        <v>gs_pxa</v>
      </c>
      <c r="AF377" s="66">
        <f>LARGE(F377:R377,4)</f>
        <v>6.2590000000000003</v>
      </c>
    </row>
    <row r="378" spans="1:32" x14ac:dyDescent="0.3">
      <c r="A378" s="12" t="s">
        <v>23</v>
      </c>
      <c r="B378" s="12">
        <v>-5.75</v>
      </c>
      <c r="C378" s="12">
        <v>-6</v>
      </c>
      <c r="D378" s="12">
        <v>37779</v>
      </c>
      <c r="E378">
        <v>0</v>
      </c>
      <c r="F378">
        <v>0</v>
      </c>
      <c r="G378">
        <v>0</v>
      </c>
      <c r="H378">
        <v>0</v>
      </c>
      <c r="I378">
        <v>0.97899999999999998</v>
      </c>
      <c r="J378">
        <v>0.67800000000000005</v>
      </c>
      <c r="K378">
        <v>0.71199999999999997</v>
      </c>
      <c r="L378">
        <v>4.7039999999999997</v>
      </c>
      <c r="M378">
        <v>0</v>
      </c>
      <c r="N378">
        <v>0</v>
      </c>
      <c r="O378">
        <v>21.872</v>
      </c>
      <c r="P378">
        <v>55.543999999999997</v>
      </c>
      <c r="Q378">
        <v>15.461</v>
      </c>
      <c r="R378">
        <v>0.05</v>
      </c>
      <c r="S378" s="67">
        <f t="shared" si="25"/>
        <v>100</v>
      </c>
      <c r="T378" s="20"/>
      <c r="U378" s="11">
        <v>0.30499999999999999</v>
      </c>
      <c r="V378" s="11">
        <v>2.6240000000000001</v>
      </c>
      <c r="W378" s="11">
        <v>0.184</v>
      </c>
      <c r="X378" s="20"/>
      <c r="Y378" s="16" t="str">
        <f t="shared" ca="1" si="26"/>
        <v>gs_pxa</v>
      </c>
      <c r="Z378" s="66">
        <f>LARGE(F378:R378,1)</f>
        <v>55.543999999999997</v>
      </c>
      <c r="AA378" s="16" t="str">
        <f t="shared" ca="1" si="27"/>
        <v>hs_pxa</v>
      </c>
      <c r="AB378" s="66">
        <f>LARGE(F378:R378,2)</f>
        <v>21.872</v>
      </c>
      <c r="AC378" s="16" t="str">
        <f t="shared" ca="1" si="28"/>
        <v>sh_pxa</v>
      </c>
      <c r="AD378" s="66">
        <f>LARGE(F378:R378,3)</f>
        <v>15.461</v>
      </c>
      <c r="AE378" s="16" t="str">
        <f t="shared" ca="1" si="29"/>
        <v>hgm_pxa</v>
      </c>
      <c r="AF378" s="66">
        <f>LARGE(F378:R378,4)</f>
        <v>4.7039999999999997</v>
      </c>
    </row>
    <row r="379" spans="1:32" x14ac:dyDescent="0.3">
      <c r="A379" s="12" t="s">
        <v>23</v>
      </c>
      <c r="B379" s="12">
        <v>-6</v>
      </c>
      <c r="C379" s="12">
        <v>-6.25</v>
      </c>
      <c r="D379" s="12">
        <v>30632</v>
      </c>
      <c r="E379">
        <v>0</v>
      </c>
      <c r="F379">
        <v>0</v>
      </c>
      <c r="G379">
        <v>0</v>
      </c>
      <c r="H379">
        <v>0</v>
      </c>
      <c r="I379">
        <v>0.317</v>
      </c>
      <c r="J379">
        <v>1.988</v>
      </c>
      <c r="K379">
        <v>10.94</v>
      </c>
      <c r="L379">
        <v>1.8280000000000001</v>
      </c>
      <c r="M379">
        <v>0</v>
      </c>
      <c r="N379">
        <v>0</v>
      </c>
      <c r="O379">
        <v>2.024</v>
      </c>
      <c r="P379">
        <v>70.057000000000002</v>
      </c>
      <c r="Q379">
        <v>12.771000000000001</v>
      </c>
      <c r="R379">
        <v>7.4999999999999997E-2</v>
      </c>
      <c r="S379" s="67">
        <f t="shared" si="25"/>
        <v>100</v>
      </c>
      <c r="T379" s="20"/>
      <c r="U379" s="11">
        <v>0.12</v>
      </c>
      <c r="V379" s="11">
        <v>2.6320000000000001</v>
      </c>
      <c r="W379" s="11">
        <v>0.185</v>
      </c>
      <c r="X379" s="20"/>
      <c r="Y379" s="16" t="str">
        <f t="shared" ca="1" si="26"/>
        <v>gs_pxa</v>
      </c>
      <c r="Z379" s="66">
        <f>LARGE(F379:R379,1)</f>
        <v>70.057000000000002</v>
      </c>
      <c r="AA379" s="16" t="str">
        <f t="shared" ca="1" si="27"/>
        <v>sh_pxa</v>
      </c>
      <c r="AB379" s="66">
        <f>LARGE(F379:R379,2)</f>
        <v>12.771000000000001</v>
      </c>
      <c r="AC379" s="16" t="str">
        <f t="shared" ca="1" si="28"/>
        <v>ogf_pxa</v>
      </c>
      <c r="AD379" s="66">
        <f>LARGE(F379:R379,3)</f>
        <v>10.94</v>
      </c>
      <c r="AE379" s="16" t="str">
        <f t="shared" ca="1" si="29"/>
        <v>hs_pxa</v>
      </c>
      <c r="AF379" s="66">
        <f>LARGE(F379:R379,4)</f>
        <v>2.024</v>
      </c>
    </row>
    <row r="380" spans="1:32" x14ac:dyDescent="0.3">
      <c r="A380" s="12" t="s">
        <v>23</v>
      </c>
      <c r="B380" s="12">
        <v>-6.25</v>
      </c>
      <c r="C380" s="12">
        <v>-6.5</v>
      </c>
      <c r="D380" s="12">
        <v>38526</v>
      </c>
      <c r="E380">
        <v>2.9000000000000001E-2</v>
      </c>
      <c r="F380">
        <v>0</v>
      </c>
      <c r="G380">
        <v>0</v>
      </c>
      <c r="H380">
        <v>0</v>
      </c>
      <c r="I380">
        <v>8.0000000000000002E-3</v>
      </c>
      <c r="J380">
        <v>7.6390000000000002</v>
      </c>
      <c r="K380">
        <v>18.577000000000002</v>
      </c>
      <c r="L380">
        <v>9.9079999999999995</v>
      </c>
      <c r="M380">
        <v>0</v>
      </c>
      <c r="N380">
        <v>0</v>
      </c>
      <c r="O380">
        <v>4.3999999999999997E-2</v>
      </c>
      <c r="P380">
        <v>59.683999999999997</v>
      </c>
      <c r="Q380">
        <v>4.1120000000000001</v>
      </c>
      <c r="R380">
        <v>0</v>
      </c>
      <c r="S380" s="67">
        <f t="shared" si="25"/>
        <v>100.00099999999999</v>
      </c>
      <c r="T380" s="20"/>
      <c r="U380" s="11">
        <v>8.3000000000000004E-2</v>
      </c>
      <c r="V380" s="11">
        <v>2.3279999999999998</v>
      </c>
      <c r="W380" s="11">
        <v>0.11600000000000001</v>
      </c>
      <c r="X380" s="20"/>
      <c r="Y380" s="16" t="str">
        <f t="shared" ca="1" si="26"/>
        <v>gs_pxa</v>
      </c>
      <c r="Z380" s="66">
        <f>LARGE(F380:R380,1)</f>
        <v>59.683999999999997</v>
      </c>
      <c r="AA380" s="16" t="str">
        <f t="shared" ca="1" si="27"/>
        <v>ogf_pxa</v>
      </c>
      <c r="AB380" s="66">
        <f>LARGE(F380:R380,2)</f>
        <v>18.577000000000002</v>
      </c>
      <c r="AC380" s="16" t="str">
        <f t="shared" ca="1" si="28"/>
        <v>hgm_pxa</v>
      </c>
      <c r="AD380" s="66">
        <f>LARGE(F380:R380,3)</f>
        <v>9.9079999999999995</v>
      </c>
      <c r="AE380" s="16" t="str">
        <f t="shared" ca="1" si="29"/>
        <v>gom_pxa</v>
      </c>
      <c r="AF380" s="66">
        <f>LARGE(F380:R380,4)</f>
        <v>7.6390000000000002</v>
      </c>
    </row>
    <row r="381" spans="1:32" x14ac:dyDescent="0.3">
      <c r="A381" s="12" t="s">
        <v>23</v>
      </c>
      <c r="B381" s="12">
        <v>-6.5</v>
      </c>
      <c r="C381" s="12">
        <v>-6.75</v>
      </c>
      <c r="D381" s="12">
        <v>38483</v>
      </c>
      <c r="E381">
        <v>0.187</v>
      </c>
      <c r="F381">
        <v>0</v>
      </c>
      <c r="G381">
        <v>0</v>
      </c>
      <c r="H381">
        <v>0</v>
      </c>
      <c r="I381">
        <v>9.9000000000000005E-2</v>
      </c>
      <c r="J381">
        <v>17.553000000000001</v>
      </c>
      <c r="K381">
        <v>9.8610000000000007</v>
      </c>
      <c r="L381">
        <v>5.15</v>
      </c>
      <c r="M381">
        <v>0</v>
      </c>
      <c r="N381">
        <v>0</v>
      </c>
      <c r="O381">
        <v>4.9000000000000002E-2</v>
      </c>
      <c r="P381">
        <v>28.077000000000002</v>
      </c>
      <c r="Q381">
        <v>39.012</v>
      </c>
      <c r="R381">
        <v>0.01</v>
      </c>
      <c r="S381" s="67">
        <f t="shared" si="25"/>
        <v>99.998000000000005</v>
      </c>
      <c r="T381" s="20"/>
      <c r="U381" s="11">
        <v>8.1000000000000003E-2</v>
      </c>
      <c r="V381" s="11">
        <v>2.516</v>
      </c>
      <c r="W381" s="11">
        <v>0.248</v>
      </c>
      <c r="X381" s="20"/>
      <c r="Y381" s="16" t="str">
        <f t="shared" ca="1" si="26"/>
        <v>sh_pxa</v>
      </c>
      <c r="Z381" s="66">
        <f>LARGE(F381:R381,1)</f>
        <v>39.012</v>
      </c>
      <c r="AA381" s="16" t="str">
        <f t="shared" ca="1" si="27"/>
        <v>gs_pxa</v>
      </c>
      <c r="AB381" s="66">
        <f>LARGE(F381:R381,2)</f>
        <v>28.077000000000002</v>
      </c>
      <c r="AC381" s="16" t="str">
        <f t="shared" ca="1" si="28"/>
        <v>gom_pxa</v>
      </c>
      <c r="AD381" s="66">
        <f>LARGE(F381:R381,3)</f>
        <v>17.553000000000001</v>
      </c>
      <c r="AE381" s="16" t="str">
        <f t="shared" ca="1" si="29"/>
        <v>ogf_pxa</v>
      </c>
      <c r="AF381" s="66">
        <f>LARGE(F381:R381,4)</f>
        <v>9.8610000000000007</v>
      </c>
    </row>
    <row r="382" spans="1:32" x14ac:dyDescent="0.3">
      <c r="A382" s="12" t="s">
        <v>23</v>
      </c>
      <c r="B382" s="12">
        <v>-6.75</v>
      </c>
      <c r="C382" s="12">
        <v>-7</v>
      </c>
      <c r="D382" s="12">
        <v>29757</v>
      </c>
      <c r="E382">
        <v>0.14099999999999999</v>
      </c>
      <c r="F382">
        <v>0</v>
      </c>
      <c r="G382">
        <v>0</v>
      </c>
      <c r="H382">
        <v>0</v>
      </c>
      <c r="I382">
        <v>3.1720000000000002</v>
      </c>
      <c r="J382">
        <v>8.6199999999999992</v>
      </c>
      <c r="K382">
        <v>1.613</v>
      </c>
      <c r="L382">
        <v>4.6210000000000004</v>
      </c>
      <c r="M382">
        <v>0</v>
      </c>
      <c r="N382">
        <v>0</v>
      </c>
      <c r="O382">
        <v>1.1259999999999999</v>
      </c>
      <c r="P382">
        <v>62.320999999999998</v>
      </c>
      <c r="Q382">
        <v>18.321999999999999</v>
      </c>
      <c r="R382">
        <v>6.4000000000000001E-2</v>
      </c>
      <c r="S382" s="67">
        <f t="shared" si="25"/>
        <v>100</v>
      </c>
      <c r="T382" s="20"/>
      <c r="U382" s="11">
        <v>8.1000000000000003E-2</v>
      </c>
      <c r="V382" s="11">
        <v>2.5569999999999999</v>
      </c>
      <c r="W382" s="11">
        <v>0.17899999999999999</v>
      </c>
      <c r="X382" s="20"/>
      <c r="Y382" s="16" t="str">
        <f t="shared" ca="1" si="26"/>
        <v>gs_pxa</v>
      </c>
      <c r="Z382" s="66">
        <f>LARGE(F382:R382,1)</f>
        <v>62.320999999999998</v>
      </c>
      <c r="AA382" s="16" t="str">
        <f t="shared" ca="1" si="27"/>
        <v>sh_pxa</v>
      </c>
      <c r="AB382" s="66">
        <f>LARGE(F382:R382,2)</f>
        <v>18.321999999999999</v>
      </c>
      <c r="AC382" s="16" t="str">
        <f t="shared" ca="1" si="28"/>
        <v>gom_pxa</v>
      </c>
      <c r="AD382" s="66">
        <f>LARGE(F382:R382,3)</f>
        <v>8.6199999999999992</v>
      </c>
      <c r="AE382" s="16" t="str">
        <f t="shared" ca="1" si="29"/>
        <v>hgm_pxa</v>
      </c>
      <c r="AF382" s="66">
        <f>LARGE(F382:R382,4)</f>
        <v>4.6210000000000004</v>
      </c>
    </row>
    <row r="383" spans="1:32" x14ac:dyDescent="0.3">
      <c r="A383" s="12" t="s">
        <v>23</v>
      </c>
      <c r="B383" s="12">
        <v>-7</v>
      </c>
      <c r="C383" s="12">
        <v>-7.25</v>
      </c>
      <c r="D383" s="12">
        <v>20960</v>
      </c>
      <c r="E383">
        <v>0</v>
      </c>
      <c r="F383">
        <v>0</v>
      </c>
      <c r="G383">
        <v>0</v>
      </c>
      <c r="H383">
        <v>0</v>
      </c>
      <c r="I383">
        <v>0.94899999999999995</v>
      </c>
      <c r="J383">
        <v>0.16200000000000001</v>
      </c>
      <c r="K383">
        <v>0.45800000000000002</v>
      </c>
      <c r="L383">
        <v>3.3000000000000002E-2</v>
      </c>
      <c r="M383">
        <v>0</v>
      </c>
      <c r="N383">
        <v>0</v>
      </c>
      <c r="O383">
        <v>0.153</v>
      </c>
      <c r="P383">
        <v>17.815000000000001</v>
      </c>
      <c r="Q383">
        <v>80.429000000000002</v>
      </c>
      <c r="R383">
        <v>0</v>
      </c>
      <c r="S383" s="67">
        <f t="shared" si="25"/>
        <v>99.998999999999995</v>
      </c>
      <c r="T383" s="20"/>
      <c r="U383" s="11">
        <v>5.0999999999999997E-2</v>
      </c>
      <c r="V383" s="11">
        <v>2.3290000000000002</v>
      </c>
      <c r="W383" s="11">
        <v>0.32400000000000001</v>
      </c>
      <c r="X383" s="20"/>
      <c r="Y383" s="16" t="str">
        <f t="shared" ca="1" si="26"/>
        <v>sh_pxa</v>
      </c>
      <c r="Z383" s="66">
        <f>LARGE(F383:R383,1)</f>
        <v>80.429000000000002</v>
      </c>
      <c r="AA383" s="16" t="str">
        <f t="shared" ca="1" si="27"/>
        <v>gs_pxa</v>
      </c>
      <c r="AB383" s="66">
        <f>LARGE(F383:R383,2)</f>
        <v>17.815000000000001</v>
      </c>
      <c r="AC383" s="16" t="str">
        <f t="shared" ca="1" si="28"/>
        <v>goh_pxa</v>
      </c>
      <c r="AD383" s="66">
        <f>LARGE(F383:R383,3)</f>
        <v>0.94899999999999995</v>
      </c>
      <c r="AE383" s="16" t="str">
        <f t="shared" ca="1" si="29"/>
        <v>ogf_pxa</v>
      </c>
      <c r="AF383" s="66">
        <f>LARGE(F383:R383,4)</f>
        <v>0.45800000000000002</v>
      </c>
    </row>
    <row r="384" spans="1:32" x14ac:dyDescent="0.3">
      <c r="A384" s="12" t="s">
        <v>23</v>
      </c>
      <c r="B384" s="12">
        <v>-7.25</v>
      </c>
      <c r="C384" s="12">
        <v>-7.5</v>
      </c>
      <c r="D384" s="12">
        <v>33048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2.2909999999999999</v>
      </c>
      <c r="K384">
        <v>15.387</v>
      </c>
      <c r="L384">
        <v>0.65400000000000003</v>
      </c>
      <c r="M384">
        <v>0</v>
      </c>
      <c r="N384">
        <v>0</v>
      </c>
      <c r="O384">
        <v>8.7999999999999995E-2</v>
      </c>
      <c r="P384">
        <v>49.746000000000002</v>
      </c>
      <c r="Q384">
        <v>31.835999999999999</v>
      </c>
      <c r="R384">
        <v>0</v>
      </c>
      <c r="S384" s="67">
        <f t="shared" si="25"/>
        <v>100.002</v>
      </c>
      <c r="T384" s="20"/>
      <c r="U384" s="11">
        <v>3.2000000000000001E-2</v>
      </c>
      <c r="V384" s="11">
        <v>2.323</v>
      </c>
      <c r="W384" s="11">
        <v>0.215</v>
      </c>
      <c r="X384" s="20"/>
      <c r="Y384" s="16" t="str">
        <f t="shared" ca="1" si="26"/>
        <v>gs_pxa</v>
      </c>
      <c r="Z384" s="66">
        <f>LARGE(F384:R384,1)</f>
        <v>49.746000000000002</v>
      </c>
      <c r="AA384" s="16" t="str">
        <f t="shared" ca="1" si="27"/>
        <v>sh_pxa</v>
      </c>
      <c r="AB384" s="66">
        <f>LARGE(F384:R384,2)</f>
        <v>31.835999999999999</v>
      </c>
      <c r="AC384" s="16" t="str">
        <f t="shared" ca="1" si="28"/>
        <v>ogf_pxa</v>
      </c>
      <c r="AD384" s="66">
        <f>LARGE(F384:R384,3)</f>
        <v>15.387</v>
      </c>
      <c r="AE384" s="16" t="str">
        <f t="shared" ca="1" si="29"/>
        <v>gom_pxa</v>
      </c>
      <c r="AF384" s="66">
        <f>LARGE(F384:R384,4)</f>
        <v>2.2909999999999999</v>
      </c>
    </row>
    <row r="385" spans="1:32" x14ac:dyDescent="0.3">
      <c r="A385" s="12" t="s">
        <v>23</v>
      </c>
      <c r="B385" s="12">
        <v>-7.5</v>
      </c>
      <c r="C385" s="12">
        <v>-7.75</v>
      </c>
      <c r="D385" s="12">
        <v>37361</v>
      </c>
      <c r="E385">
        <v>0</v>
      </c>
      <c r="F385">
        <v>0</v>
      </c>
      <c r="G385">
        <v>0</v>
      </c>
      <c r="H385">
        <v>0</v>
      </c>
      <c r="I385">
        <v>0.23799999999999999</v>
      </c>
      <c r="J385">
        <v>12.122</v>
      </c>
      <c r="K385">
        <v>19.100000000000001</v>
      </c>
      <c r="L385">
        <v>1.044</v>
      </c>
      <c r="M385">
        <v>0</v>
      </c>
      <c r="N385">
        <v>3.0000000000000001E-3</v>
      </c>
      <c r="O385">
        <v>1.2999999999999999E-2</v>
      </c>
      <c r="P385">
        <v>52.484999999999999</v>
      </c>
      <c r="Q385">
        <v>14.994</v>
      </c>
      <c r="R385">
        <v>0</v>
      </c>
      <c r="S385" s="67">
        <f t="shared" si="25"/>
        <v>99.998999999999995</v>
      </c>
      <c r="T385" s="20"/>
      <c r="U385" s="11">
        <v>3.5999999999999997E-2</v>
      </c>
      <c r="V385" s="11">
        <v>2.375</v>
      </c>
      <c r="W385" s="11">
        <v>0.17100000000000001</v>
      </c>
      <c r="X385" s="20"/>
      <c r="Y385" s="16" t="str">
        <f t="shared" ca="1" si="26"/>
        <v>gs_pxa</v>
      </c>
      <c r="Z385" s="66">
        <f>LARGE(F385:R385,1)</f>
        <v>52.484999999999999</v>
      </c>
      <c r="AA385" s="16" t="str">
        <f t="shared" ca="1" si="27"/>
        <v>ogf_pxa</v>
      </c>
      <c r="AB385" s="66">
        <f>LARGE(F385:R385,2)</f>
        <v>19.100000000000001</v>
      </c>
      <c r="AC385" s="16" t="str">
        <f t="shared" ca="1" si="28"/>
        <v>sh_pxa</v>
      </c>
      <c r="AD385" s="66">
        <f>LARGE(F385:R385,3)</f>
        <v>14.994</v>
      </c>
      <c r="AE385" s="16" t="str">
        <f t="shared" ca="1" si="29"/>
        <v>gom_pxa</v>
      </c>
      <c r="AF385" s="66">
        <f>LARGE(F385:R385,4)</f>
        <v>12.122</v>
      </c>
    </row>
    <row r="386" spans="1:32" x14ac:dyDescent="0.3">
      <c r="A386" s="12" t="s">
        <v>23</v>
      </c>
      <c r="B386" s="12">
        <v>-7.75</v>
      </c>
      <c r="C386" s="12">
        <v>-8</v>
      </c>
      <c r="D386" s="12">
        <v>37048</v>
      </c>
      <c r="E386">
        <v>9.1999999999999998E-2</v>
      </c>
      <c r="F386">
        <v>0.54800000000000004</v>
      </c>
      <c r="G386">
        <v>0.59699999999999998</v>
      </c>
      <c r="H386">
        <v>18.027999999999999</v>
      </c>
      <c r="I386">
        <v>0.25600000000000001</v>
      </c>
      <c r="J386">
        <v>5.5659999999999998</v>
      </c>
      <c r="K386">
        <v>0.77500000000000002</v>
      </c>
      <c r="L386">
        <v>37.387</v>
      </c>
      <c r="M386">
        <v>0</v>
      </c>
      <c r="N386">
        <v>0.21099999999999999</v>
      </c>
      <c r="O386">
        <v>7.4770000000000003</v>
      </c>
      <c r="P386">
        <v>15.808999999999999</v>
      </c>
      <c r="Q386">
        <v>12.907999999999999</v>
      </c>
      <c r="R386">
        <v>0.34799999999999998</v>
      </c>
      <c r="S386" s="67">
        <f t="shared" si="25"/>
        <v>100.002</v>
      </c>
      <c r="T386" s="20"/>
      <c r="U386" s="11">
        <v>0.32700000000000001</v>
      </c>
      <c r="V386" s="11">
        <v>2.73</v>
      </c>
      <c r="W386" s="11">
        <v>0.215</v>
      </c>
      <c r="X386" s="20"/>
      <c r="Y386" s="16" t="str">
        <f t="shared" ca="1" si="26"/>
        <v>hgm_pxa</v>
      </c>
      <c r="Z386" s="66">
        <f>LARGE(F386:R386,1)</f>
        <v>37.387</v>
      </c>
      <c r="AA386" s="16" t="str">
        <f t="shared" ca="1" si="27"/>
        <v>hof_pxa</v>
      </c>
      <c r="AB386" s="66">
        <f>LARGE(F386:R386,2)</f>
        <v>18.027999999999999</v>
      </c>
      <c r="AC386" s="16" t="str">
        <f t="shared" ca="1" si="28"/>
        <v>gs_pxa</v>
      </c>
      <c r="AD386" s="66">
        <f>LARGE(F386:R386,3)</f>
        <v>15.808999999999999</v>
      </c>
      <c r="AE386" s="16" t="str">
        <f t="shared" ca="1" si="29"/>
        <v>sh_pxa</v>
      </c>
      <c r="AF386" s="66">
        <f>LARGE(F386:R386,4)</f>
        <v>12.907999999999999</v>
      </c>
    </row>
    <row r="387" spans="1:32" x14ac:dyDescent="0.3">
      <c r="A387" s="12" t="s">
        <v>23</v>
      </c>
      <c r="B387" s="12">
        <v>-8</v>
      </c>
      <c r="C387" s="12">
        <v>-8.25</v>
      </c>
      <c r="D387" s="12">
        <v>31375</v>
      </c>
      <c r="E387">
        <v>1.6E-2</v>
      </c>
      <c r="F387">
        <v>0.245</v>
      </c>
      <c r="G387">
        <v>0.504</v>
      </c>
      <c r="H387">
        <v>46.081000000000003</v>
      </c>
      <c r="I387">
        <v>0.49099999999999999</v>
      </c>
      <c r="J387">
        <v>6.0000000000000001E-3</v>
      </c>
      <c r="K387">
        <v>0</v>
      </c>
      <c r="L387">
        <v>6.5590000000000002</v>
      </c>
      <c r="M387">
        <v>0</v>
      </c>
      <c r="N387">
        <v>1.9E-2</v>
      </c>
      <c r="O387">
        <v>22.47</v>
      </c>
      <c r="P387">
        <v>9.1379999999999999</v>
      </c>
      <c r="Q387">
        <v>11.092000000000001</v>
      </c>
      <c r="R387">
        <v>3.3780000000000001</v>
      </c>
      <c r="S387" s="67">
        <f t="shared" si="25"/>
        <v>99.998999999999995</v>
      </c>
      <c r="T387" s="20"/>
      <c r="U387" s="11">
        <v>0.67100000000000004</v>
      </c>
      <c r="V387" s="11">
        <v>2.5489999999999999</v>
      </c>
      <c r="W387" s="11">
        <v>0.17299999999999999</v>
      </c>
      <c r="X387" s="20"/>
      <c r="Y387" s="16" t="str">
        <f t="shared" ca="1" si="26"/>
        <v>hof_pxa</v>
      </c>
      <c r="Z387" s="66">
        <f>LARGE(F387:R387,1)</f>
        <v>46.081000000000003</v>
      </c>
      <c r="AA387" s="16" t="str">
        <f t="shared" ca="1" si="27"/>
        <v>hs_pxa</v>
      </c>
      <c r="AB387" s="66">
        <f>LARGE(F387:R387,2)</f>
        <v>22.47</v>
      </c>
      <c r="AC387" s="16" t="str">
        <f t="shared" ca="1" si="28"/>
        <v>sh_pxa</v>
      </c>
      <c r="AD387" s="66">
        <f>LARGE(F387:R387,3)</f>
        <v>11.092000000000001</v>
      </c>
      <c r="AE387" s="16" t="str">
        <f t="shared" ca="1" si="29"/>
        <v>gs_pxa</v>
      </c>
      <c r="AF387" s="66">
        <f>LARGE(F387:R387,4)</f>
        <v>9.1379999999999999</v>
      </c>
    </row>
    <row r="388" spans="1:32" x14ac:dyDescent="0.3">
      <c r="A388" s="12" t="s">
        <v>23</v>
      </c>
      <c r="B388" s="12">
        <v>-8.25</v>
      </c>
      <c r="C388" s="12">
        <v>-8.5</v>
      </c>
      <c r="D388" s="12">
        <v>43164</v>
      </c>
      <c r="E388">
        <v>0</v>
      </c>
      <c r="F388">
        <v>0</v>
      </c>
      <c r="G388">
        <v>0.14399999999999999</v>
      </c>
      <c r="H388">
        <v>41.027000000000001</v>
      </c>
      <c r="I388">
        <v>0</v>
      </c>
      <c r="J388">
        <v>5.0000000000000001E-3</v>
      </c>
      <c r="K388">
        <v>0</v>
      </c>
      <c r="L388">
        <v>27.635999999999999</v>
      </c>
      <c r="M388">
        <v>0</v>
      </c>
      <c r="N388">
        <v>0.14399999999999999</v>
      </c>
      <c r="O388">
        <v>30.527999999999999</v>
      </c>
      <c r="P388">
        <v>6.3E-2</v>
      </c>
      <c r="Q388">
        <v>1.4E-2</v>
      </c>
      <c r="R388">
        <v>0.44</v>
      </c>
      <c r="S388" s="67">
        <f t="shared" si="25"/>
        <v>100.001</v>
      </c>
      <c r="T388" s="20"/>
      <c r="U388" s="11">
        <v>0.66300000000000003</v>
      </c>
      <c r="V388" s="11">
        <v>2.6440000000000001</v>
      </c>
      <c r="W388" s="11">
        <v>4.1000000000000002E-2</v>
      </c>
      <c r="X388" s="20"/>
      <c r="Y388" s="16" t="str">
        <f t="shared" ca="1" si="26"/>
        <v>hof_pxa</v>
      </c>
      <c r="Z388" s="66">
        <f>LARGE(F388:R388,1)</f>
        <v>41.027000000000001</v>
      </c>
      <c r="AA388" s="16" t="str">
        <f t="shared" ca="1" si="27"/>
        <v>hs_pxa</v>
      </c>
      <c r="AB388" s="66">
        <f>LARGE(F388:R388,2)</f>
        <v>30.527999999999999</v>
      </c>
      <c r="AC388" s="16" t="str">
        <f t="shared" ca="1" si="28"/>
        <v>hgm_pxa</v>
      </c>
      <c r="AD388" s="66">
        <f>LARGE(F388:R388,3)</f>
        <v>27.635999999999999</v>
      </c>
      <c r="AE388" s="16" t="str">
        <f t="shared" ca="1" si="29"/>
        <v>hhm_pxa</v>
      </c>
      <c r="AF388" s="66">
        <f>LARGE(F388:R388,4)</f>
        <v>0.44</v>
      </c>
    </row>
    <row r="389" spans="1:32" x14ac:dyDescent="0.3">
      <c r="A389" s="12" t="s">
        <v>23</v>
      </c>
      <c r="B389" s="12">
        <v>-8.5</v>
      </c>
      <c r="C389" s="12">
        <v>-8.75</v>
      </c>
      <c r="D389" s="12">
        <v>33841</v>
      </c>
      <c r="E389">
        <v>0</v>
      </c>
      <c r="F389">
        <v>8.9999999999999993E-3</v>
      </c>
      <c r="G389">
        <v>0.28399999999999997</v>
      </c>
      <c r="H389">
        <v>65.361999999999995</v>
      </c>
      <c r="I389">
        <v>3.7999999999999999E-2</v>
      </c>
      <c r="J389">
        <v>0</v>
      </c>
      <c r="K389">
        <v>0</v>
      </c>
      <c r="L389">
        <v>9.282</v>
      </c>
      <c r="M389">
        <v>0</v>
      </c>
      <c r="N389">
        <v>0.22500000000000001</v>
      </c>
      <c r="O389">
        <v>24.314</v>
      </c>
      <c r="P389">
        <v>0.35499999999999998</v>
      </c>
      <c r="Q389">
        <v>0</v>
      </c>
      <c r="R389">
        <v>0.13300000000000001</v>
      </c>
      <c r="S389" s="67">
        <f t="shared" si="25"/>
        <v>100.00199999999998</v>
      </c>
      <c r="T389" s="20"/>
      <c r="U389" s="11">
        <v>0.66800000000000004</v>
      </c>
      <c r="V389" s="11">
        <v>2.1259999999999999</v>
      </c>
      <c r="W389" s="11">
        <v>3.5000000000000003E-2</v>
      </c>
      <c r="X389" s="20"/>
      <c r="Y389" s="16" t="str">
        <f t="shared" ca="1" si="26"/>
        <v>hof_pxa</v>
      </c>
      <c r="Z389" s="66">
        <f>LARGE(F389:R389,1)</f>
        <v>65.361999999999995</v>
      </c>
      <c r="AA389" s="16" t="str">
        <f t="shared" ca="1" si="27"/>
        <v>hs_pxa</v>
      </c>
      <c r="AB389" s="66">
        <f>LARGE(F389:R389,2)</f>
        <v>24.314</v>
      </c>
      <c r="AC389" s="16" t="str">
        <f t="shared" ca="1" si="28"/>
        <v>hgm_pxa</v>
      </c>
      <c r="AD389" s="66">
        <f>LARGE(F389:R389,3)</f>
        <v>9.282</v>
      </c>
      <c r="AE389" s="16" t="str">
        <f t="shared" ca="1" si="29"/>
        <v>gs_pxa</v>
      </c>
      <c r="AF389" s="66">
        <f>LARGE(F389:R389,4)</f>
        <v>0.35499999999999998</v>
      </c>
    </row>
    <row r="390" spans="1:32" x14ac:dyDescent="0.3">
      <c r="A390" s="12" t="s">
        <v>23</v>
      </c>
      <c r="B390" s="12">
        <v>-8.75</v>
      </c>
      <c r="C390" s="12">
        <v>-9</v>
      </c>
      <c r="D390" s="12">
        <v>43212</v>
      </c>
      <c r="E390">
        <v>5.0000000000000001E-3</v>
      </c>
      <c r="F390">
        <v>4.2000000000000003E-2</v>
      </c>
      <c r="G390">
        <v>0.41399999999999998</v>
      </c>
      <c r="H390">
        <v>73.442999999999998</v>
      </c>
      <c r="I390">
        <v>0</v>
      </c>
      <c r="J390">
        <v>0</v>
      </c>
      <c r="K390">
        <v>0</v>
      </c>
      <c r="L390">
        <v>1.548</v>
      </c>
      <c r="M390">
        <v>0</v>
      </c>
      <c r="N390">
        <v>7.0000000000000001E-3</v>
      </c>
      <c r="O390">
        <v>24.509</v>
      </c>
      <c r="P390">
        <v>7.0000000000000001E-3</v>
      </c>
      <c r="Q390">
        <v>0</v>
      </c>
      <c r="R390">
        <v>2.5000000000000001E-2</v>
      </c>
      <c r="S390" s="67">
        <f t="shared" ref="S390:S418" si="30">SUM(E390:R390)</f>
        <v>100.00000000000001</v>
      </c>
      <c r="T390" s="20"/>
      <c r="U390" s="11">
        <v>0.72599999999999998</v>
      </c>
      <c r="V390" s="11">
        <v>1.5329999999999999</v>
      </c>
      <c r="W390" s="11">
        <v>2.9000000000000001E-2</v>
      </c>
      <c r="X390" s="20"/>
      <c r="Y390" s="16" t="str">
        <f t="shared" ref="Y390:Y418" ca="1" si="31">OFFSET($E$4,0,MATCH(Z390,$F390:$R390,0))</f>
        <v>hof_pxa</v>
      </c>
      <c r="Z390" s="66">
        <f>LARGE(F390:R390,1)</f>
        <v>73.442999999999998</v>
      </c>
      <c r="AA390" s="16" t="str">
        <f t="shared" ref="AA390:AA418" ca="1" si="32">OFFSET($E$4,0,MATCH(AB390,$F390:$R390,0))</f>
        <v>hs_pxa</v>
      </c>
      <c r="AB390" s="66">
        <f>LARGE(F390:R390,2)</f>
        <v>24.509</v>
      </c>
      <c r="AC390" s="16" t="str">
        <f t="shared" ref="AC390:AC418" ca="1" si="33">OFFSET($E$4,0,MATCH(AD390,$F390:$R390,0))</f>
        <v>hgm_pxa</v>
      </c>
      <c r="AD390" s="66">
        <f>LARGE(F390:R390,3)</f>
        <v>1.548</v>
      </c>
      <c r="AE390" s="16" t="str">
        <f t="shared" ref="AE390:AE418" ca="1" si="34">OFFSET($E$4,0,MATCH(AF390,$F390:$R390,0))</f>
        <v>hom_pxa</v>
      </c>
      <c r="AF390" s="66">
        <f>LARGE(F390:R390,4)</f>
        <v>0.41399999999999998</v>
      </c>
    </row>
    <row r="391" spans="1:32" x14ac:dyDescent="0.3">
      <c r="A391" s="12" t="s">
        <v>23</v>
      </c>
      <c r="B391" s="12">
        <v>-9</v>
      </c>
      <c r="C391" s="12">
        <v>-9.25</v>
      </c>
      <c r="D391" s="12">
        <v>32721</v>
      </c>
      <c r="E391">
        <v>0.48299999999999998</v>
      </c>
      <c r="F391">
        <v>0</v>
      </c>
      <c r="G391">
        <v>0.51600000000000001</v>
      </c>
      <c r="H391">
        <v>31.338000000000001</v>
      </c>
      <c r="I391">
        <v>5.5E-2</v>
      </c>
      <c r="J391">
        <v>0.63</v>
      </c>
      <c r="K391">
        <v>6.0000000000000001E-3</v>
      </c>
      <c r="L391">
        <v>28.620999999999999</v>
      </c>
      <c r="M391">
        <v>0</v>
      </c>
      <c r="N391">
        <v>0.11</v>
      </c>
      <c r="O391">
        <v>21.384</v>
      </c>
      <c r="P391">
        <v>15.234999999999999</v>
      </c>
      <c r="Q391">
        <v>1.5920000000000001</v>
      </c>
      <c r="R391">
        <v>3.1E-2</v>
      </c>
      <c r="S391" s="67">
        <f t="shared" si="30"/>
        <v>100.001</v>
      </c>
      <c r="T391" s="20"/>
      <c r="U391" s="11">
        <v>0.495</v>
      </c>
      <c r="V391" s="11">
        <v>2.4660000000000002</v>
      </c>
      <c r="W391" s="11">
        <v>7.2999999999999995E-2</v>
      </c>
      <c r="X391" s="20"/>
      <c r="Y391" s="16" t="str">
        <f t="shared" ca="1" si="31"/>
        <v>hof_pxa</v>
      </c>
      <c r="Z391" s="66">
        <f>LARGE(F391:R391,1)</f>
        <v>31.338000000000001</v>
      </c>
      <c r="AA391" s="16" t="str">
        <f t="shared" ca="1" si="32"/>
        <v>hgm_pxa</v>
      </c>
      <c r="AB391" s="66">
        <f>LARGE(F391:R391,2)</f>
        <v>28.620999999999999</v>
      </c>
      <c r="AC391" s="16" t="str">
        <f t="shared" ca="1" si="33"/>
        <v>hs_pxa</v>
      </c>
      <c r="AD391" s="66">
        <f>LARGE(F391:R391,3)</f>
        <v>21.384</v>
      </c>
      <c r="AE391" s="16" t="str">
        <f t="shared" ca="1" si="34"/>
        <v>gs_pxa</v>
      </c>
      <c r="AF391" s="66">
        <f>LARGE(F391:R391,4)</f>
        <v>15.234999999999999</v>
      </c>
    </row>
    <row r="392" spans="1:32" x14ac:dyDescent="0.3">
      <c r="A392" s="12" t="s">
        <v>23</v>
      </c>
      <c r="B392" s="12">
        <v>-9.25</v>
      </c>
      <c r="C392" s="12">
        <v>-9.5</v>
      </c>
      <c r="D392" s="12">
        <v>40900</v>
      </c>
      <c r="E392">
        <v>0</v>
      </c>
      <c r="F392">
        <v>0</v>
      </c>
      <c r="G392">
        <v>0</v>
      </c>
      <c r="H392">
        <v>1.1339999999999999</v>
      </c>
      <c r="I392">
        <v>0</v>
      </c>
      <c r="J392">
        <v>0.67500000000000004</v>
      </c>
      <c r="K392">
        <v>1.46</v>
      </c>
      <c r="L392">
        <v>17.954000000000001</v>
      </c>
      <c r="M392">
        <v>0</v>
      </c>
      <c r="N392">
        <v>0</v>
      </c>
      <c r="O392">
        <v>24.838999999999999</v>
      </c>
      <c r="P392">
        <v>51.372</v>
      </c>
      <c r="Q392">
        <v>2.5670000000000002</v>
      </c>
      <c r="R392">
        <v>0</v>
      </c>
      <c r="S392" s="67">
        <f t="shared" si="30"/>
        <v>100.001</v>
      </c>
      <c r="T392" s="20"/>
      <c r="U392" s="11">
        <v>0.27700000000000002</v>
      </c>
      <c r="V392" s="11">
        <v>2.4209999999999998</v>
      </c>
      <c r="W392" s="11">
        <v>9.4E-2</v>
      </c>
      <c r="X392" s="20"/>
      <c r="Y392" s="16" t="str">
        <f t="shared" ca="1" si="31"/>
        <v>gs_pxa</v>
      </c>
      <c r="Z392" s="66">
        <f>LARGE(F392:R392,1)</f>
        <v>51.372</v>
      </c>
      <c r="AA392" s="16" t="str">
        <f t="shared" ca="1" si="32"/>
        <v>hs_pxa</v>
      </c>
      <c r="AB392" s="66">
        <f>LARGE(F392:R392,2)</f>
        <v>24.838999999999999</v>
      </c>
      <c r="AC392" s="16" t="str">
        <f t="shared" ca="1" si="33"/>
        <v>hgm_pxa</v>
      </c>
      <c r="AD392" s="66">
        <f>LARGE(F392:R392,3)</f>
        <v>17.954000000000001</v>
      </c>
      <c r="AE392" s="16" t="str">
        <f t="shared" ca="1" si="34"/>
        <v>sh_pxa</v>
      </c>
      <c r="AF392" s="66">
        <f>LARGE(F392:R392,4)</f>
        <v>2.5670000000000002</v>
      </c>
    </row>
    <row r="393" spans="1:32" x14ac:dyDescent="0.3">
      <c r="A393" s="12" t="s">
        <v>23</v>
      </c>
      <c r="B393" s="12">
        <v>-9.5</v>
      </c>
      <c r="C393" s="12">
        <v>-9.75</v>
      </c>
      <c r="D393" s="12">
        <v>38843</v>
      </c>
      <c r="E393">
        <v>0</v>
      </c>
      <c r="F393">
        <v>0</v>
      </c>
      <c r="G393">
        <v>8.0000000000000002E-3</v>
      </c>
      <c r="H393">
        <v>5.617</v>
      </c>
      <c r="I393">
        <v>7.0000000000000007E-2</v>
      </c>
      <c r="J393">
        <v>2.6949999999999998</v>
      </c>
      <c r="K393">
        <v>1.8919999999999999</v>
      </c>
      <c r="L393">
        <v>21.082000000000001</v>
      </c>
      <c r="M393">
        <v>0</v>
      </c>
      <c r="N393">
        <v>3.5999999999999997E-2</v>
      </c>
      <c r="O393">
        <v>23.129000000000001</v>
      </c>
      <c r="P393">
        <v>42.1</v>
      </c>
      <c r="Q393">
        <v>3.3420000000000001</v>
      </c>
      <c r="R393">
        <v>2.8000000000000001E-2</v>
      </c>
      <c r="S393" s="67">
        <f t="shared" si="30"/>
        <v>99.999000000000009</v>
      </c>
      <c r="T393" s="20"/>
      <c r="U393" s="11">
        <v>0.30499999999999999</v>
      </c>
      <c r="V393" s="11">
        <v>2.4590000000000001</v>
      </c>
      <c r="W393" s="11">
        <v>8.7999999999999995E-2</v>
      </c>
      <c r="X393" s="20"/>
      <c r="Y393" s="16" t="str">
        <f t="shared" ca="1" si="31"/>
        <v>gs_pxa</v>
      </c>
      <c r="Z393" s="66">
        <f>LARGE(F393:R393,1)</f>
        <v>42.1</v>
      </c>
      <c r="AA393" s="16" t="str">
        <f t="shared" ca="1" si="32"/>
        <v>hs_pxa</v>
      </c>
      <c r="AB393" s="66">
        <f>LARGE(F393:R393,2)</f>
        <v>23.129000000000001</v>
      </c>
      <c r="AC393" s="16" t="str">
        <f t="shared" ca="1" si="33"/>
        <v>hgm_pxa</v>
      </c>
      <c r="AD393" s="66">
        <f>LARGE(F393:R393,3)</f>
        <v>21.082000000000001</v>
      </c>
      <c r="AE393" s="16" t="str">
        <f t="shared" ca="1" si="34"/>
        <v>hof_pxa</v>
      </c>
      <c r="AF393" s="66">
        <f>LARGE(F393:R393,4)</f>
        <v>5.617</v>
      </c>
    </row>
    <row r="394" spans="1:32" x14ac:dyDescent="0.3">
      <c r="A394" s="12" t="s">
        <v>23</v>
      </c>
      <c r="B394" s="12">
        <v>-9.75</v>
      </c>
      <c r="C394" s="12">
        <v>-10</v>
      </c>
      <c r="D394" s="12">
        <v>35373</v>
      </c>
      <c r="E394">
        <v>0.35299999999999998</v>
      </c>
      <c r="F394">
        <v>0.04</v>
      </c>
      <c r="G394">
        <v>2.3E-2</v>
      </c>
      <c r="H394">
        <v>44.677999999999997</v>
      </c>
      <c r="I394">
        <v>2.5270000000000001</v>
      </c>
      <c r="J394">
        <v>1.012</v>
      </c>
      <c r="K394">
        <v>0.189</v>
      </c>
      <c r="L394">
        <v>16.852</v>
      </c>
      <c r="M394">
        <v>0</v>
      </c>
      <c r="N394">
        <v>0.113</v>
      </c>
      <c r="O394">
        <v>28.861000000000001</v>
      </c>
      <c r="P394">
        <v>5.0659999999999998</v>
      </c>
      <c r="Q394">
        <v>2.8000000000000001E-2</v>
      </c>
      <c r="R394">
        <v>0.25700000000000001</v>
      </c>
      <c r="S394" s="67">
        <f t="shared" si="30"/>
        <v>99.999000000000009</v>
      </c>
      <c r="T394" s="20"/>
      <c r="U394" s="11">
        <v>0.57299999999999995</v>
      </c>
      <c r="V394" s="11">
        <v>2.5099999999999998</v>
      </c>
      <c r="W394" s="11">
        <v>4.1000000000000002E-2</v>
      </c>
      <c r="X394" s="20"/>
      <c r="Y394" s="16" t="str">
        <f t="shared" ca="1" si="31"/>
        <v>hof_pxa</v>
      </c>
      <c r="Z394" s="66">
        <f>LARGE(F394:R394,1)</f>
        <v>44.677999999999997</v>
      </c>
      <c r="AA394" s="16" t="str">
        <f t="shared" ca="1" si="32"/>
        <v>hs_pxa</v>
      </c>
      <c r="AB394" s="66">
        <f>LARGE(F394:R394,2)</f>
        <v>28.861000000000001</v>
      </c>
      <c r="AC394" s="16" t="str">
        <f t="shared" ca="1" si="33"/>
        <v>hgm_pxa</v>
      </c>
      <c r="AD394" s="66">
        <f>LARGE(F394:R394,3)</f>
        <v>16.852</v>
      </c>
      <c r="AE394" s="16" t="str">
        <f t="shared" ca="1" si="34"/>
        <v>gs_pxa</v>
      </c>
      <c r="AF394" s="66">
        <f>LARGE(F394:R394,4)</f>
        <v>5.0659999999999998</v>
      </c>
    </row>
    <row r="395" spans="1:32" x14ac:dyDescent="0.3">
      <c r="A395" s="12" t="s">
        <v>23</v>
      </c>
      <c r="B395" s="12">
        <v>-10</v>
      </c>
      <c r="C395" s="12">
        <v>-10.25</v>
      </c>
      <c r="D395" s="12">
        <v>24865</v>
      </c>
      <c r="E395">
        <v>0</v>
      </c>
      <c r="F395">
        <v>0.24099999999999999</v>
      </c>
      <c r="G395">
        <v>4.3999999999999997E-2</v>
      </c>
      <c r="H395">
        <v>1.8180000000000001</v>
      </c>
      <c r="I395">
        <v>20.945</v>
      </c>
      <c r="J395">
        <v>1.1220000000000001</v>
      </c>
      <c r="K395">
        <v>3.5999999999999997E-2</v>
      </c>
      <c r="L395">
        <v>24.507999999999999</v>
      </c>
      <c r="M395">
        <v>0</v>
      </c>
      <c r="N395">
        <v>3.3860000000000001</v>
      </c>
      <c r="O395">
        <v>19.815000000000001</v>
      </c>
      <c r="P395">
        <v>25.872</v>
      </c>
      <c r="Q395">
        <v>0.90100000000000002</v>
      </c>
      <c r="R395">
        <v>1.3109999999999999</v>
      </c>
      <c r="S395" s="67">
        <f t="shared" si="30"/>
        <v>99.998999999999995</v>
      </c>
      <c r="T395" s="20"/>
      <c r="U395" s="11">
        <v>0.26</v>
      </c>
      <c r="V395" s="11">
        <v>2.306</v>
      </c>
      <c r="W395" s="11">
        <v>7.6999999999999999E-2</v>
      </c>
      <c r="X395" s="20"/>
      <c r="Y395" s="16" t="str">
        <f t="shared" ca="1" si="31"/>
        <v>gs_pxa</v>
      </c>
      <c r="Z395" s="66">
        <f>LARGE(F395:R395,1)</f>
        <v>25.872</v>
      </c>
      <c r="AA395" s="16" t="str">
        <f t="shared" ca="1" si="32"/>
        <v>hgm_pxa</v>
      </c>
      <c r="AB395" s="66">
        <f>LARGE(F395:R395,2)</f>
        <v>24.507999999999999</v>
      </c>
      <c r="AC395" s="16" t="str">
        <f t="shared" ca="1" si="33"/>
        <v>goh_pxa</v>
      </c>
      <c r="AD395" s="66">
        <f>LARGE(F395:R395,3)</f>
        <v>20.945</v>
      </c>
      <c r="AE395" s="16" t="str">
        <f t="shared" ca="1" si="34"/>
        <v>hs_pxa</v>
      </c>
      <c r="AF395" s="66">
        <f>LARGE(F395:R395,4)</f>
        <v>19.815000000000001</v>
      </c>
    </row>
    <row r="396" spans="1:32" x14ac:dyDescent="0.3">
      <c r="A396" s="12" t="s">
        <v>23</v>
      </c>
      <c r="B396" s="12">
        <v>-10.25</v>
      </c>
      <c r="C396" s="12">
        <v>-10.5</v>
      </c>
      <c r="D396" s="12">
        <v>43132</v>
      </c>
      <c r="E396">
        <v>0</v>
      </c>
      <c r="F396">
        <v>3.2000000000000001E-2</v>
      </c>
      <c r="G396">
        <v>8.1000000000000003E-2</v>
      </c>
      <c r="H396">
        <v>38.168999999999997</v>
      </c>
      <c r="I396">
        <v>2.1000000000000001E-2</v>
      </c>
      <c r="J396">
        <v>7.0000000000000001E-3</v>
      </c>
      <c r="K396">
        <v>0</v>
      </c>
      <c r="L396">
        <v>20.841000000000001</v>
      </c>
      <c r="M396">
        <v>0</v>
      </c>
      <c r="N396">
        <v>0.114</v>
      </c>
      <c r="O396">
        <v>39.424999999999997</v>
      </c>
      <c r="P396">
        <v>0.46100000000000002</v>
      </c>
      <c r="Q396">
        <v>0</v>
      </c>
      <c r="R396">
        <v>0.84899999999999998</v>
      </c>
      <c r="S396" s="67">
        <f t="shared" si="30"/>
        <v>100</v>
      </c>
      <c r="T396" s="20"/>
      <c r="U396" s="11">
        <v>0.61499999999999999</v>
      </c>
      <c r="V396" s="11">
        <v>2.6789999999999998</v>
      </c>
      <c r="W396" s="11">
        <v>3.3000000000000002E-2</v>
      </c>
      <c r="X396" s="20"/>
      <c r="Y396" s="16" t="str">
        <f t="shared" ca="1" si="31"/>
        <v>hs_pxa</v>
      </c>
      <c r="Z396" s="66">
        <f>LARGE(F396:R396,1)</f>
        <v>39.424999999999997</v>
      </c>
      <c r="AA396" s="16" t="str">
        <f t="shared" ca="1" si="32"/>
        <v>hof_pxa</v>
      </c>
      <c r="AB396" s="66">
        <f>LARGE(F396:R396,2)</f>
        <v>38.168999999999997</v>
      </c>
      <c r="AC396" s="16" t="str">
        <f t="shared" ca="1" si="33"/>
        <v>hgm_pxa</v>
      </c>
      <c r="AD396" s="66">
        <f>LARGE(F396:R396,3)</f>
        <v>20.841000000000001</v>
      </c>
      <c r="AE396" s="16" t="str">
        <f t="shared" ca="1" si="34"/>
        <v>hhm_pxa</v>
      </c>
      <c r="AF396" s="66">
        <f>LARGE(F396:R396,4)</f>
        <v>0.84899999999999998</v>
      </c>
    </row>
    <row r="397" spans="1:32" x14ac:dyDescent="0.3">
      <c r="A397" s="12" t="s">
        <v>23</v>
      </c>
      <c r="B397" s="12">
        <v>-10.5</v>
      </c>
      <c r="C397" s="12">
        <v>-10.75</v>
      </c>
      <c r="D397" s="12">
        <v>43134</v>
      </c>
      <c r="E397">
        <v>0</v>
      </c>
      <c r="F397">
        <v>0</v>
      </c>
      <c r="G397">
        <v>0</v>
      </c>
      <c r="H397">
        <v>58.722000000000001</v>
      </c>
      <c r="I397">
        <v>0</v>
      </c>
      <c r="J397">
        <v>0.29699999999999999</v>
      </c>
      <c r="K397">
        <v>1.2E-2</v>
      </c>
      <c r="L397">
        <v>29.04</v>
      </c>
      <c r="M397">
        <v>0</v>
      </c>
      <c r="N397">
        <v>0</v>
      </c>
      <c r="O397">
        <v>11.337</v>
      </c>
      <c r="P397">
        <v>6.7000000000000004E-2</v>
      </c>
      <c r="Q397">
        <v>0</v>
      </c>
      <c r="R397">
        <v>0.52600000000000002</v>
      </c>
      <c r="S397" s="67">
        <f t="shared" si="30"/>
        <v>100.00099999999999</v>
      </c>
      <c r="T397" s="20"/>
      <c r="U397" s="11">
        <v>0.57499999999999996</v>
      </c>
      <c r="V397" s="11">
        <v>2.806</v>
      </c>
      <c r="W397" s="11">
        <v>2.8000000000000001E-2</v>
      </c>
      <c r="X397" s="20"/>
      <c r="Y397" s="16" t="str">
        <f t="shared" ca="1" si="31"/>
        <v>hof_pxa</v>
      </c>
      <c r="Z397" s="66">
        <f>LARGE(F397:R397,1)</f>
        <v>58.722000000000001</v>
      </c>
      <c r="AA397" s="16" t="str">
        <f t="shared" ca="1" si="32"/>
        <v>hgm_pxa</v>
      </c>
      <c r="AB397" s="66">
        <f>LARGE(F397:R397,2)</f>
        <v>29.04</v>
      </c>
      <c r="AC397" s="16" t="str">
        <f t="shared" ca="1" si="33"/>
        <v>hs_pxa</v>
      </c>
      <c r="AD397" s="66">
        <f>LARGE(F397:R397,3)</f>
        <v>11.337</v>
      </c>
      <c r="AE397" s="16" t="str">
        <f t="shared" ca="1" si="34"/>
        <v>hhm_pxa</v>
      </c>
      <c r="AF397" s="66">
        <f>LARGE(F397:R397,4)</f>
        <v>0.52600000000000002</v>
      </c>
    </row>
    <row r="398" spans="1:32" x14ac:dyDescent="0.3">
      <c r="A398" s="12" t="s">
        <v>23</v>
      </c>
      <c r="B398" s="12">
        <v>-10.75</v>
      </c>
      <c r="C398" s="12">
        <v>-11</v>
      </c>
      <c r="D398" s="12">
        <v>34206</v>
      </c>
      <c r="E398">
        <v>0</v>
      </c>
      <c r="F398">
        <v>0.14599999999999999</v>
      </c>
      <c r="G398">
        <v>0.64600000000000002</v>
      </c>
      <c r="H398">
        <v>32.128999999999998</v>
      </c>
      <c r="I398">
        <v>0.34799999999999998</v>
      </c>
      <c r="J398">
        <v>1.111</v>
      </c>
      <c r="K398">
        <v>4.7E-2</v>
      </c>
      <c r="L398">
        <v>33.74</v>
      </c>
      <c r="M398">
        <v>0</v>
      </c>
      <c r="N398">
        <v>8.9999999999999993E-3</v>
      </c>
      <c r="O398">
        <v>23.946000000000002</v>
      </c>
      <c r="P398">
        <v>6.625</v>
      </c>
      <c r="Q398">
        <v>3.0000000000000001E-3</v>
      </c>
      <c r="R398">
        <v>1.2509999999999999</v>
      </c>
      <c r="S398" s="67">
        <f t="shared" si="30"/>
        <v>100.001</v>
      </c>
      <c r="T398" s="20"/>
      <c r="U398" s="11">
        <v>0.52100000000000002</v>
      </c>
      <c r="V398" s="11">
        <v>2.5920000000000001</v>
      </c>
      <c r="W398" s="11">
        <v>5.1999999999999998E-2</v>
      </c>
      <c r="X398" s="20"/>
      <c r="Y398" s="16" t="str">
        <f t="shared" ca="1" si="31"/>
        <v>hgm_pxa</v>
      </c>
      <c r="Z398" s="66">
        <f>LARGE(F398:R398,1)</f>
        <v>33.74</v>
      </c>
      <c r="AA398" s="16" t="str">
        <f t="shared" ca="1" si="32"/>
        <v>hof_pxa</v>
      </c>
      <c r="AB398" s="66">
        <f>LARGE(F398:R398,2)</f>
        <v>32.128999999999998</v>
      </c>
      <c r="AC398" s="16" t="str">
        <f t="shared" ca="1" si="33"/>
        <v>hs_pxa</v>
      </c>
      <c r="AD398" s="66">
        <f>LARGE(F398:R398,3)</f>
        <v>23.946000000000002</v>
      </c>
      <c r="AE398" s="16" t="str">
        <f t="shared" ca="1" si="34"/>
        <v>gs_pxa</v>
      </c>
      <c r="AF398" s="66">
        <f>LARGE(F398:R398,4)</f>
        <v>6.625</v>
      </c>
    </row>
    <row r="399" spans="1:32" x14ac:dyDescent="0.3">
      <c r="A399" s="12" t="s">
        <v>23</v>
      </c>
      <c r="B399" s="12">
        <v>-11</v>
      </c>
      <c r="C399" s="12">
        <v>-11.25</v>
      </c>
      <c r="D399" s="12">
        <v>41570</v>
      </c>
      <c r="E399">
        <v>0</v>
      </c>
      <c r="F399">
        <v>0</v>
      </c>
      <c r="G399">
        <v>0</v>
      </c>
      <c r="H399">
        <v>61.133000000000003</v>
      </c>
      <c r="I399">
        <v>0</v>
      </c>
      <c r="J399">
        <v>0.13</v>
      </c>
      <c r="K399">
        <v>2E-3</v>
      </c>
      <c r="L399">
        <v>7.4690000000000003</v>
      </c>
      <c r="M399">
        <v>0</v>
      </c>
      <c r="N399">
        <v>1.2E-2</v>
      </c>
      <c r="O399">
        <v>30.658999999999999</v>
      </c>
      <c r="P399">
        <v>6.7000000000000004E-2</v>
      </c>
      <c r="Q399">
        <v>0</v>
      </c>
      <c r="R399">
        <v>0.52700000000000002</v>
      </c>
      <c r="S399" s="67">
        <f t="shared" si="30"/>
        <v>99.998999999999995</v>
      </c>
      <c r="T399" s="20"/>
      <c r="U399" s="11">
        <v>0.67900000000000005</v>
      </c>
      <c r="V399" s="11">
        <v>2.6819999999999999</v>
      </c>
      <c r="W399" s="11">
        <v>3.1E-2</v>
      </c>
      <c r="X399" s="20"/>
      <c r="Y399" s="16" t="str">
        <f t="shared" ca="1" si="31"/>
        <v>hof_pxa</v>
      </c>
      <c r="Z399" s="66">
        <f>LARGE(F399:R399,1)</f>
        <v>61.133000000000003</v>
      </c>
      <c r="AA399" s="16" t="str">
        <f t="shared" ca="1" si="32"/>
        <v>hs_pxa</v>
      </c>
      <c r="AB399" s="66">
        <f>LARGE(F399:R399,2)</f>
        <v>30.658999999999999</v>
      </c>
      <c r="AC399" s="16" t="str">
        <f t="shared" ca="1" si="33"/>
        <v>hgm_pxa</v>
      </c>
      <c r="AD399" s="66">
        <f>LARGE(F399:R399,3)</f>
        <v>7.4690000000000003</v>
      </c>
      <c r="AE399" s="16" t="str">
        <f t="shared" ca="1" si="34"/>
        <v>hhm_pxa</v>
      </c>
      <c r="AF399" s="66">
        <f>LARGE(F399:R399,4)</f>
        <v>0.52700000000000002</v>
      </c>
    </row>
    <row r="400" spans="1:32" x14ac:dyDescent="0.3">
      <c r="A400" s="12" t="s">
        <v>23</v>
      </c>
      <c r="B400" s="12">
        <v>-11.25</v>
      </c>
      <c r="C400" s="12">
        <v>-11.5</v>
      </c>
      <c r="D400" s="12">
        <v>41682</v>
      </c>
      <c r="E400">
        <v>0</v>
      </c>
      <c r="F400">
        <v>0</v>
      </c>
      <c r="G400">
        <v>0</v>
      </c>
      <c r="H400">
        <v>0.218</v>
      </c>
      <c r="I400">
        <v>4.8000000000000001E-2</v>
      </c>
      <c r="J400">
        <v>4.0449999999999999</v>
      </c>
      <c r="K400">
        <v>12.435</v>
      </c>
      <c r="L400">
        <v>39.798999999999999</v>
      </c>
      <c r="M400">
        <v>0</v>
      </c>
      <c r="N400">
        <v>2.5999999999999999E-2</v>
      </c>
      <c r="O400">
        <v>4.5460000000000003</v>
      </c>
      <c r="P400">
        <v>38.534999999999997</v>
      </c>
      <c r="Q400">
        <v>0.33800000000000002</v>
      </c>
      <c r="R400">
        <v>0.01</v>
      </c>
      <c r="S400" s="67">
        <f t="shared" si="30"/>
        <v>100</v>
      </c>
      <c r="T400" s="20"/>
      <c r="U400" s="11">
        <v>0.17499999999999999</v>
      </c>
      <c r="V400" s="11">
        <v>2.6480000000000001</v>
      </c>
      <c r="W400" s="11">
        <v>5.6000000000000001E-2</v>
      </c>
      <c r="X400" s="20"/>
      <c r="Y400" s="16" t="str">
        <f t="shared" ca="1" si="31"/>
        <v>hgm_pxa</v>
      </c>
      <c r="Z400" s="66">
        <f>LARGE(F400:R400,1)</f>
        <v>39.798999999999999</v>
      </c>
      <c r="AA400" s="16" t="str">
        <f t="shared" ca="1" si="32"/>
        <v>gs_pxa</v>
      </c>
      <c r="AB400" s="66">
        <f>LARGE(F400:R400,2)</f>
        <v>38.534999999999997</v>
      </c>
      <c r="AC400" s="16" t="str">
        <f t="shared" ca="1" si="33"/>
        <v>ogf_pxa</v>
      </c>
      <c r="AD400" s="66">
        <f>LARGE(F400:R400,3)</f>
        <v>12.435</v>
      </c>
      <c r="AE400" s="16" t="str">
        <f t="shared" ca="1" si="34"/>
        <v>hs_pxa</v>
      </c>
      <c r="AF400" s="66">
        <f>LARGE(F400:R400,4)</f>
        <v>4.5460000000000003</v>
      </c>
    </row>
    <row r="401" spans="1:32" x14ac:dyDescent="0.3">
      <c r="A401" s="12" t="s">
        <v>23</v>
      </c>
      <c r="B401" s="12">
        <v>-11.5</v>
      </c>
      <c r="C401" s="12">
        <v>-11.75</v>
      </c>
      <c r="D401" s="12">
        <v>28528</v>
      </c>
      <c r="E401">
        <v>3.5000000000000003E-2</v>
      </c>
      <c r="F401">
        <v>0</v>
      </c>
      <c r="G401">
        <v>0</v>
      </c>
      <c r="H401">
        <v>0</v>
      </c>
      <c r="I401">
        <v>1.4E-2</v>
      </c>
      <c r="J401">
        <v>12.002000000000001</v>
      </c>
      <c r="K401">
        <v>47.920999999999999</v>
      </c>
      <c r="L401">
        <v>6.1589999999999998</v>
      </c>
      <c r="M401">
        <v>0</v>
      </c>
      <c r="N401">
        <v>0</v>
      </c>
      <c r="O401">
        <v>0.126</v>
      </c>
      <c r="P401">
        <v>32.698</v>
      </c>
      <c r="Q401">
        <v>1.0449999999999999</v>
      </c>
      <c r="R401">
        <v>0</v>
      </c>
      <c r="S401" s="67">
        <f t="shared" si="30"/>
        <v>100.00000000000001</v>
      </c>
      <c r="T401" s="20"/>
      <c r="U401" s="11">
        <v>3.5000000000000003E-2</v>
      </c>
      <c r="V401" s="11">
        <v>2.3079999999999998</v>
      </c>
      <c r="W401" s="11">
        <v>0.107</v>
      </c>
      <c r="X401" s="20"/>
      <c r="Y401" s="16" t="str">
        <f t="shared" ca="1" si="31"/>
        <v>ogf_pxa</v>
      </c>
      <c r="Z401" s="66">
        <f>LARGE(F401:R401,1)</f>
        <v>47.920999999999999</v>
      </c>
      <c r="AA401" s="16" t="str">
        <f t="shared" ca="1" si="32"/>
        <v>gs_pxa</v>
      </c>
      <c r="AB401" s="66">
        <f>LARGE(F401:R401,2)</f>
        <v>32.698</v>
      </c>
      <c r="AC401" s="16" t="str">
        <f t="shared" ca="1" si="33"/>
        <v>gom_pxa</v>
      </c>
      <c r="AD401" s="66">
        <f>LARGE(F401:R401,3)</f>
        <v>12.002000000000001</v>
      </c>
      <c r="AE401" s="16" t="str">
        <f t="shared" ca="1" si="34"/>
        <v>hgm_pxa</v>
      </c>
      <c r="AF401" s="66">
        <f>LARGE(F401:R401,4)</f>
        <v>6.1589999999999998</v>
      </c>
    </row>
    <row r="402" spans="1:32" x14ac:dyDescent="0.3">
      <c r="A402" s="12" t="s">
        <v>23</v>
      </c>
      <c r="B402" s="12">
        <v>-11.75</v>
      </c>
      <c r="C402" s="12">
        <v>-12</v>
      </c>
      <c r="D402" s="12">
        <v>33688</v>
      </c>
      <c r="E402">
        <v>0</v>
      </c>
      <c r="F402">
        <v>0</v>
      </c>
      <c r="G402">
        <v>0</v>
      </c>
      <c r="H402">
        <v>0</v>
      </c>
      <c r="I402">
        <v>0.315</v>
      </c>
      <c r="J402">
        <v>6.7119999999999997</v>
      </c>
      <c r="K402">
        <v>0.60599999999999998</v>
      </c>
      <c r="L402">
        <v>0.86699999999999999</v>
      </c>
      <c r="M402">
        <v>0</v>
      </c>
      <c r="N402">
        <v>0</v>
      </c>
      <c r="O402">
        <v>0.17499999999999999</v>
      </c>
      <c r="P402">
        <v>53.761000000000003</v>
      </c>
      <c r="Q402">
        <v>37.549999999999997</v>
      </c>
      <c r="R402">
        <v>1.4999999999999999E-2</v>
      </c>
      <c r="S402" s="67">
        <f t="shared" si="30"/>
        <v>100.001</v>
      </c>
      <c r="T402" s="20"/>
      <c r="U402" s="11">
        <v>3.1E-2</v>
      </c>
      <c r="V402" s="11">
        <v>2.214</v>
      </c>
      <c r="W402" s="11">
        <v>0.245</v>
      </c>
      <c r="X402" s="20"/>
      <c r="Y402" s="16" t="str">
        <f t="shared" ca="1" si="31"/>
        <v>gs_pxa</v>
      </c>
      <c r="Z402" s="66">
        <f>LARGE(F402:R402,1)</f>
        <v>53.761000000000003</v>
      </c>
      <c r="AA402" s="16" t="str">
        <f t="shared" ca="1" si="32"/>
        <v>sh_pxa</v>
      </c>
      <c r="AB402" s="66">
        <f>LARGE(F402:R402,2)</f>
        <v>37.549999999999997</v>
      </c>
      <c r="AC402" s="16" t="str">
        <f t="shared" ca="1" si="33"/>
        <v>gom_pxa</v>
      </c>
      <c r="AD402" s="66">
        <f>LARGE(F402:R402,3)</f>
        <v>6.7119999999999997</v>
      </c>
      <c r="AE402" s="16" t="str">
        <f t="shared" ca="1" si="34"/>
        <v>hgm_pxa</v>
      </c>
      <c r="AF402" s="66">
        <f>LARGE(F402:R402,4)</f>
        <v>0.86699999999999999</v>
      </c>
    </row>
    <row r="403" spans="1:32" x14ac:dyDescent="0.3">
      <c r="A403" s="12" t="s">
        <v>23</v>
      </c>
      <c r="B403" s="12">
        <v>-12</v>
      </c>
      <c r="C403" s="12">
        <v>-12.25</v>
      </c>
      <c r="D403" s="12">
        <v>37390</v>
      </c>
      <c r="E403">
        <v>5.0000000000000001E-3</v>
      </c>
      <c r="F403">
        <v>0</v>
      </c>
      <c r="G403">
        <v>0</v>
      </c>
      <c r="H403">
        <v>0</v>
      </c>
      <c r="I403">
        <v>1.6E-2</v>
      </c>
      <c r="J403">
        <v>22.773</v>
      </c>
      <c r="K403">
        <v>41.954999999999998</v>
      </c>
      <c r="L403">
        <v>2.0110000000000001</v>
      </c>
      <c r="M403">
        <v>0</v>
      </c>
      <c r="N403">
        <v>0</v>
      </c>
      <c r="O403">
        <v>0.11</v>
      </c>
      <c r="P403">
        <v>27.12</v>
      </c>
      <c r="Q403">
        <v>6.01</v>
      </c>
      <c r="R403">
        <v>0</v>
      </c>
      <c r="S403" s="67">
        <f t="shared" si="30"/>
        <v>100</v>
      </c>
      <c r="T403" s="20"/>
      <c r="U403" s="11">
        <v>2.1000000000000001E-2</v>
      </c>
      <c r="V403" s="11">
        <v>2.2589999999999999</v>
      </c>
      <c r="W403" s="11">
        <v>0.157</v>
      </c>
      <c r="X403" s="20"/>
      <c r="Y403" s="16" t="str">
        <f t="shared" ca="1" si="31"/>
        <v>ogf_pxa</v>
      </c>
      <c r="Z403" s="66">
        <f>LARGE(F403:R403,1)</f>
        <v>41.954999999999998</v>
      </c>
      <c r="AA403" s="16" t="str">
        <f t="shared" ca="1" si="32"/>
        <v>gs_pxa</v>
      </c>
      <c r="AB403" s="66">
        <f>LARGE(F403:R403,2)</f>
        <v>27.12</v>
      </c>
      <c r="AC403" s="16" t="str">
        <f t="shared" ca="1" si="33"/>
        <v>gom_pxa</v>
      </c>
      <c r="AD403" s="66">
        <f>LARGE(F403:R403,3)</f>
        <v>22.773</v>
      </c>
      <c r="AE403" s="16" t="str">
        <f t="shared" ca="1" si="34"/>
        <v>sh_pxa</v>
      </c>
      <c r="AF403" s="66">
        <f>LARGE(F403:R403,4)</f>
        <v>6.01</v>
      </c>
    </row>
    <row r="404" spans="1:32" x14ac:dyDescent="0.3">
      <c r="A404" s="12" t="s">
        <v>23</v>
      </c>
      <c r="B404" s="12">
        <v>-12.25</v>
      </c>
      <c r="C404" s="12">
        <v>-12.5</v>
      </c>
      <c r="D404" s="12">
        <v>38421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4.3280000000000003</v>
      </c>
      <c r="K404">
        <v>10.919</v>
      </c>
      <c r="L404">
        <v>0.67900000000000005</v>
      </c>
      <c r="M404">
        <v>0</v>
      </c>
      <c r="N404">
        <v>0</v>
      </c>
      <c r="O404">
        <v>0</v>
      </c>
      <c r="P404">
        <v>45.997999999999998</v>
      </c>
      <c r="Q404">
        <v>38.076000000000001</v>
      </c>
      <c r="R404">
        <v>0</v>
      </c>
      <c r="S404" s="67">
        <f t="shared" si="30"/>
        <v>100</v>
      </c>
      <c r="T404" s="20"/>
      <c r="U404" s="11">
        <v>0.04</v>
      </c>
      <c r="V404" s="11">
        <v>2.528</v>
      </c>
      <c r="W404" s="11">
        <v>0.24299999999999999</v>
      </c>
      <c r="X404" s="20"/>
      <c r="Y404" s="16" t="str">
        <f t="shared" ca="1" si="31"/>
        <v>gs_pxa</v>
      </c>
      <c r="Z404" s="66">
        <f>LARGE(F404:R404,1)</f>
        <v>45.997999999999998</v>
      </c>
      <c r="AA404" s="16" t="str">
        <f t="shared" ca="1" si="32"/>
        <v>sh_pxa</v>
      </c>
      <c r="AB404" s="66">
        <f>LARGE(F404:R404,2)</f>
        <v>38.076000000000001</v>
      </c>
      <c r="AC404" s="16" t="str">
        <f t="shared" ca="1" si="33"/>
        <v>ogf_pxa</v>
      </c>
      <c r="AD404" s="66">
        <f>LARGE(F404:R404,3)</f>
        <v>10.919</v>
      </c>
      <c r="AE404" s="16" t="str">
        <f t="shared" ca="1" si="34"/>
        <v>gom_pxa</v>
      </c>
      <c r="AF404" s="66">
        <f>LARGE(F404:R404,4)</f>
        <v>4.3280000000000003</v>
      </c>
    </row>
    <row r="405" spans="1:32" x14ac:dyDescent="0.3">
      <c r="A405" s="12" t="s">
        <v>23</v>
      </c>
      <c r="B405" s="12">
        <v>-12.5</v>
      </c>
      <c r="C405" s="12">
        <v>-12.75</v>
      </c>
      <c r="D405" s="12">
        <v>38648</v>
      </c>
      <c r="E405">
        <v>0.01</v>
      </c>
      <c r="F405">
        <v>0</v>
      </c>
      <c r="G405">
        <v>0</v>
      </c>
      <c r="H405">
        <v>0</v>
      </c>
      <c r="I405">
        <v>1.7999999999999999E-2</v>
      </c>
      <c r="J405">
        <v>20.655999999999999</v>
      </c>
      <c r="K405">
        <v>3.6040000000000001</v>
      </c>
      <c r="L405">
        <v>9.6690000000000005</v>
      </c>
      <c r="M405">
        <v>0</v>
      </c>
      <c r="N405">
        <v>0</v>
      </c>
      <c r="O405">
        <v>4.3999999999999997E-2</v>
      </c>
      <c r="P405">
        <v>58.182000000000002</v>
      </c>
      <c r="Q405">
        <v>7.8170000000000002</v>
      </c>
      <c r="R405">
        <v>0</v>
      </c>
      <c r="S405" s="67">
        <f t="shared" si="30"/>
        <v>100</v>
      </c>
      <c r="T405" s="20"/>
      <c r="U405" s="11">
        <v>0.08</v>
      </c>
      <c r="V405" s="11">
        <v>2.6179999999999999</v>
      </c>
      <c r="W405" s="11">
        <v>0.13</v>
      </c>
      <c r="X405" s="20"/>
      <c r="Y405" s="16" t="str">
        <f t="shared" ca="1" si="31"/>
        <v>gs_pxa</v>
      </c>
      <c r="Z405" s="66">
        <f>LARGE(F405:R405,1)</f>
        <v>58.182000000000002</v>
      </c>
      <c r="AA405" s="16" t="str">
        <f t="shared" ca="1" si="32"/>
        <v>gom_pxa</v>
      </c>
      <c r="AB405" s="66">
        <f>LARGE(F405:R405,2)</f>
        <v>20.655999999999999</v>
      </c>
      <c r="AC405" s="16" t="str">
        <f t="shared" ca="1" si="33"/>
        <v>hgm_pxa</v>
      </c>
      <c r="AD405" s="66">
        <f>LARGE(F405:R405,3)</f>
        <v>9.6690000000000005</v>
      </c>
      <c r="AE405" s="16" t="str">
        <f t="shared" ca="1" si="34"/>
        <v>sh_pxa</v>
      </c>
      <c r="AF405" s="66">
        <f>LARGE(F405:R405,4)</f>
        <v>7.8170000000000002</v>
      </c>
    </row>
    <row r="406" spans="1:32" x14ac:dyDescent="0.3">
      <c r="A406" s="12" t="s">
        <v>23</v>
      </c>
      <c r="B406" s="12">
        <v>-12.75</v>
      </c>
      <c r="C406" s="12">
        <v>-13</v>
      </c>
      <c r="D406" s="12">
        <v>29996</v>
      </c>
      <c r="E406">
        <v>5.7000000000000002E-2</v>
      </c>
      <c r="F406">
        <v>0</v>
      </c>
      <c r="G406">
        <v>0</v>
      </c>
      <c r="H406">
        <v>0</v>
      </c>
      <c r="I406">
        <v>0</v>
      </c>
      <c r="J406">
        <v>9.1180000000000003</v>
      </c>
      <c r="K406">
        <v>33.968000000000004</v>
      </c>
      <c r="L406">
        <v>10.435</v>
      </c>
      <c r="M406">
        <v>0</v>
      </c>
      <c r="N406">
        <v>0</v>
      </c>
      <c r="O406">
        <v>1.7669999999999999</v>
      </c>
      <c r="P406">
        <v>41.936</v>
      </c>
      <c r="Q406">
        <v>2.657</v>
      </c>
      <c r="R406">
        <v>6.3E-2</v>
      </c>
      <c r="S406" s="67">
        <f t="shared" si="30"/>
        <v>100.001</v>
      </c>
      <c r="T406" s="20"/>
      <c r="U406" s="11">
        <v>7.4999999999999997E-2</v>
      </c>
      <c r="V406" s="11">
        <v>2.5590000000000002</v>
      </c>
      <c r="W406" s="11">
        <v>0.1</v>
      </c>
      <c r="X406" s="20"/>
      <c r="Y406" s="16" t="str">
        <f t="shared" ca="1" si="31"/>
        <v>gs_pxa</v>
      </c>
      <c r="Z406" s="66">
        <f>LARGE(F406:R406,1)</f>
        <v>41.936</v>
      </c>
      <c r="AA406" s="16" t="str">
        <f t="shared" ca="1" si="32"/>
        <v>ogf_pxa</v>
      </c>
      <c r="AB406" s="66">
        <f>LARGE(F406:R406,2)</f>
        <v>33.968000000000004</v>
      </c>
      <c r="AC406" s="16" t="str">
        <f t="shared" ca="1" si="33"/>
        <v>hgm_pxa</v>
      </c>
      <c r="AD406" s="66">
        <f>LARGE(F406:R406,3)</f>
        <v>10.435</v>
      </c>
      <c r="AE406" s="16" t="str">
        <f t="shared" ca="1" si="34"/>
        <v>gom_pxa</v>
      </c>
      <c r="AF406" s="66">
        <f>LARGE(F406:R406,4)</f>
        <v>9.1180000000000003</v>
      </c>
    </row>
    <row r="407" spans="1:32" x14ac:dyDescent="0.3">
      <c r="A407" s="12" t="s">
        <v>23</v>
      </c>
      <c r="B407" s="12">
        <v>-13</v>
      </c>
      <c r="C407" s="12">
        <v>-13.25</v>
      </c>
      <c r="D407" s="12">
        <v>29026</v>
      </c>
      <c r="E407">
        <v>21.777000000000001</v>
      </c>
      <c r="F407">
        <v>0</v>
      </c>
      <c r="G407">
        <v>0</v>
      </c>
      <c r="H407">
        <v>0.45100000000000001</v>
      </c>
      <c r="I407">
        <v>0.52700000000000002</v>
      </c>
      <c r="J407">
        <v>6.6040000000000001</v>
      </c>
      <c r="K407">
        <v>9.9570000000000007</v>
      </c>
      <c r="L407">
        <v>18.079999999999998</v>
      </c>
      <c r="M407">
        <v>0</v>
      </c>
      <c r="N407">
        <v>0</v>
      </c>
      <c r="O407">
        <v>0.59299999999999997</v>
      </c>
      <c r="P407">
        <v>37.539000000000001</v>
      </c>
      <c r="Q407">
        <v>3.8759999999999999</v>
      </c>
      <c r="R407">
        <v>0.59599999999999997</v>
      </c>
      <c r="S407" s="67">
        <f t="shared" si="30"/>
        <v>100.00000000000001</v>
      </c>
      <c r="T407" s="20"/>
      <c r="U407" s="11">
        <v>0.18099999999999999</v>
      </c>
      <c r="V407" s="11">
        <v>2.86</v>
      </c>
      <c r="W407" s="11">
        <v>0.109</v>
      </c>
      <c r="X407" s="20"/>
      <c r="Y407" s="16" t="str">
        <f t="shared" ca="1" si="31"/>
        <v>gs_pxa</v>
      </c>
      <c r="Z407" s="66">
        <f>LARGE(F407:R407,1)</f>
        <v>37.539000000000001</v>
      </c>
      <c r="AA407" s="16" t="str">
        <f t="shared" ca="1" si="32"/>
        <v>hgm_pxa</v>
      </c>
      <c r="AB407" s="66">
        <f>LARGE(F407:R407,2)</f>
        <v>18.079999999999998</v>
      </c>
      <c r="AC407" s="16" t="str">
        <f t="shared" ca="1" si="33"/>
        <v>ogf_pxa</v>
      </c>
      <c r="AD407" s="66">
        <f>LARGE(F407:R407,3)</f>
        <v>9.9570000000000007</v>
      </c>
      <c r="AE407" s="16" t="str">
        <f t="shared" ca="1" si="34"/>
        <v>gom_pxa</v>
      </c>
      <c r="AF407" s="66">
        <f>LARGE(F407:R407,4)</f>
        <v>6.6040000000000001</v>
      </c>
    </row>
    <row r="408" spans="1:32" x14ac:dyDescent="0.3">
      <c r="A408" s="12" t="s">
        <v>23</v>
      </c>
      <c r="B408" s="12">
        <v>-13.25</v>
      </c>
      <c r="C408" s="12">
        <v>-13.5</v>
      </c>
      <c r="D408" s="12">
        <v>38766</v>
      </c>
      <c r="E408">
        <v>12.428000000000001</v>
      </c>
      <c r="F408">
        <v>0</v>
      </c>
      <c r="G408">
        <v>0</v>
      </c>
      <c r="H408">
        <v>3.0000000000000001E-3</v>
      </c>
      <c r="I408">
        <v>0</v>
      </c>
      <c r="J408">
        <v>1.633</v>
      </c>
      <c r="K408">
        <v>37.906999999999996</v>
      </c>
      <c r="L408">
        <v>13.491</v>
      </c>
      <c r="M408">
        <v>0</v>
      </c>
      <c r="N408">
        <v>0</v>
      </c>
      <c r="O408">
        <v>5.7000000000000002E-2</v>
      </c>
      <c r="P408">
        <v>34.365000000000002</v>
      </c>
      <c r="Q408">
        <v>0.11600000000000001</v>
      </c>
      <c r="R408">
        <v>0</v>
      </c>
      <c r="S408" s="67">
        <f t="shared" si="30"/>
        <v>99.999999999999986</v>
      </c>
      <c r="T408" s="20"/>
      <c r="U408" s="11">
        <v>0.128</v>
      </c>
      <c r="V408" s="11">
        <v>2.9460000000000002</v>
      </c>
      <c r="W408" s="11">
        <v>0.106</v>
      </c>
      <c r="X408" s="20"/>
      <c r="Y408" s="16" t="str">
        <f t="shared" ca="1" si="31"/>
        <v>ogf_pxa</v>
      </c>
      <c r="Z408" s="66">
        <f>LARGE(F408:R408,1)</f>
        <v>37.906999999999996</v>
      </c>
      <c r="AA408" s="16" t="str">
        <f t="shared" ca="1" si="32"/>
        <v>gs_pxa</v>
      </c>
      <c r="AB408" s="66">
        <f>LARGE(F408:R408,2)</f>
        <v>34.365000000000002</v>
      </c>
      <c r="AC408" s="16" t="str">
        <f t="shared" ca="1" si="33"/>
        <v>hgm_pxa</v>
      </c>
      <c r="AD408" s="66">
        <f>LARGE(F408:R408,3)</f>
        <v>13.491</v>
      </c>
      <c r="AE408" s="16" t="str">
        <f t="shared" ca="1" si="34"/>
        <v>gom_pxa</v>
      </c>
      <c r="AF408" s="66">
        <f>LARGE(F408:R408,4)</f>
        <v>1.633</v>
      </c>
    </row>
    <row r="409" spans="1:32" x14ac:dyDescent="0.3">
      <c r="A409" s="12" t="s">
        <v>23</v>
      </c>
      <c r="B409" s="12">
        <v>-13.5</v>
      </c>
      <c r="C409" s="12">
        <v>-13.75</v>
      </c>
      <c r="D409" s="12">
        <v>36844</v>
      </c>
      <c r="E409">
        <v>1.9E-2</v>
      </c>
      <c r="F409">
        <v>0</v>
      </c>
      <c r="G409">
        <v>0</v>
      </c>
      <c r="H409">
        <v>5.0000000000000001E-3</v>
      </c>
      <c r="I409">
        <v>0</v>
      </c>
      <c r="J409">
        <v>0.19</v>
      </c>
      <c r="K409">
        <v>0.58599999999999997</v>
      </c>
      <c r="L409">
        <v>0.752</v>
      </c>
      <c r="M409">
        <v>0</v>
      </c>
      <c r="N409">
        <v>0</v>
      </c>
      <c r="O409">
        <v>5.6130000000000004</v>
      </c>
      <c r="P409">
        <v>84.203999999999994</v>
      </c>
      <c r="Q409">
        <v>8.609</v>
      </c>
      <c r="R409">
        <v>2.1999999999999999E-2</v>
      </c>
      <c r="S409" s="67">
        <f t="shared" si="30"/>
        <v>100</v>
      </c>
      <c r="T409" s="20"/>
      <c r="U409" s="11">
        <v>9.2999999999999999E-2</v>
      </c>
      <c r="V409" s="11">
        <v>2.423</v>
      </c>
      <c r="W409" s="11">
        <v>0.157</v>
      </c>
      <c r="X409" s="20"/>
      <c r="Y409" s="16" t="str">
        <f t="shared" ca="1" si="31"/>
        <v>gs_pxa</v>
      </c>
      <c r="Z409" s="66">
        <f>LARGE(F409:R409,1)</f>
        <v>84.203999999999994</v>
      </c>
      <c r="AA409" s="16" t="str">
        <f t="shared" ca="1" si="32"/>
        <v>sh_pxa</v>
      </c>
      <c r="AB409" s="66">
        <f>LARGE(F409:R409,2)</f>
        <v>8.609</v>
      </c>
      <c r="AC409" s="16" t="str">
        <f t="shared" ca="1" si="33"/>
        <v>hs_pxa</v>
      </c>
      <c r="AD409" s="66">
        <f>LARGE(F409:R409,3)</f>
        <v>5.6130000000000004</v>
      </c>
      <c r="AE409" s="16" t="str">
        <f t="shared" ca="1" si="34"/>
        <v>hgm_pxa</v>
      </c>
      <c r="AF409" s="66">
        <f>LARGE(F409:R409,4)</f>
        <v>0.752</v>
      </c>
    </row>
    <row r="410" spans="1:32" x14ac:dyDescent="0.3">
      <c r="A410" s="12" t="s">
        <v>23</v>
      </c>
      <c r="B410" s="12">
        <v>-13.75</v>
      </c>
      <c r="C410" s="12">
        <v>-14</v>
      </c>
      <c r="D410" s="12">
        <v>32500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2.8000000000000001E-2</v>
      </c>
      <c r="K410">
        <v>0.76900000000000002</v>
      </c>
      <c r="L410">
        <v>1.2E-2</v>
      </c>
      <c r="M410">
        <v>0</v>
      </c>
      <c r="N410">
        <v>0</v>
      </c>
      <c r="O410">
        <v>2.3690000000000002</v>
      </c>
      <c r="P410">
        <v>42.997</v>
      </c>
      <c r="Q410">
        <v>53.825000000000003</v>
      </c>
      <c r="R410">
        <v>0</v>
      </c>
      <c r="S410" s="67">
        <f t="shared" si="30"/>
        <v>100</v>
      </c>
      <c r="T410" s="20"/>
      <c r="U410" s="11">
        <v>5.6000000000000001E-2</v>
      </c>
      <c r="V410" s="11">
        <v>2.673</v>
      </c>
      <c r="W410" s="11">
        <v>0.255</v>
      </c>
      <c r="X410" s="20"/>
      <c r="Y410" s="16" t="str">
        <f t="shared" ca="1" si="31"/>
        <v>sh_pxa</v>
      </c>
      <c r="Z410" s="66">
        <f>LARGE(F410:R410,1)</f>
        <v>53.825000000000003</v>
      </c>
      <c r="AA410" s="16" t="str">
        <f t="shared" ca="1" si="32"/>
        <v>gs_pxa</v>
      </c>
      <c r="AB410" s="66">
        <f>LARGE(F410:R410,2)</f>
        <v>42.997</v>
      </c>
      <c r="AC410" s="16" t="str">
        <f t="shared" ca="1" si="33"/>
        <v>hs_pxa</v>
      </c>
      <c r="AD410" s="66">
        <f>LARGE(F410:R410,3)</f>
        <v>2.3690000000000002</v>
      </c>
      <c r="AE410" s="16" t="str">
        <f t="shared" ca="1" si="34"/>
        <v>ogf_pxa</v>
      </c>
      <c r="AF410" s="66">
        <f>LARGE(F410:R410,4)</f>
        <v>0.76900000000000002</v>
      </c>
    </row>
    <row r="411" spans="1:32" x14ac:dyDescent="0.3">
      <c r="A411" s="12" t="s">
        <v>23</v>
      </c>
      <c r="B411" s="12">
        <v>-14</v>
      </c>
      <c r="C411" s="12">
        <v>-14.25</v>
      </c>
      <c r="D411" s="12">
        <v>38688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7.4999999999999997E-2</v>
      </c>
      <c r="L411">
        <v>0</v>
      </c>
      <c r="M411">
        <v>0</v>
      </c>
      <c r="N411">
        <v>0</v>
      </c>
      <c r="O411">
        <v>0</v>
      </c>
      <c r="P411">
        <v>30.437999999999999</v>
      </c>
      <c r="Q411">
        <v>69.486999999999995</v>
      </c>
      <c r="R411">
        <v>0</v>
      </c>
      <c r="S411" s="67">
        <f t="shared" si="30"/>
        <v>100</v>
      </c>
      <c r="T411" s="20"/>
      <c r="U411" s="11">
        <v>2.1000000000000001E-2</v>
      </c>
      <c r="V411" s="11">
        <v>2.536</v>
      </c>
      <c r="W411" s="11">
        <v>0.26900000000000002</v>
      </c>
      <c r="X411" s="20"/>
      <c r="Y411" s="16" t="str">
        <f t="shared" ca="1" si="31"/>
        <v>sh_pxa</v>
      </c>
      <c r="Z411" s="66">
        <f>LARGE(F411:R411,1)</f>
        <v>69.486999999999995</v>
      </c>
      <c r="AA411" s="16" t="str">
        <f t="shared" ca="1" si="32"/>
        <v>gs_pxa</v>
      </c>
      <c r="AB411" s="66">
        <f>LARGE(F411:R411,2)</f>
        <v>30.437999999999999</v>
      </c>
      <c r="AC411" s="16" t="str">
        <f t="shared" ca="1" si="33"/>
        <v>ogf_pxa</v>
      </c>
      <c r="AD411" s="66">
        <f>LARGE(F411:R411,3)</f>
        <v>7.4999999999999997E-2</v>
      </c>
      <c r="AE411" s="16" t="str">
        <f t="shared" ca="1" si="34"/>
        <v>hoh_pxa</v>
      </c>
      <c r="AF411" s="66">
        <f>LARGE(F411:R411,4)</f>
        <v>0</v>
      </c>
    </row>
    <row r="412" spans="1:32" x14ac:dyDescent="0.3">
      <c r="A412" s="12" t="s">
        <v>23</v>
      </c>
      <c r="B412" s="12">
        <v>-14.25</v>
      </c>
      <c r="C412" s="12">
        <v>-14.5</v>
      </c>
      <c r="D412" s="12">
        <v>35581</v>
      </c>
      <c r="E412">
        <v>3.0000000000000001E-3</v>
      </c>
      <c r="F412">
        <v>0</v>
      </c>
      <c r="G412">
        <v>0</v>
      </c>
      <c r="H412">
        <v>0</v>
      </c>
      <c r="I412">
        <v>0</v>
      </c>
      <c r="J412">
        <v>0.09</v>
      </c>
      <c r="K412">
        <v>3.246</v>
      </c>
      <c r="L412">
        <v>1.0999999999999999E-2</v>
      </c>
      <c r="M412">
        <v>0</v>
      </c>
      <c r="N412">
        <v>0</v>
      </c>
      <c r="O412">
        <v>8.0000000000000002E-3</v>
      </c>
      <c r="P412">
        <v>22.596</v>
      </c>
      <c r="Q412">
        <v>74.045000000000002</v>
      </c>
      <c r="R412">
        <v>0</v>
      </c>
      <c r="S412" s="67">
        <f t="shared" si="30"/>
        <v>99.998999999999995</v>
      </c>
      <c r="T412" s="20"/>
      <c r="U412" s="11">
        <v>3.5999999999999997E-2</v>
      </c>
      <c r="V412" s="11">
        <v>2.54</v>
      </c>
      <c r="W412" s="11">
        <v>0.309</v>
      </c>
      <c r="X412" s="20"/>
      <c r="Y412" s="16" t="str">
        <f t="shared" ca="1" si="31"/>
        <v>sh_pxa</v>
      </c>
      <c r="Z412" s="66">
        <f>LARGE(F412:R412,1)</f>
        <v>74.045000000000002</v>
      </c>
      <c r="AA412" s="16" t="str">
        <f t="shared" ca="1" si="32"/>
        <v>gs_pxa</v>
      </c>
      <c r="AB412" s="66">
        <f>LARGE(F412:R412,2)</f>
        <v>22.596</v>
      </c>
      <c r="AC412" s="16" t="str">
        <f t="shared" ca="1" si="33"/>
        <v>ogf_pxa</v>
      </c>
      <c r="AD412" s="66">
        <f>LARGE(F412:R412,3)</f>
        <v>3.246</v>
      </c>
      <c r="AE412" s="16" t="str">
        <f t="shared" ca="1" si="34"/>
        <v>gom_pxa</v>
      </c>
      <c r="AF412" s="66">
        <f>LARGE(F412:R412,4)</f>
        <v>0.09</v>
      </c>
    </row>
    <row r="413" spans="1:32" x14ac:dyDescent="0.3">
      <c r="A413" s="12" t="s">
        <v>23</v>
      </c>
      <c r="B413" s="12">
        <v>-14.5</v>
      </c>
      <c r="C413" s="12">
        <v>-14.75</v>
      </c>
      <c r="D413" s="12">
        <v>28648</v>
      </c>
      <c r="E413">
        <v>0.105</v>
      </c>
      <c r="F413">
        <v>0</v>
      </c>
      <c r="G413">
        <v>0</v>
      </c>
      <c r="H413">
        <v>0</v>
      </c>
      <c r="I413">
        <v>6.6000000000000003E-2</v>
      </c>
      <c r="J413">
        <v>0.17799999999999999</v>
      </c>
      <c r="K413">
        <v>2.4470000000000001</v>
      </c>
      <c r="L413">
        <v>2.4E-2</v>
      </c>
      <c r="M413">
        <v>0</v>
      </c>
      <c r="N413">
        <v>3.0000000000000001E-3</v>
      </c>
      <c r="O413">
        <v>0.96699999999999997</v>
      </c>
      <c r="P413">
        <v>26.12</v>
      </c>
      <c r="Q413">
        <v>70.075000000000003</v>
      </c>
      <c r="R413">
        <v>1.4E-2</v>
      </c>
      <c r="S413" s="67">
        <f t="shared" si="30"/>
        <v>99.998999999999995</v>
      </c>
      <c r="T413" s="20"/>
      <c r="U413" s="11">
        <v>6.9000000000000006E-2</v>
      </c>
      <c r="V413" s="11">
        <v>2.4750000000000001</v>
      </c>
      <c r="W413" s="11">
        <v>0.31</v>
      </c>
      <c r="X413" s="20"/>
      <c r="Y413" s="16" t="str">
        <f t="shared" ca="1" si="31"/>
        <v>sh_pxa</v>
      </c>
      <c r="Z413" s="66">
        <f>LARGE(F413:R413,1)</f>
        <v>70.075000000000003</v>
      </c>
      <c r="AA413" s="16" t="str">
        <f t="shared" ca="1" si="32"/>
        <v>gs_pxa</v>
      </c>
      <c r="AB413" s="66">
        <f>LARGE(F413:R413,2)</f>
        <v>26.12</v>
      </c>
      <c r="AC413" s="16" t="str">
        <f t="shared" ca="1" si="33"/>
        <v>ogf_pxa</v>
      </c>
      <c r="AD413" s="66">
        <f>LARGE(F413:R413,3)</f>
        <v>2.4470000000000001</v>
      </c>
      <c r="AE413" s="16" t="str">
        <f t="shared" ca="1" si="34"/>
        <v>hs_pxa</v>
      </c>
      <c r="AF413" s="66">
        <f>LARGE(F413:R413,4)</f>
        <v>0.96699999999999997</v>
      </c>
    </row>
    <row r="414" spans="1:32" x14ac:dyDescent="0.3">
      <c r="A414" s="12" t="s">
        <v>23</v>
      </c>
      <c r="B414" s="12">
        <v>-14.75</v>
      </c>
      <c r="C414" s="12">
        <v>-15</v>
      </c>
      <c r="D414" s="12">
        <v>20366</v>
      </c>
      <c r="E414">
        <v>0.27500000000000002</v>
      </c>
      <c r="F414">
        <v>0</v>
      </c>
      <c r="G414">
        <v>0</v>
      </c>
      <c r="H414">
        <v>0</v>
      </c>
      <c r="I414">
        <v>1.4999999999999999E-2</v>
      </c>
      <c r="J414">
        <v>6.4000000000000001E-2</v>
      </c>
      <c r="K414">
        <v>0.751</v>
      </c>
      <c r="L414">
        <v>2.9000000000000001E-2</v>
      </c>
      <c r="M414">
        <v>0</v>
      </c>
      <c r="N414">
        <v>0</v>
      </c>
      <c r="O414">
        <v>0.624</v>
      </c>
      <c r="P414">
        <v>10.326000000000001</v>
      </c>
      <c r="Q414">
        <v>87.915999999999997</v>
      </c>
      <c r="R414">
        <v>0</v>
      </c>
      <c r="S414" s="67">
        <f t="shared" si="30"/>
        <v>100</v>
      </c>
      <c r="T414" s="20"/>
      <c r="U414" s="11">
        <v>8.7999999999999995E-2</v>
      </c>
      <c r="V414" s="11">
        <v>2.758</v>
      </c>
      <c r="W414" s="11">
        <v>0.35299999999999998</v>
      </c>
      <c r="X414" s="20"/>
      <c r="Y414" s="16" t="str">
        <f t="shared" ca="1" si="31"/>
        <v>sh_pxa</v>
      </c>
      <c r="Z414" s="66">
        <f>LARGE(F414:R414,1)</f>
        <v>87.915999999999997</v>
      </c>
      <c r="AA414" s="16" t="str">
        <f t="shared" ca="1" si="32"/>
        <v>gs_pxa</v>
      </c>
      <c r="AB414" s="66">
        <f>LARGE(F414:R414,2)</f>
        <v>10.326000000000001</v>
      </c>
      <c r="AC414" s="16" t="str">
        <f t="shared" ca="1" si="33"/>
        <v>ogf_pxa</v>
      </c>
      <c r="AD414" s="66">
        <f>LARGE(F414:R414,3)</f>
        <v>0.751</v>
      </c>
      <c r="AE414" s="16" t="str">
        <f t="shared" ca="1" si="34"/>
        <v>hs_pxa</v>
      </c>
      <c r="AF414" s="66">
        <f>LARGE(F414:R414,4)</f>
        <v>0.624</v>
      </c>
    </row>
    <row r="415" spans="1:32" x14ac:dyDescent="0.3">
      <c r="A415" s="12" t="s">
        <v>23</v>
      </c>
      <c r="B415" s="12">
        <v>-15</v>
      </c>
      <c r="C415" s="12">
        <v>-15.25</v>
      </c>
      <c r="D415" s="12">
        <v>38538</v>
      </c>
      <c r="E415">
        <v>0</v>
      </c>
      <c r="F415">
        <v>0</v>
      </c>
      <c r="G415">
        <v>0</v>
      </c>
      <c r="H415">
        <v>0</v>
      </c>
      <c r="I415">
        <v>2.5999999999999999E-2</v>
      </c>
      <c r="J415">
        <v>7.2999999999999995E-2</v>
      </c>
      <c r="K415">
        <v>0.19700000000000001</v>
      </c>
      <c r="L415">
        <v>3.0000000000000001E-3</v>
      </c>
      <c r="M415">
        <v>0</v>
      </c>
      <c r="N415">
        <v>0</v>
      </c>
      <c r="O415">
        <v>0.31900000000000001</v>
      </c>
      <c r="P415">
        <v>13.387</v>
      </c>
      <c r="Q415">
        <v>85.995999999999995</v>
      </c>
      <c r="R415">
        <v>0</v>
      </c>
      <c r="S415" s="67">
        <f t="shared" si="30"/>
        <v>100.00099999999999</v>
      </c>
      <c r="T415" s="20"/>
      <c r="U415" s="11">
        <v>0.14000000000000001</v>
      </c>
      <c r="V415" s="11">
        <v>2.6309999999999998</v>
      </c>
      <c r="W415" s="11">
        <v>0.35799999999999998</v>
      </c>
      <c r="X415" s="20"/>
      <c r="Y415" s="16" t="str">
        <f t="shared" ca="1" si="31"/>
        <v>sh_pxa</v>
      </c>
      <c r="Z415" s="66">
        <f>LARGE(F415:R415,1)</f>
        <v>85.995999999999995</v>
      </c>
      <c r="AA415" s="16" t="str">
        <f t="shared" ca="1" si="32"/>
        <v>gs_pxa</v>
      </c>
      <c r="AB415" s="66">
        <f>LARGE(F415:R415,2)</f>
        <v>13.387</v>
      </c>
      <c r="AC415" s="16" t="str">
        <f t="shared" ca="1" si="33"/>
        <v>hs_pxa</v>
      </c>
      <c r="AD415" s="66">
        <f>LARGE(F415:R415,3)</f>
        <v>0.31900000000000001</v>
      </c>
      <c r="AE415" s="16" t="str">
        <f t="shared" ca="1" si="34"/>
        <v>ogf_pxa</v>
      </c>
      <c r="AF415" s="66">
        <f>LARGE(F415:R415,4)</f>
        <v>0.19700000000000001</v>
      </c>
    </row>
    <row r="416" spans="1:32" x14ac:dyDescent="0.3">
      <c r="A416" s="12" t="s">
        <v>23</v>
      </c>
      <c r="B416" s="12">
        <v>-15.25</v>
      </c>
      <c r="C416" s="12">
        <v>-15.5</v>
      </c>
      <c r="D416" s="12">
        <v>37555</v>
      </c>
      <c r="E416">
        <v>0</v>
      </c>
      <c r="F416">
        <v>0</v>
      </c>
      <c r="G416">
        <v>0</v>
      </c>
      <c r="H416">
        <v>0</v>
      </c>
      <c r="I416">
        <v>3.0000000000000001E-3</v>
      </c>
      <c r="J416">
        <v>4.2999999999999997E-2</v>
      </c>
      <c r="K416">
        <v>1.0999999999999999E-2</v>
      </c>
      <c r="L416">
        <v>0</v>
      </c>
      <c r="M416">
        <v>0</v>
      </c>
      <c r="N416">
        <v>0</v>
      </c>
      <c r="O416">
        <v>8.0000000000000002E-3</v>
      </c>
      <c r="P416">
        <v>16.117999999999999</v>
      </c>
      <c r="Q416">
        <v>83.817999999999998</v>
      </c>
      <c r="R416">
        <v>0</v>
      </c>
      <c r="S416" s="67">
        <f t="shared" si="30"/>
        <v>100.001</v>
      </c>
      <c r="T416" s="20"/>
      <c r="U416" s="11">
        <v>0.186</v>
      </c>
      <c r="V416" s="11">
        <v>2.7669999999999999</v>
      </c>
      <c r="W416" s="11">
        <v>0.36899999999999999</v>
      </c>
      <c r="X416" s="20"/>
      <c r="Y416" s="16" t="str">
        <f t="shared" ca="1" si="31"/>
        <v>sh_pxa</v>
      </c>
      <c r="Z416" s="66">
        <f>LARGE(F416:R416,1)</f>
        <v>83.817999999999998</v>
      </c>
      <c r="AA416" s="16" t="str">
        <f t="shared" ca="1" si="32"/>
        <v>gs_pxa</v>
      </c>
      <c r="AB416" s="66">
        <f>LARGE(F416:R416,2)</f>
        <v>16.117999999999999</v>
      </c>
      <c r="AC416" s="16" t="str">
        <f t="shared" ca="1" si="33"/>
        <v>gom_pxa</v>
      </c>
      <c r="AD416" s="66">
        <f>LARGE(F416:R416,3)</f>
        <v>4.2999999999999997E-2</v>
      </c>
      <c r="AE416" s="16" t="str">
        <f t="shared" ca="1" si="34"/>
        <v>ogf_pxa</v>
      </c>
      <c r="AF416" s="66">
        <f>LARGE(F416:R416,4)</f>
        <v>1.0999999999999999E-2</v>
      </c>
    </row>
    <row r="417" spans="1:32" x14ac:dyDescent="0.3">
      <c r="A417" s="12" t="s">
        <v>23</v>
      </c>
      <c r="B417" s="12">
        <v>-15.5</v>
      </c>
      <c r="C417" s="12">
        <v>-15.75</v>
      </c>
      <c r="D417" s="12">
        <v>33577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7.6999999999999999E-2</v>
      </c>
      <c r="L417">
        <v>0</v>
      </c>
      <c r="M417">
        <v>0</v>
      </c>
      <c r="N417">
        <v>0</v>
      </c>
      <c r="O417">
        <v>1.087</v>
      </c>
      <c r="P417">
        <v>10.317</v>
      </c>
      <c r="Q417">
        <v>88.519000000000005</v>
      </c>
      <c r="R417">
        <v>0</v>
      </c>
      <c r="S417" s="67">
        <f t="shared" si="30"/>
        <v>100</v>
      </c>
      <c r="T417" s="20"/>
      <c r="U417" s="11">
        <v>0.33100000000000002</v>
      </c>
      <c r="V417" s="11">
        <v>3.0760000000000001</v>
      </c>
      <c r="W417" s="11">
        <v>0.32900000000000001</v>
      </c>
      <c r="X417" s="20"/>
      <c r="Y417" s="16" t="str">
        <f t="shared" ca="1" si="31"/>
        <v>sh_pxa</v>
      </c>
      <c r="Z417" s="66">
        <f>LARGE(F417:R417,1)</f>
        <v>88.519000000000005</v>
      </c>
      <c r="AA417" s="16" t="str">
        <f t="shared" ca="1" si="32"/>
        <v>gs_pxa</v>
      </c>
      <c r="AB417" s="66">
        <f>LARGE(F417:R417,2)</f>
        <v>10.317</v>
      </c>
      <c r="AC417" s="16" t="str">
        <f t="shared" ca="1" si="33"/>
        <v>hs_pxa</v>
      </c>
      <c r="AD417" s="66">
        <f>LARGE(F417:R417,3)</f>
        <v>1.087</v>
      </c>
      <c r="AE417" s="16" t="str">
        <f t="shared" ca="1" si="34"/>
        <v>ogf_pxa</v>
      </c>
      <c r="AF417" s="66">
        <f>LARGE(F417:R417,4)</f>
        <v>7.6999999999999999E-2</v>
      </c>
    </row>
    <row r="418" spans="1:32" x14ac:dyDescent="0.3">
      <c r="A418" s="12" t="s">
        <v>23</v>
      </c>
      <c r="B418" s="12">
        <v>-15.75</v>
      </c>
      <c r="C418" s="12">
        <v>-16</v>
      </c>
      <c r="D418" s="12">
        <v>33751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2.1000000000000001E-2</v>
      </c>
      <c r="K418">
        <v>2.1000000000000001E-2</v>
      </c>
      <c r="L418">
        <v>0</v>
      </c>
      <c r="M418">
        <v>0</v>
      </c>
      <c r="N418">
        <v>0</v>
      </c>
      <c r="O418">
        <v>1.4430000000000001</v>
      </c>
      <c r="P418">
        <v>8.6750000000000007</v>
      </c>
      <c r="Q418">
        <v>89.84</v>
      </c>
      <c r="R418">
        <v>0</v>
      </c>
      <c r="S418" s="67">
        <f t="shared" si="30"/>
        <v>100</v>
      </c>
      <c r="T418" s="20"/>
      <c r="U418" s="11">
        <v>0.51200000000000001</v>
      </c>
      <c r="V418" s="11">
        <v>2.9540000000000002</v>
      </c>
      <c r="W418" s="11">
        <v>0.35</v>
      </c>
      <c r="X418" s="20"/>
      <c r="Y418" s="16" t="str">
        <f t="shared" ca="1" si="31"/>
        <v>sh_pxa</v>
      </c>
      <c r="Z418" s="66">
        <f>LARGE(F418:R418,1)</f>
        <v>89.84</v>
      </c>
      <c r="AA418" s="16" t="str">
        <f t="shared" ca="1" si="32"/>
        <v>gs_pxa</v>
      </c>
      <c r="AB418" s="66">
        <f>LARGE(F418:R418,2)</f>
        <v>8.6750000000000007</v>
      </c>
      <c r="AC418" s="16" t="str">
        <f t="shared" ca="1" si="33"/>
        <v>hs_pxa</v>
      </c>
      <c r="AD418" s="66">
        <f>LARGE(F418:R418,3)</f>
        <v>1.4430000000000001</v>
      </c>
      <c r="AE418" s="16" t="str">
        <f t="shared" ca="1" si="34"/>
        <v>gom_pxa</v>
      </c>
      <c r="AF418" s="66">
        <f>LARGE(F418:R418,4)</f>
        <v>2.1000000000000001E-2</v>
      </c>
    </row>
    <row r="419" spans="1:32" hidden="1" x14ac:dyDescent="0.3">
      <c r="A419" s="12"/>
      <c r="B419" s="12"/>
      <c r="C419" s="12"/>
      <c r="D419" s="12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 s="67"/>
      <c r="T419" s="20"/>
      <c r="U419" s="11"/>
      <c r="V419" s="11"/>
      <c r="W419" s="11"/>
      <c r="X419" s="20"/>
      <c r="Y419" s="16"/>
      <c r="Z419" s="66"/>
      <c r="AA419" s="16"/>
      <c r="AB419" s="66"/>
      <c r="AC419" s="16"/>
      <c r="AD419" s="66"/>
      <c r="AE419" s="16"/>
      <c r="AF419" s="66"/>
    </row>
    <row r="420" spans="1:32" hidden="1" x14ac:dyDescent="0.3">
      <c r="A420" s="12"/>
      <c r="B420" s="12"/>
      <c r="C420" s="12"/>
      <c r="D420" s="12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 s="67"/>
      <c r="T420" s="20"/>
      <c r="U420" s="11"/>
      <c r="V420" s="11"/>
      <c r="W420" s="11"/>
      <c r="X420" s="20"/>
      <c r="Y420" s="16"/>
      <c r="Z420" s="66"/>
      <c r="AA420" s="16"/>
      <c r="AB420" s="66"/>
      <c r="AC420" s="16"/>
      <c r="AD420" s="66"/>
      <c r="AE420" s="16"/>
      <c r="AF420" s="66"/>
    </row>
    <row r="421" spans="1:32" hidden="1" x14ac:dyDescent="0.3">
      <c r="A421" s="12"/>
      <c r="B421" s="12"/>
      <c r="C421" s="12"/>
      <c r="D421" s="12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 s="67"/>
      <c r="T421" s="20"/>
      <c r="U421" s="11"/>
      <c r="V421" s="11"/>
      <c r="W421" s="11"/>
      <c r="X421" s="20"/>
      <c r="Y421" s="16"/>
      <c r="Z421" s="66"/>
      <c r="AA421" s="16"/>
      <c r="AB421" s="66"/>
      <c r="AC421" s="16"/>
      <c r="AD421" s="66"/>
      <c r="AE421" s="16"/>
      <c r="AF421" s="66"/>
    </row>
    <row r="422" spans="1:32" hidden="1" x14ac:dyDescent="0.3">
      <c r="A422" s="12"/>
      <c r="B422" s="12"/>
      <c r="C422" s="12"/>
      <c r="D422" s="1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 s="67"/>
      <c r="T422" s="20"/>
      <c r="U422" s="11"/>
      <c r="V422" s="11"/>
      <c r="W422" s="11"/>
      <c r="X422" s="20"/>
      <c r="Y422" s="16"/>
      <c r="Z422" s="66"/>
      <c r="AA422" s="16"/>
      <c r="AB422" s="66"/>
      <c r="AC422" s="16"/>
      <c r="AD422" s="66"/>
      <c r="AE422" s="16"/>
      <c r="AF422" s="66"/>
    </row>
    <row r="423" spans="1:32" hidden="1" x14ac:dyDescent="0.3">
      <c r="A423" s="12"/>
      <c r="B423" s="12"/>
      <c r="C423" s="12"/>
      <c r="D423" s="12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 s="67"/>
      <c r="T423" s="20"/>
      <c r="U423" s="11"/>
      <c r="V423" s="11"/>
      <c r="W423" s="11"/>
      <c r="X423" s="20"/>
      <c r="Y423" s="16"/>
      <c r="Z423" s="66"/>
      <c r="AA423" s="16"/>
      <c r="AB423" s="66"/>
      <c r="AC423" s="16"/>
      <c r="AD423" s="66"/>
      <c r="AE423" s="16"/>
      <c r="AF423" s="66"/>
    </row>
    <row r="424" spans="1:32" hidden="1" x14ac:dyDescent="0.3">
      <c r="A424" s="12"/>
      <c r="B424" s="12"/>
      <c r="C424" s="12"/>
      <c r="D424" s="12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 s="67"/>
      <c r="T424" s="20"/>
      <c r="U424" s="11"/>
      <c r="V424" s="11"/>
      <c r="W424" s="11"/>
      <c r="X424" s="20"/>
      <c r="Y424" s="16"/>
      <c r="Z424" s="66"/>
      <c r="AA424" s="16"/>
      <c r="AB424" s="66"/>
      <c r="AC424" s="16"/>
      <c r="AD424" s="66"/>
      <c r="AE424" s="16"/>
      <c r="AF424" s="66"/>
    </row>
    <row r="425" spans="1:32" hidden="1" x14ac:dyDescent="0.3">
      <c r="A425" s="12"/>
      <c r="B425" s="12"/>
      <c r="C425" s="12"/>
      <c r="D425" s="12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 s="67"/>
      <c r="T425" s="20"/>
      <c r="U425" s="11"/>
      <c r="V425" s="11"/>
      <c r="W425" s="11"/>
      <c r="X425" s="20"/>
      <c r="Y425" s="16"/>
      <c r="Z425" s="66"/>
      <c r="AA425" s="16"/>
      <c r="AB425" s="66"/>
      <c r="AC425" s="16"/>
      <c r="AD425" s="66"/>
      <c r="AE425" s="16"/>
      <c r="AF425" s="66"/>
    </row>
    <row r="426" spans="1:32" hidden="1" x14ac:dyDescent="0.3">
      <c r="A426" s="12"/>
      <c r="B426" s="12"/>
      <c r="C426" s="12"/>
      <c r="D426" s="12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 s="67"/>
      <c r="T426" s="20"/>
      <c r="U426" s="11"/>
      <c r="V426" s="11"/>
      <c r="W426" s="11"/>
      <c r="X426" s="20"/>
      <c r="Y426" s="16"/>
      <c r="Z426" s="66"/>
      <c r="AA426" s="16"/>
      <c r="AB426" s="66"/>
      <c r="AC426" s="16"/>
      <c r="AD426" s="66"/>
      <c r="AE426" s="16"/>
      <c r="AF426" s="66"/>
    </row>
    <row r="427" spans="1:32" hidden="1" x14ac:dyDescent="0.3">
      <c r="A427" s="12"/>
      <c r="B427" s="12"/>
      <c r="C427" s="12"/>
      <c r="D427" s="12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 s="67"/>
      <c r="T427" s="20"/>
      <c r="U427" s="11"/>
      <c r="V427" s="11"/>
      <c r="W427" s="11"/>
      <c r="X427" s="20"/>
      <c r="Y427" s="16"/>
      <c r="Z427" s="66"/>
      <c r="AA427" s="16"/>
      <c r="AB427" s="66"/>
      <c r="AC427" s="16"/>
      <c r="AD427" s="66"/>
      <c r="AE427" s="16"/>
      <c r="AF427" s="66"/>
    </row>
    <row r="428" spans="1:32" hidden="1" x14ac:dyDescent="0.3">
      <c r="A428" s="12"/>
      <c r="B428" s="12"/>
      <c r="C428" s="12"/>
      <c r="D428" s="12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 s="67"/>
      <c r="T428" s="20"/>
      <c r="U428" s="11"/>
      <c r="V428" s="11"/>
      <c r="W428" s="11"/>
      <c r="X428" s="20"/>
      <c r="Y428" s="16"/>
      <c r="Z428" s="66"/>
      <c r="AA428" s="16"/>
      <c r="AB428" s="66"/>
      <c r="AC428" s="16"/>
      <c r="AD428" s="66"/>
      <c r="AE428" s="16"/>
      <c r="AF428" s="66"/>
    </row>
    <row r="429" spans="1:32" hidden="1" x14ac:dyDescent="0.3">
      <c r="A429" s="12"/>
      <c r="B429" s="12"/>
      <c r="C429" s="12"/>
      <c r="D429" s="12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 s="67"/>
      <c r="T429" s="20"/>
      <c r="U429" s="11"/>
      <c r="V429" s="11"/>
      <c r="W429" s="11"/>
      <c r="X429" s="20"/>
      <c r="Y429" s="16"/>
      <c r="Z429" s="66"/>
      <c r="AA429" s="16"/>
      <c r="AB429" s="66"/>
      <c r="AC429" s="16"/>
      <c r="AD429" s="66"/>
      <c r="AE429" s="16"/>
      <c r="AF429" s="66"/>
    </row>
    <row r="430" spans="1:32" hidden="1" x14ac:dyDescent="0.3">
      <c r="A430" s="12"/>
      <c r="B430" s="12"/>
      <c r="C430" s="12"/>
      <c r="D430" s="12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 s="67"/>
      <c r="T430" s="20"/>
      <c r="U430" s="11"/>
      <c r="V430" s="11"/>
      <c r="W430" s="11"/>
      <c r="X430" s="20"/>
      <c r="Y430" s="16"/>
      <c r="Z430" s="66"/>
      <c r="AA430" s="16"/>
      <c r="AB430" s="66"/>
      <c r="AC430" s="16"/>
      <c r="AD430" s="66"/>
      <c r="AE430" s="16"/>
      <c r="AF430" s="66"/>
    </row>
    <row r="431" spans="1:32" hidden="1" x14ac:dyDescent="0.3">
      <c r="A431" s="12"/>
      <c r="B431" s="12"/>
      <c r="C431" s="12"/>
      <c r="D431" s="12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 s="67"/>
      <c r="T431" s="20"/>
      <c r="U431" s="11"/>
      <c r="V431" s="11"/>
      <c r="W431" s="11"/>
      <c r="X431" s="20"/>
      <c r="Y431" s="16"/>
      <c r="Z431" s="66"/>
      <c r="AA431" s="16"/>
      <c r="AB431" s="66"/>
      <c r="AC431" s="16"/>
      <c r="AD431" s="66"/>
      <c r="AE431" s="16"/>
      <c r="AF431" s="66"/>
    </row>
    <row r="432" spans="1:32" hidden="1" x14ac:dyDescent="0.3">
      <c r="A432" s="12"/>
      <c r="B432" s="12"/>
      <c r="C432" s="12"/>
      <c r="D432" s="1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 s="67"/>
      <c r="T432" s="20"/>
      <c r="U432" s="11"/>
      <c r="V432" s="11"/>
      <c r="W432" s="11"/>
      <c r="X432" s="20"/>
      <c r="Y432" s="16"/>
      <c r="Z432" s="66"/>
      <c r="AA432" s="16"/>
      <c r="AB432" s="66"/>
      <c r="AC432" s="16"/>
      <c r="AD432" s="66"/>
      <c r="AE432" s="16"/>
      <c r="AF432" s="66"/>
    </row>
    <row r="433" spans="1:32" hidden="1" x14ac:dyDescent="0.3">
      <c r="A433" s="12"/>
      <c r="B433" s="12"/>
      <c r="C433" s="12"/>
      <c r="D433" s="12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 s="67"/>
      <c r="T433" s="20"/>
      <c r="U433" s="11"/>
      <c r="V433" s="11"/>
      <c r="W433" s="11"/>
      <c r="X433" s="20"/>
      <c r="Y433" s="16"/>
      <c r="Z433" s="66"/>
      <c r="AA433" s="16"/>
      <c r="AB433" s="66"/>
      <c r="AC433" s="16"/>
      <c r="AD433" s="66"/>
      <c r="AE433" s="16"/>
      <c r="AF433" s="66"/>
    </row>
    <row r="434" spans="1:32" hidden="1" x14ac:dyDescent="0.3">
      <c r="A434" s="12"/>
      <c r="B434" s="12"/>
      <c r="C434" s="12"/>
      <c r="D434" s="12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 s="67"/>
      <c r="T434" s="20"/>
      <c r="U434" s="11"/>
      <c r="V434" s="11"/>
      <c r="W434" s="11"/>
      <c r="X434" s="20"/>
      <c r="Y434" s="16"/>
      <c r="Z434" s="66"/>
      <c r="AA434" s="16"/>
      <c r="AB434" s="66"/>
      <c r="AC434" s="16"/>
      <c r="AD434" s="66"/>
      <c r="AE434" s="16"/>
      <c r="AF434" s="66"/>
    </row>
    <row r="435" spans="1:32" hidden="1" x14ac:dyDescent="0.3">
      <c r="A435" s="12"/>
      <c r="B435" s="12"/>
      <c r="C435" s="12"/>
      <c r="D435" s="12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 s="67"/>
      <c r="T435" s="20"/>
      <c r="U435" s="11"/>
      <c r="V435" s="11"/>
      <c r="W435" s="11"/>
      <c r="X435" s="20"/>
      <c r="Y435" s="16"/>
      <c r="Z435" s="66"/>
      <c r="AA435" s="16"/>
      <c r="AB435" s="66"/>
      <c r="AC435" s="16"/>
      <c r="AD435" s="66"/>
      <c r="AE435" s="16"/>
      <c r="AF435" s="66"/>
    </row>
    <row r="436" spans="1:32" hidden="1" x14ac:dyDescent="0.3">
      <c r="A436" s="12"/>
      <c r="B436" s="12"/>
      <c r="C436" s="12"/>
      <c r="D436" s="12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 s="67"/>
      <c r="T436" s="20"/>
      <c r="U436" s="11"/>
      <c r="V436" s="11"/>
      <c r="W436" s="11"/>
      <c r="X436" s="20"/>
      <c r="Y436" s="16"/>
      <c r="Z436" s="66"/>
      <c r="AA436" s="16"/>
      <c r="AB436" s="66"/>
      <c r="AC436" s="16"/>
      <c r="AD436" s="66"/>
      <c r="AE436" s="16"/>
      <c r="AF436" s="66"/>
    </row>
    <row r="437" spans="1:32" hidden="1" x14ac:dyDescent="0.3">
      <c r="A437" s="12"/>
      <c r="B437" s="12"/>
      <c r="C437" s="12"/>
      <c r="D437" s="12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 s="67"/>
      <c r="T437" s="20"/>
      <c r="U437" s="11"/>
      <c r="V437" s="11"/>
      <c r="W437" s="11"/>
      <c r="X437" s="20"/>
      <c r="Y437" s="16"/>
      <c r="Z437" s="66"/>
      <c r="AA437" s="16"/>
      <c r="AB437" s="66"/>
      <c r="AC437" s="16"/>
      <c r="AD437" s="66"/>
      <c r="AE437" s="16"/>
      <c r="AF437" s="66"/>
    </row>
    <row r="438" spans="1:32" hidden="1" x14ac:dyDescent="0.3">
      <c r="A438" s="12"/>
      <c r="B438" s="12"/>
      <c r="C438" s="12"/>
      <c r="D438" s="12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 s="67"/>
      <c r="T438" s="20"/>
      <c r="U438" s="11"/>
      <c r="V438" s="11"/>
      <c r="W438" s="11"/>
      <c r="X438" s="20"/>
      <c r="Y438" s="16"/>
      <c r="Z438" s="66"/>
      <c r="AA438" s="16"/>
      <c r="AB438" s="66"/>
      <c r="AC438" s="16"/>
      <c r="AD438" s="66"/>
      <c r="AE438" s="16"/>
      <c r="AF438" s="66"/>
    </row>
    <row r="439" spans="1:32" hidden="1" x14ac:dyDescent="0.3">
      <c r="A439" s="12"/>
      <c r="B439" s="12"/>
      <c r="C439" s="12"/>
      <c r="D439" s="12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 s="67"/>
      <c r="T439" s="20"/>
      <c r="U439" s="11"/>
      <c r="V439" s="11"/>
      <c r="W439" s="11"/>
      <c r="X439" s="20"/>
      <c r="Y439" s="16"/>
      <c r="Z439" s="66"/>
      <c r="AA439" s="16"/>
      <c r="AB439" s="66"/>
      <c r="AC439" s="16"/>
      <c r="AD439" s="66"/>
      <c r="AE439" s="16"/>
      <c r="AF439" s="66"/>
    </row>
    <row r="440" spans="1:32" hidden="1" x14ac:dyDescent="0.3">
      <c r="A440" s="12"/>
      <c r="B440" s="12"/>
      <c r="C440" s="12"/>
      <c r="D440" s="12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 s="67"/>
      <c r="T440" s="20"/>
      <c r="U440" s="11"/>
      <c r="V440" s="11"/>
      <c r="W440" s="11"/>
      <c r="X440" s="20"/>
      <c r="Y440" s="16"/>
      <c r="Z440" s="66"/>
      <c r="AA440" s="16"/>
      <c r="AB440" s="66"/>
      <c r="AC440" s="16"/>
      <c r="AD440" s="66"/>
      <c r="AE440" s="16"/>
      <c r="AF440" s="66"/>
    </row>
    <row r="441" spans="1:32" hidden="1" x14ac:dyDescent="0.3">
      <c r="A441" s="12"/>
      <c r="B441" s="12"/>
      <c r="C441" s="12"/>
      <c r="D441" s="12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 s="67"/>
      <c r="T441" s="20"/>
      <c r="U441" s="11"/>
      <c r="V441" s="11"/>
      <c r="W441" s="11"/>
      <c r="X441" s="20"/>
      <c r="Y441" s="16"/>
      <c r="Z441" s="66"/>
      <c r="AA441" s="16"/>
      <c r="AB441" s="66"/>
      <c r="AC441" s="16"/>
      <c r="AD441" s="66"/>
      <c r="AE441" s="16"/>
      <c r="AF441" s="66"/>
    </row>
    <row r="442" spans="1:32" hidden="1" x14ac:dyDescent="0.3">
      <c r="A442" s="12"/>
      <c r="B442" s="12"/>
      <c r="C442" s="12"/>
      <c r="D442" s="1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 s="67"/>
      <c r="T442" s="20"/>
      <c r="U442" s="11"/>
      <c r="V442" s="11"/>
      <c r="W442" s="11"/>
      <c r="X442" s="20"/>
      <c r="Y442" s="16"/>
      <c r="Z442" s="66"/>
      <c r="AA442" s="16"/>
      <c r="AB442" s="66"/>
      <c r="AC442" s="16"/>
      <c r="AD442" s="66"/>
      <c r="AE442" s="16"/>
      <c r="AF442" s="66"/>
    </row>
    <row r="443" spans="1:32" hidden="1" x14ac:dyDescent="0.3">
      <c r="A443" s="12"/>
      <c r="B443" s="12"/>
      <c r="C443" s="12"/>
      <c r="D443" s="12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 s="67"/>
      <c r="T443" s="20"/>
      <c r="U443" s="11"/>
      <c r="V443" s="11"/>
      <c r="W443" s="11"/>
      <c r="X443" s="20"/>
      <c r="Y443" s="16"/>
      <c r="Z443" s="66"/>
      <c r="AA443" s="16"/>
      <c r="AB443" s="66"/>
      <c r="AC443" s="16"/>
      <c r="AD443" s="66"/>
      <c r="AE443" s="16"/>
      <c r="AF443" s="66"/>
    </row>
    <row r="444" spans="1:32" hidden="1" x14ac:dyDescent="0.3">
      <c r="A444" s="12"/>
      <c r="B444" s="12"/>
      <c r="C444" s="12"/>
      <c r="D444" s="12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 s="67"/>
      <c r="T444" s="20"/>
      <c r="U444" s="11"/>
      <c r="V444" s="11"/>
      <c r="W444" s="11"/>
      <c r="X444" s="20"/>
      <c r="Y444" s="16"/>
      <c r="Z444" s="66"/>
      <c r="AA444" s="16"/>
      <c r="AB444" s="66"/>
      <c r="AC444" s="16"/>
      <c r="AD444" s="66"/>
      <c r="AE444" s="16"/>
      <c r="AF444" s="66"/>
    </row>
    <row r="445" spans="1:32" hidden="1" x14ac:dyDescent="0.3">
      <c r="A445" s="12"/>
      <c r="B445" s="12"/>
      <c r="C445" s="12"/>
      <c r="D445" s="12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 s="67"/>
      <c r="T445" s="20"/>
      <c r="U445" s="11"/>
      <c r="V445" s="11"/>
      <c r="W445" s="11"/>
      <c r="X445" s="20"/>
      <c r="Y445" s="16"/>
      <c r="Z445" s="66"/>
      <c r="AA445" s="16"/>
      <c r="AB445" s="66"/>
      <c r="AC445" s="16"/>
      <c r="AD445" s="66"/>
      <c r="AE445" s="16"/>
      <c r="AF445" s="66"/>
    </row>
    <row r="446" spans="1:32" hidden="1" x14ac:dyDescent="0.3">
      <c r="A446" s="12"/>
      <c r="B446" s="12"/>
      <c r="C446" s="12"/>
      <c r="D446" s="12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 s="67"/>
      <c r="T446" s="20"/>
      <c r="U446" s="11"/>
      <c r="V446" s="11"/>
      <c r="W446" s="11"/>
      <c r="X446" s="20"/>
      <c r="Y446" s="16"/>
      <c r="Z446" s="66"/>
      <c r="AA446" s="16"/>
      <c r="AB446" s="66"/>
      <c r="AC446" s="16"/>
      <c r="AD446" s="66"/>
      <c r="AE446" s="16"/>
      <c r="AF446" s="66"/>
    </row>
    <row r="447" spans="1:32" hidden="1" x14ac:dyDescent="0.3">
      <c r="A447" s="12"/>
      <c r="B447" s="12"/>
      <c r="C447" s="12"/>
      <c r="D447" s="12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 s="67"/>
      <c r="T447" s="20"/>
      <c r="U447" s="11"/>
      <c r="V447" s="11"/>
      <c r="W447" s="11"/>
      <c r="X447" s="20"/>
      <c r="Y447" s="16"/>
      <c r="Z447" s="66"/>
      <c r="AA447" s="16"/>
      <c r="AB447" s="66"/>
      <c r="AC447" s="16"/>
      <c r="AD447" s="66"/>
      <c r="AE447" s="16"/>
      <c r="AF447" s="66"/>
    </row>
    <row r="448" spans="1:32" hidden="1" x14ac:dyDescent="0.3">
      <c r="A448" s="12"/>
      <c r="B448" s="12"/>
      <c r="C448" s="12"/>
      <c r="D448" s="12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 s="67"/>
      <c r="T448" s="20"/>
      <c r="U448" s="11"/>
      <c r="V448" s="11"/>
      <c r="W448" s="11"/>
      <c r="X448" s="20"/>
      <c r="Y448" s="16"/>
      <c r="Z448" s="66"/>
      <c r="AA448" s="16"/>
      <c r="AB448" s="66"/>
      <c r="AC448" s="16"/>
      <c r="AD448" s="66"/>
      <c r="AE448" s="16"/>
      <c r="AF448" s="66"/>
    </row>
    <row r="449" spans="1:32" hidden="1" x14ac:dyDescent="0.3">
      <c r="A449" s="12"/>
      <c r="B449" s="12"/>
      <c r="C449" s="12"/>
      <c r="D449" s="12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 s="67"/>
      <c r="T449" s="20"/>
      <c r="U449" s="11"/>
      <c r="V449" s="11"/>
      <c r="W449" s="11"/>
      <c r="X449" s="20"/>
      <c r="Y449" s="16"/>
      <c r="Z449" s="66"/>
      <c r="AA449" s="16"/>
      <c r="AB449" s="66"/>
      <c r="AC449" s="16"/>
      <c r="AD449" s="66"/>
      <c r="AE449" s="16"/>
      <c r="AF449" s="66"/>
    </row>
    <row r="450" spans="1:32" hidden="1" x14ac:dyDescent="0.3">
      <c r="A450" s="12"/>
      <c r="B450" s="12"/>
      <c r="C450" s="12"/>
      <c r="D450" s="12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 s="67"/>
      <c r="T450" s="20"/>
      <c r="U450" s="11"/>
      <c r="V450" s="11"/>
      <c r="W450" s="11"/>
      <c r="X450" s="20"/>
      <c r="Y450" s="16"/>
      <c r="Z450" s="66"/>
      <c r="AA450" s="16"/>
      <c r="AB450" s="66"/>
      <c r="AC450" s="16"/>
      <c r="AD450" s="66"/>
      <c r="AE450" s="16"/>
      <c r="AF450" s="66"/>
    </row>
    <row r="451" spans="1:32" hidden="1" x14ac:dyDescent="0.3">
      <c r="A451" s="12"/>
      <c r="B451" s="12"/>
      <c r="C451" s="12"/>
      <c r="D451" s="12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 s="67"/>
      <c r="T451" s="20"/>
      <c r="U451" s="11"/>
      <c r="V451" s="11"/>
      <c r="W451" s="11"/>
      <c r="X451" s="20"/>
      <c r="Y451" s="16"/>
      <c r="Z451" s="66"/>
      <c r="AA451" s="16"/>
      <c r="AB451" s="66"/>
      <c r="AC451" s="16"/>
      <c r="AD451" s="66"/>
      <c r="AE451" s="16"/>
      <c r="AF451" s="66"/>
    </row>
    <row r="452" spans="1:32" hidden="1" x14ac:dyDescent="0.3">
      <c r="A452" s="12"/>
      <c r="B452" s="12"/>
      <c r="C452" s="12"/>
      <c r="D452" s="1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 s="67"/>
      <c r="T452" s="20"/>
      <c r="U452" s="11"/>
      <c r="V452" s="11"/>
      <c r="W452" s="11"/>
      <c r="X452" s="20"/>
      <c r="Y452" s="16"/>
      <c r="Z452" s="66"/>
      <c r="AA452" s="16"/>
      <c r="AB452" s="66"/>
      <c r="AC452" s="16"/>
      <c r="AD452" s="66"/>
      <c r="AE452" s="16"/>
      <c r="AF452" s="66"/>
    </row>
    <row r="453" spans="1:32" hidden="1" x14ac:dyDescent="0.3">
      <c r="A453" s="12"/>
      <c r="B453" s="12"/>
      <c r="C453" s="12"/>
      <c r="D453" s="12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 s="67"/>
      <c r="T453" s="20"/>
      <c r="U453" s="11"/>
      <c r="V453" s="11"/>
      <c r="W453" s="11"/>
      <c r="X453" s="20"/>
      <c r="Y453" s="16"/>
      <c r="Z453" s="66"/>
      <c r="AA453" s="16"/>
      <c r="AB453" s="66"/>
      <c r="AC453" s="16"/>
      <c r="AD453" s="66"/>
      <c r="AE453" s="16"/>
      <c r="AF453" s="66"/>
    </row>
    <row r="454" spans="1:32" hidden="1" x14ac:dyDescent="0.3">
      <c r="A454" s="12"/>
      <c r="B454" s="12"/>
      <c r="C454" s="12"/>
      <c r="D454" s="12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 s="67"/>
      <c r="T454" s="20"/>
      <c r="U454" s="11"/>
      <c r="V454" s="11"/>
      <c r="W454" s="11"/>
      <c r="X454" s="20"/>
      <c r="Y454" s="16"/>
      <c r="Z454" s="66"/>
      <c r="AA454" s="16"/>
      <c r="AB454" s="66"/>
      <c r="AC454" s="16"/>
      <c r="AD454" s="66"/>
      <c r="AE454" s="16"/>
      <c r="AF454" s="66"/>
    </row>
    <row r="455" spans="1:32" hidden="1" x14ac:dyDescent="0.3">
      <c r="A455" s="12"/>
      <c r="B455" s="12"/>
      <c r="C455" s="12"/>
      <c r="D455" s="12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 s="67"/>
      <c r="T455" s="20"/>
      <c r="U455" s="11"/>
      <c r="V455" s="11"/>
      <c r="W455" s="11"/>
      <c r="X455" s="20"/>
      <c r="Y455" s="16"/>
      <c r="Z455" s="66"/>
      <c r="AA455" s="16"/>
      <c r="AB455" s="66"/>
      <c r="AC455" s="16"/>
      <c r="AD455" s="66"/>
      <c r="AE455" s="16"/>
      <c r="AF455" s="66"/>
    </row>
    <row r="456" spans="1:32" hidden="1" x14ac:dyDescent="0.3">
      <c r="A456" s="12"/>
      <c r="B456" s="12"/>
      <c r="C456" s="12"/>
      <c r="D456" s="12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 s="67"/>
      <c r="T456" s="20"/>
      <c r="U456" s="11"/>
      <c r="V456" s="11"/>
      <c r="W456" s="11"/>
      <c r="X456" s="20"/>
      <c r="Y456" s="16"/>
      <c r="Z456" s="66"/>
      <c r="AA456" s="16"/>
      <c r="AB456" s="66"/>
      <c r="AC456" s="16"/>
      <c r="AD456" s="66"/>
      <c r="AE456" s="16"/>
      <c r="AF456" s="66"/>
    </row>
    <row r="457" spans="1:32" hidden="1" x14ac:dyDescent="0.3">
      <c r="A457" s="12"/>
      <c r="B457" s="12"/>
      <c r="C457" s="12"/>
      <c r="D457" s="12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 s="67"/>
      <c r="T457" s="20"/>
      <c r="U457" s="11"/>
      <c r="V457" s="11"/>
      <c r="W457" s="11"/>
      <c r="X457" s="20"/>
      <c r="Y457" s="16"/>
      <c r="Z457" s="66"/>
      <c r="AA457" s="16"/>
      <c r="AB457" s="66"/>
      <c r="AC457" s="16"/>
      <c r="AD457" s="66"/>
      <c r="AE457" s="16"/>
      <c r="AF457" s="66"/>
    </row>
    <row r="458" spans="1:32" hidden="1" x14ac:dyDescent="0.3">
      <c r="A458" s="12"/>
      <c r="B458" s="12"/>
      <c r="C458" s="12"/>
      <c r="D458" s="12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 s="67"/>
      <c r="T458" s="20"/>
      <c r="U458" s="11"/>
      <c r="V458" s="11"/>
      <c r="W458" s="11"/>
      <c r="X458" s="20"/>
      <c r="Y458" s="16"/>
      <c r="Z458" s="66"/>
      <c r="AA458" s="16"/>
      <c r="AB458" s="66"/>
      <c r="AC458" s="16"/>
      <c r="AD458" s="66"/>
      <c r="AE458" s="16"/>
      <c r="AF458" s="66"/>
    </row>
    <row r="459" spans="1:32" hidden="1" x14ac:dyDescent="0.3">
      <c r="A459" s="12"/>
      <c r="B459" s="12"/>
      <c r="C459" s="12"/>
      <c r="D459" s="12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 s="67"/>
      <c r="T459" s="20"/>
      <c r="U459" s="11"/>
      <c r="V459" s="11"/>
      <c r="W459" s="11"/>
      <c r="X459" s="20"/>
      <c r="Y459" s="16"/>
      <c r="Z459" s="66"/>
      <c r="AA459" s="16"/>
      <c r="AB459" s="66"/>
      <c r="AC459" s="16"/>
      <c r="AD459" s="66"/>
      <c r="AE459" s="16"/>
      <c r="AF459" s="66"/>
    </row>
    <row r="460" spans="1:32" hidden="1" x14ac:dyDescent="0.3">
      <c r="A460" s="12"/>
      <c r="B460" s="12"/>
      <c r="C460" s="12"/>
      <c r="D460" s="12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 s="67"/>
      <c r="T460" s="20"/>
      <c r="U460" s="11"/>
      <c r="V460" s="11"/>
      <c r="W460" s="11"/>
      <c r="X460" s="20"/>
      <c r="Y460" s="16"/>
      <c r="Z460" s="66"/>
      <c r="AA460" s="16"/>
      <c r="AB460" s="66"/>
      <c r="AC460" s="16"/>
      <c r="AD460" s="66"/>
      <c r="AE460" s="16"/>
      <c r="AF460" s="66"/>
    </row>
    <row r="461" spans="1:32" hidden="1" x14ac:dyDescent="0.3">
      <c r="A461" s="12"/>
      <c r="B461" s="12"/>
      <c r="C461" s="12"/>
      <c r="D461" s="12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 s="67"/>
      <c r="T461" s="20"/>
      <c r="U461" s="11"/>
      <c r="V461" s="11"/>
      <c r="W461" s="11"/>
      <c r="X461" s="20"/>
      <c r="Y461" s="16"/>
      <c r="Z461" s="66"/>
      <c r="AA461" s="16"/>
      <c r="AB461" s="66"/>
      <c r="AC461" s="16"/>
      <c r="AD461" s="66"/>
      <c r="AE461" s="16"/>
      <c r="AF461" s="66"/>
    </row>
    <row r="462" spans="1:32" hidden="1" x14ac:dyDescent="0.3">
      <c r="A462" s="12"/>
      <c r="B462" s="12"/>
      <c r="C462" s="12"/>
      <c r="D462" s="1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 s="67"/>
      <c r="T462" s="20"/>
      <c r="U462" s="11"/>
      <c r="V462" s="11"/>
      <c r="W462" s="11"/>
      <c r="X462" s="20"/>
      <c r="Y462" s="16"/>
      <c r="Z462" s="66"/>
      <c r="AA462" s="16"/>
      <c r="AB462" s="66"/>
      <c r="AC462" s="16"/>
      <c r="AD462" s="66"/>
      <c r="AE462" s="16"/>
      <c r="AF462" s="66"/>
    </row>
    <row r="463" spans="1:32" hidden="1" x14ac:dyDescent="0.3">
      <c r="A463" s="12"/>
      <c r="B463" s="12"/>
      <c r="C463" s="12"/>
      <c r="D463" s="12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 s="67"/>
      <c r="T463" s="20"/>
      <c r="U463" s="11"/>
      <c r="V463" s="11"/>
      <c r="W463" s="11"/>
      <c r="X463" s="20"/>
      <c r="Y463" s="16"/>
      <c r="Z463" s="66"/>
      <c r="AA463" s="16"/>
      <c r="AB463" s="66"/>
      <c r="AC463" s="16"/>
      <c r="AD463" s="66"/>
      <c r="AE463" s="16"/>
      <c r="AF463" s="66"/>
    </row>
    <row r="464" spans="1:32" hidden="1" x14ac:dyDescent="0.3">
      <c r="A464" s="12"/>
      <c r="B464" s="12"/>
      <c r="C464" s="12"/>
      <c r="D464" s="12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 s="67"/>
      <c r="T464" s="20"/>
      <c r="U464" s="11"/>
      <c r="V464" s="11"/>
      <c r="W464" s="11"/>
      <c r="X464" s="20"/>
      <c r="Y464" s="16"/>
      <c r="Z464" s="66"/>
      <c r="AA464" s="16"/>
      <c r="AB464" s="66"/>
      <c r="AC464" s="16"/>
      <c r="AD464" s="66"/>
      <c r="AE464" s="16"/>
      <c r="AF464" s="66"/>
    </row>
    <row r="465" spans="1:32" hidden="1" x14ac:dyDescent="0.3">
      <c r="A465" s="12"/>
      <c r="B465" s="12"/>
      <c r="C465" s="12"/>
      <c r="D465" s="12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 s="67"/>
      <c r="T465" s="20"/>
      <c r="U465" s="11"/>
      <c r="V465" s="11"/>
      <c r="W465" s="11"/>
      <c r="X465" s="20"/>
      <c r="Y465" s="16"/>
      <c r="Z465" s="66"/>
      <c r="AA465" s="16"/>
      <c r="AB465" s="66"/>
      <c r="AC465" s="16"/>
      <c r="AD465" s="66"/>
      <c r="AE465" s="16"/>
      <c r="AF465" s="66"/>
    </row>
    <row r="466" spans="1:32" hidden="1" x14ac:dyDescent="0.3">
      <c r="A466" s="12"/>
      <c r="B466" s="12"/>
      <c r="C466" s="12"/>
      <c r="D466" s="12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 s="67"/>
      <c r="T466" s="20"/>
      <c r="U466" s="11"/>
      <c r="V466" s="11"/>
      <c r="W466" s="11"/>
      <c r="X466" s="20"/>
      <c r="Y466" s="16"/>
      <c r="Z466" s="66"/>
      <c r="AA466" s="16"/>
      <c r="AB466" s="66"/>
      <c r="AC466" s="16"/>
      <c r="AD466" s="66"/>
      <c r="AE466" s="16"/>
      <c r="AF466" s="66"/>
    </row>
    <row r="467" spans="1:32" hidden="1" x14ac:dyDescent="0.3">
      <c r="A467" s="12"/>
      <c r="B467" s="12"/>
      <c r="C467" s="12"/>
      <c r="D467" s="12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 s="67"/>
      <c r="T467" s="20"/>
      <c r="U467" s="11"/>
      <c r="V467" s="11"/>
      <c r="W467" s="11"/>
      <c r="X467" s="20"/>
      <c r="Y467" s="16"/>
      <c r="Z467" s="66"/>
      <c r="AA467" s="16"/>
      <c r="AB467" s="66"/>
      <c r="AC467" s="16"/>
      <c r="AD467" s="66"/>
      <c r="AE467" s="16"/>
      <c r="AF467" s="66"/>
    </row>
    <row r="468" spans="1:32" hidden="1" x14ac:dyDescent="0.3">
      <c r="A468" s="12"/>
      <c r="B468" s="12"/>
      <c r="C468" s="12"/>
      <c r="D468" s="12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 s="67"/>
      <c r="T468" s="20"/>
      <c r="U468" s="11"/>
      <c r="V468" s="11"/>
      <c r="W468" s="11"/>
      <c r="X468" s="20"/>
      <c r="Y468" s="16"/>
      <c r="Z468" s="66"/>
      <c r="AA468" s="16"/>
      <c r="AB468" s="66"/>
      <c r="AC468" s="16"/>
      <c r="AD468" s="66"/>
      <c r="AE468" s="16"/>
      <c r="AF468" s="66"/>
    </row>
    <row r="469" spans="1:32" hidden="1" x14ac:dyDescent="0.3">
      <c r="A469" s="12"/>
      <c r="B469" s="12"/>
      <c r="C469" s="12"/>
      <c r="D469" s="12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 s="67"/>
      <c r="T469" s="20"/>
      <c r="U469" s="11"/>
      <c r="V469" s="11"/>
      <c r="W469" s="11"/>
      <c r="X469" s="20"/>
      <c r="Y469" s="16"/>
      <c r="Z469" s="66"/>
      <c r="AA469" s="16"/>
      <c r="AB469" s="66"/>
      <c r="AC469" s="16"/>
      <c r="AD469" s="66"/>
      <c r="AE469" s="16"/>
      <c r="AF469" s="66"/>
    </row>
    <row r="470" spans="1:32" hidden="1" x14ac:dyDescent="0.3">
      <c r="A470" s="12"/>
      <c r="B470" s="12"/>
      <c r="C470" s="12"/>
      <c r="D470" s="12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 s="67"/>
      <c r="T470" s="20"/>
      <c r="U470" s="11"/>
      <c r="V470" s="11"/>
      <c r="W470" s="11"/>
      <c r="X470" s="20"/>
      <c r="Y470" s="16"/>
      <c r="Z470" s="66"/>
      <c r="AA470" s="16"/>
      <c r="AB470" s="66"/>
      <c r="AC470" s="16"/>
      <c r="AD470" s="66"/>
      <c r="AE470" s="16"/>
      <c r="AF470" s="66"/>
    </row>
    <row r="471" spans="1:32" hidden="1" x14ac:dyDescent="0.3">
      <c r="A471" s="12"/>
      <c r="B471" s="12"/>
      <c r="C471" s="12"/>
      <c r="D471" s="12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 s="67"/>
      <c r="T471" s="20"/>
      <c r="U471" s="11"/>
      <c r="V471" s="11"/>
      <c r="W471" s="11"/>
      <c r="X471" s="20"/>
      <c r="Y471" s="16"/>
      <c r="Z471" s="66"/>
      <c r="AA471" s="16"/>
      <c r="AB471" s="66"/>
      <c r="AC471" s="16"/>
      <c r="AD471" s="66"/>
      <c r="AE471" s="16"/>
      <c r="AF471" s="66"/>
    </row>
    <row r="472" spans="1:32" hidden="1" x14ac:dyDescent="0.3">
      <c r="A472" s="12"/>
      <c r="B472" s="12"/>
      <c r="C472" s="12"/>
      <c r="D472" s="1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 s="67"/>
      <c r="T472" s="20"/>
      <c r="U472" s="11"/>
      <c r="V472" s="11"/>
      <c r="W472" s="11"/>
      <c r="X472" s="20"/>
      <c r="Y472" s="16"/>
      <c r="Z472" s="66"/>
      <c r="AA472" s="16"/>
      <c r="AB472" s="66"/>
      <c r="AC472" s="16"/>
      <c r="AD472" s="66"/>
      <c r="AE472" s="16"/>
      <c r="AF472" s="66"/>
    </row>
    <row r="473" spans="1:32" hidden="1" x14ac:dyDescent="0.3">
      <c r="A473" s="12"/>
      <c r="B473" s="12"/>
      <c r="C473" s="12"/>
      <c r="D473" s="12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 s="67"/>
      <c r="T473" s="20"/>
      <c r="U473" s="11"/>
      <c r="V473" s="11"/>
      <c r="W473" s="11"/>
      <c r="X473" s="20"/>
      <c r="Y473" s="16"/>
      <c r="Z473" s="66"/>
      <c r="AA473" s="16"/>
      <c r="AB473" s="66"/>
      <c r="AC473" s="16"/>
      <c r="AD473" s="66"/>
      <c r="AE473" s="16"/>
      <c r="AF473" s="66"/>
    </row>
    <row r="474" spans="1:32" hidden="1" x14ac:dyDescent="0.3">
      <c r="A474" s="12"/>
      <c r="B474" s="12"/>
      <c r="C474" s="12"/>
      <c r="D474" s="12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 s="67"/>
      <c r="T474" s="20"/>
      <c r="U474" s="11"/>
      <c r="V474" s="11"/>
      <c r="W474" s="11"/>
      <c r="X474" s="20"/>
      <c r="Y474" s="16"/>
      <c r="Z474" s="66"/>
      <c r="AA474" s="16"/>
      <c r="AB474" s="66"/>
      <c r="AC474" s="16"/>
      <c r="AD474" s="66"/>
      <c r="AE474" s="16"/>
      <c r="AF474" s="66"/>
    </row>
    <row r="475" spans="1:32" hidden="1" x14ac:dyDescent="0.3">
      <c r="A475" s="12"/>
      <c r="B475" s="12"/>
      <c r="C475" s="12"/>
      <c r="D475" s="12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 s="67"/>
      <c r="T475" s="20"/>
      <c r="U475" s="11"/>
      <c r="V475" s="11"/>
      <c r="W475" s="11"/>
      <c r="X475" s="20"/>
      <c r="Y475" s="16"/>
      <c r="Z475" s="66"/>
      <c r="AA475" s="16"/>
      <c r="AB475" s="66"/>
      <c r="AC475" s="16"/>
      <c r="AD475" s="66"/>
      <c r="AE475" s="16"/>
      <c r="AF475" s="66"/>
    </row>
    <row r="476" spans="1:32" hidden="1" x14ac:dyDescent="0.3">
      <c r="A476" s="12"/>
      <c r="B476" s="12"/>
      <c r="C476" s="12"/>
      <c r="D476" s="12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 s="67"/>
      <c r="T476" s="20"/>
      <c r="U476" s="11"/>
      <c r="V476" s="11"/>
      <c r="W476" s="11"/>
      <c r="X476" s="20"/>
      <c r="Y476" s="16"/>
      <c r="Z476" s="66"/>
      <c r="AA476" s="16"/>
      <c r="AB476" s="66"/>
      <c r="AC476" s="16"/>
      <c r="AD476" s="66"/>
      <c r="AE476" s="16"/>
      <c r="AF476" s="66"/>
    </row>
    <row r="477" spans="1:32" hidden="1" x14ac:dyDescent="0.3">
      <c r="A477" s="12"/>
      <c r="B477" s="12"/>
      <c r="C477" s="12"/>
      <c r="D477" s="12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 s="67"/>
      <c r="T477" s="20"/>
      <c r="U477" s="11"/>
      <c r="V477" s="11"/>
      <c r="W477" s="11"/>
      <c r="X477" s="20"/>
      <c r="Y477" s="16"/>
      <c r="Z477" s="66"/>
      <c r="AA477" s="16"/>
      <c r="AB477" s="66"/>
      <c r="AC477" s="16"/>
      <c r="AD477" s="66"/>
      <c r="AE477" s="16"/>
      <c r="AF477" s="66"/>
    </row>
    <row r="478" spans="1:32" hidden="1" x14ac:dyDescent="0.3">
      <c r="A478" s="12"/>
      <c r="B478" s="12"/>
      <c r="C478" s="12"/>
      <c r="D478" s="12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 s="67"/>
      <c r="T478" s="20"/>
      <c r="U478" s="11"/>
      <c r="V478" s="11"/>
      <c r="W478" s="11"/>
      <c r="X478" s="20"/>
      <c r="Y478" s="16"/>
      <c r="Z478" s="66"/>
      <c r="AA478" s="16"/>
      <c r="AB478" s="66"/>
      <c r="AC478" s="16"/>
      <c r="AD478" s="66"/>
      <c r="AE478" s="16"/>
      <c r="AF478" s="66"/>
    </row>
    <row r="479" spans="1:32" hidden="1" x14ac:dyDescent="0.3">
      <c r="A479" s="12"/>
      <c r="B479" s="12"/>
      <c r="C479" s="12"/>
      <c r="D479" s="12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 s="67"/>
      <c r="T479" s="20"/>
      <c r="U479" s="11"/>
      <c r="V479" s="11"/>
      <c r="W479" s="11"/>
      <c r="X479" s="20"/>
      <c r="Y479" s="16"/>
      <c r="Z479" s="66"/>
      <c r="AA479" s="16"/>
      <c r="AB479" s="66"/>
      <c r="AC479" s="16"/>
      <c r="AD479" s="66"/>
      <c r="AE479" s="16"/>
      <c r="AF479" s="66"/>
    </row>
    <row r="480" spans="1:32" hidden="1" x14ac:dyDescent="0.3">
      <c r="A480" s="12"/>
      <c r="B480" s="12"/>
      <c r="C480" s="12"/>
      <c r="D480" s="12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 s="67"/>
      <c r="T480" s="20"/>
      <c r="U480" s="11"/>
      <c r="V480" s="11"/>
      <c r="W480" s="11"/>
      <c r="X480" s="20"/>
      <c r="Y480" s="16"/>
      <c r="Z480" s="66"/>
      <c r="AA480" s="16"/>
      <c r="AB480" s="66"/>
      <c r="AC480" s="16"/>
      <c r="AD480" s="66"/>
      <c r="AE480" s="16"/>
      <c r="AF480" s="66"/>
    </row>
    <row r="481" spans="1:32" hidden="1" x14ac:dyDescent="0.3">
      <c r="A481" s="12"/>
      <c r="B481" s="12"/>
      <c r="C481" s="12"/>
      <c r="D481" s="12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 s="67"/>
      <c r="T481" s="20"/>
      <c r="U481" s="11"/>
      <c r="V481" s="11"/>
      <c r="W481" s="11"/>
      <c r="X481" s="20"/>
      <c r="Y481" s="16"/>
      <c r="Z481" s="66"/>
      <c r="AA481" s="16"/>
      <c r="AB481" s="66"/>
      <c r="AC481" s="16"/>
      <c r="AD481" s="66"/>
      <c r="AE481" s="16"/>
      <c r="AF481" s="66"/>
    </row>
    <row r="482" spans="1:32" hidden="1" x14ac:dyDescent="0.3">
      <c r="A482" s="12"/>
      <c r="B482" s="12"/>
      <c r="C482" s="12"/>
      <c r="D482" s="1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 s="67"/>
      <c r="T482" s="20"/>
      <c r="U482" s="11"/>
      <c r="V482" s="11"/>
      <c r="W482" s="11"/>
      <c r="X482" s="20"/>
      <c r="Y482" s="16"/>
      <c r="Z482" s="66"/>
      <c r="AA482" s="16"/>
      <c r="AB482" s="66"/>
      <c r="AC482" s="16"/>
      <c r="AD482" s="66"/>
      <c r="AE482" s="16"/>
      <c r="AF482" s="66"/>
    </row>
    <row r="483" spans="1:32" hidden="1" x14ac:dyDescent="0.3">
      <c r="A483" s="12"/>
      <c r="B483" s="12"/>
      <c r="C483" s="12"/>
      <c r="D483" s="12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 s="67"/>
      <c r="T483" s="20"/>
      <c r="U483" s="11"/>
      <c r="V483" s="11"/>
      <c r="W483" s="11"/>
      <c r="X483" s="20"/>
      <c r="Y483" s="16"/>
      <c r="Z483" s="66"/>
      <c r="AA483" s="16"/>
      <c r="AB483" s="66"/>
      <c r="AC483" s="16"/>
      <c r="AD483" s="66"/>
      <c r="AE483" s="16"/>
      <c r="AF483" s="66"/>
    </row>
    <row r="484" spans="1:32" hidden="1" x14ac:dyDescent="0.3">
      <c r="A484" s="12"/>
      <c r="B484" s="12"/>
      <c r="C484" s="12"/>
      <c r="D484" s="12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 s="67"/>
      <c r="T484" s="20"/>
      <c r="U484" s="11"/>
      <c r="V484" s="11"/>
      <c r="W484" s="11"/>
      <c r="X484" s="20"/>
      <c r="Y484" s="16"/>
      <c r="Z484" s="66"/>
      <c r="AA484" s="16"/>
      <c r="AB484" s="66"/>
      <c r="AC484" s="16"/>
      <c r="AD484" s="66"/>
      <c r="AE484" s="16"/>
      <c r="AF484" s="66"/>
    </row>
    <row r="485" spans="1:32" hidden="1" x14ac:dyDescent="0.3">
      <c r="A485" s="12"/>
      <c r="B485" s="12"/>
      <c r="C485" s="12"/>
      <c r="D485" s="12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 s="67"/>
      <c r="T485" s="20"/>
      <c r="U485" s="11"/>
      <c r="V485" s="11"/>
      <c r="W485" s="11"/>
      <c r="X485" s="20"/>
      <c r="Y485" s="16"/>
      <c r="Z485" s="66"/>
      <c r="AA485" s="16"/>
      <c r="AB485" s="66"/>
      <c r="AC485" s="16"/>
      <c r="AD485" s="66"/>
      <c r="AE485" s="16"/>
      <c r="AF485" s="66"/>
    </row>
    <row r="486" spans="1:32" hidden="1" x14ac:dyDescent="0.3">
      <c r="A486" s="12"/>
      <c r="B486" s="12"/>
      <c r="C486" s="12"/>
      <c r="D486" s="12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 s="67"/>
      <c r="T486" s="20"/>
      <c r="U486" s="11"/>
      <c r="V486" s="11"/>
      <c r="W486" s="11"/>
      <c r="X486" s="20"/>
      <c r="Y486" s="16"/>
      <c r="Z486" s="66"/>
      <c r="AA486" s="16"/>
      <c r="AB486" s="66"/>
      <c r="AC486" s="16"/>
      <c r="AD486" s="66"/>
      <c r="AE486" s="16"/>
      <c r="AF486" s="66"/>
    </row>
    <row r="487" spans="1:32" hidden="1" x14ac:dyDescent="0.3">
      <c r="A487" s="12"/>
      <c r="B487" s="12"/>
      <c r="C487" s="12"/>
      <c r="D487" s="12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 s="67"/>
      <c r="T487" s="20"/>
      <c r="U487" s="11"/>
      <c r="V487" s="11"/>
      <c r="W487" s="11"/>
      <c r="X487" s="20"/>
      <c r="Y487" s="16"/>
      <c r="Z487" s="66"/>
      <c r="AA487" s="16"/>
      <c r="AB487" s="66"/>
      <c r="AC487" s="16"/>
      <c r="AD487" s="66"/>
      <c r="AE487" s="16"/>
      <c r="AF487" s="66"/>
    </row>
    <row r="488" spans="1:32" hidden="1" x14ac:dyDescent="0.3">
      <c r="A488" s="12"/>
      <c r="B488" s="12"/>
      <c r="C488" s="12"/>
      <c r="D488" s="12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 s="67"/>
      <c r="T488" s="20"/>
      <c r="U488" s="11"/>
      <c r="V488" s="11"/>
      <c r="W488" s="11"/>
      <c r="X488" s="20"/>
      <c r="Y488" s="16"/>
      <c r="Z488" s="66"/>
      <c r="AA488" s="16"/>
      <c r="AB488" s="66"/>
      <c r="AC488" s="16"/>
      <c r="AD488" s="66"/>
      <c r="AE488" s="16"/>
      <c r="AF488" s="66"/>
    </row>
    <row r="489" spans="1:32" hidden="1" x14ac:dyDescent="0.3">
      <c r="A489" s="12"/>
      <c r="B489" s="12"/>
      <c r="C489" s="12"/>
      <c r="D489" s="12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 s="67"/>
      <c r="T489" s="20"/>
      <c r="U489" s="11"/>
      <c r="V489" s="11"/>
      <c r="W489" s="11"/>
      <c r="X489" s="20"/>
      <c r="Y489" s="16"/>
      <c r="Z489" s="66"/>
      <c r="AA489" s="16"/>
      <c r="AB489" s="66"/>
      <c r="AC489" s="16"/>
      <c r="AD489" s="66"/>
      <c r="AE489" s="16"/>
      <c r="AF489" s="66"/>
    </row>
    <row r="490" spans="1:32" hidden="1" x14ac:dyDescent="0.3">
      <c r="A490" s="12"/>
      <c r="B490" s="12"/>
      <c r="C490" s="12"/>
      <c r="D490" s="12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 s="67"/>
      <c r="T490" s="20"/>
      <c r="U490" s="11"/>
      <c r="V490" s="11"/>
      <c r="W490" s="11"/>
      <c r="X490" s="20"/>
      <c r="Y490" s="16"/>
      <c r="Z490" s="66"/>
      <c r="AA490" s="16"/>
      <c r="AB490" s="66"/>
      <c r="AC490" s="16"/>
      <c r="AD490" s="66"/>
      <c r="AE490" s="16"/>
      <c r="AF490" s="66"/>
    </row>
    <row r="491" spans="1:32" hidden="1" x14ac:dyDescent="0.3">
      <c r="A491" s="12"/>
      <c r="B491" s="12"/>
      <c r="C491" s="12"/>
      <c r="D491" s="12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 s="67"/>
      <c r="T491" s="20"/>
      <c r="U491" s="11"/>
      <c r="V491" s="11"/>
      <c r="W491" s="11"/>
      <c r="X491" s="20"/>
      <c r="Y491" s="16"/>
      <c r="Z491" s="66"/>
      <c r="AA491" s="16"/>
      <c r="AB491" s="66"/>
      <c r="AC491" s="16"/>
      <c r="AD491" s="66"/>
      <c r="AE491" s="16"/>
      <c r="AF491" s="66"/>
    </row>
    <row r="492" spans="1:32" hidden="1" x14ac:dyDescent="0.3">
      <c r="A492" s="12"/>
      <c r="B492" s="12"/>
      <c r="C492" s="12"/>
      <c r="D492" s="1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 s="67"/>
      <c r="T492" s="20"/>
      <c r="U492" s="11"/>
      <c r="V492" s="11"/>
      <c r="W492" s="11"/>
      <c r="X492" s="20"/>
      <c r="Y492" s="16"/>
      <c r="Z492" s="66"/>
      <c r="AA492" s="16"/>
      <c r="AB492" s="66"/>
      <c r="AC492" s="16"/>
      <c r="AD492" s="66"/>
      <c r="AE492" s="16"/>
      <c r="AF492" s="66"/>
    </row>
    <row r="493" spans="1:32" hidden="1" x14ac:dyDescent="0.3">
      <c r="A493" s="12"/>
      <c r="B493" s="12"/>
      <c r="C493" s="12"/>
      <c r="D493" s="12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 s="67"/>
      <c r="T493" s="20"/>
      <c r="U493" s="11"/>
      <c r="V493" s="11"/>
      <c r="W493" s="11"/>
      <c r="X493" s="20"/>
      <c r="Y493" s="16"/>
      <c r="Z493" s="66"/>
      <c r="AA493" s="16"/>
      <c r="AB493" s="66"/>
      <c r="AC493" s="16"/>
      <c r="AD493" s="66"/>
      <c r="AE493" s="16"/>
      <c r="AF493" s="66"/>
    </row>
    <row r="494" spans="1:32" hidden="1" x14ac:dyDescent="0.3">
      <c r="A494" s="12"/>
      <c r="B494" s="12"/>
      <c r="C494" s="12"/>
      <c r="D494" s="12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 s="67"/>
      <c r="T494" s="20"/>
      <c r="U494" s="11"/>
      <c r="V494" s="11"/>
      <c r="W494" s="11"/>
      <c r="X494" s="20"/>
      <c r="Y494" s="16"/>
      <c r="Z494" s="66"/>
      <c r="AA494" s="16"/>
      <c r="AB494" s="66"/>
      <c r="AC494" s="16"/>
      <c r="AD494" s="66"/>
      <c r="AE494" s="16"/>
      <c r="AF494" s="66"/>
    </row>
    <row r="495" spans="1:32" hidden="1" x14ac:dyDescent="0.3">
      <c r="A495" s="12"/>
      <c r="B495" s="12"/>
      <c r="C495" s="12"/>
      <c r="D495" s="12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 s="67"/>
      <c r="T495" s="20"/>
      <c r="U495" s="11"/>
      <c r="V495" s="11"/>
      <c r="W495" s="11"/>
      <c r="X495" s="20"/>
      <c r="Y495" s="16"/>
      <c r="Z495" s="66"/>
      <c r="AA495" s="16"/>
      <c r="AB495" s="66"/>
      <c r="AC495" s="16"/>
      <c r="AD495" s="66"/>
      <c r="AE495" s="16"/>
      <c r="AF495" s="66"/>
    </row>
    <row r="496" spans="1:32" hidden="1" x14ac:dyDescent="0.3">
      <c r="A496" s="12"/>
      <c r="B496" s="12"/>
      <c r="C496" s="12"/>
      <c r="D496" s="12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 s="67"/>
      <c r="T496" s="20"/>
      <c r="U496" s="11"/>
      <c r="V496" s="11"/>
      <c r="W496" s="11"/>
      <c r="X496" s="20"/>
      <c r="Y496" s="16"/>
      <c r="Z496" s="66"/>
      <c r="AA496" s="16"/>
      <c r="AB496" s="66"/>
      <c r="AC496" s="16"/>
      <c r="AD496" s="66"/>
      <c r="AE496" s="16"/>
      <c r="AF496" s="66"/>
    </row>
    <row r="497" spans="1:32" hidden="1" x14ac:dyDescent="0.3">
      <c r="A497" s="12"/>
      <c r="B497" s="12"/>
      <c r="C497" s="12"/>
      <c r="D497" s="12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 s="67"/>
      <c r="T497" s="20"/>
      <c r="U497" s="11"/>
      <c r="V497" s="11"/>
      <c r="W497" s="11"/>
      <c r="X497" s="20"/>
      <c r="Y497" s="16"/>
      <c r="Z497" s="66"/>
      <c r="AA497" s="16"/>
      <c r="AB497" s="66"/>
      <c r="AC497" s="16"/>
      <c r="AD497" s="66"/>
      <c r="AE497" s="16"/>
      <c r="AF497" s="66"/>
    </row>
    <row r="498" spans="1:32" hidden="1" x14ac:dyDescent="0.3">
      <c r="A498" s="12"/>
      <c r="B498" s="12"/>
      <c r="C498" s="12"/>
      <c r="D498" s="12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 s="67"/>
      <c r="T498" s="20"/>
      <c r="U498" s="11"/>
      <c r="V498" s="11"/>
      <c r="W498" s="11"/>
      <c r="X498" s="20"/>
      <c r="Y498" s="16"/>
      <c r="Z498" s="66"/>
      <c r="AA498" s="16"/>
      <c r="AB498" s="66"/>
      <c r="AC498" s="16"/>
      <c r="AD498" s="66"/>
      <c r="AE498" s="16"/>
      <c r="AF498" s="66"/>
    </row>
    <row r="499" spans="1:32" hidden="1" x14ac:dyDescent="0.3">
      <c r="A499" s="12"/>
      <c r="B499" s="12"/>
      <c r="C499" s="12"/>
      <c r="D499" s="12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 s="67"/>
      <c r="T499" s="20"/>
      <c r="U499" s="11"/>
      <c r="V499" s="11"/>
      <c r="W499" s="11"/>
      <c r="X499" s="20"/>
      <c r="Y499" s="16"/>
      <c r="Z499" s="66"/>
      <c r="AA499" s="16"/>
      <c r="AB499" s="66"/>
      <c r="AC499" s="16"/>
      <c r="AD499" s="66"/>
      <c r="AE499" s="16"/>
      <c r="AF499" s="66"/>
    </row>
    <row r="500" spans="1:32" hidden="1" x14ac:dyDescent="0.3">
      <c r="A500" s="12"/>
      <c r="B500" s="12"/>
      <c r="C500" s="12"/>
      <c r="D500" s="12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 s="67"/>
      <c r="T500" s="20"/>
      <c r="U500" s="11"/>
      <c r="V500" s="11"/>
      <c r="W500" s="11"/>
      <c r="X500" s="20"/>
      <c r="Y500" s="16"/>
      <c r="Z500" s="66"/>
      <c r="AA500" s="16"/>
      <c r="AB500" s="66"/>
      <c r="AC500" s="16"/>
      <c r="AD500" s="66"/>
      <c r="AE500" s="16"/>
      <c r="AF500" s="66"/>
    </row>
    <row r="501" spans="1:32" hidden="1" x14ac:dyDescent="0.3">
      <c r="A501" s="12"/>
      <c r="B501" s="12"/>
      <c r="C501" s="12"/>
      <c r="D501" s="12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 s="67"/>
      <c r="T501" s="20"/>
      <c r="U501" s="11"/>
      <c r="V501" s="11"/>
      <c r="W501" s="11"/>
      <c r="X501" s="20"/>
      <c r="Y501" s="16"/>
      <c r="Z501" s="66"/>
      <c r="AA501" s="16"/>
      <c r="AB501" s="66"/>
      <c r="AC501" s="16"/>
      <c r="AD501" s="66"/>
      <c r="AE501" s="16"/>
      <c r="AF501" s="66"/>
    </row>
    <row r="502" spans="1:32" hidden="1" x14ac:dyDescent="0.3">
      <c r="A502" s="12"/>
      <c r="B502" s="12"/>
      <c r="C502" s="12"/>
      <c r="D502" s="1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 s="67"/>
      <c r="T502" s="20"/>
      <c r="U502" s="11"/>
      <c r="V502" s="11"/>
      <c r="W502" s="11"/>
      <c r="X502" s="20"/>
      <c r="Y502" s="16"/>
      <c r="Z502" s="66"/>
      <c r="AA502" s="16"/>
      <c r="AB502" s="66"/>
      <c r="AC502" s="16"/>
      <c r="AD502" s="66"/>
      <c r="AE502" s="16"/>
      <c r="AF502" s="66"/>
    </row>
    <row r="503" spans="1:32" hidden="1" x14ac:dyDescent="0.3">
      <c r="A503" s="12"/>
      <c r="B503" s="12"/>
      <c r="C503" s="12"/>
      <c r="D503" s="12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 s="67"/>
      <c r="T503" s="20"/>
      <c r="U503" s="11"/>
      <c r="V503" s="11"/>
      <c r="W503" s="11"/>
      <c r="X503" s="20"/>
      <c r="Y503" s="16"/>
      <c r="Z503" s="66"/>
      <c r="AA503" s="16"/>
      <c r="AB503" s="66"/>
      <c r="AC503" s="16"/>
      <c r="AD503" s="66"/>
      <c r="AE503" s="16"/>
      <c r="AF503" s="66"/>
    </row>
    <row r="504" spans="1:32" hidden="1" x14ac:dyDescent="0.3">
      <c r="A504" s="12"/>
      <c r="B504" s="12"/>
      <c r="C504" s="12"/>
      <c r="D504" s="12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 s="67"/>
      <c r="T504" s="20"/>
      <c r="U504" s="11"/>
      <c r="V504" s="11"/>
      <c r="W504" s="11"/>
      <c r="X504" s="20"/>
      <c r="Y504" s="16"/>
      <c r="Z504" s="66"/>
      <c r="AA504" s="16"/>
      <c r="AB504" s="66"/>
      <c r="AC504" s="16"/>
      <c r="AD504" s="66"/>
      <c r="AE504" s="16"/>
      <c r="AF504" s="66"/>
    </row>
    <row r="505" spans="1:32" hidden="1" x14ac:dyDescent="0.3">
      <c r="A505" s="12"/>
      <c r="B505" s="12"/>
      <c r="C505" s="12"/>
      <c r="D505" s="12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 s="67"/>
      <c r="T505" s="20"/>
      <c r="U505" s="11"/>
      <c r="V505" s="11"/>
      <c r="W505" s="11"/>
      <c r="X505" s="20"/>
      <c r="Y505" s="16"/>
      <c r="Z505" s="66"/>
      <c r="AA505" s="16"/>
      <c r="AB505" s="66"/>
      <c r="AC505" s="16"/>
      <c r="AD505" s="66"/>
      <c r="AE505" s="16"/>
      <c r="AF505" s="66"/>
    </row>
    <row r="506" spans="1:32" hidden="1" x14ac:dyDescent="0.3">
      <c r="A506" s="12"/>
      <c r="B506" s="12"/>
      <c r="C506" s="12"/>
      <c r="D506" s="12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 s="67"/>
      <c r="T506" s="20"/>
      <c r="U506" s="11"/>
      <c r="V506" s="11"/>
      <c r="W506" s="11"/>
      <c r="X506" s="20"/>
      <c r="Y506" s="16"/>
      <c r="Z506" s="66"/>
      <c r="AA506" s="16"/>
      <c r="AB506" s="66"/>
      <c r="AC506" s="16"/>
      <c r="AD506" s="66"/>
      <c r="AE506" s="16"/>
      <c r="AF506" s="66"/>
    </row>
    <row r="507" spans="1:32" hidden="1" x14ac:dyDescent="0.3">
      <c r="A507" s="12"/>
      <c r="B507" s="12"/>
      <c r="C507" s="12"/>
      <c r="D507" s="12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 s="67"/>
      <c r="T507" s="20"/>
      <c r="U507" s="11"/>
      <c r="V507" s="11"/>
      <c r="W507" s="11"/>
      <c r="X507" s="20"/>
      <c r="Y507" s="16"/>
      <c r="Z507" s="66"/>
      <c r="AA507" s="16"/>
      <c r="AB507" s="66"/>
      <c r="AC507" s="16"/>
      <c r="AD507" s="66"/>
      <c r="AE507" s="16"/>
      <c r="AF507" s="66"/>
    </row>
    <row r="508" spans="1:32" hidden="1" x14ac:dyDescent="0.3">
      <c r="A508" s="12"/>
      <c r="B508" s="12"/>
      <c r="C508" s="12"/>
      <c r="D508" s="12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 s="67"/>
      <c r="T508" s="20"/>
      <c r="U508" s="11"/>
      <c r="V508" s="11"/>
      <c r="W508" s="11"/>
      <c r="X508" s="20"/>
      <c r="Y508" s="16"/>
      <c r="Z508" s="66"/>
      <c r="AA508" s="16"/>
      <c r="AB508" s="66"/>
      <c r="AC508" s="16"/>
      <c r="AD508" s="66"/>
      <c r="AE508" s="16"/>
      <c r="AF508" s="66"/>
    </row>
    <row r="509" spans="1:32" hidden="1" x14ac:dyDescent="0.3">
      <c r="A509" s="12"/>
      <c r="B509" s="12"/>
      <c r="C509" s="12"/>
      <c r="D509" s="12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 s="67"/>
      <c r="T509" s="20"/>
      <c r="U509" s="11"/>
      <c r="V509" s="11"/>
      <c r="W509" s="11"/>
      <c r="X509" s="20"/>
      <c r="Y509" s="16"/>
      <c r="Z509" s="66"/>
      <c r="AA509" s="16"/>
      <c r="AB509" s="66"/>
      <c r="AC509" s="16"/>
      <c r="AD509" s="66"/>
      <c r="AE509" s="16"/>
      <c r="AF509" s="66"/>
    </row>
    <row r="510" spans="1:32" hidden="1" x14ac:dyDescent="0.3">
      <c r="A510" s="12"/>
      <c r="B510" s="12"/>
      <c r="C510" s="12"/>
      <c r="D510" s="12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 s="67"/>
      <c r="T510" s="20"/>
      <c r="U510" s="11"/>
      <c r="V510" s="11"/>
      <c r="W510" s="11"/>
      <c r="X510" s="20"/>
      <c r="Y510" s="16"/>
      <c r="Z510" s="66"/>
      <c r="AA510" s="16"/>
      <c r="AB510" s="66"/>
      <c r="AC510" s="16"/>
      <c r="AD510" s="66"/>
      <c r="AE510" s="16"/>
      <c r="AF510" s="66"/>
    </row>
    <row r="511" spans="1:32" hidden="1" x14ac:dyDescent="0.3">
      <c r="A511" s="12"/>
      <c r="B511" s="12"/>
      <c r="C511" s="12"/>
      <c r="D511" s="12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 s="67"/>
      <c r="T511" s="20"/>
      <c r="U511" s="11"/>
      <c r="V511" s="11"/>
      <c r="W511" s="11"/>
      <c r="X511" s="20"/>
      <c r="Y511" s="16"/>
      <c r="Z511" s="66"/>
      <c r="AA511" s="16"/>
      <c r="AB511" s="66"/>
      <c r="AC511" s="16"/>
      <c r="AD511" s="66"/>
      <c r="AE511" s="16"/>
      <c r="AF511" s="66"/>
    </row>
    <row r="512" spans="1:32" hidden="1" x14ac:dyDescent="0.3">
      <c r="A512" s="12"/>
      <c r="B512" s="12"/>
      <c r="C512" s="12"/>
      <c r="D512" s="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 s="67"/>
      <c r="T512" s="20"/>
      <c r="U512" s="11"/>
      <c r="V512" s="11"/>
      <c r="W512" s="11"/>
      <c r="X512" s="20"/>
      <c r="Y512" s="16"/>
      <c r="Z512" s="66"/>
      <c r="AA512" s="16"/>
      <c r="AB512" s="66"/>
      <c r="AC512" s="16"/>
      <c r="AD512" s="66"/>
      <c r="AE512" s="16"/>
      <c r="AF512" s="66"/>
    </row>
    <row r="513" spans="1:32" hidden="1" x14ac:dyDescent="0.3">
      <c r="A513" s="12"/>
      <c r="B513" s="12"/>
      <c r="C513" s="12"/>
      <c r="D513" s="12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 s="67"/>
      <c r="T513" s="20"/>
      <c r="U513" s="11"/>
      <c r="V513" s="11"/>
      <c r="W513" s="11"/>
      <c r="X513" s="20"/>
      <c r="Y513" s="16"/>
      <c r="Z513" s="66"/>
      <c r="AA513" s="16"/>
      <c r="AB513" s="66"/>
      <c r="AC513" s="16"/>
      <c r="AD513" s="66"/>
      <c r="AE513" s="16"/>
      <c r="AF513" s="66"/>
    </row>
    <row r="514" spans="1:32" hidden="1" x14ac:dyDescent="0.3">
      <c r="A514" s="12"/>
      <c r="B514" s="12"/>
      <c r="C514" s="12"/>
      <c r="D514" s="12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 s="67"/>
      <c r="T514" s="20"/>
      <c r="U514" s="11"/>
      <c r="V514" s="11"/>
      <c r="W514" s="11"/>
      <c r="X514" s="20"/>
      <c r="Y514" s="16"/>
      <c r="Z514" s="66"/>
      <c r="AA514" s="16"/>
      <c r="AB514" s="66"/>
      <c r="AC514" s="16"/>
      <c r="AD514" s="66"/>
      <c r="AE514" s="16"/>
      <c r="AF514" s="66"/>
    </row>
    <row r="515" spans="1:32" hidden="1" x14ac:dyDescent="0.3">
      <c r="A515" s="12"/>
      <c r="B515" s="12"/>
      <c r="C515" s="12"/>
      <c r="D515" s="12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 s="67"/>
      <c r="T515" s="20"/>
      <c r="U515" s="11"/>
      <c r="V515" s="11"/>
      <c r="W515" s="11"/>
      <c r="X515" s="20"/>
      <c r="Y515" s="16"/>
      <c r="Z515" s="66"/>
      <c r="AA515" s="16"/>
      <c r="AB515" s="66"/>
      <c r="AC515" s="16"/>
      <c r="AD515" s="66"/>
      <c r="AE515" s="16"/>
      <c r="AF515" s="66"/>
    </row>
    <row r="516" spans="1:32" hidden="1" x14ac:dyDescent="0.3">
      <c r="A516" s="12"/>
      <c r="B516" s="12"/>
      <c r="C516" s="12"/>
      <c r="D516" s="12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 s="67"/>
      <c r="T516" s="20"/>
      <c r="U516" s="11"/>
      <c r="V516" s="11"/>
      <c r="W516" s="11"/>
      <c r="X516" s="20"/>
      <c r="Y516" s="16"/>
      <c r="Z516" s="66"/>
      <c r="AA516" s="16"/>
      <c r="AB516" s="66"/>
      <c r="AC516" s="16"/>
      <c r="AD516" s="66"/>
      <c r="AE516" s="16"/>
      <c r="AF516" s="66"/>
    </row>
    <row r="517" spans="1:32" hidden="1" x14ac:dyDescent="0.3">
      <c r="A517" s="12"/>
      <c r="B517" s="12"/>
      <c r="C517" s="12"/>
      <c r="D517" s="12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 s="67"/>
      <c r="T517" s="20"/>
      <c r="U517" s="11"/>
      <c r="V517" s="11"/>
      <c r="W517" s="11"/>
      <c r="X517" s="20"/>
      <c r="Y517" s="16"/>
      <c r="Z517" s="66"/>
      <c r="AA517" s="16"/>
      <c r="AB517" s="66"/>
      <c r="AC517" s="16"/>
      <c r="AD517" s="66"/>
      <c r="AE517" s="16"/>
      <c r="AF517" s="66"/>
    </row>
    <row r="518" spans="1:32" hidden="1" x14ac:dyDescent="0.3">
      <c r="A518" s="12"/>
      <c r="B518" s="12"/>
      <c r="C518" s="12"/>
      <c r="D518" s="12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 s="67"/>
      <c r="T518" s="20"/>
      <c r="U518" s="11"/>
      <c r="V518" s="11"/>
      <c r="W518" s="11"/>
      <c r="X518" s="20"/>
      <c r="Y518" s="16"/>
      <c r="Z518" s="66"/>
      <c r="AA518" s="16"/>
      <c r="AB518" s="66"/>
      <c r="AC518" s="16"/>
      <c r="AD518" s="66"/>
      <c r="AE518" s="16"/>
      <c r="AF518" s="66"/>
    </row>
    <row r="519" spans="1:32" hidden="1" x14ac:dyDescent="0.3">
      <c r="A519" s="12"/>
      <c r="B519" s="12"/>
      <c r="C519" s="12"/>
      <c r="D519" s="12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 s="67"/>
      <c r="T519" s="20"/>
      <c r="U519" s="11"/>
      <c r="V519" s="11"/>
      <c r="W519" s="11"/>
      <c r="X519" s="20"/>
      <c r="Y519" s="16"/>
      <c r="Z519" s="66"/>
      <c r="AA519" s="16"/>
      <c r="AB519" s="66"/>
      <c r="AC519" s="16"/>
      <c r="AD519" s="66"/>
      <c r="AE519" s="16"/>
      <c r="AF519" s="66"/>
    </row>
    <row r="520" spans="1:32" hidden="1" x14ac:dyDescent="0.3">
      <c r="A520" s="12"/>
      <c r="B520" s="12"/>
      <c r="C520" s="12"/>
      <c r="D520" s="12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 s="67"/>
      <c r="T520" s="20"/>
      <c r="U520" s="11"/>
      <c r="V520" s="11"/>
      <c r="W520" s="11"/>
      <c r="X520" s="20"/>
      <c r="Y520" s="16"/>
      <c r="Z520" s="66"/>
      <c r="AA520" s="16"/>
      <c r="AB520" s="66"/>
      <c r="AC520" s="16"/>
      <c r="AD520" s="66"/>
      <c r="AE520" s="16"/>
      <c r="AF520" s="66"/>
    </row>
    <row r="521" spans="1:32" hidden="1" x14ac:dyDescent="0.3">
      <c r="A521" s="12"/>
      <c r="B521" s="12"/>
      <c r="C521" s="12"/>
      <c r="D521" s="12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 s="67"/>
      <c r="T521" s="20"/>
      <c r="U521" s="11"/>
      <c r="V521" s="11"/>
      <c r="W521" s="11"/>
      <c r="X521" s="20"/>
      <c r="Y521" s="16"/>
      <c r="Z521" s="66"/>
      <c r="AA521" s="16"/>
      <c r="AB521" s="66"/>
      <c r="AC521" s="16"/>
      <c r="AD521" s="66"/>
      <c r="AE521" s="16"/>
      <c r="AF521" s="66"/>
    </row>
    <row r="522" spans="1:32" hidden="1" x14ac:dyDescent="0.3">
      <c r="A522" s="12"/>
      <c r="B522" s="12"/>
      <c r="C522" s="12"/>
      <c r="D522" s="1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 s="67"/>
      <c r="T522" s="20"/>
      <c r="U522" s="11"/>
      <c r="V522" s="11"/>
      <c r="W522" s="11"/>
      <c r="X522" s="20"/>
      <c r="Y522" s="16"/>
      <c r="Z522" s="66"/>
      <c r="AA522" s="16"/>
      <c r="AB522" s="66"/>
      <c r="AC522" s="16"/>
      <c r="AD522" s="66"/>
      <c r="AE522" s="16"/>
      <c r="AF522" s="66"/>
    </row>
    <row r="523" spans="1:32" hidden="1" x14ac:dyDescent="0.3">
      <c r="A523" s="12"/>
      <c r="B523" s="12"/>
      <c r="C523" s="12"/>
      <c r="D523" s="12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 s="67"/>
      <c r="T523" s="20"/>
      <c r="U523" s="11"/>
      <c r="V523" s="11"/>
      <c r="W523" s="11"/>
      <c r="X523" s="20"/>
      <c r="Y523" s="16"/>
      <c r="Z523" s="66"/>
      <c r="AA523" s="16"/>
      <c r="AB523" s="66"/>
      <c r="AC523" s="16"/>
      <c r="AD523" s="66"/>
      <c r="AE523" s="16"/>
      <c r="AF523" s="66"/>
    </row>
    <row r="524" spans="1:32" hidden="1" x14ac:dyDescent="0.3">
      <c r="A524" s="12"/>
      <c r="B524" s="12"/>
      <c r="C524" s="12"/>
      <c r="D524" s="12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 s="67"/>
      <c r="T524" s="20"/>
      <c r="U524" s="11"/>
      <c r="V524" s="11"/>
      <c r="W524" s="11"/>
      <c r="X524" s="20"/>
      <c r="Y524" s="16"/>
      <c r="Z524" s="66"/>
      <c r="AA524" s="16"/>
      <c r="AB524" s="66"/>
      <c r="AC524" s="16"/>
      <c r="AD524" s="66"/>
      <c r="AE524" s="16"/>
      <c r="AF524" s="66"/>
    </row>
    <row r="525" spans="1:32" hidden="1" x14ac:dyDescent="0.3">
      <c r="A525" s="12"/>
      <c r="B525" s="12"/>
      <c r="C525" s="12"/>
      <c r="D525" s="12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 s="67"/>
      <c r="T525" s="20"/>
      <c r="U525" s="11"/>
      <c r="V525" s="11"/>
      <c r="W525" s="11"/>
      <c r="X525" s="20"/>
      <c r="Y525" s="16"/>
      <c r="Z525" s="66"/>
      <c r="AA525" s="16"/>
      <c r="AB525" s="66"/>
      <c r="AC525" s="16"/>
      <c r="AD525" s="66"/>
      <c r="AE525" s="16"/>
      <c r="AF525" s="66"/>
    </row>
    <row r="526" spans="1:32" hidden="1" x14ac:dyDescent="0.3">
      <c r="A526" s="12"/>
      <c r="B526" s="12"/>
      <c r="C526" s="12"/>
      <c r="D526" s="12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 s="67"/>
      <c r="T526" s="20"/>
      <c r="U526" s="11"/>
      <c r="V526" s="11"/>
      <c r="W526" s="11"/>
      <c r="X526" s="20"/>
      <c r="Y526" s="16"/>
      <c r="Z526" s="66"/>
      <c r="AA526" s="16"/>
      <c r="AB526" s="66"/>
      <c r="AC526" s="16"/>
      <c r="AD526" s="66"/>
      <c r="AE526" s="16"/>
      <c r="AF526" s="66"/>
    </row>
    <row r="527" spans="1:32" hidden="1" x14ac:dyDescent="0.3">
      <c r="A527" s="12"/>
      <c r="B527" s="12"/>
      <c r="C527" s="12"/>
      <c r="D527" s="12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 s="67"/>
      <c r="T527" s="20"/>
      <c r="U527" s="11"/>
      <c r="V527" s="11"/>
      <c r="W527" s="11"/>
      <c r="X527" s="20"/>
      <c r="Y527" s="16"/>
      <c r="Z527" s="66"/>
      <c r="AA527" s="16"/>
      <c r="AB527" s="66"/>
      <c r="AC527" s="16"/>
      <c r="AD527" s="66"/>
      <c r="AE527" s="16"/>
      <c r="AF527" s="66"/>
    </row>
    <row r="528" spans="1:32" hidden="1" x14ac:dyDescent="0.3">
      <c r="A528" s="12"/>
      <c r="B528" s="12"/>
      <c r="C528" s="12"/>
      <c r="D528" s="12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 s="67"/>
      <c r="T528" s="20"/>
      <c r="U528" s="11"/>
      <c r="V528" s="11"/>
      <c r="W528" s="11"/>
      <c r="X528" s="20"/>
      <c r="Y528" s="16"/>
      <c r="Z528" s="66"/>
      <c r="AA528" s="16"/>
      <c r="AB528" s="66"/>
      <c r="AC528" s="16"/>
      <c r="AD528" s="66"/>
      <c r="AE528" s="16"/>
      <c r="AF528" s="66"/>
    </row>
    <row r="529" spans="1:32" hidden="1" x14ac:dyDescent="0.3">
      <c r="A529" s="12"/>
      <c r="B529" s="12"/>
      <c r="C529" s="12"/>
      <c r="D529" s="12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 s="67"/>
      <c r="T529" s="20"/>
      <c r="U529" s="11"/>
      <c r="V529" s="11"/>
      <c r="W529" s="11"/>
      <c r="X529" s="20"/>
      <c r="Y529" s="16"/>
      <c r="Z529" s="66"/>
      <c r="AA529" s="16"/>
      <c r="AB529" s="66"/>
      <c r="AC529" s="16"/>
      <c r="AD529" s="66"/>
      <c r="AE529" s="16"/>
      <c r="AF529" s="66"/>
    </row>
    <row r="530" spans="1:32" hidden="1" x14ac:dyDescent="0.3">
      <c r="A530" s="12"/>
      <c r="B530" s="12"/>
      <c r="C530" s="12"/>
      <c r="D530" s="12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 s="67"/>
      <c r="T530" s="20"/>
      <c r="U530" s="11"/>
      <c r="V530" s="11"/>
      <c r="W530" s="11"/>
      <c r="X530" s="20"/>
      <c r="Y530" s="16"/>
      <c r="Z530" s="66"/>
      <c r="AA530" s="16"/>
      <c r="AB530" s="66"/>
      <c r="AC530" s="16"/>
      <c r="AD530" s="66"/>
      <c r="AE530" s="16"/>
      <c r="AF530" s="66"/>
    </row>
    <row r="531" spans="1:32" hidden="1" x14ac:dyDescent="0.3">
      <c r="A531" s="12"/>
      <c r="B531" s="12"/>
      <c r="C531" s="12"/>
      <c r="D531" s="12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 s="67"/>
      <c r="T531" s="20"/>
      <c r="U531" s="11"/>
      <c r="V531" s="11"/>
      <c r="W531" s="11"/>
      <c r="X531" s="20"/>
      <c r="Y531" s="16"/>
      <c r="Z531" s="66"/>
      <c r="AA531" s="16"/>
      <c r="AB531" s="66"/>
      <c r="AC531" s="16"/>
      <c r="AD531" s="66"/>
      <c r="AE531" s="16"/>
      <c r="AF531" s="66"/>
    </row>
    <row r="532" spans="1:32" hidden="1" x14ac:dyDescent="0.3">
      <c r="A532" s="12"/>
      <c r="B532" s="12"/>
      <c r="C532" s="12"/>
      <c r="D532" s="1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 s="67"/>
      <c r="T532" s="20"/>
      <c r="U532" s="11"/>
      <c r="V532" s="11"/>
      <c r="W532" s="11"/>
      <c r="X532" s="20"/>
      <c r="Y532" s="16"/>
      <c r="Z532" s="66"/>
      <c r="AA532" s="16"/>
      <c r="AB532" s="66"/>
      <c r="AC532" s="16"/>
      <c r="AD532" s="66"/>
      <c r="AE532" s="16"/>
      <c r="AF532" s="66"/>
    </row>
    <row r="533" spans="1:32" hidden="1" x14ac:dyDescent="0.3">
      <c r="A533" s="12"/>
      <c r="B533" s="12"/>
      <c r="C533" s="12"/>
      <c r="D533" s="12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 s="67"/>
      <c r="T533" s="20"/>
      <c r="U533" s="11"/>
      <c r="V533" s="11"/>
      <c r="W533" s="11"/>
      <c r="X533" s="20"/>
      <c r="Y533" s="16"/>
      <c r="Z533" s="66"/>
      <c r="AA533" s="16"/>
      <c r="AB533" s="66"/>
      <c r="AC533" s="16"/>
      <c r="AD533" s="66"/>
      <c r="AE533" s="16"/>
      <c r="AF533" s="66"/>
    </row>
    <row r="534" spans="1:32" hidden="1" x14ac:dyDescent="0.3">
      <c r="A534" s="12"/>
      <c r="B534" s="12"/>
      <c r="C534" s="12"/>
      <c r="D534" s="12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 s="67"/>
      <c r="T534" s="20"/>
      <c r="U534" s="11"/>
      <c r="V534" s="11"/>
      <c r="W534" s="11"/>
      <c r="X534" s="20"/>
      <c r="Y534" s="16"/>
      <c r="Z534" s="66"/>
      <c r="AA534" s="16"/>
      <c r="AB534" s="66"/>
      <c r="AC534" s="16"/>
      <c r="AD534" s="66"/>
      <c r="AE534" s="16"/>
      <c r="AF534" s="66"/>
    </row>
    <row r="535" spans="1:32" hidden="1" x14ac:dyDescent="0.3">
      <c r="A535" s="12"/>
      <c r="B535" s="12"/>
      <c r="C535" s="12"/>
      <c r="D535" s="12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 s="67"/>
      <c r="T535" s="20"/>
      <c r="U535" s="11"/>
      <c r="V535" s="11"/>
      <c r="W535" s="11"/>
      <c r="X535" s="20"/>
      <c r="Y535" s="16"/>
      <c r="Z535" s="66"/>
      <c r="AA535" s="16"/>
      <c r="AB535" s="66"/>
      <c r="AC535" s="16"/>
      <c r="AD535" s="66"/>
      <c r="AE535" s="16"/>
      <c r="AF535" s="66"/>
    </row>
    <row r="536" spans="1:32" hidden="1" x14ac:dyDescent="0.3">
      <c r="A536" s="12"/>
      <c r="B536" s="12"/>
      <c r="C536" s="12"/>
      <c r="D536" s="12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 s="67"/>
      <c r="T536" s="20"/>
      <c r="U536" s="11"/>
      <c r="V536" s="11"/>
      <c r="W536" s="11"/>
      <c r="X536" s="20"/>
      <c r="Y536" s="16"/>
      <c r="Z536" s="66"/>
      <c r="AA536" s="16"/>
      <c r="AB536" s="66"/>
      <c r="AC536" s="16"/>
      <c r="AD536" s="66"/>
      <c r="AE536" s="16"/>
      <c r="AF536" s="66"/>
    </row>
    <row r="537" spans="1:32" hidden="1" x14ac:dyDescent="0.3">
      <c r="A537" s="12"/>
      <c r="B537" s="12"/>
      <c r="C537" s="12"/>
      <c r="D537" s="12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 s="67"/>
      <c r="T537" s="20"/>
      <c r="U537" s="11"/>
      <c r="V537" s="11"/>
      <c r="W537" s="11"/>
      <c r="X537" s="20"/>
      <c r="Y537" s="16"/>
      <c r="Z537" s="66"/>
      <c r="AA537" s="16"/>
      <c r="AB537" s="66"/>
      <c r="AC537" s="16"/>
      <c r="AD537" s="66"/>
      <c r="AE537" s="16"/>
      <c r="AF537" s="66"/>
    </row>
    <row r="538" spans="1:32" hidden="1" x14ac:dyDescent="0.3">
      <c r="A538" s="12"/>
      <c r="B538" s="12"/>
      <c r="C538" s="12"/>
      <c r="D538" s="12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 s="67"/>
      <c r="T538" s="20"/>
      <c r="U538" s="11"/>
      <c r="V538" s="11"/>
      <c r="W538" s="11"/>
      <c r="X538" s="20"/>
      <c r="Y538" s="16"/>
      <c r="Z538" s="66"/>
      <c r="AA538" s="16"/>
      <c r="AB538" s="66"/>
      <c r="AC538" s="16"/>
      <c r="AD538" s="66"/>
      <c r="AE538" s="16"/>
      <c r="AF538" s="66"/>
    </row>
    <row r="539" spans="1:32" hidden="1" x14ac:dyDescent="0.3">
      <c r="A539" s="12"/>
      <c r="B539" s="12"/>
      <c r="C539" s="12"/>
      <c r="D539" s="12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 s="67"/>
      <c r="T539" s="20"/>
      <c r="U539" s="11"/>
      <c r="V539" s="11"/>
      <c r="W539" s="11"/>
      <c r="X539" s="20"/>
      <c r="Y539" s="16"/>
      <c r="Z539" s="66"/>
      <c r="AA539" s="16"/>
      <c r="AB539" s="66"/>
      <c r="AC539" s="16"/>
      <c r="AD539" s="66"/>
      <c r="AE539" s="16"/>
      <c r="AF539" s="66"/>
    </row>
    <row r="540" spans="1:32" hidden="1" x14ac:dyDescent="0.3">
      <c r="A540" s="12"/>
      <c r="B540" s="12"/>
      <c r="C540" s="12"/>
      <c r="D540" s="12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 s="67"/>
      <c r="T540" s="20"/>
      <c r="U540" s="11"/>
      <c r="V540" s="11"/>
      <c r="W540" s="11"/>
      <c r="X540" s="20"/>
      <c r="Y540" s="16"/>
      <c r="Z540" s="66"/>
      <c r="AA540" s="16"/>
      <c r="AB540" s="66"/>
      <c r="AC540" s="16"/>
      <c r="AD540" s="66"/>
      <c r="AE540" s="16"/>
      <c r="AF540" s="66"/>
    </row>
    <row r="541" spans="1:32" hidden="1" x14ac:dyDescent="0.3">
      <c r="A541" s="12"/>
      <c r="B541" s="12"/>
      <c r="C541" s="12"/>
      <c r="D541" s="12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 s="67"/>
      <c r="T541" s="20"/>
      <c r="U541" s="11"/>
      <c r="V541" s="11"/>
      <c r="W541" s="11"/>
      <c r="X541" s="20"/>
      <c r="Y541" s="16"/>
      <c r="Z541" s="66"/>
      <c r="AA541" s="16"/>
      <c r="AB541" s="66"/>
      <c r="AC541" s="16"/>
      <c r="AD541" s="66"/>
      <c r="AE541" s="16"/>
      <c r="AF541" s="66"/>
    </row>
    <row r="542" spans="1:32" hidden="1" x14ac:dyDescent="0.3">
      <c r="A542" s="12"/>
      <c r="B542" s="12"/>
      <c r="C542" s="12"/>
      <c r="D542" s="1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 s="67"/>
      <c r="T542" s="20"/>
      <c r="U542" s="11"/>
      <c r="V542" s="11"/>
      <c r="W542" s="11"/>
      <c r="X542" s="20"/>
      <c r="Y542" s="16"/>
      <c r="Z542" s="66"/>
      <c r="AA542" s="16"/>
      <c r="AB542" s="66"/>
      <c r="AC542" s="16"/>
      <c r="AD542" s="66"/>
      <c r="AE542" s="16"/>
      <c r="AF542" s="66"/>
    </row>
    <row r="543" spans="1:32" hidden="1" x14ac:dyDescent="0.3">
      <c r="A543" s="12"/>
      <c r="B543" s="12"/>
      <c r="C543" s="12"/>
      <c r="D543" s="12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 s="67"/>
      <c r="T543" s="20"/>
      <c r="U543" s="11"/>
      <c r="V543" s="11"/>
      <c r="W543" s="11"/>
      <c r="X543" s="20"/>
      <c r="Y543" s="16"/>
      <c r="Z543" s="66"/>
      <c r="AA543" s="16"/>
      <c r="AB543" s="66"/>
      <c r="AC543" s="16"/>
      <c r="AD543" s="66"/>
      <c r="AE543" s="16"/>
      <c r="AF543" s="66"/>
    </row>
    <row r="544" spans="1:32" hidden="1" x14ac:dyDescent="0.3">
      <c r="A544" s="12"/>
      <c r="B544" s="12"/>
      <c r="C544" s="12"/>
      <c r="D544" s="12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 s="67"/>
      <c r="T544" s="20"/>
      <c r="U544" s="11"/>
      <c r="V544" s="11"/>
      <c r="W544" s="11"/>
      <c r="X544" s="20"/>
      <c r="Y544" s="16"/>
      <c r="Z544" s="66"/>
      <c r="AA544" s="16"/>
      <c r="AB544" s="66"/>
      <c r="AC544" s="16"/>
      <c r="AD544" s="66"/>
      <c r="AE544" s="16"/>
      <c r="AF544" s="66"/>
    </row>
    <row r="545" spans="1:32" hidden="1" x14ac:dyDescent="0.3">
      <c r="A545" s="12"/>
      <c r="B545" s="12"/>
      <c r="C545" s="12"/>
      <c r="D545" s="12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 s="67"/>
      <c r="T545" s="20"/>
      <c r="U545" s="11"/>
      <c r="V545" s="11"/>
      <c r="W545" s="11"/>
      <c r="X545" s="20"/>
      <c r="Y545" s="16"/>
      <c r="Z545" s="66"/>
      <c r="AA545" s="16"/>
      <c r="AB545" s="66"/>
      <c r="AC545" s="16"/>
      <c r="AD545" s="66"/>
      <c r="AE545" s="16"/>
      <c r="AF545" s="66"/>
    </row>
    <row r="546" spans="1:32" hidden="1" x14ac:dyDescent="0.3">
      <c r="A546" s="12"/>
      <c r="B546" s="12"/>
      <c r="C546" s="12"/>
      <c r="D546" s="12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 s="67"/>
      <c r="T546" s="20"/>
      <c r="U546" s="11"/>
      <c r="V546" s="11"/>
      <c r="W546" s="11"/>
      <c r="X546" s="20"/>
      <c r="Y546" s="16"/>
      <c r="Z546" s="66"/>
      <c r="AA546" s="16"/>
      <c r="AB546" s="66"/>
      <c r="AC546" s="16"/>
      <c r="AD546" s="66"/>
      <c r="AE546" s="16"/>
      <c r="AF546" s="66"/>
    </row>
    <row r="547" spans="1:32" hidden="1" x14ac:dyDescent="0.3">
      <c r="A547" s="12"/>
      <c r="B547" s="12"/>
      <c r="C547" s="12"/>
      <c r="D547" s="12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 s="67"/>
      <c r="T547" s="20"/>
      <c r="U547" s="11"/>
      <c r="V547" s="11"/>
      <c r="W547" s="11"/>
      <c r="X547" s="20"/>
      <c r="Y547" s="16"/>
      <c r="Z547" s="66"/>
      <c r="AA547" s="16"/>
      <c r="AB547" s="66"/>
      <c r="AC547" s="16"/>
      <c r="AD547" s="66"/>
      <c r="AE547" s="16"/>
      <c r="AF547" s="66"/>
    </row>
    <row r="548" spans="1:32" hidden="1" x14ac:dyDescent="0.3">
      <c r="A548" s="12"/>
      <c r="B548" s="12"/>
      <c r="C548" s="12"/>
      <c r="D548" s="12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 s="67"/>
      <c r="T548" s="20"/>
      <c r="U548" s="11"/>
      <c r="V548" s="11"/>
      <c r="W548" s="11"/>
      <c r="X548" s="20"/>
      <c r="Y548" s="16"/>
      <c r="Z548" s="66"/>
      <c r="AA548" s="16"/>
      <c r="AB548" s="66"/>
      <c r="AC548" s="16"/>
      <c r="AD548" s="66"/>
      <c r="AE548" s="16"/>
      <c r="AF548" s="66"/>
    </row>
    <row r="549" spans="1:32" hidden="1" x14ac:dyDescent="0.3">
      <c r="A549" s="12"/>
      <c r="B549" s="12"/>
      <c r="C549" s="12"/>
      <c r="D549" s="12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 s="67"/>
      <c r="T549" s="20"/>
      <c r="U549" s="11"/>
      <c r="V549" s="11"/>
      <c r="W549" s="11"/>
      <c r="X549" s="20"/>
      <c r="Y549" s="16"/>
      <c r="Z549" s="66"/>
      <c r="AA549" s="16"/>
      <c r="AB549" s="66"/>
      <c r="AC549" s="16"/>
      <c r="AD549" s="66"/>
      <c r="AE549" s="16"/>
      <c r="AF549" s="66"/>
    </row>
    <row r="550" spans="1:32" hidden="1" x14ac:dyDescent="0.3">
      <c r="A550" s="12"/>
      <c r="B550" s="12"/>
      <c r="C550" s="12"/>
      <c r="D550" s="12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 s="67"/>
      <c r="T550" s="20"/>
      <c r="U550" s="11"/>
      <c r="V550" s="11"/>
      <c r="W550" s="11"/>
      <c r="X550" s="20"/>
      <c r="Y550" s="16"/>
      <c r="Z550" s="66"/>
      <c r="AA550" s="16"/>
      <c r="AB550" s="66"/>
      <c r="AC550" s="16"/>
      <c r="AD550" s="66"/>
      <c r="AE550" s="16"/>
      <c r="AF550" s="66"/>
    </row>
    <row r="551" spans="1:32" hidden="1" x14ac:dyDescent="0.3">
      <c r="A551" s="12"/>
      <c r="B551" s="12"/>
      <c r="C551" s="12"/>
      <c r="D551" s="12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 s="67"/>
      <c r="T551" s="20"/>
      <c r="U551" s="11"/>
      <c r="V551" s="11"/>
      <c r="W551" s="11"/>
      <c r="X551" s="20"/>
      <c r="Y551" s="16"/>
      <c r="Z551" s="66"/>
      <c r="AA551" s="16"/>
      <c r="AB551" s="66"/>
      <c r="AC551" s="16"/>
      <c r="AD551" s="66"/>
      <c r="AE551" s="16"/>
      <c r="AF551" s="66"/>
    </row>
    <row r="552" spans="1:32" hidden="1" x14ac:dyDescent="0.3">
      <c r="A552" s="12"/>
      <c r="B552" s="12"/>
      <c r="C552" s="12"/>
      <c r="D552" s="1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 s="67"/>
      <c r="T552" s="20"/>
      <c r="U552" s="11"/>
      <c r="V552" s="11"/>
      <c r="W552" s="11"/>
      <c r="X552" s="20"/>
      <c r="Y552" s="16"/>
      <c r="Z552" s="66"/>
      <c r="AA552" s="16"/>
      <c r="AB552" s="66"/>
      <c r="AC552" s="16"/>
      <c r="AD552" s="66"/>
      <c r="AE552" s="16"/>
      <c r="AF552" s="66"/>
    </row>
    <row r="553" spans="1:32" hidden="1" x14ac:dyDescent="0.3">
      <c r="A553" s="12"/>
      <c r="B553" s="12"/>
      <c r="C553" s="12"/>
      <c r="D553" s="12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 s="67"/>
      <c r="T553" s="20"/>
      <c r="U553" s="11"/>
      <c r="V553" s="11"/>
      <c r="W553" s="11"/>
      <c r="X553" s="20"/>
      <c r="Y553" s="16"/>
      <c r="Z553" s="66"/>
      <c r="AA553" s="16"/>
      <c r="AB553" s="66"/>
      <c r="AC553" s="16"/>
      <c r="AD553" s="66"/>
      <c r="AE553" s="16"/>
      <c r="AF553" s="66"/>
    </row>
    <row r="554" spans="1:32" hidden="1" x14ac:dyDescent="0.3">
      <c r="A554" s="12"/>
      <c r="B554" s="12"/>
      <c r="C554" s="12"/>
      <c r="D554" s="12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 s="67"/>
      <c r="T554" s="20"/>
      <c r="U554" s="11"/>
      <c r="V554" s="11"/>
      <c r="W554" s="11"/>
      <c r="X554" s="20"/>
      <c r="Y554" s="16"/>
      <c r="Z554" s="66"/>
      <c r="AA554" s="16"/>
      <c r="AB554" s="66"/>
      <c r="AC554" s="16"/>
      <c r="AD554" s="66"/>
      <c r="AE554" s="16"/>
      <c r="AF554" s="66"/>
    </row>
    <row r="555" spans="1:32" hidden="1" x14ac:dyDescent="0.3">
      <c r="A555" s="12"/>
      <c r="B555" s="12"/>
      <c r="C555" s="12"/>
      <c r="D555" s="12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 s="67"/>
      <c r="T555" s="20"/>
      <c r="U555" s="11"/>
      <c r="V555" s="11"/>
      <c r="W555" s="11"/>
      <c r="X555" s="20"/>
      <c r="Y555" s="16"/>
      <c r="Z555" s="66"/>
      <c r="AA555" s="16"/>
      <c r="AB555" s="66"/>
      <c r="AC555" s="16"/>
      <c r="AD555" s="66"/>
      <c r="AE555" s="16"/>
      <c r="AF555" s="66"/>
    </row>
    <row r="556" spans="1:32" hidden="1" x14ac:dyDescent="0.3">
      <c r="A556" s="12"/>
      <c r="B556" s="12"/>
      <c r="C556" s="12"/>
      <c r="D556" s="12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 s="67"/>
      <c r="T556" s="20"/>
      <c r="U556" s="11"/>
      <c r="V556" s="11"/>
      <c r="W556" s="11"/>
      <c r="X556" s="20"/>
      <c r="Y556" s="16"/>
      <c r="Z556" s="66"/>
      <c r="AA556" s="16"/>
      <c r="AB556" s="66"/>
      <c r="AC556" s="16"/>
      <c r="AD556" s="66"/>
      <c r="AE556" s="16"/>
      <c r="AF556" s="66"/>
    </row>
    <row r="557" spans="1:32" hidden="1" x14ac:dyDescent="0.3">
      <c r="A557" s="12"/>
      <c r="B557" s="12"/>
      <c r="C557" s="12"/>
      <c r="D557" s="12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 s="67"/>
      <c r="T557" s="20"/>
      <c r="U557" s="11"/>
      <c r="V557" s="11"/>
      <c r="W557" s="11"/>
      <c r="X557" s="20"/>
      <c r="Y557" s="16"/>
      <c r="Z557" s="66"/>
      <c r="AA557" s="16"/>
      <c r="AB557" s="66"/>
      <c r="AC557" s="16"/>
      <c r="AD557" s="66"/>
      <c r="AE557" s="16"/>
      <c r="AF557" s="66"/>
    </row>
    <row r="558" spans="1:32" hidden="1" x14ac:dyDescent="0.3">
      <c r="A558" s="12"/>
      <c r="B558" s="12"/>
      <c r="C558" s="12"/>
      <c r="D558" s="12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 s="67"/>
      <c r="T558" s="20"/>
      <c r="U558" s="11"/>
      <c r="V558" s="11"/>
      <c r="W558" s="11"/>
      <c r="X558" s="20"/>
      <c r="Y558" s="16"/>
      <c r="Z558" s="66"/>
      <c r="AA558" s="16"/>
      <c r="AB558" s="66"/>
      <c r="AC558" s="16"/>
      <c r="AD558" s="66"/>
      <c r="AE558" s="16"/>
      <c r="AF558" s="66"/>
    </row>
    <row r="559" spans="1:32" hidden="1" x14ac:dyDescent="0.3">
      <c r="A559" s="12"/>
      <c r="B559" s="12"/>
      <c r="C559" s="12"/>
      <c r="D559" s="12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 s="67"/>
      <c r="T559" s="20"/>
      <c r="U559" s="11"/>
      <c r="V559" s="11"/>
      <c r="W559" s="11"/>
      <c r="X559" s="20"/>
      <c r="Y559" s="16"/>
      <c r="Z559" s="66"/>
      <c r="AA559" s="16"/>
      <c r="AB559" s="66"/>
      <c r="AC559" s="16"/>
      <c r="AD559" s="66"/>
      <c r="AE559" s="16"/>
      <c r="AF559" s="66"/>
    </row>
    <row r="560" spans="1:32" hidden="1" x14ac:dyDescent="0.3">
      <c r="A560" s="12"/>
      <c r="B560" s="12"/>
      <c r="C560" s="12"/>
      <c r="D560" s="12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 s="67"/>
      <c r="T560" s="17"/>
      <c r="U560" s="11"/>
      <c r="V560" s="11"/>
      <c r="W560" s="11"/>
      <c r="X560" s="17"/>
      <c r="Y560" s="16"/>
      <c r="Z560" s="66"/>
      <c r="AA560" s="16"/>
      <c r="AB560" s="66"/>
      <c r="AC560" s="16"/>
      <c r="AD560" s="66"/>
      <c r="AE560" s="16"/>
      <c r="AF560" s="66"/>
    </row>
    <row r="561" spans="1:32" hidden="1" x14ac:dyDescent="0.3">
      <c r="A561" s="12"/>
      <c r="B561" s="12"/>
      <c r="C561" s="12"/>
      <c r="D561" s="12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 s="67"/>
      <c r="T561" s="17"/>
      <c r="U561" s="11"/>
      <c r="V561" s="11"/>
      <c r="W561" s="11"/>
      <c r="X561" s="17"/>
      <c r="Y561" s="16"/>
      <c r="Z561" s="66"/>
      <c r="AA561" s="16"/>
      <c r="AB561" s="66"/>
      <c r="AC561" s="16"/>
      <c r="AD561" s="66"/>
      <c r="AE561" s="16"/>
      <c r="AF561" s="66"/>
    </row>
    <row r="562" spans="1:32" hidden="1" x14ac:dyDescent="0.3">
      <c r="A562" s="12"/>
      <c r="B562" s="12"/>
      <c r="C562" s="12"/>
      <c r="D562" s="1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 s="67"/>
      <c r="T562" s="17"/>
      <c r="U562" s="11"/>
      <c r="V562" s="11"/>
      <c r="W562" s="11"/>
      <c r="X562" s="17"/>
      <c r="Y562" s="16"/>
      <c r="Z562" s="66"/>
      <c r="AA562" s="16"/>
      <c r="AB562" s="66"/>
      <c r="AC562" s="16"/>
      <c r="AD562" s="66"/>
      <c r="AE562" s="16"/>
      <c r="AF562" s="66"/>
    </row>
    <row r="563" spans="1:32" hidden="1" x14ac:dyDescent="0.3">
      <c r="A563" s="12"/>
      <c r="B563" s="12"/>
      <c r="C563" s="12"/>
      <c r="D563" s="12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 s="67"/>
      <c r="T563" s="17"/>
      <c r="U563" s="11"/>
      <c r="V563" s="11"/>
      <c r="W563" s="11"/>
      <c r="X563" s="17"/>
      <c r="Y563" s="16"/>
      <c r="Z563" s="66"/>
      <c r="AA563" s="16"/>
      <c r="AB563" s="66"/>
      <c r="AC563" s="16"/>
      <c r="AD563" s="66"/>
      <c r="AE563" s="16"/>
      <c r="AF563" s="66"/>
    </row>
    <row r="564" spans="1:32" hidden="1" x14ac:dyDescent="0.3">
      <c r="A564" s="12"/>
      <c r="B564" s="12"/>
      <c r="C564" s="12"/>
      <c r="D564" s="12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 s="67"/>
      <c r="T564" s="17"/>
      <c r="U564" s="11"/>
      <c r="V564" s="11"/>
      <c r="W564" s="11"/>
      <c r="X564" s="17"/>
      <c r="Y564" s="16"/>
      <c r="Z564" s="66"/>
      <c r="AA564" s="16"/>
      <c r="AB564" s="66"/>
      <c r="AC564" s="16"/>
      <c r="AD564" s="66"/>
      <c r="AE564" s="16"/>
      <c r="AF564" s="66"/>
    </row>
    <row r="565" spans="1:32" hidden="1" x14ac:dyDescent="0.3">
      <c r="A565" s="12"/>
      <c r="B565" s="12"/>
      <c r="C565" s="12"/>
      <c r="D565" s="12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 s="67"/>
      <c r="T565" s="17"/>
      <c r="U565" s="11"/>
      <c r="V565" s="11"/>
      <c r="W565" s="11"/>
      <c r="X565" s="17"/>
      <c r="Y565" s="16"/>
      <c r="Z565" s="66"/>
      <c r="AA565" s="16"/>
      <c r="AB565" s="66"/>
      <c r="AC565" s="16"/>
      <c r="AD565" s="66"/>
      <c r="AE565" s="16"/>
      <c r="AF565" s="66"/>
    </row>
    <row r="566" spans="1:32" hidden="1" x14ac:dyDescent="0.3">
      <c r="A566" s="12"/>
      <c r="B566" s="12"/>
      <c r="C566" s="12"/>
      <c r="D566" s="12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 s="67"/>
      <c r="T566" s="17"/>
      <c r="U566" s="11"/>
      <c r="V566" s="11"/>
      <c r="W566" s="11"/>
      <c r="X566" s="17"/>
      <c r="Y566" s="16"/>
      <c r="Z566" s="66"/>
      <c r="AA566" s="16"/>
      <c r="AB566" s="66"/>
      <c r="AC566" s="16"/>
      <c r="AD566" s="66"/>
      <c r="AE566" s="16"/>
      <c r="AF566" s="66"/>
    </row>
    <row r="567" spans="1:32" hidden="1" x14ac:dyDescent="0.3">
      <c r="A567" s="12"/>
      <c r="B567" s="12"/>
      <c r="C567" s="12"/>
      <c r="D567" s="12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 s="67"/>
      <c r="T567" s="17"/>
      <c r="U567" s="11"/>
      <c r="V567" s="11"/>
      <c r="W567" s="11"/>
      <c r="X567" s="17"/>
      <c r="Y567" s="16"/>
      <c r="Z567" s="66"/>
      <c r="AA567" s="16"/>
      <c r="AB567" s="66"/>
      <c r="AC567" s="16"/>
      <c r="AD567" s="66"/>
      <c r="AE567" s="16"/>
      <c r="AF567" s="66"/>
    </row>
    <row r="568" spans="1:32" hidden="1" x14ac:dyDescent="0.3">
      <c r="A568" s="12"/>
      <c r="B568" s="12"/>
      <c r="C568" s="12"/>
      <c r="D568" s="12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 s="67"/>
      <c r="T568" s="17"/>
      <c r="U568" s="11"/>
      <c r="V568" s="11"/>
      <c r="W568" s="11"/>
      <c r="X568" s="17"/>
      <c r="Y568" s="16"/>
      <c r="Z568" s="66"/>
      <c r="AA568" s="16"/>
      <c r="AB568" s="66"/>
      <c r="AC568" s="16"/>
      <c r="AD568" s="66"/>
      <c r="AE568" s="16"/>
      <c r="AF568" s="66"/>
    </row>
    <row r="569" spans="1:32" hidden="1" x14ac:dyDescent="0.3">
      <c r="A569" s="12"/>
      <c r="B569" s="12"/>
      <c r="C569" s="12"/>
      <c r="D569" s="12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 s="67"/>
      <c r="T569" s="17"/>
      <c r="U569" s="11"/>
      <c r="V569" s="11"/>
      <c r="W569" s="11"/>
      <c r="X569" s="17"/>
      <c r="Y569" s="16"/>
      <c r="Z569" s="66"/>
      <c r="AA569" s="16"/>
      <c r="AB569" s="66"/>
      <c r="AC569" s="16"/>
      <c r="AD569" s="66"/>
      <c r="AE569" s="16"/>
      <c r="AF569" s="66"/>
    </row>
    <row r="570" spans="1:32" hidden="1" x14ac:dyDescent="0.3">
      <c r="A570" s="12"/>
      <c r="B570" s="12"/>
      <c r="C570" s="12"/>
      <c r="D570" s="12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 s="67"/>
      <c r="T570" s="17"/>
      <c r="U570" s="11"/>
      <c r="V570" s="11"/>
      <c r="W570" s="11"/>
      <c r="X570" s="17"/>
      <c r="Y570" s="16"/>
      <c r="Z570" s="66"/>
      <c r="AA570" s="16"/>
      <c r="AB570" s="66"/>
      <c r="AC570" s="16"/>
      <c r="AD570" s="66"/>
      <c r="AE570" s="16"/>
      <c r="AF570" s="66"/>
    </row>
    <row r="571" spans="1:32" hidden="1" x14ac:dyDescent="0.3">
      <c r="A571" s="12"/>
      <c r="B571" s="12"/>
      <c r="C571" s="12"/>
      <c r="D571" s="12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 s="67"/>
      <c r="T571" s="17"/>
      <c r="U571" s="11"/>
      <c r="V571" s="11"/>
      <c r="W571" s="11"/>
      <c r="X571" s="17"/>
      <c r="Y571" s="16"/>
      <c r="Z571" s="66"/>
      <c r="AA571" s="16"/>
      <c r="AB571" s="66"/>
      <c r="AC571" s="16"/>
      <c r="AD571" s="66"/>
      <c r="AE571" s="16"/>
      <c r="AF571" s="66"/>
    </row>
    <row r="572" spans="1:32" hidden="1" x14ac:dyDescent="0.3">
      <c r="A572" s="12"/>
      <c r="B572" s="12"/>
      <c r="C572" s="12"/>
      <c r="D572" s="1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 s="67"/>
      <c r="T572" s="17"/>
      <c r="U572" s="11"/>
      <c r="V572" s="11"/>
      <c r="W572" s="11"/>
      <c r="X572" s="17"/>
      <c r="Y572" s="16"/>
      <c r="Z572" s="66"/>
      <c r="AA572" s="16"/>
      <c r="AB572" s="66"/>
      <c r="AC572" s="16"/>
      <c r="AD572" s="66"/>
      <c r="AE572" s="16"/>
      <c r="AF572" s="66"/>
    </row>
    <row r="573" spans="1:32" hidden="1" x14ac:dyDescent="0.3">
      <c r="A573" s="12"/>
      <c r="B573" s="12"/>
      <c r="C573" s="12"/>
      <c r="D573" s="12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 s="67"/>
      <c r="T573" s="17"/>
      <c r="U573" s="11"/>
      <c r="V573" s="11"/>
      <c r="W573" s="11"/>
      <c r="X573" s="17"/>
      <c r="Y573" s="16"/>
      <c r="Z573" s="66"/>
      <c r="AA573" s="16"/>
      <c r="AB573" s="66"/>
      <c r="AC573" s="16"/>
      <c r="AD573" s="66"/>
      <c r="AE573" s="16"/>
      <c r="AF573" s="66"/>
    </row>
    <row r="574" spans="1:32" hidden="1" x14ac:dyDescent="0.3">
      <c r="A574" s="12"/>
      <c r="B574" s="12"/>
      <c r="C574" s="12"/>
      <c r="D574" s="12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 s="67"/>
      <c r="T574" s="17"/>
      <c r="U574" s="11"/>
      <c r="V574" s="11"/>
      <c r="W574" s="11"/>
      <c r="X574" s="17"/>
      <c r="Y574" s="16"/>
      <c r="Z574" s="66"/>
      <c r="AA574" s="16"/>
      <c r="AB574" s="66"/>
      <c r="AC574" s="16"/>
      <c r="AD574" s="66"/>
      <c r="AE574" s="16"/>
      <c r="AF574" s="66"/>
    </row>
    <row r="575" spans="1:32" hidden="1" x14ac:dyDescent="0.3">
      <c r="A575" s="12"/>
      <c r="B575" s="12"/>
      <c r="C575" s="12"/>
      <c r="D575" s="12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 s="67"/>
      <c r="T575" s="17"/>
      <c r="U575" s="11"/>
      <c r="V575" s="11"/>
      <c r="W575" s="11"/>
      <c r="X575" s="17"/>
      <c r="Y575" s="16"/>
      <c r="Z575" s="66"/>
      <c r="AA575" s="16"/>
      <c r="AB575" s="66"/>
      <c r="AC575" s="16"/>
      <c r="AD575" s="66"/>
      <c r="AE575" s="16"/>
      <c r="AF575" s="66"/>
    </row>
    <row r="576" spans="1:32" hidden="1" x14ac:dyDescent="0.3">
      <c r="A576" s="12"/>
      <c r="B576" s="12"/>
      <c r="C576" s="12"/>
      <c r="D576" s="12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 s="67"/>
      <c r="T576" s="17"/>
      <c r="U576" s="11"/>
      <c r="V576" s="11"/>
      <c r="W576" s="11"/>
      <c r="X576" s="17"/>
      <c r="Y576" s="16"/>
      <c r="Z576" s="66"/>
      <c r="AA576" s="16"/>
      <c r="AB576" s="66"/>
      <c r="AC576" s="16"/>
      <c r="AD576" s="66"/>
      <c r="AE576" s="16"/>
      <c r="AF576" s="66"/>
    </row>
    <row r="577" spans="1:32" hidden="1" x14ac:dyDescent="0.3">
      <c r="A577" s="12"/>
      <c r="B577" s="12"/>
      <c r="C577" s="12"/>
      <c r="D577" s="12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 s="67"/>
      <c r="T577" s="17"/>
      <c r="U577" s="11"/>
      <c r="V577" s="11"/>
      <c r="W577" s="11"/>
      <c r="X577" s="17"/>
      <c r="Y577" s="16"/>
      <c r="Z577" s="66"/>
      <c r="AA577" s="16"/>
      <c r="AB577" s="66"/>
      <c r="AC577" s="16"/>
      <c r="AD577" s="66"/>
      <c r="AE577" s="16"/>
      <c r="AF577" s="66"/>
    </row>
    <row r="578" spans="1:32" hidden="1" x14ac:dyDescent="0.3">
      <c r="A578" s="12"/>
      <c r="B578" s="12"/>
      <c r="C578" s="12"/>
      <c r="D578" s="12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 s="67"/>
      <c r="T578" s="17"/>
      <c r="U578" s="11"/>
      <c r="V578" s="11"/>
      <c r="W578" s="11"/>
      <c r="X578" s="17"/>
      <c r="Y578" s="16"/>
      <c r="Z578" s="66"/>
      <c r="AA578" s="16"/>
      <c r="AB578" s="66"/>
      <c r="AC578" s="16"/>
      <c r="AD578" s="66"/>
      <c r="AE578" s="16"/>
      <c r="AF578" s="66"/>
    </row>
    <row r="579" spans="1:32" hidden="1" x14ac:dyDescent="0.3">
      <c r="A579" s="12"/>
      <c r="B579" s="12"/>
      <c r="C579" s="12"/>
      <c r="D579" s="12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 s="67"/>
      <c r="T579" s="17"/>
      <c r="U579" s="11"/>
      <c r="V579" s="11"/>
      <c r="W579" s="11"/>
      <c r="X579" s="17"/>
      <c r="Y579" s="16"/>
      <c r="Z579" s="66"/>
      <c r="AA579" s="16"/>
      <c r="AB579" s="66"/>
      <c r="AC579" s="16"/>
      <c r="AD579" s="66"/>
      <c r="AE579" s="16"/>
      <c r="AF579" s="66"/>
    </row>
    <row r="580" spans="1:32" hidden="1" x14ac:dyDescent="0.3">
      <c r="A580" s="12"/>
      <c r="B580" s="12"/>
      <c r="C580" s="12"/>
      <c r="D580" s="12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 s="67"/>
      <c r="T580" s="17"/>
      <c r="U580" s="11"/>
      <c r="V580" s="11"/>
      <c r="W580" s="11"/>
      <c r="X580" s="17"/>
      <c r="Y580" s="16"/>
      <c r="Z580" s="66"/>
      <c r="AA580" s="16"/>
      <c r="AB580" s="66"/>
      <c r="AC580" s="16"/>
      <c r="AD580" s="66"/>
      <c r="AE580" s="16"/>
      <c r="AF580" s="66"/>
    </row>
    <row r="581" spans="1:32" hidden="1" x14ac:dyDescent="0.3">
      <c r="A581" s="12"/>
      <c r="B581" s="12"/>
      <c r="C581" s="12"/>
      <c r="D581" s="12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 s="67"/>
      <c r="T581" s="17"/>
      <c r="U581" s="11"/>
      <c r="V581" s="11"/>
      <c r="W581" s="11"/>
      <c r="X581" s="17"/>
      <c r="Y581" s="16"/>
      <c r="Z581" s="66"/>
      <c r="AA581" s="16"/>
      <c r="AB581" s="66"/>
      <c r="AC581" s="16"/>
      <c r="AD581" s="66"/>
      <c r="AE581" s="16"/>
      <c r="AF581" s="66"/>
    </row>
    <row r="582" spans="1:32" hidden="1" x14ac:dyDescent="0.3">
      <c r="A582" s="12"/>
      <c r="B582" s="12"/>
      <c r="C582" s="12"/>
      <c r="D582" s="1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 s="67"/>
      <c r="T582" s="17"/>
      <c r="U582" s="11"/>
      <c r="V582" s="11"/>
      <c r="W582" s="11"/>
      <c r="X582" s="17"/>
      <c r="Y582" s="16"/>
      <c r="Z582" s="66"/>
      <c r="AA582" s="16"/>
      <c r="AB582" s="66"/>
      <c r="AC582" s="16"/>
      <c r="AD582" s="66"/>
      <c r="AE582" s="16"/>
      <c r="AF582" s="66"/>
    </row>
    <row r="583" spans="1:32" hidden="1" x14ac:dyDescent="0.3">
      <c r="A583" s="12"/>
      <c r="B583" s="12"/>
      <c r="C583" s="12"/>
      <c r="D583" s="12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 s="67"/>
      <c r="T583" s="17"/>
      <c r="U583" s="11"/>
      <c r="V583" s="11"/>
      <c r="W583" s="11"/>
      <c r="X583" s="17"/>
      <c r="Y583" s="16"/>
      <c r="Z583" s="66"/>
      <c r="AA583" s="16"/>
      <c r="AB583" s="66"/>
      <c r="AC583" s="16"/>
      <c r="AD583" s="66"/>
      <c r="AE583" s="16"/>
      <c r="AF583" s="66"/>
    </row>
    <row r="584" spans="1:32" hidden="1" x14ac:dyDescent="0.3">
      <c r="A584" s="12"/>
      <c r="B584" s="12"/>
      <c r="C584" s="12"/>
      <c r="D584" s="12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 s="67"/>
      <c r="T584" s="17"/>
      <c r="U584" s="11"/>
      <c r="V584" s="11"/>
      <c r="W584" s="11"/>
      <c r="X584" s="17"/>
      <c r="Y584" s="16"/>
      <c r="Z584" s="66"/>
      <c r="AA584" s="16"/>
      <c r="AB584" s="66"/>
      <c r="AC584" s="16"/>
      <c r="AD584" s="66"/>
      <c r="AE584" s="16"/>
      <c r="AF584" s="66"/>
    </row>
    <row r="585" spans="1:32" hidden="1" x14ac:dyDescent="0.3">
      <c r="A585" s="12"/>
      <c r="B585" s="12"/>
      <c r="C585" s="12"/>
      <c r="D585" s="12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 s="67"/>
      <c r="T585" s="17"/>
      <c r="U585" s="11"/>
      <c r="V585" s="11"/>
      <c r="W585" s="11"/>
      <c r="X585" s="17"/>
      <c r="Y585" s="16"/>
      <c r="Z585" s="66"/>
      <c r="AA585" s="16"/>
      <c r="AB585" s="66"/>
      <c r="AC585" s="16"/>
      <c r="AD585" s="66"/>
      <c r="AE585" s="16"/>
      <c r="AF585" s="66"/>
    </row>
    <row r="586" spans="1:32" hidden="1" x14ac:dyDescent="0.3">
      <c r="A586" s="12"/>
      <c r="B586" s="12"/>
      <c r="C586" s="12"/>
      <c r="D586" s="12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 s="67"/>
      <c r="T586" s="17"/>
      <c r="U586" s="11"/>
      <c r="V586" s="11"/>
      <c r="W586" s="11"/>
      <c r="X586" s="17"/>
      <c r="Y586" s="16"/>
      <c r="Z586" s="66"/>
      <c r="AA586" s="16"/>
      <c r="AB586" s="66"/>
      <c r="AC586" s="16"/>
      <c r="AD586" s="66"/>
      <c r="AE586" s="16"/>
      <c r="AF586" s="66"/>
    </row>
    <row r="587" spans="1:32" hidden="1" x14ac:dyDescent="0.3">
      <c r="A587" s="12"/>
      <c r="B587" s="12"/>
      <c r="C587" s="12"/>
      <c r="D587" s="12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 s="67"/>
      <c r="T587" s="17"/>
      <c r="U587" s="11"/>
      <c r="V587" s="11"/>
      <c r="W587" s="11"/>
      <c r="X587" s="17"/>
      <c r="Y587" s="16"/>
      <c r="Z587" s="66"/>
      <c r="AA587" s="16"/>
      <c r="AB587" s="66"/>
      <c r="AC587" s="16"/>
      <c r="AD587" s="66"/>
      <c r="AE587" s="16"/>
      <c r="AF587" s="66"/>
    </row>
    <row r="588" spans="1:32" hidden="1" x14ac:dyDescent="0.3">
      <c r="A588" s="12"/>
      <c r="B588" s="12"/>
      <c r="C588" s="12"/>
      <c r="D588" s="12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 s="67"/>
      <c r="T588" s="17"/>
      <c r="U588" s="11"/>
      <c r="V588" s="11"/>
      <c r="W588" s="11"/>
      <c r="X588" s="17"/>
      <c r="Y588" s="16"/>
      <c r="Z588" s="66"/>
      <c r="AA588" s="16"/>
      <c r="AB588" s="66"/>
      <c r="AC588" s="16"/>
      <c r="AD588" s="66"/>
      <c r="AE588" s="16"/>
      <c r="AF588" s="66"/>
    </row>
    <row r="589" spans="1:32" hidden="1" x14ac:dyDescent="0.3">
      <c r="A589" s="12"/>
      <c r="B589" s="12"/>
      <c r="C589" s="12"/>
      <c r="D589" s="12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 s="67"/>
      <c r="T589" s="17"/>
      <c r="U589" s="11"/>
      <c r="V589" s="11"/>
      <c r="W589" s="11"/>
      <c r="X589" s="17"/>
      <c r="Y589" s="16"/>
      <c r="Z589" s="66"/>
      <c r="AA589" s="16"/>
      <c r="AB589" s="66"/>
      <c r="AC589" s="16"/>
      <c r="AD589" s="66"/>
      <c r="AE589" s="16"/>
      <c r="AF589" s="66"/>
    </row>
    <row r="590" spans="1:32" hidden="1" x14ac:dyDescent="0.3">
      <c r="A590" s="12"/>
      <c r="B590" s="12"/>
      <c r="C590" s="12"/>
      <c r="D590" s="12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 s="67"/>
      <c r="T590" s="17"/>
      <c r="U590" s="11"/>
      <c r="V590" s="11"/>
      <c r="W590" s="11"/>
      <c r="X590" s="17"/>
      <c r="Y590" s="16"/>
      <c r="Z590" s="66"/>
      <c r="AA590" s="16"/>
      <c r="AB590" s="66"/>
      <c r="AC590" s="16"/>
      <c r="AD590" s="66"/>
      <c r="AE590" s="16"/>
      <c r="AF590" s="66"/>
    </row>
    <row r="591" spans="1:32" hidden="1" x14ac:dyDescent="0.3">
      <c r="A591" s="12"/>
      <c r="B591" s="12"/>
      <c r="C591" s="12"/>
      <c r="D591" s="12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 s="67"/>
      <c r="T591" s="17"/>
      <c r="U591" s="11"/>
      <c r="V591" s="11"/>
      <c r="W591" s="11"/>
      <c r="X591" s="17"/>
      <c r="Y591" s="16"/>
      <c r="Z591" s="66"/>
      <c r="AA591" s="16"/>
      <c r="AB591" s="66"/>
      <c r="AC591" s="16"/>
      <c r="AD591" s="66"/>
      <c r="AE591" s="16"/>
      <c r="AF591" s="66"/>
    </row>
    <row r="592" spans="1:32" hidden="1" x14ac:dyDescent="0.3">
      <c r="A592" s="12"/>
      <c r="B592" s="12"/>
      <c r="C592" s="12"/>
      <c r="D592" s="1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 s="67"/>
      <c r="T592" s="17"/>
      <c r="U592" s="11"/>
      <c r="V592" s="11"/>
      <c r="W592" s="11"/>
      <c r="X592" s="17"/>
      <c r="Y592" s="16"/>
      <c r="Z592" s="66"/>
      <c r="AA592" s="16"/>
      <c r="AB592" s="66"/>
      <c r="AC592" s="16"/>
      <c r="AD592" s="66"/>
      <c r="AE592" s="16"/>
      <c r="AF592" s="66"/>
    </row>
    <row r="593" spans="1:32" hidden="1" x14ac:dyDescent="0.3">
      <c r="A593" s="12"/>
      <c r="B593" s="12"/>
      <c r="C593" s="12"/>
      <c r="D593" s="12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 s="67"/>
      <c r="T593" s="17"/>
      <c r="U593" s="11"/>
      <c r="V593" s="11"/>
      <c r="W593" s="11"/>
      <c r="X593" s="17"/>
      <c r="Y593" s="16"/>
      <c r="Z593" s="66"/>
      <c r="AA593" s="16"/>
      <c r="AB593" s="66"/>
      <c r="AC593" s="16"/>
      <c r="AD593" s="66"/>
      <c r="AE593" s="16"/>
      <c r="AF593" s="66"/>
    </row>
    <row r="594" spans="1:32" hidden="1" x14ac:dyDescent="0.3">
      <c r="A594" s="12"/>
      <c r="B594" s="12"/>
      <c r="C594" s="12"/>
      <c r="D594" s="12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 s="67"/>
      <c r="T594" s="17"/>
      <c r="U594" s="11"/>
      <c r="V594" s="11"/>
      <c r="W594" s="11"/>
      <c r="X594" s="17"/>
      <c r="Y594" s="16"/>
      <c r="Z594" s="66"/>
      <c r="AA594" s="16"/>
      <c r="AB594" s="66"/>
      <c r="AC594" s="16"/>
      <c r="AD594" s="66"/>
      <c r="AE594" s="16"/>
      <c r="AF594" s="66"/>
    </row>
    <row r="595" spans="1:32" hidden="1" x14ac:dyDescent="0.3">
      <c r="A595" s="12"/>
      <c r="B595" s="12"/>
      <c r="C595" s="12"/>
      <c r="D595" s="12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 s="67"/>
      <c r="T595" s="17"/>
      <c r="U595" s="11"/>
      <c r="V595" s="11"/>
      <c r="W595" s="11"/>
      <c r="X595" s="17"/>
      <c r="Y595" s="16"/>
      <c r="Z595" s="66"/>
      <c r="AA595" s="16"/>
      <c r="AB595" s="66"/>
      <c r="AC595" s="16"/>
      <c r="AD595" s="66"/>
      <c r="AE595" s="16"/>
      <c r="AF595" s="66"/>
    </row>
    <row r="596" spans="1:32" hidden="1" x14ac:dyDescent="0.3">
      <c r="A596" s="12"/>
      <c r="B596" s="12"/>
      <c r="C596" s="12"/>
      <c r="D596" s="12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 s="67"/>
      <c r="T596" s="17"/>
      <c r="U596" s="11"/>
      <c r="V596" s="11"/>
      <c r="W596" s="11"/>
      <c r="X596" s="17"/>
      <c r="Y596" s="16"/>
      <c r="Z596" s="66"/>
      <c r="AA596" s="16"/>
      <c r="AB596" s="66"/>
      <c r="AC596" s="16"/>
      <c r="AD596" s="66"/>
      <c r="AE596" s="16"/>
      <c r="AF596" s="66"/>
    </row>
    <row r="597" spans="1:32" hidden="1" x14ac:dyDescent="0.3">
      <c r="A597" s="12"/>
      <c r="B597" s="12"/>
      <c r="C597" s="12"/>
      <c r="D597" s="12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 s="67"/>
      <c r="T597" s="17"/>
      <c r="U597" s="11"/>
      <c r="V597" s="11"/>
      <c r="W597" s="11"/>
      <c r="X597" s="17"/>
      <c r="Y597" s="16"/>
      <c r="Z597" s="66"/>
      <c r="AA597" s="16"/>
      <c r="AB597" s="66"/>
      <c r="AC597" s="16"/>
      <c r="AD597" s="66"/>
      <c r="AE597" s="16"/>
      <c r="AF597" s="66"/>
    </row>
    <row r="598" spans="1:32" hidden="1" x14ac:dyDescent="0.3">
      <c r="A598" s="12"/>
      <c r="B598" s="12"/>
      <c r="C598" s="12"/>
      <c r="D598" s="12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 s="67"/>
      <c r="T598" s="17"/>
      <c r="U598" s="11"/>
      <c r="V598" s="11"/>
      <c r="W598" s="11"/>
      <c r="X598" s="17"/>
      <c r="Y598" s="16"/>
      <c r="Z598" s="66"/>
      <c r="AA598" s="16"/>
      <c r="AB598" s="66"/>
      <c r="AC598" s="16"/>
      <c r="AD598" s="66"/>
      <c r="AE598" s="16"/>
      <c r="AF598" s="66"/>
    </row>
    <row r="599" spans="1:32" hidden="1" x14ac:dyDescent="0.3">
      <c r="A599" s="12"/>
      <c r="B599" s="12"/>
      <c r="C599" s="12"/>
      <c r="D599" s="12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 s="67"/>
      <c r="T599" s="17"/>
      <c r="U599" s="11"/>
      <c r="V599" s="11"/>
      <c r="W599" s="11"/>
      <c r="X599" s="17"/>
      <c r="Y599" s="16"/>
      <c r="Z599" s="66"/>
      <c r="AA599" s="16"/>
      <c r="AB599" s="66"/>
      <c r="AC599" s="16"/>
      <c r="AD599" s="66"/>
      <c r="AE599" s="16"/>
      <c r="AF599" s="66"/>
    </row>
    <row r="600" spans="1:32" hidden="1" x14ac:dyDescent="0.3">
      <c r="A600" s="12"/>
      <c r="B600" s="12"/>
      <c r="C600" s="12"/>
      <c r="D600" s="12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 s="67"/>
      <c r="T600" s="17"/>
      <c r="U600" s="11"/>
      <c r="V600" s="11"/>
      <c r="W600" s="11"/>
      <c r="X600" s="17"/>
      <c r="Y600" s="16"/>
      <c r="Z600" s="66"/>
      <c r="AA600" s="16"/>
      <c r="AB600" s="66"/>
      <c r="AC600" s="16"/>
      <c r="AD600" s="66"/>
      <c r="AE600" s="16"/>
      <c r="AF600" s="66"/>
    </row>
    <row r="601" spans="1:32" hidden="1" x14ac:dyDescent="0.3">
      <c r="A601" s="12"/>
      <c r="B601" s="12"/>
      <c r="C601" s="12"/>
      <c r="D601" s="12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 s="67"/>
      <c r="T601" s="17"/>
      <c r="U601" s="11"/>
      <c r="V601" s="11"/>
      <c r="W601" s="11"/>
      <c r="X601" s="17"/>
      <c r="Y601" s="16"/>
      <c r="Z601" s="66"/>
      <c r="AA601" s="16"/>
      <c r="AB601" s="66"/>
      <c r="AC601" s="16"/>
      <c r="AD601" s="66"/>
      <c r="AE601" s="16"/>
      <c r="AF601" s="66"/>
    </row>
    <row r="602" spans="1:32" hidden="1" x14ac:dyDescent="0.3">
      <c r="A602" s="12"/>
      <c r="B602" s="12"/>
      <c r="C602" s="12"/>
      <c r="D602" s="1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 s="67"/>
      <c r="T602" s="17"/>
      <c r="U602" s="11"/>
      <c r="V602" s="11"/>
      <c r="W602" s="11"/>
      <c r="X602" s="17"/>
      <c r="Y602" s="16"/>
      <c r="Z602" s="66"/>
      <c r="AA602" s="16"/>
      <c r="AB602" s="66"/>
      <c r="AC602" s="16"/>
      <c r="AD602" s="66"/>
      <c r="AE602" s="16"/>
      <c r="AF602" s="66"/>
    </row>
    <row r="603" spans="1:32" hidden="1" x14ac:dyDescent="0.3">
      <c r="A603" s="12"/>
      <c r="B603" s="12"/>
      <c r="C603" s="12"/>
      <c r="D603" s="12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 s="67"/>
      <c r="T603" s="17"/>
      <c r="U603" s="11"/>
      <c r="V603" s="11"/>
      <c r="W603" s="11"/>
      <c r="X603" s="17"/>
      <c r="Y603" s="16"/>
      <c r="Z603" s="66"/>
      <c r="AA603" s="16"/>
      <c r="AB603" s="66"/>
      <c r="AC603" s="16"/>
      <c r="AD603" s="66"/>
      <c r="AE603" s="16"/>
      <c r="AF603" s="66"/>
    </row>
    <row r="604" spans="1:32" hidden="1" x14ac:dyDescent="0.3">
      <c r="A604" s="12"/>
      <c r="B604" s="12"/>
      <c r="C604" s="12"/>
      <c r="D604" s="12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 s="67"/>
      <c r="T604" s="17"/>
      <c r="U604" s="11"/>
      <c r="V604" s="11"/>
      <c r="W604" s="11"/>
      <c r="X604" s="17"/>
      <c r="Y604" s="16"/>
      <c r="Z604" s="66"/>
      <c r="AA604" s="16"/>
      <c r="AB604" s="66"/>
      <c r="AC604" s="16"/>
      <c r="AD604" s="66"/>
      <c r="AE604" s="16"/>
      <c r="AF604" s="66"/>
    </row>
    <row r="605" spans="1:32" hidden="1" x14ac:dyDescent="0.3">
      <c r="A605" s="12"/>
      <c r="B605" s="12"/>
      <c r="C605" s="12"/>
      <c r="D605" s="12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 s="67"/>
      <c r="T605" s="17"/>
      <c r="U605" s="11"/>
      <c r="V605" s="11"/>
      <c r="W605" s="11"/>
      <c r="X605" s="17"/>
      <c r="Y605" s="16"/>
      <c r="Z605" s="66"/>
      <c r="AA605" s="16"/>
      <c r="AB605" s="66"/>
      <c r="AC605" s="16"/>
      <c r="AD605" s="66"/>
      <c r="AE605" s="16"/>
      <c r="AF605" s="66"/>
    </row>
    <row r="606" spans="1:32" hidden="1" x14ac:dyDescent="0.3">
      <c r="A606" s="12"/>
      <c r="B606" s="12"/>
      <c r="C606" s="12"/>
      <c r="D606" s="12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 s="67"/>
      <c r="T606" s="17"/>
      <c r="U606" s="11"/>
      <c r="V606" s="11"/>
      <c r="W606" s="11"/>
      <c r="X606" s="17"/>
      <c r="Y606" s="16"/>
      <c r="Z606" s="66"/>
      <c r="AA606" s="16"/>
      <c r="AB606" s="66"/>
      <c r="AC606" s="16"/>
      <c r="AD606" s="66"/>
      <c r="AE606" s="16"/>
      <c r="AF606" s="66"/>
    </row>
    <row r="607" spans="1:32" hidden="1" x14ac:dyDescent="0.3">
      <c r="A607" s="12"/>
      <c r="B607" s="12"/>
      <c r="C607" s="12"/>
      <c r="D607" s="12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 s="67"/>
      <c r="T607" s="17"/>
      <c r="U607" s="11"/>
      <c r="V607" s="11"/>
      <c r="W607" s="11"/>
      <c r="X607" s="17"/>
      <c r="Y607" s="16"/>
      <c r="Z607" s="66"/>
      <c r="AA607" s="16"/>
      <c r="AB607" s="66"/>
      <c r="AC607" s="16"/>
      <c r="AD607" s="66"/>
      <c r="AE607" s="16"/>
      <c r="AF607" s="66"/>
    </row>
    <row r="608" spans="1:32" hidden="1" x14ac:dyDescent="0.3">
      <c r="A608" s="12"/>
      <c r="B608" s="12"/>
      <c r="C608" s="12"/>
      <c r="D608" s="12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 s="67"/>
      <c r="T608" s="17"/>
      <c r="U608" s="11"/>
      <c r="V608" s="11"/>
      <c r="W608" s="11"/>
      <c r="X608" s="17"/>
      <c r="Y608" s="16"/>
      <c r="Z608" s="66"/>
      <c r="AA608" s="16"/>
      <c r="AB608" s="66"/>
      <c r="AC608" s="16"/>
      <c r="AD608" s="66"/>
      <c r="AE608" s="16"/>
      <c r="AF608" s="66"/>
    </row>
    <row r="609" spans="1:32" hidden="1" x14ac:dyDescent="0.3">
      <c r="A609" s="12"/>
      <c r="B609" s="12"/>
      <c r="C609" s="12"/>
      <c r="D609" s="12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 s="67"/>
      <c r="T609" s="17"/>
      <c r="U609" s="11"/>
      <c r="V609" s="11"/>
      <c r="W609" s="11"/>
      <c r="X609" s="17"/>
      <c r="Y609" s="16"/>
      <c r="Z609" s="66"/>
      <c r="AA609" s="16"/>
      <c r="AB609" s="66"/>
      <c r="AC609" s="16"/>
      <c r="AD609" s="66"/>
      <c r="AE609" s="16"/>
      <c r="AF609" s="66"/>
    </row>
    <row r="610" spans="1:32" hidden="1" x14ac:dyDescent="0.3">
      <c r="A610" s="12"/>
      <c r="B610" s="12"/>
      <c r="C610" s="12"/>
      <c r="D610" s="12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 s="67"/>
      <c r="T610" s="17"/>
      <c r="U610" s="11"/>
      <c r="V610" s="11"/>
      <c r="W610" s="11"/>
      <c r="X610" s="17"/>
      <c r="Y610" s="16"/>
      <c r="Z610" s="66"/>
      <c r="AA610" s="16"/>
      <c r="AB610" s="66"/>
      <c r="AC610" s="16"/>
      <c r="AD610" s="66"/>
      <c r="AE610" s="16"/>
      <c r="AF610" s="66"/>
    </row>
    <row r="611" spans="1:32" hidden="1" x14ac:dyDescent="0.3">
      <c r="A611" s="12"/>
      <c r="B611" s="12"/>
      <c r="C611" s="12"/>
      <c r="D611" s="12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 s="67"/>
      <c r="T611" s="17"/>
      <c r="U611" s="11"/>
      <c r="V611" s="11"/>
      <c r="W611" s="11"/>
      <c r="X611" s="17"/>
      <c r="Y611" s="16"/>
      <c r="Z611" s="66"/>
      <c r="AA611" s="16"/>
      <c r="AB611" s="66"/>
      <c r="AC611" s="16"/>
      <c r="AD611" s="66"/>
      <c r="AE611" s="16"/>
      <c r="AF611" s="66"/>
    </row>
    <row r="612" spans="1:32" hidden="1" x14ac:dyDescent="0.3">
      <c r="A612" s="12"/>
      <c r="B612" s="12"/>
      <c r="C612" s="12"/>
      <c r="D612" s="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 s="67"/>
      <c r="T612" s="17"/>
      <c r="U612" s="11"/>
      <c r="V612" s="11"/>
      <c r="W612" s="11"/>
      <c r="X612" s="17"/>
      <c r="Y612" s="16"/>
      <c r="Z612" s="66"/>
      <c r="AA612" s="16"/>
      <c r="AB612" s="66"/>
      <c r="AC612" s="16"/>
      <c r="AD612" s="66"/>
      <c r="AE612" s="16"/>
      <c r="AF612" s="66"/>
    </row>
    <row r="613" spans="1:32" hidden="1" x14ac:dyDescent="0.3">
      <c r="A613" s="12"/>
      <c r="B613" s="12"/>
      <c r="C613" s="12"/>
      <c r="D613" s="12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 s="67"/>
      <c r="T613" s="17"/>
      <c r="U613" s="11"/>
      <c r="V613" s="11"/>
      <c r="W613" s="11"/>
      <c r="X613" s="17"/>
      <c r="Y613" s="16"/>
      <c r="Z613" s="66"/>
      <c r="AA613" s="16"/>
      <c r="AB613" s="66"/>
      <c r="AC613" s="16"/>
      <c r="AD613" s="66"/>
      <c r="AE613" s="16"/>
      <c r="AF613" s="66"/>
    </row>
    <row r="614" spans="1:32" hidden="1" x14ac:dyDescent="0.3">
      <c r="A614" s="12"/>
      <c r="B614" s="12"/>
      <c r="C614" s="12"/>
      <c r="D614" s="12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 s="67"/>
      <c r="T614" s="17"/>
      <c r="U614" s="11"/>
      <c r="V614" s="11"/>
      <c r="W614" s="11"/>
      <c r="X614" s="17"/>
      <c r="Y614" s="16"/>
      <c r="Z614" s="66"/>
      <c r="AA614" s="16"/>
      <c r="AB614" s="66"/>
      <c r="AC614" s="16"/>
      <c r="AD614" s="66"/>
      <c r="AE614" s="16"/>
      <c r="AF614" s="66"/>
    </row>
    <row r="615" spans="1:32" hidden="1" x14ac:dyDescent="0.3">
      <c r="A615" s="12"/>
      <c r="B615" s="12"/>
      <c r="C615" s="12"/>
      <c r="D615" s="12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 s="67"/>
      <c r="T615" s="17"/>
      <c r="U615" s="11"/>
      <c r="V615" s="11"/>
      <c r="W615" s="11"/>
      <c r="X615" s="17"/>
      <c r="Y615" s="16"/>
      <c r="Z615" s="66"/>
      <c r="AA615" s="16"/>
      <c r="AB615" s="66"/>
      <c r="AC615" s="16"/>
      <c r="AD615" s="66"/>
      <c r="AE615" s="16"/>
      <c r="AF615" s="66"/>
    </row>
    <row r="616" spans="1:32" hidden="1" x14ac:dyDescent="0.3">
      <c r="A616" s="12"/>
      <c r="B616" s="12"/>
      <c r="C616" s="12"/>
      <c r="D616" s="12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 s="67"/>
      <c r="T616" s="17"/>
      <c r="U616" s="11"/>
      <c r="V616" s="11"/>
      <c r="W616" s="11"/>
      <c r="X616" s="17"/>
      <c r="Y616" s="16"/>
      <c r="Z616" s="66"/>
      <c r="AA616" s="16"/>
      <c r="AB616" s="66"/>
      <c r="AC616" s="16"/>
      <c r="AD616" s="66"/>
      <c r="AE616" s="16"/>
      <c r="AF616" s="66"/>
    </row>
    <row r="617" spans="1:32" hidden="1" x14ac:dyDescent="0.3">
      <c r="A617" s="12"/>
      <c r="B617" s="12"/>
      <c r="C617" s="12"/>
      <c r="D617" s="12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 s="67"/>
      <c r="T617" s="17"/>
      <c r="U617" s="11"/>
      <c r="V617" s="11"/>
      <c r="W617" s="11"/>
      <c r="X617" s="17"/>
      <c r="Y617" s="16"/>
      <c r="Z617" s="66"/>
      <c r="AA617" s="16"/>
      <c r="AB617" s="66"/>
      <c r="AC617" s="16"/>
      <c r="AD617" s="66"/>
      <c r="AE617" s="16"/>
      <c r="AF617" s="66"/>
    </row>
    <row r="618" spans="1:32" hidden="1" x14ac:dyDescent="0.3">
      <c r="A618" s="12"/>
      <c r="B618" s="12"/>
      <c r="C618" s="12"/>
      <c r="D618" s="12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 s="67"/>
      <c r="T618" s="17"/>
      <c r="U618" s="11"/>
      <c r="V618" s="11"/>
      <c r="W618" s="11"/>
      <c r="X618" s="17"/>
      <c r="Y618" s="16"/>
      <c r="Z618" s="66"/>
      <c r="AA618" s="16"/>
      <c r="AB618" s="66"/>
      <c r="AC618" s="16"/>
      <c r="AD618" s="66"/>
      <c r="AE618" s="16"/>
      <c r="AF618" s="66"/>
    </row>
    <row r="619" spans="1:32" hidden="1" x14ac:dyDescent="0.3">
      <c r="A619" s="12"/>
      <c r="B619" s="12"/>
      <c r="C619" s="12"/>
      <c r="D619" s="12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 s="67"/>
      <c r="T619" s="17"/>
      <c r="U619" s="11"/>
      <c r="V619" s="11"/>
      <c r="W619" s="11"/>
      <c r="X619" s="17"/>
      <c r="Y619" s="16"/>
      <c r="Z619" s="66"/>
      <c r="AA619" s="16"/>
      <c r="AB619" s="66"/>
      <c r="AC619" s="16"/>
      <c r="AD619" s="66"/>
      <c r="AE619" s="16"/>
      <c r="AF619" s="66"/>
    </row>
    <row r="620" spans="1:32" hidden="1" x14ac:dyDescent="0.3">
      <c r="A620" s="12"/>
      <c r="B620" s="12"/>
      <c r="C620" s="12"/>
      <c r="D620" s="12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 s="67"/>
      <c r="T620" s="17"/>
      <c r="U620" s="11"/>
      <c r="V620" s="11"/>
      <c r="W620" s="11"/>
      <c r="X620" s="17"/>
      <c r="Y620" s="16"/>
      <c r="Z620" s="66"/>
      <c r="AA620" s="16"/>
      <c r="AB620" s="66"/>
      <c r="AC620" s="16"/>
      <c r="AD620" s="66"/>
      <c r="AE620" s="16"/>
      <c r="AF620" s="66"/>
    </row>
    <row r="621" spans="1:32" hidden="1" x14ac:dyDescent="0.3">
      <c r="A621" s="12"/>
      <c r="B621" s="12"/>
      <c r="C621" s="12"/>
      <c r="D621" s="12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 s="67"/>
      <c r="T621" s="17"/>
      <c r="U621" s="11"/>
      <c r="V621" s="11"/>
      <c r="W621" s="11"/>
      <c r="X621" s="17"/>
      <c r="Y621" s="16"/>
      <c r="Z621" s="66"/>
      <c r="AA621" s="16"/>
      <c r="AB621" s="66"/>
      <c r="AC621" s="16"/>
      <c r="AD621" s="66"/>
      <c r="AE621" s="16"/>
      <c r="AF621" s="66"/>
    </row>
    <row r="622" spans="1:32" hidden="1" x14ac:dyDescent="0.3">
      <c r="A622" s="12"/>
      <c r="B622" s="12"/>
      <c r="C622" s="12"/>
      <c r="D622" s="1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 s="67"/>
      <c r="T622" s="17"/>
      <c r="U622" s="11"/>
      <c r="V622" s="11"/>
      <c r="W622" s="11"/>
      <c r="X622" s="17"/>
      <c r="Y622" s="16"/>
      <c r="Z622" s="66"/>
      <c r="AA622" s="16"/>
      <c r="AB622" s="66"/>
      <c r="AC622" s="16"/>
      <c r="AD622" s="66"/>
      <c r="AE622" s="16"/>
      <c r="AF622" s="66"/>
    </row>
    <row r="623" spans="1:32" hidden="1" x14ac:dyDescent="0.3">
      <c r="A623" s="12"/>
      <c r="B623" s="12"/>
      <c r="C623" s="12"/>
      <c r="D623" s="12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 s="67"/>
      <c r="T623" s="17"/>
      <c r="U623" s="11"/>
      <c r="V623" s="11"/>
      <c r="W623" s="11"/>
      <c r="X623" s="17"/>
      <c r="Y623" s="16"/>
      <c r="Z623" s="66"/>
      <c r="AA623" s="16"/>
      <c r="AB623" s="66"/>
      <c r="AC623" s="16"/>
      <c r="AD623" s="66"/>
      <c r="AE623" s="16"/>
      <c r="AF623" s="66"/>
    </row>
    <row r="624" spans="1:32" hidden="1" x14ac:dyDescent="0.3">
      <c r="A624" s="12"/>
      <c r="B624" s="12"/>
      <c r="C624" s="12"/>
      <c r="D624" s="12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 s="67"/>
      <c r="T624" s="17"/>
      <c r="U624" s="11"/>
      <c r="V624" s="11"/>
      <c r="W624" s="11"/>
      <c r="X624" s="17"/>
      <c r="Y624" s="16"/>
      <c r="Z624" s="66"/>
      <c r="AA624" s="16"/>
      <c r="AB624" s="66"/>
      <c r="AC624" s="16"/>
      <c r="AD624" s="66"/>
      <c r="AE624" s="16"/>
      <c r="AF624" s="66"/>
    </row>
    <row r="625" spans="1:32" hidden="1" x14ac:dyDescent="0.3">
      <c r="A625" s="12"/>
      <c r="B625" s="12"/>
      <c r="C625" s="12"/>
      <c r="D625" s="12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 s="67"/>
      <c r="T625" s="17"/>
      <c r="U625" s="11"/>
      <c r="V625" s="11"/>
      <c r="W625" s="11"/>
      <c r="X625" s="17"/>
      <c r="Y625" s="16"/>
      <c r="Z625" s="66"/>
      <c r="AA625" s="16"/>
      <c r="AB625" s="66"/>
      <c r="AC625" s="16"/>
      <c r="AD625" s="66"/>
      <c r="AE625" s="16"/>
      <c r="AF625" s="66"/>
    </row>
    <row r="626" spans="1:32" hidden="1" x14ac:dyDescent="0.3">
      <c r="A626" s="12"/>
      <c r="B626" s="12"/>
      <c r="C626" s="12"/>
      <c r="D626" s="12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 s="67"/>
      <c r="T626" s="17"/>
      <c r="U626" s="11"/>
      <c r="V626" s="11"/>
      <c r="W626" s="11"/>
      <c r="X626" s="17"/>
      <c r="Y626" s="16"/>
      <c r="Z626" s="66"/>
      <c r="AA626" s="16"/>
      <c r="AB626" s="66"/>
      <c r="AC626" s="16"/>
      <c r="AD626" s="66"/>
      <c r="AE626" s="16"/>
      <c r="AF626" s="66"/>
    </row>
    <row r="627" spans="1:32" hidden="1" x14ac:dyDescent="0.3">
      <c r="A627" s="12"/>
      <c r="B627" s="12"/>
      <c r="C627" s="12"/>
      <c r="D627" s="12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 s="67"/>
      <c r="T627" s="17"/>
      <c r="U627" s="11"/>
      <c r="V627" s="11"/>
      <c r="W627" s="11"/>
      <c r="X627" s="17"/>
      <c r="Y627" s="16"/>
      <c r="Z627" s="66"/>
      <c r="AA627" s="16"/>
      <c r="AB627" s="66"/>
      <c r="AC627" s="16"/>
      <c r="AD627" s="66"/>
      <c r="AE627" s="16"/>
      <c r="AF627" s="66"/>
    </row>
    <row r="628" spans="1:32" hidden="1" x14ac:dyDescent="0.3">
      <c r="A628" s="12"/>
      <c r="B628" s="12"/>
      <c r="C628" s="12"/>
      <c r="D628" s="12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 s="67"/>
      <c r="T628" s="17"/>
      <c r="U628" s="11"/>
      <c r="V628" s="11"/>
      <c r="W628" s="11"/>
      <c r="X628" s="17"/>
      <c r="Y628" s="16"/>
      <c r="Z628" s="66"/>
      <c r="AA628" s="16"/>
      <c r="AB628" s="66"/>
      <c r="AC628" s="16"/>
      <c r="AD628" s="66"/>
      <c r="AE628" s="16"/>
      <c r="AF628" s="66"/>
    </row>
    <row r="629" spans="1:32" hidden="1" x14ac:dyDescent="0.3">
      <c r="A629" s="12"/>
      <c r="B629" s="12"/>
      <c r="C629" s="12"/>
      <c r="D629" s="12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 s="67"/>
      <c r="T629" s="17"/>
      <c r="U629" s="11"/>
      <c r="V629" s="11"/>
      <c r="W629" s="11"/>
      <c r="X629" s="17"/>
      <c r="Y629" s="16"/>
      <c r="Z629" s="66"/>
      <c r="AA629" s="16"/>
      <c r="AB629" s="66"/>
      <c r="AC629" s="16"/>
      <c r="AD629" s="66"/>
      <c r="AE629" s="16"/>
      <c r="AF629" s="66"/>
    </row>
    <row r="630" spans="1:32" hidden="1" x14ac:dyDescent="0.3">
      <c r="A630" s="12"/>
      <c r="B630" s="12"/>
      <c r="C630" s="12"/>
      <c r="D630" s="12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 s="67"/>
      <c r="T630" s="17"/>
      <c r="U630" s="11"/>
      <c r="V630" s="11"/>
      <c r="W630" s="11"/>
      <c r="X630" s="17"/>
      <c r="Y630" s="16"/>
      <c r="Z630" s="66"/>
      <c r="AA630" s="16"/>
      <c r="AB630" s="66"/>
      <c r="AC630" s="16"/>
      <c r="AD630" s="66"/>
      <c r="AE630" s="16"/>
      <c r="AF630" s="66"/>
    </row>
    <row r="631" spans="1:32" hidden="1" x14ac:dyDescent="0.3">
      <c r="A631" s="12"/>
      <c r="B631" s="12"/>
      <c r="C631" s="12"/>
      <c r="D631" s="12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 s="67"/>
      <c r="T631" s="17"/>
      <c r="U631" s="11"/>
      <c r="V631" s="11"/>
      <c r="W631" s="11"/>
      <c r="X631" s="17"/>
      <c r="Y631" s="16"/>
      <c r="Z631" s="66"/>
      <c r="AA631" s="16"/>
      <c r="AB631" s="66"/>
      <c r="AC631" s="16"/>
      <c r="AD631" s="66"/>
      <c r="AE631" s="16"/>
      <c r="AF631" s="66"/>
    </row>
    <row r="632" spans="1:32" hidden="1" x14ac:dyDescent="0.3">
      <c r="A632" s="12"/>
      <c r="B632" s="12"/>
      <c r="C632" s="12"/>
      <c r="D632" s="1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 s="67"/>
      <c r="T632" s="17"/>
      <c r="U632" s="11"/>
      <c r="V632" s="11"/>
      <c r="W632" s="11"/>
      <c r="X632" s="17"/>
      <c r="Y632" s="16"/>
      <c r="Z632" s="66"/>
      <c r="AA632" s="16"/>
      <c r="AB632" s="66"/>
      <c r="AC632" s="16"/>
      <c r="AD632" s="66"/>
      <c r="AE632" s="16"/>
      <c r="AF632" s="66"/>
    </row>
    <row r="633" spans="1:32" hidden="1" x14ac:dyDescent="0.3">
      <c r="A633" s="12"/>
      <c r="B633" s="12"/>
      <c r="C633" s="12"/>
      <c r="D633" s="12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 s="67"/>
      <c r="T633" s="17"/>
      <c r="U633" s="11"/>
      <c r="V633" s="11"/>
      <c r="W633" s="11"/>
      <c r="X633" s="17"/>
      <c r="Y633" s="16"/>
      <c r="Z633" s="66"/>
      <c r="AA633" s="16"/>
      <c r="AB633" s="66"/>
      <c r="AC633" s="16"/>
      <c r="AD633" s="66"/>
      <c r="AE633" s="16"/>
      <c r="AF633" s="66"/>
    </row>
    <row r="634" spans="1:32" hidden="1" x14ac:dyDescent="0.3">
      <c r="A634" s="12"/>
      <c r="B634" s="12"/>
      <c r="C634" s="12"/>
      <c r="D634" s="12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 s="67"/>
      <c r="T634" s="17"/>
      <c r="U634" s="11"/>
      <c r="V634" s="11"/>
      <c r="W634" s="11"/>
      <c r="X634" s="17"/>
      <c r="Y634" s="16"/>
      <c r="Z634" s="66"/>
      <c r="AA634" s="16"/>
      <c r="AB634" s="66"/>
      <c r="AC634" s="16"/>
      <c r="AD634" s="66"/>
      <c r="AE634" s="16"/>
      <c r="AF634" s="66"/>
    </row>
    <row r="635" spans="1:32" hidden="1" x14ac:dyDescent="0.3">
      <c r="A635" s="12"/>
      <c r="B635" s="12"/>
      <c r="C635" s="12"/>
      <c r="D635" s="12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 s="67"/>
      <c r="T635" s="17"/>
      <c r="U635" s="11"/>
      <c r="V635" s="11"/>
      <c r="W635" s="11"/>
      <c r="X635" s="17"/>
      <c r="Y635" s="16"/>
      <c r="Z635" s="66"/>
      <c r="AA635" s="16"/>
      <c r="AB635" s="66"/>
      <c r="AC635" s="16"/>
      <c r="AD635" s="66"/>
      <c r="AE635" s="16"/>
      <c r="AF635" s="66"/>
    </row>
    <row r="636" spans="1:32" hidden="1" x14ac:dyDescent="0.3">
      <c r="A636" s="12"/>
      <c r="B636" s="12"/>
      <c r="C636" s="12"/>
      <c r="D636" s="12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 s="67"/>
      <c r="T636" s="17"/>
      <c r="U636" s="11"/>
      <c r="V636" s="11"/>
      <c r="W636" s="11"/>
      <c r="X636" s="17"/>
      <c r="Y636" s="16"/>
      <c r="Z636" s="66"/>
      <c r="AA636" s="16"/>
      <c r="AB636" s="66"/>
      <c r="AC636" s="16"/>
      <c r="AD636" s="66"/>
      <c r="AE636" s="16"/>
      <c r="AF636" s="66"/>
    </row>
    <row r="637" spans="1:32" hidden="1" x14ac:dyDescent="0.3">
      <c r="A637" s="12"/>
      <c r="B637" s="12"/>
      <c r="C637" s="12"/>
      <c r="D637" s="12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 s="67"/>
      <c r="T637" s="17"/>
      <c r="U637" s="11"/>
      <c r="V637" s="11"/>
      <c r="W637" s="11"/>
      <c r="X637" s="17"/>
      <c r="Y637" s="16"/>
      <c r="Z637" s="66"/>
      <c r="AA637" s="16"/>
      <c r="AB637" s="66"/>
      <c r="AC637" s="16"/>
      <c r="AD637" s="66"/>
      <c r="AE637" s="16"/>
      <c r="AF637" s="66"/>
    </row>
    <row r="638" spans="1:32" hidden="1" x14ac:dyDescent="0.3">
      <c r="A638" s="12"/>
      <c r="B638" s="12"/>
      <c r="C638" s="12"/>
      <c r="D638" s="12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 s="67"/>
      <c r="T638" s="17"/>
      <c r="U638" s="11"/>
      <c r="V638" s="11"/>
      <c r="W638" s="11"/>
      <c r="X638" s="17"/>
      <c r="Y638" s="16"/>
      <c r="Z638" s="66"/>
      <c r="AA638" s="16"/>
      <c r="AB638" s="66"/>
      <c r="AC638" s="16"/>
      <c r="AD638" s="66"/>
      <c r="AE638" s="16"/>
      <c r="AF638" s="66"/>
    </row>
    <row r="639" spans="1:32" hidden="1" x14ac:dyDescent="0.3">
      <c r="A639" s="12"/>
      <c r="B639" s="12"/>
      <c r="C639" s="12"/>
      <c r="D639" s="12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 s="67"/>
      <c r="T639" s="17"/>
      <c r="U639" s="11"/>
      <c r="V639" s="11"/>
      <c r="W639" s="11"/>
      <c r="X639" s="17"/>
      <c r="Y639" s="16"/>
      <c r="Z639" s="66"/>
      <c r="AA639" s="16"/>
      <c r="AB639" s="66"/>
      <c r="AC639" s="16"/>
      <c r="AD639" s="66"/>
      <c r="AE639" s="16"/>
      <c r="AF639" s="66"/>
    </row>
    <row r="640" spans="1:32" hidden="1" x14ac:dyDescent="0.3">
      <c r="A640" s="12"/>
      <c r="B640" s="12"/>
      <c r="C640" s="12"/>
      <c r="D640" s="12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 s="67"/>
      <c r="T640" s="17"/>
      <c r="U640" s="11"/>
      <c r="V640" s="11"/>
      <c r="W640" s="11"/>
      <c r="X640" s="17"/>
      <c r="Y640" s="16"/>
      <c r="Z640" s="66"/>
      <c r="AA640" s="16"/>
      <c r="AB640" s="66"/>
      <c r="AC640" s="16"/>
      <c r="AD640" s="66"/>
      <c r="AE640" s="16"/>
      <c r="AF640" s="66"/>
    </row>
    <row r="641" spans="1:32" hidden="1" x14ac:dyDescent="0.3">
      <c r="A641" s="12"/>
      <c r="B641" s="12"/>
      <c r="C641" s="12"/>
      <c r="D641" s="12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 s="67"/>
      <c r="T641" s="17"/>
      <c r="U641" s="11"/>
      <c r="V641" s="11"/>
      <c r="W641" s="11"/>
      <c r="X641" s="17"/>
      <c r="Y641" s="16"/>
      <c r="Z641" s="66"/>
      <c r="AA641" s="16"/>
      <c r="AB641" s="66"/>
      <c r="AC641" s="16"/>
      <c r="AD641" s="66"/>
      <c r="AE641" s="16"/>
      <c r="AF641" s="66"/>
    </row>
    <row r="642" spans="1:32" hidden="1" x14ac:dyDescent="0.3">
      <c r="A642" s="12"/>
      <c r="B642" s="12"/>
      <c r="C642" s="12"/>
      <c r="D642" s="1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 s="67"/>
      <c r="T642" s="17"/>
      <c r="U642" s="11"/>
      <c r="V642" s="11"/>
      <c r="W642" s="11"/>
      <c r="X642" s="17"/>
      <c r="Y642" s="16"/>
      <c r="Z642" s="66"/>
      <c r="AA642" s="16"/>
      <c r="AB642" s="66"/>
      <c r="AC642" s="16"/>
      <c r="AD642" s="66"/>
      <c r="AE642" s="16"/>
      <c r="AF642" s="66"/>
    </row>
    <row r="643" spans="1:32" hidden="1" x14ac:dyDescent="0.3">
      <c r="A643" s="12"/>
      <c r="B643" s="12"/>
      <c r="C643" s="12"/>
      <c r="D643" s="12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 s="67"/>
      <c r="T643" s="17"/>
      <c r="U643" s="11"/>
      <c r="V643" s="11"/>
      <c r="W643" s="11"/>
      <c r="X643" s="17"/>
      <c r="Y643" s="16"/>
      <c r="Z643" s="66"/>
      <c r="AA643" s="16"/>
      <c r="AB643" s="66"/>
      <c r="AC643" s="16"/>
      <c r="AD643" s="66"/>
      <c r="AE643" s="16"/>
      <c r="AF643" s="66"/>
    </row>
    <row r="644" spans="1:32" hidden="1" x14ac:dyDescent="0.3">
      <c r="A644" s="12"/>
      <c r="B644" s="12"/>
      <c r="C644" s="12"/>
      <c r="D644" s="12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 s="67"/>
      <c r="T644" s="17"/>
      <c r="U644" s="11"/>
      <c r="V644" s="11"/>
      <c r="W644" s="11"/>
      <c r="X644" s="17"/>
      <c r="Y644" s="16"/>
      <c r="Z644" s="66"/>
      <c r="AA644" s="16"/>
      <c r="AB644" s="66"/>
      <c r="AC644" s="16"/>
      <c r="AD644" s="66"/>
      <c r="AE644" s="16"/>
      <c r="AF644" s="66"/>
    </row>
    <row r="645" spans="1:32" hidden="1" x14ac:dyDescent="0.3">
      <c r="A645" s="12"/>
      <c r="B645" s="12"/>
      <c r="C645" s="12"/>
      <c r="D645" s="12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 s="67"/>
      <c r="T645" s="17"/>
      <c r="U645" s="11"/>
      <c r="V645" s="11"/>
      <c r="W645" s="11"/>
      <c r="X645" s="17"/>
      <c r="Y645" s="16"/>
      <c r="Z645" s="66"/>
      <c r="AA645" s="16"/>
      <c r="AB645" s="66"/>
      <c r="AC645" s="16"/>
      <c r="AD645" s="66"/>
      <c r="AE645" s="16"/>
      <c r="AF645" s="66"/>
    </row>
    <row r="646" spans="1:32" hidden="1" x14ac:dyDescent="0.3">
      <c r="A646" s="12"/>
      <c r="B646" s="12"/>
      <c r="C646" s="12"/>
      <c r="D646" s="12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 s="67"/>
      <c r="T646" s="17"/>
      <c r="U646" s="11"/>
      <c r="V646" s="11"/>
      <c r="W646" s="11"/>
      <c r="X646" s="17"/>
      <c r="Y646" s="16"/>
      <c r="Z646" s="66"/>
      <c r="AA646" s="16"/>
      <c r="AB646" s="66"/>
      <c r="AC646" s="16"/>
      <c r="AD646" s="66"/>
      <c r="AE646" s="16"/>
      <c r="AF646" s="66"/>
    </row>
    <row r="647" spans="1:32" hidden="1" x14ac:dyDescent="0.3">
      <c r="A647" s="12"/>
      <c r="B647" s="12"/>
      <c r="C647" s="12"/>
      <c r="D647" s="12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 s="67"/>
      <c r="T647" s="17"/>
      <c r="U647" s="11"/>
      <c r="V647" s="11"/>
      <c r="W647" s="11"/>
      <c r="X647" s="17"/>
      <c r="Y647" s="16"/>
      <c r="Z647" s="66"/>
      <c r="AA647" s="16"/>
      <c r="AB647" s="66"/>
      <c r="AC647" s="16"/>
      <c r="AD647" s="66"/>
      <c r="AE647" s="16"/>
      <c r="AF647" s="66"/>
    </row>
    <row r="648" spans="1:32" hidden="1" x14ac:dyDescent="0.3">
      <c r="A648" s="12"/>
      <c r="B648" s="12"/>
      <c r="C648" s="12"/>
      <c r="D648" s="12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 s="67"/>
      <c r="T648" s="17"/>
      <c r="U648" s="11"/>
      <c r="V648" s="11"/>
      <c r="W648" s="11"/>
      <c r="X648" s="17"/>
      <c r="Y648" s="16"/>
      <c r="Z648" s="66"/>
      <c r="AA648" s="16"/>
      <c r="AB648" s="66"/>
      <c r="AC648" s="16"/>
      <c r="AD648" s="66"/>
      <c r="AE648" s="16"/>
      <c r="AF648" s="66"/>
    </row>
    <row r="649" spans="1:32" hidden="1" x14ac:dyDescent="0.3">
      <c r="A649" s="12"/>
      <c r="B649" s="12"/>
      <c r="C649" s="12"/>
      <c r="D649" s="12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 s="67"/>
      <c r="T649" s="17"/>
      <c r="U649" s="11"/>
      <c r="V649" s="11"/>
      <c r="W649" s="11"/>
      <c r="X649" s="17"/>
      <c r="Y649" s="16"/>
      <c r="Z649" s="66"/>
      <c r="AA649" s="16"/>
      <c r="AB649" s="66"/>
      <c r="AC649" s="16"/>
      <c r="AD649" s="66"/>
      <c r="AE649" s="16"/>
      <c r="AF649" s="66"/>
    </row>
    <row r="650" spans="1:32" hidden="1" x14ac:dyDescent="0.3">
      <c r="A650" s="12"/>
      <c r="B650" s="12"/>
      <c r="C650" s="12"/>
      <c r="D650" s="12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 s="67"/>
      <c r="T650" s="17"/>
      <c r="U650" s="11"/>
      <c r="V650" s="11"/>
      <c r="W650" s="11"/>
      <c r="X650" s="17"/>
      <c r="Y650" s="16"/>
      <c r="Z650" s="66"/>
      <c r="AA650" s="16"/>
      <c r="AB650" s="66"/>
      <c r="AC650" s="16"/>
      <c r="AD650" s="66"/>
      <c r="AE650" s="16"/>
      <c r="AF650" s="66"/>
    </row>
    <row r="651" spans="1:32" hidden="1" x14ac:dyDescent="0.3">
      <c r="A651" s="12"/>
      <c r="B651" s="12"/>
      <c r="C651" s="12"/>
      <c r="D651" s="12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 s="67"/>
      <c r="T651" s="17"/>
      <c r="U651" s="11"/>
      <c r="V651" s="11"/>
      <c r="W651" s="11"/>
      <c r="X651" s="17"/>
      <c r="Y651" s="16"/>
      <c r="Z651" s="66"/>
      <c r="AA651" s="16"/>
      <c r="AB651" s="66"/>
      <c r="AC651" s="16"/>
      <c r="AD651" s="66"/>
      <c r="AE651" s="16"/>
      <c r="AF651" s="66"/>
    </row>
    <row r="652" spans="1:32" hidden="1" x14ac:dyDescent="0.3">
      <c r="A652" s="12"/>
      <c r="B652" s="12"/>
      <c r="C652" s="12"/>
      <c r="D652" s="1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 s="67"/>
      <c r="T652" s="17"/>
      <c r="U652" s="11"/>
      <c r="V652" s="11"/>
      <c r="W652" s="11"/>
      <c r="X652" s="17"/>
      <c r="Y652" s="16"/>
      <c r="Z652" s="66"/>
      <c r="AA652" s="16"/>
      <c r="AB652" s="66"/>
      <c r="AC652" s="16"/>
      <c r="AD652" s="66"/>
      <c r="AE652" s="16"/>
      <c r="AF652" s="66"/>
    </row>
    <row r="653" spans="1:32" hidden="1" x14ac:dyDescent="0.3">
      <c r="A653" s="12"/>
      <c r="B653" s="12"/>
      <c r="C653" s="12"/>
      <c r="D653" s="12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 s="67"/>
      <c r="T653" s="17"/>
      <c r="U653" s="11"/>
      <c r="V653" s="11"/>
      <c r="W653" s="11"/>
      <c r="X653" s="17"/>
      <c r="Y653" s="16"/>
      <c r="Z653" s="66"/>
      <c r="AA653" s="16"/>
      <c r="AB653" s="66"/>
      <c r="AC653" s="16"/>
      <c r="AD653" s="66"/>
      <c r="AE653" s="16"/>
      <c r="AF653" s="66"/>
    </row>
    <row r="654" spans="1:32" hidden="1" x14ac:dyDescent="0.3">
      <c r="A654" s="12"/>
      <c r="B654" s="12"/>
      <c r="C654" s="12"/>
      <c r="D654" s="12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 s="67"/>
      <c r="T654" s="17"/>
      <c r="U654" s="11"/>
      <c r="V654" s="11"/>
      <c r="W654" s="11"/>
      <c r="X654" s="17"/>
      <c r="Y654" s="16"/>
      <c r="Z654" s="66"/>
      <c r="AA654" s="16"/>
      <c r="AB654" s="66"/>
      <c r="AC654" s="16"/>
      <c r="AD654" s="66"/>
      <c r="AE654" s="16"/>
      <c r="AF654" s="66"/>
    </row>
    <row r="655" spans="1:32" hidden="1" x14ac:dyDescent="0.3">
      <c r="A655" s="12"/>
      <c r="B655" s="12"/>
      <c r="C655" s="12"/>
      <c r="D655" s="12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 s="67"/>
      <c r="T655" s="17"/>
      <c r="U655" s="11"/>
      <c r="V655" s="11"/>
      <c r="W655" s="11"/>
      <c r="X655" s="17"/>
      <c r="Y655" s="16"/>
      <c r="Z655" s="66"/>
      <c r="AA655" s="16"/>
      <c r="AB655" s="66"/>
      <c r="AC655" s="16"/>
      <c r="AD655" s="66"/>
      <c r="AE655" s="16"/>
      <c r="AF655" s="66"/>
    </row>
    <row r="656" spans="1:32" hidden="1" x14ac:dyDescent="0.3">
      <c r="A656" s="12"/>
      <c r="B656" s="12"/>
      <c r="C656" s="12"/>
      <c r="D656" s="12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 s="67"/>
      <c r="T656" s="17"/>
      <c r="U656" s="11"/>
      <c r="V656" s="11"/>
      <c r="W656" s="11"/>
      <c r="X656" s="17"/>
      <c r="Y656" s="16"/>
      <c r="Z656" s="66"/>
      <c r="AA656" s="16"/>
      <c r="AB656" s="66"/>
      <c r="AC656" s="16"/>
      <c r="AD656" s="66"/>
      <c r="AE656" s="16"/>
      <c r="AF656" s="66"/>
    </row>
    <row r="657" spans="1:32" hidden="1" x14ac:dyDescent="0.3">
      <c r="A657" s="12"/>
      <c r="B657" s="12"/>
      <c r="C657" s="12"/>
      <c r="D657" s="12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 s="67"/>
      <c r="T657" s="17"/>
      <c r="U657" s="11"/>
      <c r="V657" s="11"/>
      <c r="W657" s="11"/>
      <c r="X657" s="17"/>
      <c r="Y657" s="16"/>
      <c r="Z657" s="66"/>
      <c r="AA657" s="16"/>
      <c r="AB657" s="66"/>
      <c r="AC657" s="16"/>
      <c r="AD657" s="66"/>
      <c r="AE657" s="16"/>
      <c r="AF657" s="66"/>
    </row>
    <row r="658" spans="1:32" hidden="1" x14ac:dyDescent="0.3">
      <c r="A658" s="12"/>
      <c r="B658" s="12"/>
      <c r="C658" s="12"/>
      <c r="D658" s="12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 s="67"/>
      <c r="T658" s="17"/>
      <c r="U658" s="11"/>
      <c r="V658" s="11"/>
      <c r="W658" s="11"/>
      <c r="X658" s="17"/>
      <c r="Y658" s="16"/>
      <c r="Z658" s="66"/>
      <c r="AA658" s="16"/>
      <c r="AB658" s="66"/>
      <c r="AC658" s="16"/>
      <c r="AD658" s="66"/>
      <c r="AE658" s="16"/>
      <c r="AF658" s="66"/>
    </row>
    <row r="659" spans="1:32" hidden="1" x14ac:dyDescent="0.3">
      <c r="A659" s="12"/>
      <c r="B659" s="12"/>
      <c r="C659" s="12"/>
      <c r="D659" s="12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 s="67"/>
      <c r="T659" s="17"/>
      <c r="U659" s="11"/>
      <c r="V659" s="11"/>
      <c r="W659" s="11"/>
      <c r="X659" s="17"/>
      <c r="Y659" s="16"/>
      <c r="Z659" s="66"/>
      <c r="AA659" s="16"/>
      <c r="AB659" s="66"/>
      <c r="AC659" s="16"/>
      <c r="AD659" s="66"/>
      <c r="AE659" s="16"/>
      <c r="AF659" s="66"/>
    </row>
    <row r="660" spans="1:32" hidden="1" x14ac:dyDescent="0.3">
      <c r="A660" s="12"/>
      <c r="B660" s="12"/>
      <c r="C660" s="12"/>
      <c r="D660" s="12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 s="67"/>
      <c r="T660" s="17"/>
      <c r="U660" s="11"/>
      <c r="V660" s="11"/>
      <c r="W660" s="11"/>
      <c r="X660" s="17"/>
      <c r="Y660" s="16"/>
      <c r="Z660" s="66"/>
      <c r="AA660" s="16"/>
      <c r="AB660" s="66"/>
      <c r="AC660" s="16"/>
      <c r="AD660" s="66"/>
      <c r="AE660" s="16"/>
      <c r="AF660" s="66"/>
    </row>
    <row r="661" spans="1:32" hidden="1" x14ac:dyDescent="0.3">
      <c r="A661" s="12"/>
      <c r="B661" s="12"/>
      <c r="C661" s="12"/>
      <c r="D661" s="12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 s="67"/>
      <c r="T661" s="17"/>
      <c r="U661" s="11"/>
      <c r="V661" s="11"/>
      <c r="W661" s="11"/>
      <c r="X661" s="17"/>
      <c r="Y661" s="16"/>
      <c r="Z661" s="66"/>
      <c r="AA661" s="16"/>
      <c r="AB661" s="66"/>
      <c r="AC661" s="16"/>
      <c r="AD661" s="66"/>
      <c r="AE661" s="16"/>
      <c r="AF661" s="66"/>
    </row>
    <row r="662" spans="1:32" hidden="1" x14ac:dyDescent="0.3">
      <c r="A662" s="12"/>
      <c r="B662" s="12"/>
      <c r="C662" s="12"/>
      <c r="D662" s="1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 s="67"/>
      <c r="T662" s="17"/>
      <c r="U662" s="11"/>
      <c r="V662" s="11"/>
      <c r="W662" s="11"/>
      <c r="X662" s="17"/>
      <c r="Y662" s="16"/>
      <c r="Z662" s="66"/>
      <c r="AA662" s="16"/>
      <c r="AB662" s="66"/>
      <c r="AC662" s="16"/>
      <c r="AD662" s="66"/>
      <c r="AE662" s="16"/>
      <c r="AF662" s="66"/>
    </row>
    <row r="663" spans="1:32" hidden="1" x14ac:dyDescent="0.3">
      <c r="A663" s="12"/>
      <c r="B663" s="12"/>
      <c r="C663" s="12"/>
      <c r="D663" s="12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 s="67"/>
      <c r="T663" s="17"/>
      <c r="U663" s="11"/>
      <c r="V663" s="11"/>
      <c r="W663" s="11"/>
      <c r="X663" s="17"/>
      <c r="Y663" s="16"/>
      <c r="Z663" s="66"/>
      <c r="AA663" s="16"/>
      <c r="AB663" s="66"/>
      <c r="AC663" s="16"/>
      <c r="AD663" s="66"/>
      <c r="AE663" s="16"/>
      <c r="AF663" s="66"/>
    </row>
    <row r="664" spans="1:32" hidden="1" x14ac:dyDescent="0.3">
      <c r="A664" s="12"/>
      <c r="B664" s="12"/>
      <c r="C664" s="12"/>
      <c r="D664" s="12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 s="67"/>
      <c r="T664" s="17"/>
      <c r="U664" s="11"/>
      <c r="V664" s="11"/>
      <c r="W664" s="11"/>
      <c r="X664" s="17"/>
      <c r="Y664" s="16"/>
      <c r="Z664" s="66"/>
      <c r="AA664" s="16"/>
      <c r="AB664" s="66"/>
      <c r="AC664" s="16"/>
      <c r="AD664" s="66"/>
      <c r="AE664" s="16"/>
      <c r="AF664" s="66"/>
    </row>
    <row r="665" spans="1:32" hidden="1" x14ac:dyDescent="0.3">
      <c r="A665" s="12"/>
      <c r="B665" s="12"/>
      <c r="C665" s="12"/>
      <c r="D665" s="12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 s="67"/>
      <c r="T665" s="17"/>
      <c r="U665" s="11"/>
      <c r="V665" s="11"/>
      <c r="W665" s="11"/>
      <c r="X665" s="17"/>
      <c r="Y665" s="16"/>
      <c r="Z665" s="66"/>
      <c r="AA665" s="16"/>
      <c r="AB665" s="66"/>
      <c r="AC665" s="16"/>
      <c r="AD665" s="66"/>
      <c r="AE665" s="16"/>
      <c r="AF665" s="66"/>
    </row>
    <row r="666" spans="1:32" hidden="1" x14ac:dyDescent="0.3">
      <c r="A666" s="12"/>
      <c r="B666" s="12"/>
      <c r="C666" s="12"/>
      <c r="D666" s="12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 s="67"/>
      <c r="T666" s="17"/>
      <c r="U666" s="11"/>
      <c r="V666" s="11"/>
      <c r="W666" s="11"/>
      <c r="X666" s="17"/>
      <c r="Y666" s="16"/>
      <c r="Z666" s="66"/>
      <c r="AA666" s="16"/>
      <c r="AB666" s="66"/>
      <c r="AC666" s="16"/>
      <c r="AD666" s="66"/>
      <c r="AE666" s="16"/>
      <c r="AF666" s="66"/>
    </row>
    <row r="667" spans="1:32" hidden="1" x14ac:dyDescent="0.3">
      <c r="A667" s="12"/>
      <c r="B667" s="12"/>
      <c r="C667" s="12"/>
      <c r="D667" s="12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 s="67"/>
      <c r="T667" s="17"/>
      <c r="U667" s="11"/>
      <c r="V667" s="11"/>
      <c r="W667" s="11"/>
      <c r="X667" s="17"/>
      <c r="Y667" s="16"/>
      <c r="Z667" s="66"/>
      <c r="AA667" s="16"/>
      <c r="AB667" s="66"/>
      <c r="AC667" s="16"/>
      <c r="AD667" s="66"/>
      <c r="AE667" s="16"/>
      <c r="AF667" s="66"/>
    </row>
    <row r="668" spans="1:32" hidden="1" x14ac:dyDescent="0.3">
      <c r="A668" s="12"/>
      <c r="B668" s="12"/>
      <c r="C668" s="12"/>
      <c r="D668" s="12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 s="67"/>
      <c r="T668" s="17"/>
      <c r="U668" s="11"/>
      <c r="V668" s="11"/>
      <c r="W668" s="11"/>
      <c r="X668" s="17"/>
      <c r="Y668" s="16"/>
      <c r="Z668" s="66"/>
      <c r="AA668" s="16"/>
      <c r="AB668" s="66"/>
      <c r="AC668" s="16"/>
      <c r="AD668" s="66"/>
      <c r="AE668" s="16"/>
      <c r="AF668" s="66"/>
    </row>
    <row r="669" spans="1:32" hidden="1" x14ac:dyDescent="0.3">
      <c r="A669" s="12"/>
      <c r="B669" s="12"/>
      <c r="C669" s="12"/>
      <c r="D669" s="12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 s="67"/>
      <c r="T669" s="17"/>
      <c r="U669" s="11"/>
      <c r="V669" s="11"/>
      <c r="W669" s="11"/>
      <c r="X669" s="17"/>
      <c r="Y669" s="16"/>
      <c r="Z669" s="66"/>
      <c r="AA669" s="16"/>
      <c r="AB669" s="66"/>
      <c r="AC669" s="16"/>
      <c r="AD669" s="66"/>
      <c r="AE669" s="16"/>
      <c r="AF669" s="66"/>
    </row>
    <row r="670" spans="1:32" hidden="1" x14ac:dyDescent="0.3">
      <c r="A670" s="12"/>
      <c r="B670" s="12"/>
      <c r="C670" s="12"/>
      <c r="D670" s="12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 s="67"/>
      <c r="T670" s="17"/>
      <c r="U670" s="11"/>
      <c r="V670" s="11"/>
      <c r="W670" s="11"/>
      <c r="X670" s="17"/>
      <c r="Y670" s="16"/>
      <c r="Z670" s="66"/>
      <c r="AA670" s="16"/>
      <c r="AB670" s="66"/>
      <c r="AC670" s="16"/>
      <c r="AD670" s="66"/>
      <c r="AE670" s="16"/>
      <c r="AF670" s="66"/>
    </row>
    <row r="671" spans="1:32" hidden="1" x14ac:dyDescent="0.3">
      <c r="A671" s="12"/>
      <c r="B671" s="12"/>
      <c r="C671" s="12"/>
      <c r="D671" s="12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 s="67"/>
      <c r="T671" s="17"/>
      <c r="U671" s="11"/>
      <c r="V671" s="11"/>
      <c r="W671" s="11"/>
      <c r="X671" s="17"/>
      <c r="Y671" s="16"/>
      <c r="Z671" s="66"/>
      <c r="AA671" s="16"/>
      <c r="AB671" s="66"/>
      <c r="AC671" s="16"/>
      <c r="AD671" s="66"/>
      <c r="AE671" s="16"/>
      <c r="AF671" s="66"/>
    </row>
    <row r="672" spans="1:32" hidden="1" x14ac:dyDescent="0.3">
      <c r="A672" s="12"/>
      <c r="B672" s="12"/>
      <c r="C672" s="12"/>
      <c r="D672" s="1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 s="67"/>
      <c r="T672" s="17"/>
      <c r="U672" s="11"/>
      <c r="V672" s="11"/>
      <c r="W672" s="11"/>
      <c r="X672" s="17"/>
      <c r="Y672" s="16"/>
      <c r="Z672" s="66"/>
      <c r="AA672" s="16"/>
      <c r="AB672" s="66"/>
      <c r="AC672" s="16"/>
      <c r="AD672" s="66"/>
      <c r="AE672" s="16"/>
      <c r="AF672" s="66"/>
    </row>
    <row r="673" spans="1:32" hidden="1" x14ac:dyDescent="0.3">
      <c r="A673" s="12"/>
      <c r="B673" s="12"/>
      <c r="C673" s="12"/>
      <c r="D673" s="12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 s="67"/>
      <c r="T673" s="17"/>
      <c r="U673" s="11"/>
      <c r="V673" s="11"/>
      <c r="W673" s="11"/>
      <c r="X673" s="17"/>
      <c r="Y673" s="16"/>
      <c r="Z673" s="66"/>
      <c r="AA673" s="16"/>
      <c r="AB673" s="66"/>
      <c r="AC673" s="16"/>
      <c r="AD673" s="66"/>
      <c r="AE673" s="16"/>
      <c r="AF673" s="66"/>
    </row>
    <row r="674" spans="1:32" hidden="1" x14ac:dyDescent="0.3">
      <c r="A674" s="12"/>
      <c r="B674" s="12"/>
      <c r="C674" s="12"/>
      <c r="D674" s="12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 s="67"/>
      <c r="T674" s="17"/>
      <c r="U674" s="11"/>
      <c r="V674" s="11"/>
      <c r="W674" s="11"/>
      <c r="X674" s="17"/>
      <c r="Y674" s="16"/>
      <c r="Z674" s="66"/>
      <c r="AA674" s="16"/>
      <c r="AB674" s="66"/>
      <c r="AC674" s="16"/>
      <c r="AD674" s="66"/>
      <c r="AE674" s="16"/>
      <c r="AF674" s="66"/>
    </row>
    <row r="675" spans="1:32" hidden="1" x14ac:dyDescent="0.3">
      <c r="A675" s="12"/>
      <c r="B675" s="12"/>
      <c r="C675" s="12"/>
      <c r="D675" s="12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 s="67"/>
      <c r="T675" s="17"/>
      <c r="U675" s="11"/>
      <c r="V675" s="11"/>
      <c r="W675" s="11"/>
      <c r="X675" s="17"/>
      <c r="Y675" s="16"/>
      <c r="Z675" s="66"/>
      <c r="AA675" s="16"/>
      <c r="AB675" s="66"/>
      <c r="AC675" s="16"/>
      <c r="AD675" s="66"/>
      <c r="AE675" s="16"/>
      <c r="AF675" s="66"/>
    </row>
    <row r="676" spans="1:32" hidden="1" x14ac:dyDescent="0.3">
      <c r="A676" s="12"/>
      <c r="B676" s="12"/>
      <c r="C676" s="12"/>
      <c r="D676" s="12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 s="67"/>
      <c r="T676" s="17"/>
      <c r="U676" s="11"/>
      <c r="V676" s="11"/>
      <c r="W676" s="11"/>
      <c r="X676" s="17"/>
      <c r="Y676" s="16"/>
      <c r="Z676" s="66"/>
      <c r="AA676" s="16"/>
      <c r="AB676" s="66"/>
      <c r="AC676" s="16"/>
      <c r="AD676" s="66"/>
      <c r="AE676" s="16"/>
      <c r="AF676" s="66"/>
    </row>
    <row r="677" spans="1:32" hidden="1" x14ac:dyDescent="0.3">
      <c r="A677" s="12"/>
      <c r="B677" s="12"/>
      <c r="C677" s="12"/>
      <c r="D677" s="12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 s="67"/>
      <c r="T677" s="17"/>
      <c r="U677" s="11"/>
      <c r="V677" s="11"/>
      <c r="W677" s="11"/>
      <c r="X677" s="17"/>
      <c r="Y677" s="16"/>
      <c r="Z677" s="66"/>
      <c r="AA677" s="16"/>
      <c r="AB677" s="66"/>
      <c r="AC677" s="16"/>
      <c r="AD677" s="66"/>
      <c r="AE677" s="16"/>
      <c r="AF677" s="66"/>
    </row>
    <row r="678" spans="1:32" hidden="1" x14ac:dyDescent="0.3">
      <c r="A678" s="12"/>
      <c r="B678" s="12"/>
      <c r="C678" s="12"/>
      <c r="D678" s="12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 s="67"/>
      <c r="T678" s="17"/>
      <c r="U678" s="11"/>
      <c r="V678" s="11"/>
      <c r="W678" s="11"/>
      <c r="X678" s="17"/>
      <c r="Y678" s="16"/>
      <c r="Z678" s="66"/>
      <c r="AA678" s="16"/>
      <c r="AB678" s="66"/>
      <c r="AC678" s="16"/>
      <c r="AD678" s="66"/>
      <c r="AE678" s="16"/>
      <c r="AF678" s="66"/>
    </row>
    <row r="679" spans="1:32" hidden="1" x14ac:dyDescent="0.3">
      <c r="A679" s="12"/>
      <c r="B679" s="12"/>
      <c r="C679" s="12"/>
      <c r="D679" s="12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 s="67"/>
      <c r="T679" s="17"/>
      <c r="U679" s="11"/>
      <c r="V679" s="11"/>
      <c r="W679" s="11"/>
      <c r="X679" s="17"/>
      <c r="Y679" s="16"/>
      <c r="Z679" s="66"/>
      <c r="AA679" s="16"/>
      <c r="AB679" s="66"/>
      <c r="AC679" s="16"/>
      <c r="AD679" s="66"/>
      <c r="AE679" s="16"/>
      <c r="AF679" s="66"/>
    </row>
    <row r="680" spans="1:32" hidden="1" x14ac:dyDescent="0.3">
      <c r="A680" s="12"/>
      <c r="B680" s="12"/>
      <c r="C680" s="12"/>
      <c r="D680" s="12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 s="67"/>
      <c r="T680" s="17"/>
      <c r="U680" s="11"/>
      <c r="V680" s="11"/>
      <c r="W680" s="11"/>
      <c r="X680" s="17"/>
      <c r="Y680" s="16"/>
      <c r="Z680" s="66"/>
      <c r="AA680" s="16"/>
      <c r="AB680" s="66"/>
      <c r="AC680" s="16"/>
      <c r="AD680" s="66"/>
      <c r="AE680" s="16"/>
      <c r="AF680" s="66"/>
    </row>
    <row r="681" spans="1:32" hidden="1" x14ac:dyDescent="0.3">
      <c r="A681" s="12"/>
      <c r="B681" s="12"/>
      <c r="C681" s="12"/>
      <c r="D681" s="12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 s="67"/>
      <c r="T681" s="17"/>
      <c r="U681" s="11"/>
      <c r="V681" s="11"/>
      <c r="W681" s="11"/>
      <c r="X681" s="17"/>
      <c r="Y681" s="16"/>
      <c r="Z681" s="66"/>
      <c r="AA681" s="16"/>
      <c r="AB681" s="66"/>
      <c r="AC681" s="16"/>
      <c r="AD681" s="66"/>
      <c r="AE681" s="16"/>
      <c r="AF681" s="66"/>
    </row>
    <row r="682" spans="1:32" hidden="1" x14ac:dyDescent="0.3">
      <c r="A682" s="12"/>
      <c r="B682" s="12"/>
      <c r="C682" s="12"/>
      <c r="D682" s="1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 s="67"/>
      <c r="T682" s="17"/>
      <c r="U682" s="11"/>
      <c r="V682" s="11"/>
      <c r="W682" s="11"/>
      <c r="X682" s="17"/>
      <c r="Y682" s="16"/>
      <c r="Z682" s="66"/>
      <c r="AA682" s="16"/>
      <c r="AB682" s="66"/>
      <c r="AC682" s="16"/>
      <c r="AD682" s="66"/>
      <c r="AE682" s="16"/>
      <c r="AF682" s="66"/>
    </row>
    <row r="683" spans="1:32" hidden="1" x14ac:dyDescent="0.3">
      <c r="A683" s="12"/>
      <c r="B683" s="12"/>
      <c r="C683" s="12"/>
      <c r="D683" s="12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 s="67"/>
      <c r="T683" s="17"/>
      <c r="U683" s="11"/>
      <c r="V683" s="11"/>
      <c r="W683" s="11"/>
      <c r="X683" s="17"/>
      <c r="Y683" s="16"/>
      <c r="Z683" s="66"/>
      <c r="AA683" s="16"/>
      <c r="AB683" s="66"/>
      <c r="AC683" s="16"/>
      <c r="AD683" s="66"/>
      <c r="AE683" s="16"/>
      <c r="AF683" s="66"/>
    </row>
    <row r="684" spans="1:32" hidden="1" x14ac:dyDescent="0.3">
      <c r="A684" s="12"/>
      <c r="B684" s="12"/>
      <c r="C684" s="12"/>
      <c r="D684" s="12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 s="67"/>
      <c r="T684" s="17"/>
      <c r="U684" s="11"/>
      <c r="V684" s="11"/>
      <c r="W684" s="11"/>
      <c r="X684" s="17"/>
      <c r="Y684" s="16"/>
      <c r="Z684" s="66"/>
      <c r="AA684" s="16"/>
      <c r="AB684" s="66"/>
      <c r="AC684" s="16"/>
      <c r="AD684" s="66"/>
      <c r="AE684" s="16"/>
      <c r="AF684" s="66"/>
    </row>
    <row r="685" spans="1:32" hidden="1" x14ac:dyDescent="0.3">
      <c r="A685" s="12"/>
      <c r="B685" s="12"/>
      <c r="C685" s="12"/>
      <c r="D685" s="12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 s="67"/>
      <c r="T685" s="17"/>
      <c r="U685" s="11"/>
      <c r="V685" s="11"/>
      <c r="W685" s="11"/>
      <c r="X685" s="17"/>
      <c r="Y685" s="16"/>
      <c r="Z685" s="66"/>
      <c r="AA685" s="16"/>
      <c r="AB685" s="66"/>
      <c r="AC685" s="16"/>
      <c r="AD685" s="66"/>
      <c r="AE685" s="16"/>
      <c r="AF685" s="66"/>
    </row>
    <row r="686" spans="1:32" hidden="1" x14ac:dyDescent="0.3">
      <c r="A686" s="12"/>
      <c r="B686" s="12"/>
      <c r="C686" s="12"/>
      <c r="D686" s="12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 s="67"/>
      <c r="T686" s="17"/>
      <c r="U686" s="11"/>
      <c r="V686" s="11"/>
      <c r="W686" s="11"/>
      <c r="X686" s="17"/>
      <c r="Y686" s="16"/>
      <c r="Z686" s="66"/>
      <c r="AA686" s="16"/>
      <c r="AB686" s="66"/>
      <c r="AC686" s="16"/>
      <c r="AD686" s="66"/>
      <c r="AE686" s="16"/>
      <c r="AF686" s="66"/>
    </row>
    <row r="687" spans="1:32" hidden="1" x14ac:dyDescent="0.3">
      <c r="A687" s="12"/>
      <c r="B687" s="12"/>
      <c r="C687" s="12"/>
      <c r="D687" s="12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 s="67"/>
      <c r="T687" s="17"/>
      <c r="U687" s="11"/>
      <c r="V687" s="11"/>
      <c r="W687" s="11"/>
      <c r="X687" s="17"/>
      <c r="Y687" s="16"/>
      <c r="Z687" s="66"/>
      <c r="AA687" s="16"/>
      <c r="AB687" s="66"/>
      <c r="AC687" s="16"/>
      <c r="AD687" s="66"/>
      <c r="AE687" s="16"/>
      <c r="AF687" s="66"/>
    </row>
    <row r="688" spans="1:32" hidden="1" x14ac:dyDescent="0.3">
      <c r="A688" s="12"/>
      <c r="B688" s="12"/>
      <c r="C688" s="12"/>
      <c r="D688" s="12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 s="67"/>
      <c r="T688" s="17"/>
      <c r="U688" s="11"/>
      <c r="V688" s="11"/>
      <c r="W688" s="11"/>
      <c r="X688" s="17"/>
      <c r="Y688" s="16"/>
      <c r="Z688" s="66"/>
      <c r="AA688" s="16"/>
      <c r="AB688" s="66"/>
      <c r="AC688" s="16"/>
      <c r="AD688" s="66"/>
      <c r="AE688" s="16"/>
      <c r="AF688" s="66"/>
    </row>
    <row r="689" spans="1:32" hidden="1" x14ac:dyDescent="0.3">
      <c r="A689" s="12"/>
      <c r="B689" s="12"/>
      <c r="C689" s="12"/>
      <c r="D689" s="12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 s="67"/>
      <c r="T689" s="17"/>
      <c r="U689" s="11"/>
      <c r="V689" s="11"/>
      <c r="W689" s="11"/>
      <c r="X689" s="17"/>
      <c r="Y689" s="16"/>
      <c r="Z689" s="66"/>
      <c r="AA689" s="16"/>
      <c r="AB689" s="66"/>
      <c r="AC689" s="16"/>
      <c r="AD689" s="66"/>
      <c r="AE689" s="16"/>
      <c r="AF689" s="66"/>
    </row>
    <row r="690" spans="1:32" hidden="1" x14ac:dyDescent="0.3">
      <c r="A690" s="12"/>
      <c r="B690" s="12"/>
      <c r="C690" s="12"/>
      <c r="D690" s="12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 s="67"/>
      <c r="T690" s="17"/>
      <c r="U690" s="11"/>
      <c r="V690" s="11"/>
      <c r="W690" s="11"/>
      <c r="X690" s="17"/>
      <c r="Y690" s="16"/>
      <c r="Z690" s="66"/>
      <c r="AA690" s="16"/>
      <c r="AB690" s="66"/>
      <c r="AC690" s="16"/>
      <c r="AD690" s="66"/>
      <c r="AE690" s="16"/>
      <c r="AF690" s="66"/>
    </row>
    <row r="691" spans="1:32" hidden="1" x14ac:dyDescent="0.3">
      <c r="A691" s="12"/>
      <c r="B691" s="12"/>
      <c r="C691" s="12"/>
      <c r="D691" s="12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 s="67"/>
      <c r="T691" s="17"/>
      <c r="U691" s="11"/>
      <c r="V691" s="11"/>
      <c r="W691" s="11"/>
      <c r="X691" s="17"/>
      <c r="Y691" s="16"/>
      <c r="Z691" s="66"/>
      <c r="AA691" s="16"/>
      <c r="AB691" s="66"/>
      <c r="AC691" s="16"/>
      <c r="AD691" s="66"/>
      <c r="AE691" s="16"/>
      <c r="AF691" s="66"/>
    </row>
    <row r="692" spans="1:32" hidden="1" x14ac:dyDescent="0.3">
      <c r="A692" s="12"/>
      <c r="B692" s="12"/>
      <c r="C692" s="12"/>
      <c r="D692" s="1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 s="67"/>
      <c r="T692" s="17"/>
      <c r="U692" s="11"/>
      <c r="V692" s="11"/>
      <c r="W692" s="11"/>
      <c r="X692" s="17"/>
      <c r="Y692" s="16"/>
      <c r="Z692" s="66"/>
      <c r="AA692" s="16"/>
      <c r="AB692" s="66"/>
      <c r="AC692" s="16"/>
      <c r="AD692" s="66"/>
      <c r="AE692" s="16"/>
      <c r="AF692" s="66"/>
    </row>
    <row r="693" spans="1:32" hidden="1" x14ac:dyDescent="0.3">
      <c r="A693" s="12"/>
      <c r="B693" s="12"/>
      <c r="C693" s="12"/>
      <c r="D693" s="12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 s="67"/>
      <c r="T693" s="17"/>
      <c r="U693" s="11"/>
      <c r="V693" s="11"/>
      <c r="W693" s="11"/>
      <c r="X693" s="17"/>
      <c r="Y693" s="16"/>
      <c r="Z693" s="66"/>
      <c r="AA693" s="16"/>
      <c r="AB693" s="66"/>
      <c r="AC693" s="16"/>
      <c r="AD693" s="66"/>
      <c r="AE693" s="16"/>
      <c r="AF693" s="66"/>
    </row>
    <row r="694" spans="1:32" hidden="1" x14ac:dyDescent="0.3">
      <c r="A694" s="12"/>
      <c r="B694" s="12"/>
      <c r="C694" s="12"/>
      <c r="D694" s="12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 s="67"/>
      <c r="T694" s="17"/>
      <c r="U694" s="11"/>
      <c r="V694" s="11"/>
      <c r="W694" s="11"/>
      <c r="X694" s="17"/>
      <c r="Y694" s="16"/>
      <c r="Z694" s="66"/>
      <c r="AA694" s="16"/>
      <c r="AB694" s="66"/>
      <c r="AC694" s="16"/>
      <c r="AD694" s="66"/>
      <c r="AE694" s="16"/>
      <c r="AF694" s="66"/>
    </row>
    <row r="695" spans="1:32" hidden="1" x14ac:dyDescent="0.3">
      <c r="A695" s="12"/>
      <c r="B695" s="12"/>
      <c r="C695" s="12"/>
      <c r="D695" s="12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 s="67"/>
      <c r="T695" s="17"/>
      <c r="U695" s="11"/>
      <c r="V695" s="11"/>
      <c r="W695" s="11"/>
      <c r="X695" s="17"/>
      <c r="Y695" s="16"/>
      <c r="Z695" s="66"/>
      <c r="AA695" s="16"/>
      <c r="AB695" s="66"/>
      <c r="AC695" s="16"/>
      <c r="AD695" s="66"/>
      <c r="AE695" s="16"/>
      <c r="AF695" s="66"/>
    </row>
    <row r="696" spans="1:32" hidden="1" x14ac:dyDescent="0.3">
      <c r="A696" s="12"/>
      <c r="B696" s="12"/>
      <c r="C696" s="12"/>
      <c r="D696" s="12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 s="67"/>
      <c r="T696" s="17"/>
      <c r="U696" s="11"/>
      <c r="V696" s="11"/>
      <c r="W696" s="11"/>
      <c r="X696" s="17"/>
      <c r="Y696" s="16"/>
      <c r="Z696" s="66"/>
      <c r="AA696" s="16"/>
      <c r="AB696" s="66"/>
      <c r="AC696" s="16"/>
      <c r="AD696" s="66"/>
      <c r="AE696" s="16"/>
      <c r="AF696" s="66"/>
    </row>
    <row r="697" spans="1:32" hidden="1" x14ac:dyDescent="0.3">
      <c r="A697" s="12"/>
      <c r="B697" s="12"/>
      <c r="C697" s="12"/>
      <c r="D697" s="12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 s="67"/>
      <c r="T697" s="17"/>
      <c r="U697" s="11"/>
      <c r="V697" s="11"/>
      <c r="W697" s="11"/>
      <c r="X697" s="17"/>
      <c r="Y697" s="16"/>
      <c r="Z697" s="66"/>
      <c r="AA697" s="16"/>
      <c r="AB697" s="66"/>
      <c r="AC697" s="16"/>
      <c r="AD697" s="66"/>
      <c r="AE697" s="16"/>
      <c r="AF697" s="66"/>
    </row>
    <row r="698" spans="1:32" hidden="1" x14ac:dyDescent="0.3">
      <c r="A698" s="12"/>
      <c r="B698" s="12"/>
      <c r="C698" s="12"/>
      <c r="D698" s="12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 s="67"/>
      <c r="T698" s="17"/>
      <c r="U698" s="11"/>
      <c r="V698" s="11"/>
      <c r="W698" s="11"/>
      <c r="X698" s="17"/>
      <c r="Y698" s="16"/>
      <c r="Z698" s="66"/>
      <c r="AA698" s="16"/>
      <c r="AB698" s="66"/>
      <c r="AC698" s="16"/>
      <c r="AD698" s="66"/>
      <c r="AE698" s="16"/>
      <c r="AF698" s="66"/>
    </row>
    <row r="699" spans="1:32" hidden="1" x14ac:dyDescent="0.3">
      <c r="A699" s="12"/>
      <c r="B699" s="12"/>
      <c r="C699" s="12"/>
      <c r="D699" s="12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 s="67"/>
      <c r="T699" s="17"/>
      <c r="U699" s="11"/>
      <c r="V699" s="11"/>
      <c r="W699" s="11"/>
      <c r="X699" s="17"/>
      <c r="Y699" s="16"/>
      <c r="Z699" s="66"/>
      <c r="AA699" s="16"/>
      <c r="AB699" s="66"/>
      <c r="AC699" s="16"/>
      <c r="AD699" s="66"/>
      <c r="AE699" s="16"/>
      <c r="AF699" s="66"/>
    </row>
    <row r="700" spans="1:32" hidden="1" x14ac:dyDescent="0.3">
      <c r="A700" s="12"/>
      <c r="B700" s="12"/>
      <c r="C700" s="12"/>
      <c r="D700" s="12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 s="67"/>
      <c r="T700" s="17"/>
      <c r="U700" s="11"/>
      <c r="V700" s="11"/>
      <c r="W700" s="11"/>
      <c r="X700" s="17"/>
      <c r="Y700" s="16"/>
      <c r="Z700" s="66"/>
      <c r="AA700" s="16"/>
      <c r="AB700" s="66"/>
      <c r="AC700" s="16"/>
      <c r="AD700" s="66"/>
      <c r="AE700" s="16"/>
      <c r="AF700" s="66"/>
    </row>
    <row r="701" spans="1:32" hidden="1" x14ac:dyDescent="0.3">
      <c r="A701" s="12"/>
      <c r="B701" s="12"/>
      <c r="C701" s="12"/>
      <c r="D701" s="12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 s="67"/>
      <c r="T701" s="17"/>
      <c r="U701" s="11"/>
      <c r="V701" s="11"/>
      <c r="W701" s="11"/>
      <c r="X701" s="17"/>
      <c r="Y701" s="16"/>
      <c r="Z701" s="66"/>
      <c r="AA701" s="16"/>
      <c r="AB701" s="66"/>
      <c r="AC701" s="16"/>
      <c r="AD701" s="66"/>
      <c r="AE701" s="16"/>
      <c r="AF701" s="66"/>
    </row>
    <row r="702" spans="1:32" hidden="1" x14ac:dyDescent="0.3">
      <c r="A702" s="12"/>
      <c r="B702" s="12"/>
      <c r="C702" s="12"/>
      <c r="D702" s="1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 s="67"/>
      <c r="T702" s="17"/>
      <c r="U702" s="11"/>
      <c r="V702" s="11"/>
      <c r="W702" s="11"/>
      <c r="X702" s="17"/>
      <c r="Y702" s="16"/>
      <c r="Z702" s="66"/>
      <c r="AA702" s="16"/>
      <c r="AB702" s="66"/>
      <c r="AC702" s="16"/>
      <c r="AD702" s="66"/>
      <c r="AE702" s="16"/>
      <c r="AF702" s="66"/>
    </row>
    <row r="703" spans="1:32" hidden="1" x14ac:dyDescent="0.3">
      <c r="A703" s="12"/>
      <c r="B703" s="12"/>
      <c r="C703" s="12"/>
      <c r="D703" s="12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 s="67"/>
      <c r="T703" s="17"/>
      <c r="U703" s="11"/>
      <c r="V703" s="11"/>
      <c r="W703" s="11"/>
      <c r="X703" s="17"/>
      <c r="Y703" s="16"/>
      <c r="Z703" s="66"/>
      <c r="AA703" s="16"/>
      <c r="AB703" s="66"/>
      <c r="AC703" s="16"/>
      <c r="AD703" s="66"/>
      <c r="AE703" s="16"/>
      <c r="AF703" s="66"/>
    </row>
    <row r="704" spans="1:32" hidden="1" x14ac:dyDescent="0.3">
      <c r="A704" s="12"/>
      <c r="B704" s="12"/>
      <c r="C704" s="12"/>
      <c r="D704" s="12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 s="67"/>
      <c r="T704" s="17"/>
      <c r="U704" s="11"/>
      <c r="V704" s="11"/>
      <c r="W704" s="11"/>
      <c r="X704" s="17"/>
      <c r="Y704" s="16"/>
      <c r="Z704" s="66"/>
      <c r="AA704" s="16"/>
      <c r="AB704" s="66"/>
      <c r="AC704" s="16"/>
      <c r="AD704" s="66"/>
      <c r="AE704" s="16"/>
      <c r="AF704" s="66"/>
    </row>
    <row r="705" spans="1:32" hidden="1" x14ac:dyDescent="0.3">
      <c r="A705" s="12"/>
      <c r="B705" s="12"/>
      <c r="C705" s="12"/>
      <c r="D705" s="12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 s="67"/>
      <c r="T705" s="17"/>
      <c r="U705" s="11"/>
      <c r="V705" s="11"/>
      <c r="W705" s="11"/>
      <c r="X705" s="17"/>
      <c r="Y705" s="16"/>
      <c r="Z705" s="66"/>
      <c r="AA705" s="16"/>
      <c r="AB705" s="66"/>
      <c r="AC705" s="16"/>
      <c r="AD705" s="66"/>
      <c r="AE705" s="16"/>
      <c r="AF705" s="66"/>
    </row>
    <row r="706" spans="1:32" hidden="1" x14ac:dyDescent="0.3">
      <c r="A706" s="12"/>
      <c r="B706" s="12"/>
      <c r="C706" s="12"/>
      <c r="D706" s="12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 s="67"/>
      <c r="T706" s="17"/>
      <c r="U706" s="11"/>
      <c r="V706" s="11"/>
      <c r="W706" s="11"/>
      <c r="X706" s="17"/>
      <c r="Y706" s="16"/>
      <c r="Z706" s="66"/>
      <c r="AA706" s="16"/>
      <c r="AB706" s="66"/>
      <c r="AC706" s="16"/>
      <c r="AD706" s="66"/>
      <c r="AE706" s="16"/>
      <c r="AF706" s="66"/>
    </row>
    <row r="707" spans="1:32" hidden="1" x14ac:dyDescent="0.3">
      <c r="A707" s="12"/>
      <c r="B707" s="12"/>
      <c r="C707" s="12"/>
      <c r="D707" s="12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 s="67"/>
      <c r="T707" s="17"/>
      <c r="U707" s="11"/>
      <c r="V707" s="11"/>
      <c r="W707" s="11"/>
      <c r="X707" s="17"/>
      <c r="Y707" s="16"/>
      <c r="Z707" s="66"/>
      <c r="AA707" s="16"/>
      <c r="AB707" s="66"/>
      <c r="AC707" s="16"/>
      <c r="AD707" s="66"/>
      <c r="AE707" s="16"/>
      <c r="AF707" s="66"/>
    </row>
    <row r="708" spans="1:32" hidden="1" x14ac:dyDescent="0.3">
      <c r="A708" s="12"/>
      <c r="B708" s="12"/>
      <c r="C708" s="12"/>
      <c r="D708" s="12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 s="67"/>
      <c r="T708" s="17"/>
      <c r="U708" s="11"/>
      <c r="V708" s="11"/>
      <c r="W708" s="11"/>
      <c r="X708" s="17"/>
      <c r="Y708" s="16"/>
      <c r="Z708" s="66"/>
      <c r="AA708" s="16"/>
      <c r="AB708" s="66"/>
      <c r="AC708" s="16"/>
      <c r="AD708" s="66"/>
      <c r="AE708" s="16"/>
      <c r="AF708" s="66"/>
    </row>
    <row r="709" spans="1:32" hidden="1" x14ac:dyDescent="0.3">
      <c r="A709" s="12"/>
      <c r="B709" s="12"/>
      <c r="C709" s="12"/>
      <c r="D709" s="12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 s="67"/>
      <c r="T709" s="17"/>
      <c r="U709" s="11"/>
      <c r="V709" s="11"/>
      <c r="W709" s="11"/>
      <c r="X709" s="17"/>
      <c r="Y709" s="16"/>
      <c r="Z709" s="66"/>
      <c r="AA709" s="16"/>
      <c r="AB709" s="66"/>
      <c r="AC709" s="16"/>
      <c r="AD709" s="66"/>
      <c r="AE709" s="16"/>
      <c r="AF709" s="66"/>
    </row>
    <row r="710" spans="1:32" hidden="1" x14ac:dyDescent="0.3">
      <c r="A710" s="12"/>
      <c r="B710" s="12"/>
      <c r="C710" s="12"/>
      <c r="D710" s="12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 s="67"/>
      <c r="T710" s="17"/>
      <c r="U710" s="11"/>
      <c r="V710" s="11"/>
      <c r="W710" s="11"/>
      <c r="X710" s="17"/>
      <c r="Y710" s="16"/>
      <c r="Z710" s="66"/>
      <c r="AA710" s="16"/>
      <c r="AB710" s="66"/>
      <c r="AC710" s="16"/>
      <c r="AD710" s="66"/>
      <c r="AE710" s="16"/>
      <c r="AF710" s="66"/>
    </row>
    <row r="711" spans="1:32" hidden="1" x14ac:dyDescent="0.3">
      <c r="A711" s="12"/>
      <c r="B711" s="12"/>
      <c r="C711" s="12"/>
      <c r="D711" s="12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 s="67"/>
      <c r="T711" s="17"/>
      <c r="U711" s="11"/>
      <c r="V711" s="11"/>
      <c r="W711" s="11"/>
      <c r="X711" s="17"/>
      <c r="Y711" s="16"/>
      <c r="Z711" s="66"/>
      <c r="AA711" s="16"/>
      <c r="AB711" s="66"/>
      <c r="AC711" s="16"/>
      <c r="AD711" s="66"/>
      <c r="AE711" s="16"/>
      <c r="AF711" s="66"/>
    </row>
    <row r="712" spans="1:32" hidden="1" x14ac:dyDescent="0.3">
      <c r="A712" s="12"/>
      <c r="B712" s="12"/>
      <c r="C712" s="12"/>
      <c r="D712" s="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 s="67"/>
      <c r="T712" s="17"/>
      <c r="U712" s="11"/>
      <c r="V712" s="11"/>
      <c r="W712" s="11"/>
      <c r="X712" s="17"/>
      <c r="Y712" s="16"/>
      <c r="Z712" s="66"/>
      <c r="AA712" s="16"/>
      <c r="AB712" s="66"/>
      <c r="AC712" s="16"/>
      <c r="AD712" s="66"/>
      <c r="AE712" s="16"/>
      <c r="AF712" s="66"/>
    </row>
    <row r="713" spans="1:32" hidden="1" x14ac:dyDescent="0.3">
      <c r="A713" s="12"/>
      <c r="B713" s="12"/>
      <c r="C713" s="12"/>
      <c r="D713" s="12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 s="67"/>
      <c r="T713" s="17"/>
      <c r="U713" s="11"/>
      <c r="V713" s="11"/>
      <c r="W713" s="11"/>
      <c r="X713" s="17"/>
      <c r="Y713" s="16"/>
      <c r="Z713" s="66"/>
      <c r="AA713" s="16"/>
      <c r="AB713" s="66"/>
      <c r="AC713" s="16"/>
      <c r="AD713" s="66"/>
      <c r="AE713" s="16"/>
      <c r="AF713" s="66"/>
    </row>
    <row r="714" spans="1:32" hidden="1" x14ac:dyDescent="0.3">
      <c r="A714" s="12"/>
      <c r="B714" s="12"/>
      <c r="C714" s="12"/>
      <c r="D714" s="12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 s="67"/>
      <c r="T714" s="17"/>
      <c r="U714" s="11"/>
      <c r="V714" s="11"/>
      <c r="W714" s="11"/>
      <c r="X714" s="17"/>
      <c r="Y714" s="16"/>
      <c r="Z714" s="66"/>
      <c r="AA714" s="16"/>
      <c r="AB714" s="66"/>
      <c r="AC714" s="16"/>
      <c r="AD714" s="66"/>
      <c r="AE714" s="16"/>
      <c r="AF714" s="66"/>
    </row>
    <row r="715" spans="1:32" hidden="1" x14ac:dyDescent="0.3">
      <c r="A715" s="12"/>
      <c r="B715" s="12"/>
      <c r="C715" s="12"/>
      <c r="D715" s="12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 s="67"/>
      <c r="T715" s="17"/>
      <c r="U715" s="11"/>
      <c r="V715" s="11"/>
      <c r="W715" s="11"/>
      <c r="X715" s="17"/>
      <c r="Y715" s="16"/>
      <c r="Z715" s="66"/>
      <c r="AA715" s="16"/>
      <c r="AB715" s="66"/>
      <c r="AC715" s="16"/>
      <c r="AD715" s="66"/>
      <c r="AE715" s="16"/>
      <c r="AF715" s="66"/>
    </row>
    <row r="716" spans="1:32" hidden="1" x14ac:dyDescent="0.3">
      <c r="A716" s="12"/>
      <c r="B716" s="12"/>
      <c r="C716" s="12"/>
      <c r="D716" s="12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 s="67"/>
      <c r="T716" s="17"/>
      <c r="U716" s="11"/>
      <c r="V716" s="11"/>
      <c r="W716" s="11"/>
      <c r="X716" s="17"/>
      <c r="Y716" s="16"/>
      <c r="Z716" s="66"/>
      <c r="AA716" s="16"/>
      <c r="AB716" s="66"/>
      <c r="AC716" s="16"/>
      <c r="AD716" s="66"/>
      <c r="AE716" s="16"/>
      <c r="AF716" s="66"/>
    </row>
    <row r="717" spans="1:32" hidden="1" x14ac:dyDescent="0.3">
      <c r="A717" s="12"/>
      <c r="B717" s="12"/>
      <c r="C717" s="12"/>
      <c r="D717" s="12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 s="67"/>
      <c r="T717" s="17"/>
      <c r="U717" s="11"/>
      <c r="V717" s="11"/>
      <c r="W717" s="11"/>
      <c r="X717" s="17"/>
      <c r="Y717" s="16"/>
      <c r="Z717" s="66"/>
      <c r="AA717" s="16"/>
      <c r="AB717" s="66"/>
      <c r="AC717" s="16"/>
      <c r="AD717" s="66"/>
      <c r="AE717" s="16"/>
      <c r="AF717" s="66"/>
    </row>
    <row r="718" spans="1:32" hidden="1" x14ac:dyDescent="0.3">
      <c r="A718" s="12"/>
      <c r="B718" s="12"/>
      <c r="C718" s="12"/>
      <c r="D718" s="12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 s="67"/>
      <c r="T718" s="17"/>
      <c r="U718" s="11"/>
      <c r="V718" s="11"/>
      <c r="W718" s="11"/>
      <c r="X718" s="17"/>
      <c r="Y718" s="16"/>
      <c r="Z718" s="66"/>
      <c r="AA718" s="16"/>
      <c r="AB718" s="66"/>
      <c r="AC718" s="16"/>
      <c r="AD718" s="66"/>
      <c r="AE718" s="16"/>
      <c r="AF718" s="66"/>
    </row>
    <row r="719" spans="1:32" hidden="1" x14ac:dyDescent="0.3">
      <c r="A719" s="12"/>
      <c r="B719" s="12"/>
      <c r="C719" s="12"/>
      <c r="D719" s="12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 s="67"/>
      <c r="T719" s="17"/>
      <c r="U719" s="11"/>
      <c r="V719" s="11"/>
      <c r="W719" s="11"/>
      <c r="X719" s="17"/>
      <c r="Y719" s="16"/>
      <c r="Z719" s="66"/>
      <c r="AA719" s="16"/>
      <c r="AB719" s="66"/>
      <c r="AC719" s="16"/>
      <c r="AD719" s="66"/>
      <c r="AE719" s="16"/>
      <c r="AF719" s="66"/>
    </row>
    <row r="720" spans="1:32" hidden="1" x14ac:dyDescent="0.3">
      <c r="A720" s="12"/>
      <c r="B720" s="12"/>
      <c r="C720" s="12"/>
      <c r="D720" s="12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 s="67"/>
      <c r="T720" s="17"/>
      <c r="U720" s="11"/>
      <c r="V720" s="11"/>
      <c r="W720" s="11"/>
      <c r="X720" s="17"/>
      <c r="Y720" s="16"/>
      <c r="Z720" s="66"/>
      <c r="AA720" s="16"/>
      <c r="AB720" s="66"/>
      <c r="AC720" s="16"/>
      <c r="AD720" s="66"/>
      <c r="AE720" s="16"/>
      <c r="AF720" s="66"/>
    </row>
    <row r="721" spans="1:32" hidden="1" x14ac:dyDescent="0.3">
      <c r="A721" s="12"/>
      <c r="B721" s="12"/>
      <c r="C721" s="12"/>
      <c r="D721" s="12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 s="67"/>
      <c r="T721" s="17"/>
      <c r="U721" s="11"/>
      <c r="V721" s="11"/>
      <c r="W721" s="11"/>
      <c r="X721" s="17"/>
      <c r="Y721" s="16"/>
      <c r="Z721" s="66"/>
      <c r="AA721" s="16"/>
      <c r="AB721" s="66"/>
      <c r="AC721" s="16"/>
      <c r="AD721" s="66"/>
      <c r="AE721" s="16"/>
      <c r="AF721" s="66"/>
    </row>
    <row r="722" spans="1:32" hidden="1" x14ac:dyDescent="0.3">
      <c r="A722" s="12"/>
      <c r="B722" s="12"/>
      <c r="C722" s="12"/>
      <c r="D722" s="1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 s="67"/>
      <c r="T722" s="17"/>
      <c r="U722" s="11"/>
      <c r="V722" s="11"/>
      <c r="W722" s="11"/>
      <c r="X722" s="17"/>
      <c r="Y722" s="16"/>
      <c r="Z722" s="66"/>
      <c r="AA722" s="16"/>
      <c r="AB722" s="66"/>
      <c r="AC722" s="16"/>
      <c r="AD722" s="66"/>
      <c r="AE722" s="16"/>
      <c r="AF722" s="66"/>
    </row>
    <row r="723" spans="1:32" hidden="1" x14ac:dyDescent="0.3">
      <c r="A723" s="12"/>
      <c r="B723" s="12"/>
      <c r="C723" s="12"/>
      <c r="D723" s="12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 s="67"/>
      <c r="T723" s="17"/>
      <c r="U723" s="11"/>
      <c r="V723" s="11"/>
      <c r="W723" s="11"/>
      <c r="X723" s="17"/>
      <c r="Y723" s="16"/>
      <c r="Z723" s="66"/>
      <c r="AA723" s="16"/>
      <c r="AB723" s="66"/>
      <c r="AC723" s="16"/>
      <c r="AD723" s="66"/>
      <c r="AE723" s="16"/>
      <c r="AF723" s="66"/>
    </row>
    <row r="724" spans="1:32" hidden="1" x14ac:dyDescent="0.3">
      <c r="A724" s="12"/>
      <c r="B724" s="12"/>
      <c r="C724" s="12"/>
      <c r="D724" s="12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 s="67"/>
      <c r="T724" s="17"/>
      <c r="U724" s="11"/>
      <c r="V724" s="11"/>
      <c r="W724" s="11"/>
      <c r="X724" s="17"/>
      <c r="Y724" s="16"/>
      <c r="Z724" s="66"/>
      <c r="AA724" s="16"/>
      <c r="AB724" s="66"/>
      <c r="AC724" s="16"/>
      <c r="AD724" s="66"/>
      <c r="AE724" s="16"/>
      <c r="AF724" s="66"/>
    </row>
    <row r="725" spans="1:32" hidden="1" x14ac:dyDescent="0.3">
      <c r="A725" s="12"/>
      <c r="B725" s="12"/>
      <c r="C725" s="12"/>
      <c r="D725" s="12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 s="67"/>
      <c r="T725" s="17"/>
      <c r="U725" s="11"/>
      <c r="V725" s="11"/>
      <c r="W725" s="11"/>
      <c r="X725" s="17"/>
      <c r="Y725" s="16"/>
      <c r="Z725" s="66"/>
      <c r="AA725" s="16"/>
      <c r="AB725" s="66"/>
      <c r="AC725" s="16"/>
      <c r="AD725" s="66"/>
      <c r="AE725" s="16"/>
      <c r="AF725" s="66"/>
    </row>
    <row r="726" spans="1:32" hidden="1" x14ac:dyDescent="0.3">
      <c r="A726" s="12"/>
      <c r="B726" s="12"/>
      <c r="C726" s="12"/>
      <c r="D726" s="12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 s="67"/>
      <c r="T726" s="17"/>
      <c r="U726" s="11"/>
      <c r="V726" s="11"/>
      <c r="W726" s="11"/>
      <c r="X726" s="17"/>
      <c r="Y726" s="16"/>
      <c r="Z726" s="66"/>
      <c r="AA726" s="16"/>
      <c r="AB726" s="66"/>
      <c r="AC726" s="16"/>
      <c r="AD726" s="66"/>
      <c r="AE726" s="16"/>
      <c r="AF726" s="66"/>
    </row>
    <row r="727" spans="1:32" hidden="1" x14ac:dyDescent="0.3">
      <c r="A727" s="12"/>
      <c r="B727" s="12"/>
      <c r="C727" s="12"/>
      <c r="D727" s="12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 s="67"/>
      <c r="T727" s="17"/>
      <c r="U727" s="11"/>
      <c r="V727" s="11"/>
      <c r="W727" s="11"/>
      <c r="X727" s="17"/>
      <c r="Y727" s="16"/>
      <c r="Z727" s="66"/>
      <c r="AA727" s="16"/>
      <c r="AB727" s="66"/>
      <c r="AC727" s="16"/>
      <c r="AD727" s="66"/>
      <c r="AE727" s="16"/>
      <c r="AF727" s="66"/>
    </row>
    <row r="728" spans="1:32" hidden="1" x14ac:dyDescent="0.3">
      <c r="A728" s="12"/>
      <c r="B728" s="12"/>
      <c r="C728" s="12"/>
      <c r="D728" s="12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 s="67"/>
      <c r="T728" s="17"/>
      <c r="U728" s="11"/>
      <c r="V728" s="11"/>
      <c r="W728" s="11"/>
      <c r="X728" s="17"/>
      <c r="Y728" s="16"/>
      <c r="Z728" s="66"/>
      <c r="AA728" s="16"/>
      <c r="AB728" s="66"/>
      <c r="AC728" s="16"/>
      <c r="AD728" s="66"/>
      <c r="AE728" s="16"/>
      <c r="AF728" s="66"/>
    </row>
    <row r="729" spans="1:32" hidden="1" x14ac:dyDescent="0.3">
      <c r="A729" s="12"/>
      <c r="B729" s="12"/>
      <c r="C729" s="12"/>
      <c r="D729" s="12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 s="67"/>
      <c r="T729" s="17"/>
      <c r="U729" s="11"/>
      <c r="V729" s="11"/>
      <c r="W729" s="11"/>
      <c r="X729" s="17"/>
      <c r="Y729" s="16"/>
      <c r="Z729" s="66"/>
      <c r="AA729" s="16"/>
      <c r="AB729" s="66"/>
      <c r="AC729" s="16"/>
      <c r="AD729" s="66"/>
      <c r="AE729" s="16"/>
      <c r="AF729" s="66"/>
    </row>
    <row r="730" spans="1:32" hidden="1" x14ac:dyDescent="0.3">
      <c r="A730" s="12"/>
      <c r="B730" s="12"/>
      <c r="C730" s="12"/>
      <c r="D730" s="12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 s="67"/>
      <c r="T730" s="17"/>
      <c r="U730" s="11"/>
      <c r="V730" s="11"/>
      <c r="W730" s="11"/>
      <c r="X730" s="17"/>
      <c r="Y730" s="16"/>
      <c r="Z730" s="66"/>
      <c r="AA730" s="16"/>
      <c r="AB730" s="66"/>
      <c r="AC730" s="16"/>
      <c r="AD730" s="66"/>
      <c r="AE730" s="16"/>
      <c r="AF730" s="66"/>
    </row>
    <row r="731" spans="1:32" hidden="1" x14ac:dyDescent="0.3">
      <c r="A731" s="12"/>
      <c r="B731" s="12"/>
      <c r="C731" s="12"/>
      <c r="D731" s="12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 s="67"/>
      <c r="T731" s="17"/>
      <c r="U731" s="11"/>
      <c r="V731" s="11"/>
      <c r="W731" s="11"/>
      <c r="X731" s="17"/>
      <c r="Y731" s="16"/>
      <c r="Z731" s="66"/>
      <c r="AA731" s="16"/>
      <c r="AB731" s="66"/>
      <c r="AC731" s="16"/>
      <c r="AD731" s="66"/>
      <c r="AE731" s="16"/>
      <c r="AF731" s="66"/>
    </row>
    <row r="732" spans="1:32" hidden="1" x14ac:dyDescent="0.3">
      <c r="A732" s="12"/>
      <c r="B732" s="12"/>
      <c r="C732" s="12"/>
      <c r="D732" s="1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 s="67"/>
      <c r="T732" s="17"/>
      <c r="U732" s="11"/>
      <c r="V732" s="11"/>
      <c r="W732" s="11"/>
      <c r="X732" s="17"/>
      <c r="Y732" s="16"/>
      <c r="Z732" s="66"/>
      <c r="AA732" s="16"/>
      <c r="AB732" s="66"/>
      <c r="AC732" s="16"/>
      <c r="AD732" s="66"/>
      <c r="AE732" s="16"/>
      <c r="AF732" s="66"/>
    </row>
    <row r="733" spans="1:32" hidden="1" x14ac:dyDescent="0.3">
      <c r="A733" s="12"/>
      <c r="B733" s="12"/>
      <c r="C733" s="12"/>
      <c r="D733" s="12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 s="67"/>
      <c r="T733" s="17"/>
      <c r="U733" s="11"/>
      <c r="V733" s="11"/>
      <c r="W733" s="11"/>
      <c r="X733" s="17"/>
      <c r="Y733" s="16"/>
      <c r="Z733" s="66"/>
      <c r="AA733" s="16"/>
      <c r="AB733" s="66"/>
      <c r="AC733" s="16"/>
      <c r="AD733" s="66"/>
      <c r="AE733" s="16"/>
      <c r="AF733" s="66"/>
    </row>
    <row r="734" spans="1:32" hidden="1" x14ac:dyDescent="0.3">
      <c r="A734" s="12"/>
      <c r="B734" s="12"/>
      <c r="C734" s="12"/>
      <c r="D734" s="12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 s="67"/>
      <c r="T734" s="17"/>
      <c r="U734" s="11"/>
      <c r="V734" s="11"/>
      <c r="W734" s="11"/>
      <c r="X734" s="17"/>
      <c r="Y734" s="16"/>
      <c r="Z734" s="66"/>
      <c r="AA734" s="16"/>
      <c r="AB734" s="66"/>
      <c r="AC734" s="16"/>
      <c r="AD734" s="66"/>
      <c r="AE734" s="16"/>
      <c r="AF734" s="66"/>
    </row>
    <row r="735" spans="1:32" hidden="1" x14ac:dyDescent="0.3">
      <c r="A735" s="12"/>
      <c r="B735" s="12"/>
      <c r="C735" s="12"/>
      <c r="D735" s="12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 s="67"/>
      <c r="T735" s="17"/>
      <c r="U735" s="11"/>
      <c r="V735" s="11"/>
      <c r="W735" s="11"/>
      <c r="X735" s="17"/>
      <c r="Y735" s="16"/>
      <c r="Z735" s="66"/>
      <c r="AA735" s="16"/>
      <c r="AB735" s="66"/>
      <c r="AC735" s="16"/>
      <c r="AD735" s="66"/>
      <c r="AE735" s="16"/>
      <c r="AF735" s="66"/>
    </row>
    <row r="736" spans="1:32" hidden="1" x14ac:dyDescent="0.3">
      <c r="A736" s="12"/>
      <c r="B736" s="12"/>
      <c r="C736" s="12"/>
      <c r="D736" s="12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 s="67"/>
      <c r="T736" s="17"/>
      <c r="U736" s="11"/>
      <c r="V736" s="11"/>
      <c r="W736" s="11"/>
      <c r="X736" s="17"/>
      <c r="Y736" s="16"/>
      <c r="Z736" s="66"/>
      <c r="AA736" s="16"/>
      <c r="AB736" s="66"/>
      <c r="AC736" s="16"/>
      <c r="AD736" s="66"/>
      <c r="AE736" s="16"/>
      <c r="AF736" s="66"/>
    </row>
    <row r="737" spans="1:32" hidden="1" x14ac:dyDescent="0.3">
      <c r="A737" s="12"/>
      <c r="B737" s="12"/>
      <c r="C737" s="12"/>
      <c r="D737" s="12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 s="67"/>
      <c r="T737" s="17"/>
      <c r="U737" s="11"/>
      <c r="V737" s="11"/>
      <c r="W737" s="11"/>
      <c r="X737" s="17"/>
      <c r="Y737" s="16"/>
      <c r="Z737" s="66"/>
      <c r="AA737" s="16"/>
      <c r="AB737" s="66"/>
      <c r="AC737" s="16"/>
      <c r="AD737" s="66"/>
      <c r="AE737" s="16"/>
      <c r="AF737" s="66"/>
    </row>
    <row r="738" spans="1:32" hidden="1" x14ac:dyDescent="0.3">
      <c r="A738" s="12"/>
      <c r="B738" s="12"/>
      <c r="C738" s="12"/>
      <c r="D738" s="12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 s="67"/>
      <c r="T738" s="17"/>
      <c r="U738" s="11"/>
      <c r="V738" s="11"/>
      <c r="W738" s="11"/>
      <c r="X738" s="17"/>
      <c r="Y738" s="16"/>
      <c r="Z738" s="66"/>
      <c r="AA738" s="16"/>
      <c r="AB738" s="66"/>
      <c r="AC738" s="16"/>
      <c r="AD738" s="66"/>
      <c r="AE738" s="16"/>
      <c r="AF738" s="66"/>
    </row>
    <row r="739" spans="1:32" hidden="1" x14ac:dyDescent="0.3">
      <c r="A739" s="12"/>
      <c r="B739" s="12"/>
      <c r="C739" s="12"/>
      <c r="D739" s="12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 s="67"/>
      <c r="T739" s="17"/>
      <c r="U739" s="11"/>
      <c r="V739" s="11"/>
      <c r="W739" s="11"/>
      <c r="X739" s="17"/>
      <c r="Y739" s="16"/>
      <c r="Z739" s="66"/>
      <c r="AA739" s="16"/>
      <c r="AB739" s="66"/>
      <c r="AC739" s="16"/>
      <c r="AD739" s="66"/>
      <c r="AE739" s="16"/>
      <c r="AF739" s="66"/>
    </row>
    <row r="740" spans="1:32" hidden="1" x14ac:dyDescent="0.3">
      <c r="A740" s="12"/>
      <c r="B740" s="12"/>
      <c r="C740" s="12"/>
      <c r="D740" s="12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 s="67"/>
      <c r="T740" s="17"/>
      <c r="U740" s="11"/>
      <c r="V740" s="11"/>
      <c r="W740" s="11"/>
      <c r="X740" s="17"/>
      <c r="Y740" s="16"/>
      <c r="Z740" s="66"/>
      <c r="AA740" s="16"/>
      <c r="AB740" s="66"/>
      <c r="AC740" s="16"/>
      <c r="AD740" s="66"/>
      <c r="AE740" s="16"/>
      <c r="AF740" s="66"/>
    </row>
    <row r="741" spans="1:32" hidden="1" x14ac:dyDescent="0.3">
      <c r="A741" s="12"/>
      <c r="B741" s="12"/>
      <c r="C741" s="12"/>
      <c r="D741" s="12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 s="67"/>
      <c r="T741" s="17"/>
      <c r="U741" s="11"/>
      <c r="V741" s="11"/>
      <c r="W741" s="11"/>
      <c r="X741" s="17"/>
      <c r="Y741" s="16"/>
      <c r="Z741" s="66"/>
      <c r="AA741" s="16"/>
      <c r="AB741" s="66"/>
      <c r="AC741" s="16"/>
      <c r="AD741" s="66"/>
      <c r="AE741" s="16"/>
      <c r="AF741" s="66"/>
    </row>
    <row r="742" spans="1:32" hidden="1" x14ac:dyDescent="0.3">
      <c r="A742" s="12"/>
      <c r="B742" s="12"/>
      <c r="C742" s="12"/>
      <c r="D742" s="1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 s="67"/>
      <c r="T742" s="17"/>
      <c r="U742" s="11"/>
      <c r="V742" s="11"/>
      <c r="W742" s="11"/>
      <c r="X742" s="17"/>
      <c r="Y742" s="16"/>
      <c r="Z742" s="66"/>
      <c r="AA742" s="16"/>
      <c r="AB742" s="66"/>
      <c r="AC742" s="16"/>
      <c r="AD742" s="66"/>
      <c r="AE742" s="16"/>
      <c r="AF742" s="66"/>
    </row>
    <row r="743" spans="1:32" hidden="1" x14ac:dyDescent="0.3">
      <c r="A743" s="12"/>
      <c r="B743" s="12"/>
      <c r="C743" s="12"/>
      <c r="D743" s="12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 s="67"/>
      <c r="T743" s="17"/>
      <c r="U743" s="11"/>
      <c r="V743" s="11"/>
      <c r="W743" s="11"/>
      <c r="X743" s="17"/>
      <c r="Y743" s="16"/>
      <c r="Z743" s="66"/>
      <c r="AA743" s="16"/>
      <c r="AB743" s="66"/>
      <c r="AC743" s="16"/>
      <c r="AD743" s="66"/>
      <c r="AE743" s="16"/>
      <c r="AF743" s="66"/>
    </row>
    <row r="744" spans="1:32" hidden="1" x14ac:dyDescent="0.3">
      <c r="A744" s="12"/>
      <c r="B744" s="12"/>
      <c r="C744" s="12"/>
      <c r="D744" s="12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 s="67"/>
      <c r="T744" s="17"/>
      <c r="U744" s="11"/>
      <c r="V744" s="11"/>
      <c r="W744" s="11"/>
      <c r="X744" s="17"/>
      <c r="Y744" s="16"/>
      <c r="Z744" s="66"/>
      <c r="AA744" s="16"/>
      <c r="AB744" s="66"/>
      <c r="AC744" s="16"/>
      <c r="AD744" s="66"/>
      <c r="AE744" s="16"/>
      <c r="AF744" s="66"/>
    </row>
    <row r="745" spans="1:32" hidden="1" x14ac:dyDescent="0.3">
      <c r="A745" s="12"/>
      <c r="B745" s="12"/>
      <c r="C745" s="12"/>
      <c r="D745" s="12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 s="67"/>
      <c r="T745" s="17"/>
      <c r="U745" s="11"/>
      <c r="V745" s="11"/>
      <c r="W745" s="11"/>
      <c r="X745" s="17"/>
      <c r="Y745" s="16"/>
      <c r="Z745" s="66"/>
      <c r="AA745" s="16"/>
      <c r="AB745" s="66"/>
      <c r="AC745" s="16"/>
      <c r="AD745" s="66"/>
      <c r="AE745" s="16"/>
      <c r="AF745" s="66"/>
    </row>
    <row r="746" spans="1:32" hidden="1" x14ac:dyDescent="0.3">
      <c r="A746" s="12"/>
      <c r="B746" s="12"/>
      <c r="C746" s="12"/>
      <c r="D746" s="12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 s="67"/>
      <c r="T746" s="17"/>
      <c r="U746" s="11"/>
      <c r="V746" s="11"/>
      <c r="W746" s="11"/>
      <c r="X746" s="17"/>
      <c r="Y746" s="16"/>
      <c r="Z746" s="66"/>
      <c r="AA746" s="16"/>
      <c r="AB746" s="66"/>
      <c r="AC746" s="16"/>
      <c r="AD746" s="66"/>
      <c r="AE746" s="16"/>
      <c r="AF746" s="66"/>
    </row>
    <row r="747" spans="1:32" hidden="1" x14ac:dyDescent="0.3">
      <c r="A747" s="12"/>
      <c r="B747" s="12"/>
      <c r="C747" s="12"/>
      <c r="D747" s="12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 s="67"/>
      <c r="T747" s="17"/>
      <c r="U747" s="11"/>
      <c r="V747" s="11"/>
      <c r="W747" s="11"/>
      <c r="X747" s="17"/>
      <c r="Y747" s="16"/>
      <c r="Z747" s="66"/>
      <c r="AA747" s="16"/>
      <c r="AB747" s="66"/>
      <c r="AC747" s="16"/>
      <c r="AD747" s="66"/>
      <c r="AE747" s="16"/>
      <c r="AF747" s="66"/>
    </row>
    <row r="748" spans="1:32" hidden="1" x14ac:dyDescent="0.3">
      <c r="A748" s="12"/>
      <c r="B748" s="12"/>
      <c r="C748" s="12"/>
      <c r="D748" s="12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 s="67"/>
      <c r="T748" s="17"/>
      <c r="U748" s="11"/>
      <c r="V748" s="11"/>
      <c r="W748" s="11"/>
      <c r="X748" s="17"/>
      <c r="Y748" s="16"/>
      <c r="Z748" s="66"/>
      <c r="AA748" s="16"/>
      <c r="AB748" s="66"/>
      <c r="AC748" s="16"/>
      <c r="AD748" s="66"/>
      <c r="AE748" s="16"/>
      <c r="AF748" s="66"/>
    </row>
    <row r="749" spans="1:32" hidden="1" x14ac:dyDescent="0.3">
      <c r="A749" s="12"/>
      <c r="B749" s="12"/>
      <c r="C749" s="12"/>
      <c r="D749" s="12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 s="67"/>
      <c r="T749" s="17"/>
      <c r="U749" s="11"/>
      <c r="V749" s="11"/>
      <c r="W749" s="11"/>
      <c r="X749" s="17"/>
      <c r="Y749" s="16"/>
      <c r="Z749" s="66"/>
      <c r="AA749" s="16"/>
      <c r="AB749" s="66"/>
      <c r="AC749" s="16"/>
      <c r="AD749" s="66"/>
      <c r="AE749" s="16"/>
      <c r="AF749" s="66"/>
    </row>
    <row r="750" spans="1:32" hidden="1" x14ac:dyDescent="0.3">
      <c r="A750" s="12"/>
      <c r="B750" s="12"/>
      <c r="C750" s="12"/>
      <c r="D750" s="12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 s="67"/>
      <c r="T750" s="17"/>
      <c r="U750" s="11"/>
      <c r="V750" s="11"/>
      <c r="W750" s="11"/>
      <c r="X750" s="17"/>
      <c r="Y750" s="16"/>
      <c r="Z750" s="66"/>
      <c r="AA750" s="16"/>
      <c r="AB750" s="66"/>
      <c r="AC750" s="16"/>
      <c r="AD750" s="66"/>
      <c r="AE750" s="16"/>
      <c r="AF750" s="66"/>
    </row>
    <row r="751" spans="1:32" hidden="1" x14ac:dyDescent="0.3">
      <c r="A751" s="12"/>
      <c r="B751" s="12"/>
      <c r="C751" s="12"/>
      <c r="D751" s="12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 s="67"/>
      <c r="T751" s="17"/>
      <c r="U751" s="11"/>
      <c r="V751" s="11"/>
      <c r="W751" s="11"/>
      <c r="X751" s="17"/>
      <c r="Y751" s="16"/>
      <c r="Z751" s="66"/>
      <c r="AA751" s="16"/>
      <c r="AB751" s="66"/>
      <c r="AC751" s="16"/>
      <c r="AD751" s="66"/>
      <c r="AE751" s="16"/>
      <c r="AF751" s="66"/>
    </row>
    <row r="752" spans="1:32" hidden="1" x14ac:dyDescent="0.3">
      <c r="A752" s="12"/>
      <c r="B752" s="12"/>
      <c r="C752" s="12"/>
      <c r="D752" s="1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 s="67"/>
      <c r="T752" s="17"/>
      <c r="U752" s="11"/>
      <c r="V752" s="11"/>
      <c r="W752" s="11"/>
      <c r="X752" s="17"/>
      <c r="Y752" s="16"/>
      <c r="Z752" s="66"/>
      <c r="AA752" s="16"/>
      <c r="AB752" s="66"/>
      <c r="AC752" s="16"/>
      <c r="AD752" s="66"/>
      <c r="AE752" s="16"/>
      <c r="AF752" s="66"/>
    </row>
    <row r="753" spans="1:32" hidden="1" x14ac:dyDescent="0.3">
      <c r="A753" s="12"/>
      <c r="B753" s="12"/>
      <c r="C753" s="12"/>
      <c r="D753" s="12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 s="67"/>
      <c r="T753" s="17"/>
      <c r="U753" s="11"/>
      <c r="V753" s="11"/>
      <c r="W753" s="11"/>
      <c r="X753" s="17"/>
      <c r="Y753" s="16"/>
      <c r="Z753" s="66"/>
      <c r="AA753" s="16"/>
      <c r="AB753" s="66"/>
      <c r="AC753" s="16"/>
      <c r="AD753" s="66"/>
      <c r="AE753" s="16"/>
      <c r="AF753" s="66"/>
    </row>
    <row r="754" spans="1:32" hidden="1" x14ac:dyDescent="0.3">
      <c r="A754" s="12"/>
      <c r="B754" s="12"/>
      <c r="C754" s="12"/>
      <c r="D754" s="12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 s="67"/>
      <c r="T754" s="17"/>
      <c r="U754" s="11"/>
      <c r="V754" s="11"/>
      <c r="W754" s="11"/>
      <c r="X754" s="17"/>
      <c r="Y754" s="16"/>
      <c r="Z754" s="66"/>
      <c r="AA754" s="16"/>
      <c r="AB754" s="66"/>
      <c r="AC754" s="16"/>
      <c r="AD754" s="66"/>
      <c r="AE754" s="16"/>
      <c r="AF754" s="66"/>
    </row>
    <row r="755" spans="1:32" hidden="1" x14ac:dyDescent="0.3">
      <c r="A755" s="12"/>
      <c r="B755" s="12"/>
      <c r="C755" s="12"/>
      <c r="D755" s="12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 s="67"/>
      <c r="T755" s="17"/>
      <c r="U755" s="11"/>
      <c r="V755" s="11"/>
      <c r="W755" s="11"/>
      <c r="X755" s="17"/>
      <c r="Y755" s="16"/>
      <c r="Z755" s="66"/>
      <c r="AA755" s="16"/>
      <c r="AB755" s="66"/>
      <c r="AC755" s="16"/>
      <c r="AD755" s="66"/>
      <c r="AE755" s="16"/>
      <c r="AF755" s="66"/>
    </row>
    <row r="756" spans="1:32" hidden="1" x14ac:dyDescent="0.3">
      <c r="A756" s="12"/>
      <c r="B756" s="12"/>
      <c r="C756" s="12"/>
      <c r="D756" s="12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 s="67"/>
      <c r="T756" s="17"/>
      <c r="U756" s="11"/>
      <c r="V756" s="11"/>
      <c r="W756" s="11"/>
      <c r="X756" s="17"/>
      <c r="Y756" s="16"/>
      <c r="Z756" s="66"/>
      <c r="AA756" s="16"/>
      <c r="AB756" s="66"/>
      <c r="AC756" s="16"/>
      <c r="AD756" s="66"/>
      <c r="AE756" s="16"/>
      <c r="AF756" s="66"/>
    </row>
    <row r="757" spans="1:32" hidden="1" x14ac:dyDescent="0.3">
      <c r="A757" s="12"/>
      <c r="B757" s="12"/>
      <c r="C757" s="12"/>
      <c r="D757" s="12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 s="67"/>
      <c r="T757" s="17"/>
      <c r="U757" s="11"/>
      <c r="V757" s="11"/>
      <c r="W757" s="11"/>
      <c r="X757" s="17"/>
      <c r="Y757" s="16"/>
      <c r="Z757" s="66"/>
      <c r="AA757" s="16"/>
      <c r="AB757" s="66"/>
      <c r="AC757" s="16"/>
      <c r="AD757" s="66"/>
      <c r="AE757" s="16"/>
      <c r="AF757" s="66"/>
    </row>
    <row r="758" spans="1:32" hidden="1" x14ac:dyDescent="0.3">
      <c r="A758" s="12"/>
      <c r="B758" s="12"/>
      <c r="C758" s="12"/>
      <c r="D758" s="12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 s="67"/>
      <c r="T758" s="17"/>
      <c r="U758" s="11"/>
      <c r="V758" s="11"/>
      <c r="W758" s="11"/>
      <c r="X758" s="17"/>
      <c r="Y758" s="16"/>
      <c r="Z758" s="66"/>
      <c r="AA758" s="16"/>
      <c r="AB758" s="66"/>
      <c r="AC758" s="16"/>
      <c r="AD758" s="66"/>
      <c r="AE758" s="16"/>
      <c r="AF758" s="66"/>
    </row>
    <row r="759" spans="1:32" hidden="1" x14ac:dyDescent="0.3">
      <c r="A759" s="12"/>
      <c r="B759" s="12"/>
      <c r="C759" s="12"/>
      <c r="D759" s="12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 s="67"/>
      <c r="T759" s="17"/>
      <c r="U759" s="11"/>
      <c r="V759" s="11"/>
      <c r="W759" s="11"/>
      <c r="X759" s="17"/>
      <c r="Y759" s="16"/>
      <c r="Z759" s="66"/>
      <c r="AA759" s="16"/>
      <c r="AB759" s="66"/>
      <c r="AC759" s="16"/>
      <c r="AD759" s="66"/>
      <c r="AE759" s="16"/>
      <c r="AF759" s="66"/>
    </row>
    <row r="760" spans="1:32" hidden="1" x14ac:dyDescent="0.3">
      <c r="A760" s="12"/>
      <c r="B760" s="12"/>
      <c r="C760" s="12"/>
      <c r="D760" s="12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 s="67"/>
      <c r="T760" s="17"/>
      <c r="U760" s="11"/>
      <c r="V760" s="11"/>
      <c r="W760" s="11"/>
      <c r="X760" s="17"/>
      <c r="Y760" s="16"/>
      <c r="Z760" s="66"/>
      <c r="AA760" s="16"/>
      <c r="AB760" s="66"/>
      <c r="AC760" s="16"/>
      <c r="AD760" s="66"/>
      <c r="AE760" s="16"/>
      <c r="AF760" s="66"/>
    </row>
    <row r="761" spans="1:32" hidden="1" x14ac:dyDescent="0.3">
      <c r="A761" s="12"/>
      <c r="B761" s="12"/>
      <c r="C761" s="12"/>
      <c r="D761" s="12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 s="67"/>
      <c r="T761" s="17"/>
      <c r="U761" s="11"/>
      <c r="V761" s="11"/>
      <c r="W761" s="11"/>
      <c r="X761" s="17"/>
      <c r="Y761" s="16"/>
      <c r="Z761" s="66"/>
      <c r="AA761" s="16"/>
      <c r="AB761" s="66"/>
      <c r="AC761" s="16"/>
      <c r="AD761" s="66"/>
      <c r="AE761" s="16"/>
      <c r="AF761" s="66"/>
    </row>
    <row r="762" spans="1:32" hidden="1" x14ac:dyDescent="0.3">
      <c r="A762" s="12"/>
      <c r="B762" s="12"/>
      <c r="C762" s="12"/>
      <c r="D762" s="1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 s="67"/>
      <c r="T762" s="17"/>
      <c r="U762" s="11"/>
      <c r="V762" s="11"/>
      <c r="W762" s="11"/>
      <c r="X762" s="17"/>
      <c r="Y762" s="16"/>
      <c r="Z762" s="66"/>
      <c r="AA762" s="16"/>
      <c r="AB762" s="66"/>
      <c r="AC762" s="16"/>
      <c r="AD762" s="66"/>
      <c r="AE762" s="16"/>
      <c r="AF762" s="66"/>
    </row>
    <row r="763" spans="1:32" hidden="1" x14ac:dyDescent="0.3">
      <c r="A763" s="12"/>
      <c r="B763" s="12"/>
      <c r="C763" s="12"/>
      <c r="D763" s="12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 s="67"/>
      <c r="T763" s="17"/>
      <c r="U763" s="11"/>
      <c r="V763" s="11"/>
      <c r="W763" s="11"/>
      <c r="X763" s="17"/>
      <c r="Y763" s="16"/>
      <c r="Z763" s="66"/>
      <c r="AA763" s="16"/>
      <c r="AB763" s="66"/>
      <c r="AC763" s="16"/>
      <c r="AD763" s="66"/>
      <c r="AE763" s="16"/>
      <c r="AF763" s="66"/>
    </row>
    <row r="764" spans="1:32" hidden="1" x14ac:dyDescent="0.3">
      <c r="A764" s="12"/>
      <c r="B764" s="12"/>
      <c r="C764" s="12"/>
      <c r="D764" s="12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 s="67"/>
      <c r="T764" s="17"/>
      <c r="U764" s="11"/>
      <c r="V764" s="11"/>
      <c r="W764" s="11"/>
      <c r="X764" s="17"/>
      <c r="Y764" s="16"/>
      <c r="Z764" s="66"/>
      <c r="AA764" s="16"/>
      <c r="AB764" s="66"/>
      <c r="AC764" s="16"/>
      <c r="AD764" s="66"/>
      <c r="AE764" s="16"/>
      <c r="AF764" s="66"/>
    </row>
    <row r="765" spans="1:32" hidden="1" x14ac:dyDescent="0.3">
      <c r="A765" s="12"/>
      <c r="B765" s="12"/>
      <c r="C765" s="12"/>
      <c r="D765" s="12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 s="67"/>
      <c r="T765" s="17"/>
      <c r="U765" s="11"/>
      <c r="V765" s="11"/>
      <c r="W765" s="11"/>
      <c r="X765" s="17"/>
      <c r="Y765" s="16"/>
      <c r="Z765" s="66"/>
      <c r="AA765" s="16"/>
      <c r="AB765" s="66"/>
      <c r="AC765" s="16"/>
      <c r="AD765" s="66"/>
      <c r="AE765" s="16"/>
      <c r="AF765" s="66"/>
    </row>
    <row r="766" spans="1:32" hidden="1" x14ac:dyDescent="0.3">
      <c r="A766" s="12"/>
      <c r="B766" s="12"/>
      <c r="C766" s="12"/>
      <c r="D766" s="12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 s="67"/>
      <c r="T766" s="17"/>
      <c r="U766" s="11"/>
      <c r="V766" s="11"/>
      <c r="W766" s="11"/>
      <c r="X766" s="17"/>
      <c r="Y766" s="16"/>
      <c r="Z766" s="66"/>
      <c r="AA766" s="16"/>
      <c r="AB766" s="66"/>
      <c r="AC766" s="16"/>
      <c r="AD766" s="66"/>
      <c r="AE766" s="16"/>
      <c r="AF766" s="66"/>
    </row>
    <row r="767" spans="1:32" hidden="1" x14ac:dyDescent="0.3">
      <c r="A767" s="12"/>
      <c r="B767" s="12"/>
      <c r="C767" s="12"/>
      <c r="D767" s="12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 s="67"/>
      <c r="T767" s="17"/>
      <c r="U767" s="11"/>
      <c r="V767" s="11"/>
      <c r="W767" s="11"/>
      <c r="X767" s="17"/>
      <c r="Y767" s="16"/>
      <c r="Z767" s="66"/>
      <c r="AA767" s="16"/>
      <c r="AB767" s="66"/>
      <c r="AC767" s="16"/>
      <c r="AD767" s="66"/>
      <c r="AE767" s="16"/>
      <c r="AF767" s="66"/>
    </row>
    <row r="768" spans="1:32" hidden="1" x14ac:dyDescent="0.3">
      <c r="A768" s="12"/>
      <c r="B768" s="12"/>
      <c r="C768" s="12"/>
      <c r="D768" s="12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 s="67"/>
      <c r="T768" s="17"/>
      <c r="U768" s="11"/>
      <c r="V768" s="11"/>
      <c r="W768" s="11"/>
      <c r="X768" s="17"/>
      <c r="Y768" s="16"/>
      <c r="Z768" s="66"/>
      <c r="AA768" s="16"/>
      <c r="AB768" s="66"/>
      <c r="AC768" s="16"/>
      <c r="AD768" s="66"/>
      <c r="AE768" s="16"/>
      <c r="AF768" s="66"/>
    </row>
    <row r="769" spans="1:32" hidden="1" x14ac:dyDescent="0.3">
      <c r="A769" s="12"/>
      <c r="B769" s="12"/>
      <c r="C769" s="12"/>
      <c r="D769" s="12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 s="67"/>
      <c r="T769" s="17"/>
      <c r="U769" s="11"/>
      <c r="V769" s="11"/>
      <c r="W769" s="11"/>
      <c r="X769" s="17"/>
      <c r="Y769" s="16"/>
      <c r="Z769" s="66"/>
      <c r="AA769" s="16"/>
      <c r="AB769" s="66"/>
      <c r="AC769" s="16"/>
      <c r="AD769" s="66"/>
      <c r="AE769" s="16"/>
      <c r="AF769" s="66"/>
    </row>
    <row r="770" spans="1:32" hidden="1" x14ac:dyDescent="0.3">
      <c r="A770" s="12"/>
      <c r="B770" s="12"/>
      <c r="C770" s="12"/>
      <c r="D770" s="12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 s="67"/>
      <c r="T770" s="17"/>
      <c r="U770" s="11"/>
      <c r="V770" s="11"/>
      <c r="W770" s="11"/>
      <c r="X770" s="17"/>
      <c r="Y770" s="16"/>
      <c r="Z770" s="66"/>
      <c r="AA770" s="16"/>
      <c r="AB770" s="66"/>
      <c r="AC770" s="16"/>
      <c r="AD770" s="66"/>
      <c r="AE770" s="16"/>
      <c r="AF770" s="66"/>
    </row>
    <row r="771" spans="1:32" hidden="1" x14ac:dyDescent="0.3">
      <c r="A771" s="12"/>
      <c r="B771" s="12"/>
      <c r="C771" s="12"/>
      <c r="D771" s="12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 s="67"/>
      <c r="T771" s="17"/>
      <c r="U771" s="11"/>
      <c r="V771" s="11"/>
      <c r="W771" s="11"/>
      <c r="X771" s="17"/>
      <c r="Y771" s="16"/>
      <c r="Z771" s="66"/>
      <c r="AA771" s="16"/>
      <c r="AB771" s="66"/>
      <c r="AC771" s="16"/>
      <c r="AD771" s="66"/>
      <c r="AE771" s="16"/>
      <c r="AF771" s="66"/>
    </row>
    <row r="772" spans="1:32" hidden="1" x14ac:dyDescent="0.3">
      <c r="A772" s="12"/>
      <c r="B772" s="12"/>
      <c r="C772" s="12"/>
      <c r="D772" s="1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 s="67"/>
      <c r="T772" s="17"/>
      <c r="U772" s="11"/>
      <c r="V772" s="11"/>
      <c r="W772" s="11"/>
      <c r="X772" s="17"/>
      <c r="Y772" s="16"/>
      <c r="Z772" s="66"/>
      <c r="AA772" s="16"/>
      <c r="AB772" s="66"/>
      <c r="AC772" s="16"/>
      <c r="AD772" s="66"/>
      <c r="AE772" s="16"/>
      <c r="AF772" s="66"/>
    </row>
    <row r="773" spans="1:32" hidden="1" x14ac:dyDescent="0.3">
      <c r="A773" s="12"/>
      <c r="B773" s="12"/>
      <c r="C773" s="12"/>
      <c r="D773" s="12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 s="67"/>
      <c r="T773" s="17"/>
      <c r="U773" s="11"/>
      <c r="V773" s="11"/>
      <c r="W773" s="11"/>
      <c r="X773" s="17"/>
      <c r="Y773" s="16"/>
      <c r="Z773" s="66"/>
      <c r="AA773" s="16"/>
      <c r="AB773" s="66"/>
      <c r="AC773" s="16"/>
      <c r="AD773" s="66"/>
      <c r="AE773" s="16"/>
      <c r="AF773" s="66"/>
    </row>
    <row r="774" spans="1:32" hidden="1" x14ac:dyDescent="0.3">
      <c r="A774" s="12"/>
      <c r="B774" s="12"/>
      <c r="C774" s="12"/>
      <c r="D774" s="12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 s="67"/>
      <c r="T774" s="17"/>
      <c r="U774" s="11"/>
      <c r="V774" s="11"/>
      <c r="W774" s="11"/>
      <c r="X774" s="17"/>
      <c r="Y774" s="16"/>
      <c r="Z774" s="66"/>
      <c r="AA774" s="16"/>
      <c r="AB774" s="66"/>
      <c r="AC774" s="16"/>
      <c r="AD774" s="66"/>
      <c r="AE774" s="16"/>
      <c r="AF774" s="66"/>
    </row>
    <row r="775" spans="1:32" hidden="1" x14ac:dyDescent="0.3">
      <c r="A775" s="12"/>
      <c r="B775" s="12"/>
      <c r="C775" s="12"/>
      <c r="D775" s="12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 s="67"/>
      <c r="T775" s="17"/>
      <c r="U775" s="11"/>
      <c r="V775" s="11"/>
      <c r="W775" s="11"/>
      <c r="X775" s="17"/>
      <c r="Y775" s="16"/>
      <c r="Z775" s="66"/>
      <c r="AA775" s="16"/>
      <c r="AB775" s="66"/>
      <c r="AC775" s="16"/>
      <c r="AD775" s="66"/>
      <c r="AE775" s="16"/>
      <c r="AF775" s="66"/>
    </row>
    <row r="776" spans="1:32" hidden="1" x14ac:dyDescent="0.3">
      <c r="A776" s="12"/>
      <c r="B776" s="12"/>
      <c r="C776" s="12"/>
      <c r="D776" s="12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 s="67"/>
      <c r="T776" s="17"/>
      <c r="U776" s="11"/>
      <c r="V776" s="11"/>
      <c r="W776" s="11"/>
      <c r="X776" s="17"/>
      <c r="Y776" s="16"/>
      <c r="Z776" s="66"/>
      <c r="AA776" s="16"/>
      <c r="AB776" s="66"/>
      <c r="AC776" s="16"/>
      <c r="AD776" s="66"/>
      <c r="AE776" s="16"/>
      <c r="AF776" s="66"/>
    </row>
    <row r="777" spans="1:32" hidden="1" x14ac:dyDescent="0.3">
      <c r="A777" s="12"/>
      <c r="B777" s="12"/>
      <c r="C777" s="12"/>
      <c r="D777" s="12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 s="67"/>
      <c r="T777" s="17"/>
      <c r="U777" s="11"/>
      <c r="V777" s="11"/>
      <c r="W777" s="11"/>
      <c r="X777" s="17"/>
      <c r="Y777" s="16"/>
      <c r="Z777" s="66"/>
      <c r="AA777" s="16"/>
      <c r="AB777" s="66"/>
      <c r="AC777" s="16"/>
      <c r="AD777" s="66"/>
      <c r="AE777" s="16"/>
      <c r="AF777" s="66"/>
    </row>
    <row r="778" spans="1:32" hidden="1" x14ac:dyDescent="0.3">
      <c r="A778" s="12"/>
      <c r="B778" s="12"/>
      <c r="C778" s="12"/>
      <c r="D778" s="12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 s="67"/>
      <c r="T778" s="17"/>
      <c r="U778" s="11"/>
      <c r="V778" s="11"/>
      <c r="W778" s="11"/>
      <c r="X778" s="17"/>
      <c r="Y778" s="16"/>
      <c r="Z778" s="66"/>
      <c r="AA778" s="16"/>
      <c r="AB778" s="66"/>
      <c r="AC778" s="16"/>
      <c r="AD778" s="66"/>
      <c r="AE778" s="16"/>
      <c r="AF778" s="66"/>
    </row>
    <row r="779" spans="1:32" hidden="1" x14ac:dyDescent="0.3">
      <c r="A779" s="12"/>
      <c r="B779" s="12"/>
      <c r="C779" s="12"/>
      <c r="D779" s="12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 s="67"/>
      <c r="T779" s="17"/>
      <c r="U779" s="11"/>
      <c r="V779" s="11"/>
      <c r="W779" s="11"/>
      <c r="X779" s="17"/>
      <c r="Y779" s="16"/>
      <c r="Z779" s="66"/>
      <c r="AA779" s="16"/>
      <c r="AB779" s="66"/>
      <c r="AC779" s="16"/>
      <c r="AD779" s="66"/>
      <c r="AE779" s="16"/>
      <c r="AF779" s="66"/>
    </row>
    <row r="780" spans="1:32" hidden="1" x14ac:dyDescent="0.3">
      <c r="A780" s="12"/>
      <c r="B780" s="12"/>
      <c r="C780" s="12"/>
      <c r="D780" s="12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 s="67"/>
      <c r="T780" s="17"/>
      <c r="U780" s="11"/>
      <c r="V780" s="11"/>
      <c r="W780" s="11"/>
      <c r="X780" s="17"/>
      <c r="Y780" s="16"/>
      <c r="Z780" s="66"/>
      <c r="AA780" s="16"/>
      <c r="AB780" s="66"/>
      <c r="AC780" s="16"/>
      <c r="AD780" s="66"/>
      <c r="AE780" s="16"/>
      <c r="AF780" s="66"/>
    </row>
    <row r="781" spans="1:32" hidden="1" x14ac:dyDescent="0.3">
      <c r="A781" s="12"/>
      <c r="B781" s="12"/>
      <c r="C781" s="12"/>
      <c r="D781" s="12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 s="67"/>
      <c r="T781" s="17"/>
      <c r="U781" s="11"/>
      <c r="V781" s="11"/>
      <c r="W781" s="11"/>
      <c r="X781" s="17"/>
      <c r="Y781" s="16"/>
      <c r="Z781" s="66"/>
      <c r="AA781" s="16"/>
      <c r="AB781" s="66"/>
      <c r="AC781" s="16"/>
      <c r="AD781" s="66"/>
      <c r="AE781" s="16"/>
      <c r="AF781" s="66"/>
    </row>
    <row r="782" spans="1:32" hidden="1" x14ac:dyDescent="0.3">
      <c r="A782" s="12"/>
      <c r="B782" s="12"/>
      <c r="C782" s="12"/>
      <c r="D782" s="1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 s="67"/>
      <c r="T782" s="17"/>
      <c r="U782" s="11"/>
      <c r="V782" s="11"/>
      <c r="W782" s="11"/>
      <c r="X782" s="17"/>
      <c r="Y782" s="16"/>
      <c r="Z782" s="66"/>
      <c r="AA782" s="16"/>
      <c r="AB782" s="66"/>
      <c r="AC782" s="16"/>
      <c r="AD782" s="66"/>
      <c r="AE782" s="16"/>
      <c r="AF782" s="66"/>
    </row>
    <row r="783" spans="1:32" hidden="1" x14ac:dyDescent="0.3">
      <c r="A783" s="12"/>
      <c r="B783" s="12"/>
      <c r="C783" s="12"/>
      <c r="D783" s="12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 s="67"/>
      <c r="T783" s="17"/>
      <c r="U783" s="11"/>
      <c r="V783" s="11"/>
      <c r="W783" s="11"/>
      <c r="X783" s="17"/>
      <c r="Y783" s="16"/>
      <c r="Z783" s="66"/>
      <c r="AA783" s="16"/>
      <c r="AB783" s="66"/>
      <c r="AC783" s="16"/>
      <c r="AD783" s="66"/>
      <c r="AE783" s="16"/>
      <c r="AF783" s="66"/>
    </row>
    <row r="784" spans="1:32" hidden="1" x14ac:dyDescent="0.3">
      <c r="A784" s="12"/>
      <c r="B784" s="12"/>
      <c r="C784" s="12"/>
      <c r="D784" s="12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 s="67"/>
      <c r="T784" s="17"/>
      <c r="U784" s="11"/>
      <c r="V784" s="11"/>
      <c r="W784" s="11"/>
      <c r="X784" s="17"/>
      <c r="Y784" s="16"/>
      <c r="Z784" s="66"/>
      <c r="AA784" s="16"/>
      <c r="AB784" s="66"/>
      <c r="AC784" s="16"/>
      <c r="AD784" s="66"/>
      <c r="AE784" s="16"/>
      <c r="AF784" s="66"/>
    </row>
    <row r="785" spans="1:32" hidden="1" x14ac:dyDescent="0.3">
      <c r="A785" s="12"/>
      <c r="B785" s="12"/>
      <c r="C785" s="12"/>
      <c r="D785" s="12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 s="67"/>
      <c r="T785" s="17"/>
      <c r="U785" s="11"/>
      <c r="V785" s="11"/>
      <c r="W785" s="11"/>
      <c r="X785" s="17"/>
      <c r="Y785" s="16"/>
      <c r="Z785" s="66"/>
      <c r="AA785" s="16"/>
      <c r="AB785" s="66"/>
      <c r="AC785" s="16"/>
      <c r="AD785" s="66"/>
      <c r="AE785" s="16"/>
      <c r="AF785" s="66"/>
    </row>
    <row r="786" spans="1:32" hidden="1" x14ac:dyDescent="0.3">
      <c r="A786" s="12"/>
      <c r="B786" s="12"/>
      <c r="C786" s="12"/>
      <c r="D786" s="12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 s="67"/>
      <c r="T786" s="17"/>
      <c r="U786" s="11"/>
      <c r="V786" s="11"/>
      <c r="W786" s="11"/>
      <c r="X786" s="17"/>
      <c r="Y786" s="16"/>
      <c r="Z786" s="66"/>
      <c r="AA786" s="16"/>
      <c r="AB786" s="66"/>
      <c r="AC786" s="16"/>
      <c r="AD786" s="66"/>
      <c r="AE786" s="16"/>
      <c r="AF786" s="66"/>
    </row>
    <row r="787" spans="1:32" hidden="1" x14ac:dyDescent="0.3">
      <c r="A787" s="12"/>
      <c r="B787" s="12"/>
      <c r="C787" s="12"/>
      <c r="D787" s="12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 s="67"/>
      <c r="T787" s="17"/>
      <c r="U787" s="11"/>
      <c r="V787" s="11"/>
      <c r="W787" s="11"/>
      <c r="X787" s="17"/>
      <c r="Y787" s="16"/>
      <c r="Z787" s="66"/>
      <c r="AA787" s="16"/>
      <c r="AB787" s="66"/>
      <c r="AC787" s="16"/>
      <c r="AD787" s="66"/>
      <c r="AE787" s="16"/>
      <c r="AF787" s="66"/>
    </row>
    <row r="788" spans="1:32" hidden="1" x14ac:dyDescent="0.3">
      <c r="A788" s="12"/>
      <c r="B788" s="12"/>
      <c r="C788" s="12"/>
      <c r="D788" s="12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 s="67"/>
      <c r="T788" s="17"/>
      <c r="U788" s="11"/>
      <c r="V788" s="11"/>
      <c r="W788" s="11"/>
      <c r="X788" s="17"/>
      <c r="Y788" s="16"/>
      <c r="Z788" s="66"/>
      <c r="AA788" s="16"/>
      <c r="AB788" s="66"/>
      <c r="AC788" s="16"/>
      <c r="AD788" s="66"/>
      <c r="AE788" s="16"/>
      <c r="AF788" s="66"/>
    </row>
    <row r="789" spans="1:32" hidden="1" x14ac:dyDescent="0.3">
      <c r="A789" s="12"/>
      <c r="B789" s="12"/>
      <c r="C789" s="12"/>
      <c r="D789" s="12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 s="67"/>
      <c r="T789" s="17"/>
      <c r="U789" s="11"/>
      <c r="V789" s="11"/>
      <c r="W789" s="11"/>
      <c r="X789" s="17"/>
      <c r="Y789" s="16"/>
      <c r="Z789" s="66"/>
      <c r="AA789" s="16"/>
      <c r="AB789" s="66"/>
      <c r="AC789" s="16"/>
      <c r="AD789" s="66"/>
      <c r="AE789" s="16"/>
      <c r="AF789" s="66"/>
    </row>
    <row r="790" spans="1:32" hidden="1" x14ac:dyDescent="0.3">
      <c r="A790" s="12"/>
      <c r="B790" s="12"/>
      <c r="C790" s="12"/>
      <c r="D790" s="12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 s="67"/>
      <c r="T790" s="17"/>
      <c r="U790" s="11"/>
      <c r="V790" s="11"/>
      <c r="W790" s="11"/>
      <c r="X790" s="17"/>
      <c r="Y790" s="16"/>
      <c r="Z790" s="66"/>
      <c r="AA790" s="16"/>
      <c r="AB790" s="66"/>
      <c r="AC790" s="16"/>
      <c r="AD790" s="66"/>
      <c r="AE790" s="16"/>
      <c r="AF790" s="66"/>
    </row>
    <row r="791" spans="1:32" hidden="1" x14ac:dyDescent="0.3">
      <c r="A791" s="12"/>
      <c r="B791" s="12"/>
      <c r="C791" s="12"/>
      <c r="D791" s="12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 s="67"/>
      <c r="T791" s="17"/>
      <c r="U791" s="11"/>
      <c r="V791" s="11"/>
      <c r="W791" s="11"/>
      <c r="X791" s="17"/>
      <c r="Y791" s="16"/>
      <c r="Z791" s="66"/>
      <c r="AA791" s="16"/>
      <c r="AB791" s="66"/>
      <c r="AC791" s="16"/>
      <c r="AD791" s="66"/>
      <c r="AE791" s="16"/>
      <c r="AF791" s="66"/>
    </row>
    <row r="792" spans="1:32" hidden="1" x14ac:dyDescent="0.3">
      <c r="A792" s="12"/>
      <c r="B792" s="12"/>
      <c r="C792" s="12"/>
      <c r="D792" s="1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 s="67"/>
      <c r="T792" s="17"/>
      <c r="U792" s="11"/>
      <c r="V792" s="11"/>
      <c r="W792" s="11"/>
      <c r="X792" s="17"/>
      <c r="Y792" s="16"/>
      <c r="Z792" s="66"/>
      <c r="AA792" s="16"/>
      <c r="AB792" s="66"/>
      <c r="AC792" s="16"/>
      <c r="AD792" s="66"/>
      <c r="AE792" s="16"/>
      <c r="AF792" s="66"/>
    </row>
    <row r="793" spans="1:32" hidden="1" x14ac:dyDescent="0.3">
      <c r="A793" s="12"/>
      <c r="B793" s="12"/>
      <c r="C793" s="12"/>
      <c r="D793" s="12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 s="67"/>
      <c r="T793" s="17"/>
      <c r="U793" s="11"/>
      <c r="V793" s="11"/>
      <c r="W793" s="11"/>
      <c r="X793" s="17"/>
      <c r="Y793" s="16"/>
      <c r="Z793" s="66"/>
      <c r="AA793" s="16"/>
      <c r="AB793" s="66"/>
      <c r="AC793" s="16"/>
      <c r="AD793" s="66"/>
      <c r="AE793" s="16"/>
      <c r="AF793" s="66"/>
    </row>
    <row r="794" spans="1:32" hidden="1" x14ac:dyDescent="0.3">
      <c r="A794" s="12"/>
      <c r="B794" s="12"/>
      <c r="C794" s="12"/>
      <c r="D794" s="12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 s="67"/>
      <c r="T794" s="17"/>
      <c r="U794" s="11"/>
      <c r="V794" s="11"/>
      <c r="W794" s="11"/>
      <c r="X794" s="17"/>
      <c r="Y794" s="16"/>
      <c r="Z794" s="66"/>
      <c r="AA794" s="16"/>
      <c r="AB794" s="66"/>
      <c r="AC794" s="16"/>
      <c r="AD794" s="66"/>
      <c r="AE794" s="16"/>
      <c r="AF794" s="66"/>
    </row>
    <row r="795" spans="1:32" hidden="1" x14ac:dyDescent="0.3">
      <c r="A795" s="12"/>
      <c r="B795" s="12"/>
      <c r="C795" s="12"/>
      <c r="D795" s="12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 s="67"/>
      <c r="T795" s="17"/>
      <c r="U795" s="11"/>
      <c r="V795" s="11"/>
      <c r="W795" s="11"/>
      <c r="X795" s="17"/>
      <c r="Y795" s="16"/>
      <c r="Z795" s="66"/>
      <c r="AA795" s="16"/>
      <c r="AB795" s="66"/>
      <c r="AC795" s="16"/>
      <c r="AD795" s="66"/>
      <c r="AE795" s="16"/>
      <c r="AF795" s="66"/>
    </row>
    <row r="796" spans="1:32" hidden="1" x14ac:dyDescent="0.3">
      <c r="A796" s="12"/>
      <c r="B796" s="12"/>
      <c r="C796" s="12"/>
      <c r="D796" s="12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 s="67"/>
      <c r="T796" s="17"/>
      <c r="U796" s="11"/>
      <c r="V796" s="11"/>
      <c r="W796" s="11"/>
      <c r="X796" s="17"/>
      <c r="Y796" s="16"/>
      <c r="Z796" s="66"/>
      <c r="AA796" s="16"/>
      <c r="AB796" s="66"/>
      <c r="AC796" s="16"/>
      <c r="AD796" s="66"/>
      <c r="AE796" s="16"/>
      <c r="AF796" s="66"/>
    </row>
    <row r="797" spans="1:32" hidden="1" x14ac:dyDescent="0.3">
      <c r="A797" s="12"/>
      <c r="B797" s="12"/>
      <c r="C797" s="12"/>
      <c r="D797" s="12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 s="67"/>
      <c r="T797" s="17"/>
      <c r="U797" s="11"/>
      <c r="V797" s="11"/>
      <c r="W797" s="11"/>
      <c r="X797" s="17"/>
      <c r="Y797" s="16"/>
      <c r="Z797" s="66"/>
      <c r="AA797" s="16"/>
      <c r="AB797" s="66"/>
      <c r="AC797" s="16"/>
      <c r="AD797" s="66"/>
      <c r="AE797" s="16"/>
      <c r="AF797" s="66"/>
    </row>
    <row r="798" spans="1:32" hidden="1" x14ac:dyDescent="0.3">
      <c r="A798" s="12"/>
      <c r="B798" s="12"/>
      <c r="C798" s="12"/>
      <c r="D798" s="12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 s="67"/>
      <c r="T798" s="17"/>
      <c r="U798" s="11"/>
      <c r="V798" s="11"/>
      <c r="W798" s="11"/>
      <c r="X798" s="17"/>
      <c r="Y798" s="16"/>
      <c r="Z798" s="66"/>
      <c r="AA798" s="16"/>
      <c r="AB798" s="66"/>
      <c r="AC798" s="16"/>
      <c r="AD798" s="66"/>
      <c r="AE798" s="16"/>
      <c r="AF798" s="66"/>
    </row>
    <row r="799" spans="1:32" hidden="1" x14ac:dyDescent="0.3">
      <c r="A799" s="12"/>
      <c r="B799" s="12"/>
      <c r="C799" s="12"/>
      <c r="D799" s="12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 s="67"/>
      <c r="T799" s="17"/>
      <c r="U799" s="11"/>
      <c r="V799" s="11"/>
      <c r="W799" s="11"/>
      <c r="X799" s="17"/>
      <c r="Y799" s="16"/>
      <c r="Z799" s="66"/>
      <c r="AA799" s="16"/>
      <c r="AB799" s="66"/>
      <c r="AC799" s="16"/>
      <c r="AD799" s="66"/>
      <c r="AE799" s="16"/>
      <c r="AF799" s="66"/>
    </row>
    <row r="800" spans="1:32" hidden="1" x14ac:dyDescent="0.3">
      <c r="A800" s="12"/>
      <c r="B800" s="12"/>
      <c r="C800" s="12"/>
      <c r="D800" s="12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 s="67"/>
      <c r="T800" s="17"/>
      <c r="U800" s="11"/>
      <c r="V800" s="11"/>
      <c r="W800" s="11"/>
      <c r="X800" s="17"/>
      <c r="Y800" s="16"/>
      <c r="Z800" s="66"/>
      <c r="AA800" s="16"/>
      <c r="AB800" s="66"/>
      <c r="AC800" s="16"/>
      <c r="AD800" s="66"/>
      <c r="AE800" s="16"/>
      <c r="AF800" s="66"/>
    </row>
    <row r="801" spans="1:32" hidden="1" x14ac:dyDescent="0.3">
      <c r="A801" s="12"/>
      <c r="B801" s="12"/>
      <c r="C801" s="12"/>
      <c r="D801" s="12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 s="67"/>
      <c r="T801" s="17"/>
      <c r="U801" s="11"/>
      <c r="V801" s="11"/>
      <c r="W801" s="11"/>
      <c r="X801" s="17"/>
      <c r="Y801" s="16"/>
      <c r="Z801" s="66"/>
      <c r="AA801" s="16"/>
      <c r="AB801" s="66"/>
      <c r="AC801" s="16"/>
      <c r="AD801" s="66"/>
      <c r="AE801" s="16"/>
      <c r="AF801" s="66"/>
    </row>
    <row r="802" spans="1:32" hidden="1" x14ac:dyDescent="0.3">
      <c r="A802" s="12"/>
      <c r="B802" s="12"/>
      <c r="C802" s="12"/>
      <c r="D802" s="1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 s="67"/>
      <c r="T802" s="17"/>
      <c r="U802" s="11"/>
      <c r="V802" s="11"/>
      <c r="W802" s="11"/>
      <c r="X802" s="17"/>
      <c r="Y802" s="16"/>
      <c r="Z802" s="66"/>
      <c r="AA802" s="16"/>
      <c r="AB802" s="66"/>
      <c r="AC802" s="16"/>
      <c r="AD802" s="66"/>
      <c r="AE802" s="16"/>
      <c r="AF802" s="66"/>
    </row>
    <row r="803" spans="1:32" hidden="1" x14ac:dyDescent="0.3">
      <c r="A803" s="12"/>
      <c r="B803" s="12"/>
      <c r="C803" s="12"/>
      <c r="D803" s="12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 s="67"/>
      <c r="T803" s="17"/>
      <c r="U803" s="11"/>
      <c r="V803" s="11"/>
      <c r="W803" s="11"/>
      <c r="X803" s="17"/>
      <c r="Y803" s="16"/>
      <c r="Z803" s="66"/>
      <c r="AA803" s="16"/>
      <c r="AB803" s="66"/>
      <c r="AC803" s="16"/>
      <c r="AD803" s="66"/>
      <c r="AE803" s="16"/>
      <c r="AF803" s="66"/>
    </row>
    <row r="804" spans="1:32" hidden="1" x14ac:dyDescent="0.3">
      <c r="A804" s="12"/>
      <c r="B804" s="12"/>
      <c r="C804" s="12"/>
      <c r="D804" s="12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 s="67"/>
      <c r="T804" s="17"/>
      <c r="U804" s="11"/>
      <c r="V804" s="11"/>
      <c r="W804" s="11"/>
      <c r="X804" s="17"/>
      <c r="Y804" s="16"/>
      <c r="Z804" s="66"/>
      <c r="AA804" s="16"/>
      <c r="AB804" s="66"/>
      <c r="AC804" s="16"/>
      <c r="AD804" s="66"/>
      <c r="AE804" s="16"/>
      <c r="AF804" s="66"/>
    </row>
    <row r="805" spans="1:32" hidden="1" x14ac:dyDescent="0.3">
      <c r="A805" s="12"/>
      <c r="B805" s="12"/>
      <c r="C805" s="12"/>
      <c r="D805" s="12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 s="67"/>
      <c r="T805" s="17"/>
      <c r="U805" s="11"/>
      <c r="V805" s="11"/>
      <c r="W805" s="11"/>
      <c r="X805" s="17"/>
      <c r="Y805" s="16"/>
      <c r="Z805" s="66"/>
      <c r="AA805" s="16"/>
      <c r="AB805" s="66"/>
      <c r="AC805" s="16"/>
      <c r="AD805" s="66"/>
      <c r="AE805" s="16"/>
      <c r="AF805" s="66"/>
    </row>
    <row r="806" spans="1:32" hidden="1" x14ac:dyDescent="0.3">
      <c r="A806" s="12"/>
      <c r="B806" s="12"/>
      <c r="C806" s="12"/>
      <c r="D806" s="12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 s="67"/>
      <c r="T806" s="17"/>
      <c r="U806" s="11"/>
      <c r="V806" s="11"/>
      <c r="W806" s="11"/>
      <c r="X806" s="17"/>
      <c r="Y806" s="16"/>
      <c r="Z806" s="66"/>
      <c r="AA806" s="16"/>
      <c r="AB806" s="66"/>
      <c r="AC806" s="16"/>
      <c r="AD806" s="66"/>
      <c r="AE806" s="16"/>
      <c r="AF806" s="66"/>
    </row>
    <row r="807" spans="1:32" hidden="1" x14ac:dyDescent="0.3">
      <c r="A807" s="12"/>
      <c r="B807" s="12"/>
      <c r="C807" s="12"/>
      <c r="D807" s="12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 s="67"/>
      <c r="T807" s="17"/>
      <c r="U807" s="11"/>
      <c r="V807" s="11"/>
      <c r="W807" s="11"/>
      <c r="X807" s="17"/>
      <c r="Y807" s="16"/>
      <c r="Z807" s="66"/>
      <c r="AA807" s="16"/>
      <c r="AB807" s="66"/>
      <c r="AC807" s="16"/>
      <c r="AD807" s="66"/>
      <c r="AE807" s="16"/>
      <c r="AF807" s="66"/>
    </row>
    <row r="808" spans="1:32" hidden="1" x14ac:dyDescent="0.3">
      <c r="A808" s="12"/>
      <c r="B808" s="12"/>
      <c r="C808" s="12"/>
      <c r="D808" s="12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 s="67"/>
      <c r="T808" s="17"/>
      <c r="U808" s="11"/>
      <c r="V808" s="11"/>
      <c r="W808" s="11"/>
      <c r="X808" s="17"/>
      <c r="Y808" s="16"/>
      <c r="Z808" s="66"/>
      <c r="AA808" s="16"/>
      <c r="AB808" s="66"/>
      <c r="AC808" s="16"/>
      <c r="AD808" s="66"/>
      <c r="AE808" s="16"/>
      <c r="AF808" s="66"/>
    </row>
    <row r="809" spans="1:32" hidden="1" x14ac:dyDescent="0.3">
      <c r="A809" s="12"/>
      <c r="B809" s="12"/>
      <c r="C809" s="12"/>
      <c r="D809" s="12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 s="67"/>
      <c r="T809" s="17"/>
      <c r="U809" s="11"/>
      <c r="V809" s="11"/>
      <c r="W809" s="11"/>
      <c r="X809" s="17"/>
      <c r="Y809" s="16"/>
      <c r="Z809" s="66"/>
      <c r="AA809" s="16"/>
      <c r="AB809" s="66"/>
      <c r="AC809" s="16"/>
      <c r="AD809" s="66"/>
      <c r="AE809" s="16"/>
      <c r="AF809" s="66"/>
    </row>
    <row r="810" spans="1:32" hidden="1" x14ac:dyDescent="0.3">
      <c r="A810" s="12"/>
      <c r="B810" s="12"/>
      <c r="C810" s="12"/>
      <c r="D810" s="12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 s="67"/>
      <c r="T810" s="17"/>
      <c r="U810" s="11"/>
      <c r="V810" s="11"/>
      <c r="W810" s="11"/>
      <c r="X810" s="17"/>
      <c r="Y810" s="16"/>
      <c r="Z810" s="66"/>
      <c r="AA810" s="16"/>
      <c r="AB810" s="66"/>
      <c r="AC810" s="16"/>
      <c r="AD810" s="66"/>
      <c r="AE810" s="16"/>
      <c r="AF810" s="66"/>
    </row>
    <row r="811" spans="1:32" hidden="1" x14ac:dyDescent="0.3">
      <c r="A811" s="12"/>
      <c r="B811" s="12"/>
      <c r="C811" s="12"/>
      <c r="D811" s="12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 s="67"/>
      <c r="T811" s="17"/>
      <c r="U811" s="11"/>
      <c r="V811" s="11"/>
      <c r="W811" s="11"/>
      <c r="X811" s="17"/>
      <c r="Y811" s="16"/>
      <c r="Z811" s="66"/>
      <c r="AA811" s="16"/>
      <c r="AB811" s="66"/>
      <c r="AC811" s="16"/>
      <c r="AD811" s="66"/>
      <c r="AE811" s="16"/>
      <c r="AF811" s="66"/>
    </row>
    <row r="812" spans="1:32" hidden="1" x14ac:dyDescent="0.3">
      <c r="A812" s="12"/>
      <c r="B812" s="12"/>
      <c r="C812" s="12"/>
      <c r="D812" s="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 s="67"/>
      <c r="T812" s="17"/>
      <c r="U812" s="11"/>
      <c r="V812" s="11"/>
      <c r="W812" s="11"/>
      <c r="X812" s="17"/>
      <c r="Y812" s="16"/>
      <c r="Z812" s="66"/>
      <c r="AA812" s="16"/>
      <c r="AB812" s="66"/>
      <c r="AC812" s="16"/>
      <c r="AD812" s="66"/>
      <c r="AE812" s="16"/>
      <c r="AF812" s="66"/>
    </row>
    <row r="813" spans="1:32" hidden="1" x14ac:dyDescent="0.3">
      <c r="A813" s="12"/>
      <c r="B813" s="12"/>
      <c r="C813" s="12"/>
      <c r="D813" s="12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 s="67"/>
      <c r="T813" s="17"/>
      <c r="U813" s="11"/>
      <c r="V813" s="11"/>
      <c r="W813" s="11"/>
      <c r="X813" s="17"/>
      <c r="Y813" s="16"/>
      <c r="Z813" s="66"/>
      <c r="AA813" s="16"/>
      <c r="AB813" s="66"/>
      <c r="AC813" s="16"/>
      <c r="AD813" s="66"/>
      <c r="AE813" s="16"/>
      <c r="AF813" s="66"/>
    </row>
    <row r="814" spans="1:32" hidden="1" x14ac:dyDescent="0.3">
      <c r="A814" s="12"/>
      <c r="B814" s="12"/>
      <c r="C814" s="12"/>
      <c r="D814" s="12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 s="67"/>
      <c r="T814" s="17"/>
      <c r="U814" s="11"/>
      <c r="V814" s="11"/>
      <c r="W814" s="11"/>
      <c r="X814" s="17"/>
      <c r="Y814" s="16"/>
      <c r="Z814" s="66"/>
      <c r="AA814" s="16"/>
      <c r="AB814" s="66"/>
      <c r="AC814" s="16"/>
      <c r="AD814" s="66"/>
      <c r="AE814" s="16"/>
      <c r="AF814" s="66"/>
    </row>
    <row r="815" spans="1:32" hidden="1" x14ac:dyDescent="0.3">
      <c r="A815" s="12"/>
      <c r="B815" s="12"/>
      <c r="C815" s="12"/>
      <c r="D815" s="12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 s="67"/>
      <c r="T815" s="17"/>
      <c r="U815" s="11"/>
      <c r="V815" s="11"/>
      <c r="W815" s="11"/>
      <c r="X815" s="17"/>
      <c r="Y815" s="16"/>
      <c r="Z815" s="66"/>
      <c r="AA815" s="16"/>
      <c r="AB815" s="66"/>
      <c r="AC815" s="16"/>
      <c r="AD815" s="66"/>
      <c r="AE815" s="16"/>
      <c r="AF815" s="66"/>
    </row>
    <row r="816" spans="1:32" hidden="1" x14ac:dyDescent="0.3">
      <c r="A816" s="12"/>
      <c r="B816" s="12"/>
      <c r="C816" s="12"/>
      <c r="D816" s="12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 s="67"/>
      <c r="T816" s="17"/>
      <c r="U816" s="11"/>
      <c r="V816" s="11"/>
      <c r="W816" s="11"/>
      <c r="X816" s="17"/>
      <c r="Y816" s="16"/>
      <c r="Z816" s="66"/>
      <c r="AA816" s="16"/>
      <c r="AB816" s="66"/>
      <c r="AC816" s="16"/>
      <c r="AD816" s="66"/>
      <c r="AE816" s="16"/>
      <c r="AF816" s="66"/>
    </row>
    <row r="817" spans="1:32" hidden="1" x14ac:dyDescent="0.3">
      <c r="A817" s="12"/>
      <c r="B817" s="12"/>
      <c r="C817" s="12"/>
      <c r="D817" s="12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 s="67"/>
      <c r="T817" s="17"/>
      <c r="U817" s="11"/>
      <c r="V817" s="11"/>
      <c r="W817" s="11"/>
      <c r="X817" s="17"/>
      <c r="Y817" s="16"/>
      <c r="Z817" s="66"/>
      <c r="AA817" s="16"/>
      <c r="AB817" s="66"/>
      <c r="AC817" s="16"/>
      <c r="AD817" s="66"/>
      <c r="AE817" s="16"/>
      <c r="AF817" s="66"/>
    </row>
    <row r="818" spans="1:32" hidden="1" x14ac:dyDescent="0.3">
      <c r="A818" s="12"/>
      <c r="B818" s="12"/>
      <c r="C818" s="12"/>
      <c r="D818" s="12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 s="67"/>
      <c r="T818" s="17"/>
      <c r="U818" s="11"/>
      <c r="V818" s="11"/>
      <c r="W818" s="11"/>
      <c r="X818" s="17"/>
      <c r="Y818" s="16"/>
      <c r="Z818" s="66"/>
      <c r="AA818" s="16"/>
      <c r="AB818" s="66"/>
      <c r="AC818" s="16"/>
      <c r="AD818" s="66"/>
      <c r="AE818" s="16"/>
      <c r="AF818" s="66"/>
    </row>
    <row r="819" spans="1:32" hidden="1" x14ac:dyDescent="0.3">
      <c r="A819" s="12"/>
      <c r="B819" s="12"/>
      <c r="C819" s="12"/>
      <c r="D819" s="12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 s="67"/>
      <c r="T819" s="17"/>
      <c r="U819" s="11"/>
      <c r="V819" s="11"/>
      <c r="W819" s="11"/>
      <c r="X819" s="17"/>
      <c r="Y819" s="16"/>
      <c r="Z819" s="66"/>
      <c r="AA819" s="16"/>
      <c r="AB819" s="66"/>
      <c r="AC819" s="16"/>
      <c r="AD819" s="66"/>
      <c r="AE819" s="16"/>
      <c r="AF819" s="66"/>
    </row>
    <row r="820" spans="1:32" hidden="1" x14ac:dyDescent="0.3">
      <c r="A820" s="12"/>
      <c r="B820" s="12"/>
      <c r="C820" s="12"/>
      <c r="D820" s="12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 s="67"/>
      <c r="T820" s="17"/>
      <c r="U820" s="11"/>
      <c r="V820" s="11"/>
      <c r="W820" s="11"/>
      <c r="X820" s="17"/>
      <c r="Y820" s="16"/>
      <c r="Z820" s="66"/>
      <c r="AA820" s="16"/>
      <c r="AB820" s="66"/>
      <c r="AC820" s="16"/>
      <c r="AD820" s="66"/>
      <c r="AE820" s="16"/>
      <c r="AF820" s="66"/>
    </row>
    <row r="821" spans="1:32" hidden="1" x14ac:dyDescent="0.3">
      <c r="A821" s="12"/>
      <c r="B821" s="12"/>
      <c r="C821" s="12"/>
      <c r="D821" s="12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 s="67"/>
      <c r="T821" s="17"/>
      <c r="U821" s="11"/>
      <c r="V821" s="11"/>
      <c r="W821" s="11"/>
      <c r="X821" s="17"/>
      <c r="Y821" s="16"/>
      <c r="Z821" s="66"/>
      <c r="AA821" s="16"/>
      <c r="AB821" s="66"/>
      <c r="AC821" s="16"/>
      <c r="AD821" s="66"/>
      <c r="AE821" s="16"/>
      <c r="AF821" s="66"/>
    </row>
    <row r="822" spans="1:32" hidden="1" x14ac:dyDescent="0.3">
      <c r="A822" s="12"/>
      <c r="B822" s="12"/>
      <c r="C822" s="12"/>
      <c r="D822" s="1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 s="67"/>
      <c r="T822" s="17"/>
      <c r="U822" s="11"/>
      <c r="V822" s="11"/>
      <c r="W822" s="11"/>
      <c r="X822" s="17"/>
      <c r="Y822" s="16"/>
      <c r="Z822" s="66"/>
      <c r="AA822" s="16"/>
      <c r="AB822" s="66"/>
      <c r="AC822" s="16"/>
      <c r="AD822" s="66"/>
      <c r="AE822" s="16"/>
      <c r="AF822" s="66"/>
    </row>
    <row r="823" spans="1:32" hidden="1" x14ac:dyDescent="0.3">
      <c r="A823" s="12"/>
      <c r="B823" s="12"/>
      <c r="C823" s="12"/>
      <c r="D823" s="12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 s="67"/>
      <c r="T823" s="17"/>
      <c r="U823" s="11"/>
      <c r="V823" s="11"/>
      <c r="W823" s="11"/>
      <c r="X823" s="17"/>
      <c r="Y823" s="16"/>
      <c r="Z823" s="66"/>
      <c r="AA823" s="16"/>
      <c r="AB823" s="66"/>
      <c r="AC823" s="16"/>
      <c r="AD823" s="66"/>
      <c r="AE823" s="16"/>
      <c r="AF823" s="66"/>
    </row>
    <row r="824" spans="1:32" hidden="1" x14ac:dyDescent="0.3">
      <c r="A824" s="12"/>
      <c r="B824" s="12"/>
      <c r="C824" s="12"/>
      <c r="D824" s="12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 s="67"/>
      <c r="T824" s="17"/>
      <c r="U824" s="11"/>
      <c r="V824" s="11"/>
      <c r="W824" s="11"/>
      <c r="X824" s="17"/>
      <c r="Y824" s="16"/>
      <c r="Z824" s="66"/>
      <c r="AA824" s="16"/>
      <c r="AB824" s="66"/>
      <c r="AC824" s="16"/>
      <c r="AD824" s="66"/>
      <c r="AE824" s="16"/>
      <c r="AF824" s="66"/>
    </row>
    <row r="825" spans="1:32" hidden="1" x14ac:dyDescent="0.3">
      <c r="A825" s="12"/>
      <c r="B825" s="12"/>
      <c r="C825" s="12"/>
      <c r="D825" s="12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 s="67"/>
      <c r="T825" s="17"/>
      <c r="U825" s="11"/>
      <c r="V825" s="11"/>
      <c r="W825" s="11"/>
      <c r="X825" s="17"/>
      <c r="Y825" s="16"/>
      <c r="Z825" s="66"/>
      <c r="AA825" s="16"/>
      <c r="AB825" s="66"/>
      <c r="AC825" s="16"/>
      <c r="AD825" s="66"/>
      <c r="AE825" s="16"/>
      <c r="AF825" s="66"/>
    </row>
    <row r="826" spans="1:32" hidden="1" x14ac:dyDescent="0.3">
      <c r="A826" s="12"/>
      <c r="B826" s="12"/>
      <c r="C826" s="12"/>
      <c r="D826" s="12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 s="67"/>
      <c r="T826" s="17"/>
      <c r="U826" s="11"/>
      <c r="V826" s="11"/>
      <c r="W826" s="11"/>
      <c r="X826" s="17"/>
      <c r="Y826" s="16"/>
      <c r="Z826" s="66"/>
      <c r="AA826" s="16"/>
      <c r="AB826" s="66"/>
      <c r="AC826" s="16"/>
      <c r="AD826" s="66"/>
      <c r="AE826" s="16"/>
      <c r="AF826" s="66"/>
    </row>
    <row r="827" spans="1:32" hidden="1" x14ac:dyDescent="0.3">
      <c r="A827" s="12"/>
      <c r="B827" s="12"/>
      <c r="C827" s="12"/>
      <c r="D827" s="12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 s="67"/>
      <c r="T827" s="17"/>
      <c r="U827" s="11"/>
      <c r="V827" s="11"/>
      <c r="W827" s="11"/>
      <c r="X827" s="17"/>
      <c r="Y827" s="16"/>
      <c r="Z827" s="66"/>
      <c r="AA827" s="16"/>
      <c r="AB827" s="66"/>
      <c r="AC827" s="16"/>
      <c r="AD827" s="66"/>
      <c r="AE827" s="16"/>
      <c r="AF827" s="66"/>
    </row>
    <row r="828" spans="1:32" hidden="1" x14ac:dyDescent="0.3">
      <c r="A828" s="12"/>
      <c r="B828" s="12"/>
      <c r="C828" s="12"/>
      <c r="D828" s="12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 s="67"/>
      <c r="T828" s="17"/>
      <c r="U828" s="11"/>
      <c r="V828" s="11"/>
      <c r="W828" s="11"/>
      <c r="X828" s="17"/>
      <c r="Y828" s="16"/>
      <c r="Z828" s="66"/>
      <c r="AA828" s="16"/>
      <c r="AB828" s="66"/>
      <c r="AC828" s="16"/>
      <c r="AD828" s="66"/>
      <c r="AE828" s="16"/>
      <c r="AF828" s="66"/>
    </row>
    <row r="829" spans="1:32" hidden="1" x14ac:dyDescent="0.3">
      <c r="A829" s="12"/>
      <c r="B829" s="12"/>
      <c r="C829" s="12"/>
      <c r="D829" s="12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 s="67"/>
      <c r="T829" s="17"/>
      <c r="U829" s="11"/>
      <c r="V829" s="11"/>
      <c r="W829" s="11"/>
      <c r="X829" s="17"/>
      <c r="Y829" s="16"/>
      <c r="Z829" s="66"/>
      <c r="AA829" s="16"/>
      <c r="AB829" s="66"/>
      <c r="AC829" s="16"/>
      <c r="AD829" s="66"/>
      <c r="AE829" s="16"/>
      <c r="AF829" s="66"/>
    </row>
    <row r="830" spans="1:32" hidden="1" x14ac:dyDescent="0.3">
      <c r="A830" s="12"/>
      <c r="B830" s="12"/>
      <c r="C830" s="12"/>
      <c r="D830" s="12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 s="67"/>
      <c r="T830" s="17"/>
      <c r="U830" s="11"/>
      <c r="V830" s="11"/>
      <c r="W830" s="11"/>
      <c r="X830" s="17"/>
      <c r="Y830" s="16"/>
      <c r="Z830" s="66"/>
      <c r="AA830" s="16"/>
      <c r="AB830" s="66"/>
      <c r="AC830" s="16"/>
      <c r="AD830" s="66"/>
      <c r="AE830" s="16"/>
      <c r="AF830" s="66"/>
    </row>
    <row r="831" spans="1:32" hidden="1" x14ac:dyDescent="0.3">
      <c r="A831" s="12"/>
      <c r="B831" s="12"/>
      <c r="C831" s="12"/>
      <c r="D831" s="12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 s="67"/>
      <c r="T831" s="17"/>
      <c r="U831" s="11"/>
      <c r="V831" s="11"/>
      <c r="W831" s="11"/>
      <c r="X831" s="17"/>
      <c r="Y831" s="16"/>
      <c r="Z831" s="66"/>
      <c r="AA831" s="16"/>
      <c r="AB831" s="66"/>
      <c r="AC831" s="16"/>
      <c r="AD831" s="66"/>
      <c r="AE831" s="16"/>
      <c r="AF831" s="66"/>
    </row>
    <row r="832" spans="1:32" hidden="1" x14ac:dyDescent="0.3">
      <c r="A832" s="12"/>
      <c r="B832" s="12"/>
      <c r="C832" s="12"/>
      <c r="D832" s="1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 s="67"/>
      <c r="T832" s="17"/>
      <c r="U832" s="11"/>
      <c r="V832" s="11"/>
      <c r="W832" s="11"/>
      <c r="X832" s="17"/>
      <c r="Y832" s="16"/>
      <c r="Z832" s="66"/>
      <c r="AA832" s="16"/>
      <c r="AB832" s="66"/>
      <c r="AC832" s="16"/>
      <c r="AD832" s="66"/>
      <c r="AE832" s="16"/>
      <c r="AF832" s="66"/>
    </row>
    <row r="833" spans="1:32" hidden="1" x14ac:dyDescent="0.3">
      <c r="A833" s="12"/>
      <c r="B833" s="12"/>
      <c r="C833" s="12"/>
      <c r="D833" s="12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 s="67"/>
      <c r="T833" s="17"/>
      <c r="U833" s="11"/>
      <c r="V833" s="11"/>
      <c r="W833" s="11"/>
      <c r="X833" s="17"/>
      <c r="Y833" s="16"/>
      <c r="Z833" s="66"/>
      <c r="AA833" s="16"/>
      <c r="AB833" s="66"/>
      <c r="AC833" s="16"/>
      <c r="AD833" s="66"/>
      <c r="AE833" s="16"/>
      <c r="AF833" s="66"/>
    </row>
    <row r="834" spans="1:32" hidden="1" x14ac:dyDescent="0.3">
      <c r="A834" s="12"/>
      <c r="B834" s="12"/>
      <c r="C834" s="12"/>
      <c r="D834" s="12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 s="67"/>
      <c r="T834" s="17"/>
      <c r="U834" s="11"/>
      <c r="V834" s="11"/>
      <c r="W834" s="11"/>
      <c r="X834" s="17"/>
      <c r="Y834" s="16"/>
      <c r="Z834" s="66"/>
      <c r="AA834" s="16"/>
      <c r="AB834" s="66"/>
      <c r="AC834" s="16"/>
      <c r="AD834" s="66"/>
      <c r="AE834" s="16"/>
      <c r="AF834" s="66"/>
    </row>
    <row r="835" spans="1:32" hidden="1" x14ac:dyDescent="0.3">
      <c r="A835" s="12"/>
      <c r="B835" s="12"/>
      <c r="C835" s="12"/>
      <c r="D835" s="12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 s="67"/>
      <c r="T835" s="17"/>
      <c r="U835" s="11"/>
      <c r="V835" s="11"/>
      <c r="W835" s="11"/>
      <c r="X835" s="17"/>
      <c r="Y835" s="16"/>
      <c r="Z835" s="66"/>
      <c r="AA835" s="16"/>
      <c r="AB835" s="66"/>
      <c r="AC835" s="16"/>
      <c r="AD835" s="66"/>
      <c r="AE835" s="16"/>
      <c r="AF835" s="66"/>
    </row>
    <row r="836" spans="1:32" hidden="1" x14ac:dyDescent="0.3">
      <c r="A836" s="12"/>
      <c r="B836" s="12"/>
      <c r="C836" s="12"/>
      <c r="D836" s="12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 s="67"/>
      <c r="T836" s="17"/>
      <c r="U836" s="11"/>
      <c r="V836" s="11"/>
      <c r="W836" s="11"/>
      <c r="X836" s="17"/>
      <c r="Y836" s="16"/>
      <c r="Z836" s="66"/>
      <c r="AA836" s="16"/>
      <c r="AB836" s="66"/>
      <c r="AC836" s="16"/>
      <c r="AD836" s="66"/>
      <c r="AE836" s="16"/>
      <c r="AF836" s="66"/>
    </row>
    <row r="837" spans="1:32" hidden="1" x14ac:dyDescent="0.3">
      <c r="A837" s="12"/>
      <c r="B837" s="12"/>
      <c r="C837" s="12"/>
      <c r="D837" s="12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 s="67"/>
      <c r="T837" s="17"/>
      <c r="U837" s="11"/>
      <c r="V837" s="11"/>
      <c r="W837" s="11"/>
      <c r="X837" s="17"/>
      <c r="Y837" s="16"/>
      <c r="Z837" s="66"/>
      <c r="AA837" s="16"/>
      <c r="AB837" s="66"/>
      <c r="AC837" s="16"/>
      <c r="AD837" s="66"/>
      <c r="AE837" s="16"/>
      <c r="AF837" s="66"/>
    </row>
    <row r="838" spans="1:32" hidden="1" x14ac:dyDescent="0.3">
      <c r="A838" s="12"/>
      <c r="B838" s="12"/>
      <c r="C838" s="12"/>
      <c r="D838" s="12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 s="67"/>
      <c r="T838" s="17"/>
      <c r="U838" s="11"/>
      <c r="V838" s="11"/>
      <c r="W838" s="11"/>
      <c r="X838" s="17"/>
      <c r="Y838" s="16"/>
      <c r="Z838" s="66"/>
      <c r="AA838" s="16"/>
      <c r="AB838" s="66"/>
      <c r="AC838" s="16"/>
      <c r="AD838" s="66"/>
      <c r="AE838" s="16"/>
      <c r="AF838" s="66"/>
    </row>
    <row r="839" spans="1:32" hidden="1" x14ac:dyDescent="0.3">
      <c r="A839" s="12"/>
      <c r="B839" s="12"/>
      <c r="C839" s="12"/>
      <c r="D839" s="12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 s="67"/>
      <c r="T839" s="17"/>
      <c r="U839" s="11"/>
      <c r="V839" s="11"/>
      <c r="W839" s="11"/>
      <c r="X839" s="17"/>
      <c r="Y839" s="16"/>
      <c r="Z839" s="66"/>
      <c r="AA839" s="16"/>
      <c r="AB839" s="66"/>
      <c r="AC839" s="16"/>
      <c r="AD839" s="66"/>
      <c r="AE839" s="16"/>
      <c r="AF839" s="66"/>
    </row>
    <row r="840" spans="1:32" hidden="1" x14ac:dyDescent="0.3">
      <c r="A840" s="12"/>
      <c r="B840" s="12"/>
      <c r="C840" s="12"/>
      <c r="D840" s="12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 s="67"/>
      <c r="T840" s="17"/>
      <c r="U840" s="11"/>
      <c r="V840" s="11"/>
      <c r="W840" s="11"/>
      <c r="X840" s="17"/>
      <c r="Y840" s="16"/>
      <c r="Z840" s="66"/>
      <c r="AA840" s="16"/>
      <c r="AB840" s="66"/>
      <c r="AC840" s="16"/>
      <c r="AD840" s="66"/>
      <c r="AE840" s="16"/>
      <c r="AF840" s="66"/>
    </row>
    <row r="841" spans="1:32" hidden="1" x14ac:dyDescent="0.3">
      <c r="A841" s="12"/>
      <c r="B841" s="12"/>
      <c r="C841" s="12"/>
      <c r="D841" s="12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 s="67"/>
      <c r="T841" s="17"/>
      <c r="U841" s="11"/>
      <c r="V841" s="11"/>
      <c r="W841" s="11"/>
      <c r="X841" s="17"/>
      <c r="Y841" s="16"/>
      <c r="Z841" s="66"/>
      <c r="AA841" s="16"/>
      <c r="AB841" s="66"/>
      <c r="AC841" s="16"/>
      <c r="AD841" s="66"/>
      <c r="AE841" s="16"/>
      <c r="AF841" s="66"/>
    </row>
    <row r="842" spans="1:32" hidden="1" x14ac:dyDescent="0.3">
      <c r="A842" s="12"/>
      <c r="B842" s="12"/>
      <c r="C842" s="12"/>
      <c r="D842" s="1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 s="67"/>
      <c r="T842" s="17"/>
      <c r="U842" s="11"/>
      <c r="V842" s="11"/>
      <c r="W842" s="11"/>
      <c r="X842" s="17"/>
      <c r="Y842" s="16"/>
      <c r="Z842" s="66"/>
      <c r="AA842" s="16"/>
      <c r="AB842" s="66"/>
      <c r="AC842" s="16"/>
      <c r="AD842" s="66"/>
      <c r="AE842" s="16"/>
      <c r="AF842" s="66"/>
    </row>
    <row r="843" spans="1:32" hidden="1" x14ac:dyDescent="0.3">
      <c r="A843" s="12"/>
      <c r="B843" s="12"/>
      <c r="C843" s="12"/>
      <c r="D843" s="12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 s="67"/>
      <c r="T843" s="17"/>
      <c r="U843" s="11"/>
      <c r="V843" s="11"/>
      <c r="W843" s="11"/>
      <c r="X843" s="17"/>
      <c r="Y843" s="16"/>
      <c r="Z843" s="66"/>
      <c r="AA843" s="16"/>
      <c r="AB843" s="66"/>
      <c r="AC843" s="16"/>
      <c r="AD843" s="66"/>
      <c r="AE843" s="16"/>
      <c r="AF843" s="66"/>
    </row>
    <row r="844" spans="1:32" hidden="1" x14ac:dyDescent="0.3">
      <c r="A844" s="12"/>
      <c r="B844" s="12"/>
      <c r="C844" s="12"/>
      <c r="D844" s="12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 s="67"/>
      <c r="T844" s="17"/>
      <c r="U844" s="11"/>
      <c r="V844" s="11"/>
      <c r="W844" s="11"/>
      <c r="X844" s="17"/>
      <c r="Y844" s="16"/>
      <c r="Z844" s="66"/>
      <c r="AA844" s="16"/>
      <c r="AB844" s="66"/>
      <c r="AC844" s="16"/>
      <c r="AD844" s="66"/>
      <c r="AE844" s="16"/>
      <c r="AF844" s="66"/>
    </row>
    <row r="845" spans="1:32" hidden="1" x14ac:dyDescent="0.3">
      <c r="A845" s="12"/>
      <c r="B845" s="12"/>
      <c r="C845" s="12"/>
      <c r="D845" s="12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 s="67"/>
      <c r="T845" s="17"/>
      <c r="U845" s="11"/>
      <c r="V845" s="11"/>
      <c r="W845" s="11"/>
      <c r="X845" s="17"/>
      <c r="Y845" s="16"/>
      <c r="Z845" s="66"/>
      <c r="AA845" s="16"/>
      <c r="AB845" s="66"/>
      <c r="AC845" s="16"/>
      <c r="AD845" s="66"/>
      <c r="AE845" s="16"/>
      <c r="AF845" s="66"/>
    </row>
    <row r="846" spans="1:32" hidden="1" x14ac:dyDescent="0.3">
      <c r="A846" s="12"/>
      <c r="B846" s="12"/>
      <c r="C846" s="12"/>
      <c r="D846" s="12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 s="67"/>
      <c r="T846" s="17"/>
      <c r="U846" s="11"/>
      <c r="V846" s="11"/>
      <c r="W846" s="11"/>
      <c r="X846" s="17"/>
      <c r="Y846" s="16"/>
      <c r="Z846" s="66"/>
      <c r="AA846" s="16"/>
      <c r="AB846" s="66"/>
      <c r="AC846" s="16"/>
      <c r="AD846" s="66"/>
      <c r="AE846" s="16"/>
      <c r="AF846" s="66"/>
    </row>
    <row r="847" spans="1:32" hidden="1" x14ac:dyDescent="0.3">
      <c r="A847" s="12"/>
      <c r="B847" s="12"/>
      <c r="C847" s="12"/>
      <c r="D847" s="12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 s="67"/>
      <c r="T847" s="17"/>
      <c r="U847" s="11"/>
      <c r="V847" s="11"/>
      <c r="W847" s="11"/>
      <c r="X847" s="17"/>
      <c r="Y847" s="16"/>
      <c r="Z847" s="66"/>
      <c r="AA847" s="16"/>
      <c r="AB847" s="66"/>
      <c r="AC847" s="16"/>
      <c r="AD847" s="66"/>
      <c r="AE847" s="16"/>
      <c r="AF847" s="66"/>
    </row>
    <row r="848" spans="1:32" hidden="1" x14ac:dyDescent="0.3">
      <c r="A848" s="12"/>
      <c r="B848" s="12"/>
      <c r="C848" s="12"/>
      <c r="D848" s="12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 s="67"/>
      <c r="T848" s="17"/>
      <c r="U848" s="11"/>
      <c r="V848" s="11"/>
      <c r="W848" s="11"/>
      <c r="X848" s="17"/>
      <c r="Y848" s="16"/>
      <c r="Z848" s="66"/>
      <c r="AA848" s="16"/>
      <c r="AB848" s="66"/>
      <c r="AC848" s="16"/>
      <c r="AD848" s="66"/>
      <c r="AE848" s="16"/>
      <c r="AF848" s="66"/>
    </row>
    <row r="849" spans="1:32" hidden="1" x14ac:dyDescent="0.3">
      <c r="A849" s="12"/>
      <c r="B849" s="12"/>
      <c r="C849" s="12"/>
      <c r="D849" s="12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 s="67"/>
      <c r="T849" s="17"/>
      <c r="U849" s="11"/>
      <c r="V849" s="11"/>
      <c r="W849" s="11"/>
      <c r="X849" s="17"/>
      <c r="Y849" s="16"/>
      <c r="Z849" s="66"/>
      <c r="AA849" s="16"/>
      <c r="AB849" s="66"/>
      <c r="AC849" s="16"/>
      <c r="AD849" s="66"/>
      <c r="AE849" s="16"/>
      <c r="AF849" s="66"/>
    </row>
    <row r="850" spans="1:32" hidden="1" x14ac:dyDescent="0.3">
      <c r="A850" s="12"/>
      <c r="B850" s="12"/>
      <c r="C850" s="12"/>
      <c r="D850" s="12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 s="67"/>
      <c r="T850" s="17"/>
      <c r="U850" s="11"/>
      <c r="V850" s="11"/>
      <c r="W850" s="11"/>
      <c r="X850" s="17"/>
      <c r="Y850" s="16"/>
      <c r="Z850" s="66"/>
      <c r="AA850" s="16"/>
      <c r="AB850" s="66"/>
      <c r="AC850" s="16"/>
      <c r="AD850" s="66"/>
      <c r="AE850" s="16"/>
      <c r="AF850" s="66"/>
    </row>
    <row r="851" spans="1:32" hidden="1" x14ac:dyDescent="0.3">
      <c r="A851" s="12"/>
      <c r="B851" s="12"/>
      <c r="C851" s="12"/>
      <c r="D851" s="12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 s="67"/>
      <c r="T851" s="17"/>
      <c r="U851" s="11"/>
      <c r="V851" s="11"/>
      <c r="W851" s="11"/>
      <c r="X851" s="17"/>
      <c r="Y851" s="16"/>
      <c r="Z851" s="66"/>
      <c r="AA851" s="16"/>
      <c r="AB851" s="66"/>
      <c r="AC851" s="16"/>
      <c r="AD851" s="66"/>
      <c r="AE851" s="16"/>
      <c r="AF851" s="66"/>
    </row>
    <row r="852" spans="1:32" hidden="1" x14ac:dyDescent="0.3">
      <c r="A852" s="12"/>
      <c r="B852" s="12"/>
      <c r="C852" s="12"/>
      <c r="D852" s="1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 s="67"/>
      <c r="T852" s="17"/>
      <c r="U852" s="11"/>
      <c r="V852" s="11"/>
      <c r="W852" s="11"/>
      <c r="X852" s="17"/>
      <c r="Y852" s="16"/>
      <c r="Z852" s="66"/>
      <c r="AA852" s="16"/>
      <c r="AB852" s="66"/>
      <c r="AC852" s="16"/>
      <c r="AD852" s="66"/>
      <c r="AE852" s="16"/>
      <c r="AF852" s="66"/>
    </row>
    <row r="853" spans="1:32" hidden="1" x14ac:dyDescent="0.3">
      <c r="A853" s="12"/>
      <c r="B853" s="12"/>
      <c r="C853" s="12"/>
      <c r="D853" s="12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 s="67"/>
      <c r="T853" s="17"/>
      <c r="U853" s="11"/>
      <c r="V853" s="11"/>
      <c r="W853" s="11"/>
      <c r="X853" s="17"/>
      <c r="Y853" s="16"/>
      <c r="Z853" s="66"/>
      <c r="AA853" s="16"/>
      <c r="AB853" s="66"/>
      <c r="AC853" s="16"/>
      <c r="AD853" s="66"/>
      <c r="AE853" s="16"/>
      <c r="AF853" s="66"/>
    </row>
    <row r="854" spans="1:32" hidden="1" x14ac:dyDescent="0.3">
      <c r="A854" s="12"/>
      <c r="B854" s="12"/>
      <c r="C854" s="12"/>
      <c r="D854" s="12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 s="67"/>
      <c r="T854" s="17"/>
      <c r="U854" s="11"/>
      <c r="V854" s="11"/>
      <c r="W854" s="11"/>
      <c r="X854" s="17"/>
      <c r="Y854" s="16"/>
      <c r="Z854" s="66"/>
      <c r="AA854" s="16"/>
      <c r="AB854" s="66"/>
      <c r="AC854" s="16"/>
      <c r="AD854" s="66"/>
      <c r="AE854" s="16"/>
      <c r="AF854" s="66"/>
    </row>
    <row r="855" spans="1:32" hidden="1" x14ac:dyDescent="0.3">
      <c r="A855" s="12"/>
      <c r="B855" s="12"/>
      <c r="C855" s="12"/>
      <c r="D855" s="12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 s="67"/>
      <c r="T855" s="17"/>
      <c r="U855" s="11"/>
      <c r="V855" s="11"/>
      <c r="W855" s="11"/>
      <c r="X855" s="17"/>
      <c r="Y855" s="16"/>
      <c r="Z855" s="66"/>
      <c r="AA855" s="16"/>
      <c r="AB855" s="66"/>
      <c r="AC855" s="16"/>
      <c r="AD855" s="66"/>
      <c r="AE855" s="16"/>
      <c r="AF855" s="66"/>
    </row>
    <row r="856" spans="1:32" hidden="1" x14ac:dyDescent="0.3">
      <c r="A856" s="12"/>
      <c r="B856" s="12"/>
      <c r="C856" s="12"/>
      <c r="D856" s="12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 s="67"/>
      <c r="T856" s="17"/>
      <c r="U856" s="11"/>
      <c r="V856" s="11"/>
      <c r="W856" s="11"/>
      <c r="X856" s="17"/>
      <c r="Y856" s="16"/>
      <c r="Z856" s="66"/>
      <c r="AA856" s="16"/>
      <c r="AB856" s="66"/>
      <c r="AC856" s="16"/>
      <c r="AD856" s="66"/>
      <c r="AE856" s="16"/>
      <c r="AF856" s="66"/>
    </row>
    <row r="857" spans="1:32" hidden="1" x14ac:dyDescent="0.3">
      <c r="A857" s="12"/>
      <c r="B857" s="12"/>
      <c r="C857" s="12"/>
      <c r="D857" s="12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 s="67"/>
      <c r="T857" s="17"/>
      <c r="U857" s="11"/>
      <c r="V857" s="11"/>
      <c r="W857" s="11"/>
      <c r="X857" s="17"/>
      <c r="Y857" s="16"/>
      <c r="Z857" s="66"/>
      <c r="AA857" s="16"/>
      <c r="AB857" s="66"/>
      <c r="AC857" s="16"/>
      <c r="AD857" s="66"/>
      <c r="AE857" s="16"/>
      <c r="AF857" s="66"/>
    </row>
    <row r="858" spans="1:32" hidden="1" x14ac:dyDescent="0.3">
      <c r="A858" s="12"/>
      <c r="B858" s="12"/>
      <c r="C858" s="12"/>
      <c r="D858" s="12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 s="67"/>
      <c r="T858" s="17"/>
      <c r="U858" s="11"/>
      <c r="V858" s="11"/>
      <c r="W858" s="11"/>
      <c r="X858" s="17"/>
      <c r="Y858" s="16"/>
      <c r="Z858" s="66"/>
      <c r="AA858" s="16"/>
      <c r="AB858" s="66"/>
      <c r="AC858" s="16"/>
      <c r="AD858" s="66"/>
      <c r="AE858" s="16"/>
      <c r="AF858" s="66"/>
    </row>
    <row r="859" spans="1:32" hidden="1" x14ac:dyDescent="0.3">
      <c r="A859" s="12"/>
      <c r="B859" s="12"/>
      <c r="C859" s="12"/>
      <c r="D859" s="12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 s="67"/>
      <c r="T859" s="17"/>
      <c r="U859" s="11"/>
      <c r="V859" s="11"/>
      <c r="W859" s="11"/>
      <c r="X859" s="17"/>
      <c r="Y859" s="16"/>
      <c r="Z859" s="66"/>
      <c r="AA859" s="16"/>
      <c r="AB859" s="66"/>
      <c r="AC859" s="16"/>
      <c r="AD859" s="66"/>
      <c r="AE859" s="16"/>
      <c r="AF859" s="66"/>
    </row>
    <row r="860" spans="1:32" hidden="1" x14ac:dyDescent="0.3">
      <c r="A860" s="12"/>
      <c r="B860" s="12"/>
      <c r="C860" s="12"/>
      <c r="D860" s="12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 s="67"/>
      <c r="T860" s="17"/>
      <c r="U860" s="11"/>
      <c r="V860" s="11"/>
      <c r="W860" s="11"/>
      <c r="X860" s="17"/>
      <c r="Y860" s="16"/>
      <c r="Z860" s="66"/>
      <c r="AA860" s="16"/>
      <c r="AB860" s="66"/>
      <c r="AC860" s="16"/>
      <c r="AD860" s="66"/>
      <c r="AE860" s="16"/>
      <c r="AF860" s="66"/>
    </row>
    <row r="861" spans="1:32" hidden="1" x14ac:dyDescent="0.3">
      <c r="A861" s="12"/>
      <c r="B861" s="12"/>
      <c r="C861" s="12"/>
      <c r="D861" s="12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 s="67"/>
      <c r="T861" s="17"/>
      <c r="U861" s="11"/>
      <c r="V861" s="11"/>
      <c r="W861" s="11"/>
      <c r="X861" s="17"/>
      <c r="Y861" s="16"/>
      <c r="Z861" s="66"/>
      <c r="AA861" s="16"/>
      <c r="AB861" s="66"/>
      <c r="AC861" s="16"/>
      <c r="AD861" s="66"/>
      <c r="AE861" s="16"/>
      <c r="AF861" s="66"/>
    </row>
    <row r="862" spans="1:32" hidden="1" x14ac:dyDescent="0.3">
      <c r="A862" s="12"/>
      <c r="B862" s="12"/>
      <c r="C862" s="12"/>
      <c r="D862" s="1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 s="67"/>
      <c r="T862" s="17"/>
      <c r="U862" s="11"/>
      <c r="V862" s="11"/>
      <c r="W862" s="11"/>
      <c r="X862" s="17"/>
      <c r="Y862" s="16"/>
      <c r="Z862" s="66"/>
      <c r="AA862" s="16"/>
      <c r="AB862" s="66"/>
      <c r="AC862" s="16"/>
      <c r="AD862" s="66"/>
      <c r="AE862" s="16"/>
      <c r="AF862" s="66"/>
    </row>
    <row r="863" spans="1:32" hidden="1" x14ac:dyDescent="0.3">
      <c r="A863" s="12"/>
      <c r="B863" s="12"/>
      <c r="C863" s="12"/>
      <c r="D863" s="12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 s="67"/>
      <c r="T863" s="17"/>
      <c r="U863" s="11"/>
      <c r="V863" s="11"/>
      <c r="W863" s="11"/>
      <c r="X863" s="17"/>
      <c r="Y863" s="16"/>
      <c r="Z863" s="66"/>
      <c r="AA863" s="16"/>
      <c r="AB863" s="66"/>
      <c r="AC863" s="16"/>
      <c r="AD863" s="66"/>
      <c r="AE863" s="16"/>
      <c r="AF863" s="66"/>
    </row>
    <row r="864" spans="1:32" hidden="1" x14ac:dyDescent="0.3">
      <c r="A864" s="12"/>
      <c r="B864" s="12"/>
      <c r="C864" s="12"/>
      <c r="D864" s="12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 s="67"/>
      <c r="T864" s="17"/>
      <c r="U864" s="11"/>
      <c r="V864" s="11"/>
      <c r="W864" s="11"/>
      <c r="X864" s="17"/>
      <c r="Y864" s="16"/>
      <c r="Z864" s="66"/>
      <c r="AA864" s="16"/>
      <c r="AB864" s="66"/>
      <c r="AC864" s="16"/>
      <c r="AD864" s="66"/>
      <c r="AE864" s="16"/>
      <c r="AF864" s="66"/>
    </row>
    <row r="865" spans="1:32" hidden="1" x14ac:dyDescent="0.3">
      <c r="A865" s="12"/>
      <c r="B865" s="12"/>
      <c r="C865" s="12"/>
      <c r="D865" s="12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 s="67"/>
      <c r="T865" s="17"/>
      <c r="U865" s="11"/>
      <c r="V865" s="11"/>
      <c r="W865" s="11"/>
      <c r="X865" s="17"/>
      <c r="Y865" s="16"/>
      <c r="Z865" s="66"/>
      <c r="AA865" s="16"/>
      <c r="AB865" s="66"/>
      <c r="AC865" s="16"/>
      <c r="AD865" s="66"/>
      <c r="AE865" s="16"/>
      <c r="AF865" s="66"/>
    </row>
    <row r="866" spans="1:32" hidden="1" x14ac:dyDescent="0.3">
      <c r="A866" s="12"/>
      <c r="B866" s="12"/>
      <c r="C866" s="12"/>
      <c r="D866" s="12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 s="67"/>
      <c r="T866" s="17"/>
      <c r="U866" s="11"/>
      <c r="V866" s="11"/>
      <c r="W866" s="11"/>
      <c r="X866" s="17"/>
      <c r="Y866" s="16"/>
      <c r="Z866" s="66"/>
      <c r="AA866" s="16"/>
      <c r="AB866" s="66"/>
      <c r="AC866" s="16"/>
      <c r="AD866" s="66"/>
      <c r="AE866" s="16"/>
      <c r="AF866" s="66"/>
    </row>
    <row r="867" spans="1:32" hidden="1" x14ac:dyDescent="0.3">
      <c r="A867" s="12"/>
      <c r="B867" s="12"/>
      <c r="C867" s="12"/>
      <c r="D867" s="12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 s="67"/>
      <c r="T867" s="17"/>
      <c r="U867" s="11"/>
      <c r="V867" s="11"/>
      <c r="W867" s="11"/>
      <c r="X867" s="17"/>
      <c r="Y867" s="16"/>
      <c r="Z867" s="66"/>
      <c r="AA867" s="16"/>
      <c r="AB867" s="66"/>
      <c r="AC867" s="16"/>
      <c r="AD867" s="66"/>
      <c r="AE867" s="16"/>
      <c r="AF867" s="66"/>
    </row>
    <row r="868" spans="1:32" hidden="1" x14ac:dyDescent="0.3">
      <c r="A868" s="12"/>
      <c r="B868" s="12"/>
      <c r="C868" s="12"/>
      <c r="D868" s="12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 s="67"/>
      <c r="T868" s="17"/>
      <c r="U868" s="11"/>
      <c r="V868" s="11"/>
      <c r="W868" s="11"/>
      <c r="X868" s="17"/>
      <c r="Y868" s="16"/>
      <c r="Z868" s="66"/>
      <c r="AA868" s="16"/>
      <c r="AB868" s="66"/>
      <c r="AC868" s="16"/>
      <c r="AD868" s="66"/>
      <c r="AE868" s="16"/>
      <c r="AF868" s="66"/>
    </row>
    <row r="869" spans="1:32" hidden="1" x14ac:dyDescent="0.3">
      <c r="A869" s="12"/>
      <c r="B869" s="12"/>
      <c r="C869" s="12"/>
      <c r="D869" s="12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 s="67"/>
      <c r="T869" s="17"/>
      <c r="U869" s="11"/>
      <c r="V869" s="11"/>
      <c r="W869" s="11"/>
      <c r="X869" s="17"/>
      <c r="Y869" s="16"/>
      <c r="Z869" s="66"/>
      <c r="AA869" s="16"/>
      <c r="AB869" s="66"/>
      <c r="AC869" s="16"/>
      <c r="AD869" s="66"/>
      <c r="AE869" s="16"/>
      <c r="AF869" s="66"/>
    </row>
    <row r="870" spans="1:32" hidden="1" x14ac:dyDescent="0.3">
      <c r="A870" s="12"/>
      <c r="B870" s="12"/>
      <c r="C870" s="12"/>
      <c r="D870" s="12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 s="67"/>
      <c r="T870" s="17"/>
      <c r="U870" s="11"/>
      <c r="V870" s="11"/>
      <c r="W870" s="11"/>
      <c r="X870" s="17"/>
      <c r="Y870" s="16"/>
      <c r="Z870" s="66"/>
      <c r="AA870" s="16"/>
      <c r="AB870" s="66"/>
      <c r="AC870" s="16"/>
      <c r="AD870" s="66"/>
      <c r="AE870" s="16"/>
      <c r="AF870" s="66"/>
    </row>
    <row r="871" spans="1:32" hidden="1" x14ac:dyDescent="0.3">
      <c r="A871" s="12"/>
      <c r="B871" s="12"/>
      <c r="C871" s="12"/>
      <c r="D871" s="12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 s="67"/>
      <c r="T871" s="17"/>
      <c r="U871" s="11"/>
      <c r="V871" s="11"/>
      <c r="W871" s="11"/>
      <c r="X871" s="17"/>
      <c r="Y871" s="16"/>
      <c r="Z871" s="66"/>
      <c r="AA871" s="16"/>
      <c r="AB871" s="66"/>
      <c r="AC871" s="16"/>
      <c r="AD871" s="66"/>
      <c r="AE871" s="16"/>
      <c r="AF871" s="66"/>
    </row>
    <row r="872" spans="1:32" hidden="1" x14ac:dyDescent="0.3">
      <c r="A872" s="12"/>
      <c r="B872" s="12"/>
      <c r="C872" s="12"/>
      <c r="D872" s="1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 s="67"/>
      <c r="T872" s="17"/>
      <c r="U872" s="11"/>
      <c r="V872" s="11"/>
      <c r="W872" s="11"/>
      <c r="X872" s="17"/>
      <c r="Y872" s="16"/>
      <c r="Z872" s="66"/>
      <c r="AA872" s="16"/>
      <c r="AB872" s="66"/>
      <c r="AC872" s="16"/>
      <c r="AD872" s="66"/>
      <c r="AE872" s="16"/>
      <c r="AF872" s="66"/>
    </row>
    <row r="873" spans="1:32" hidden="1" x14ac:dyDescent="0.3">
      <c r="A873" s="12"/>
      <c r="B873" s="12"/>
      <c r="C873" s="12"/>
      <c r="D873" s="12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 s="67"/>
      <c r="T873" s="17"/>
      <c r="U873" s="11"/>
      <c r="V873" s="11"/>
      <c r="W873" s="11"/>
      <c r="X873" s="17"/>
      <c r="Y873" s="16"/>
      <c r="Z873" s="66"/>
      <c r="AA873" s="16"/>
      <c r="AB873" s="66"/>
      <c r="AC873" s="16"/>
      <c r="AD873" s="66"/>
      <c r="AE873" s="16"/>
      <c r="AF873" s="66"/>
    </row>
    <row r="874" spans="1:32" hidden="1" x14ac:dyDescent="0.3">
      <c r="A874" s="12"/>
      <c r="B874" s="12"/>
      <c r="C874" s="12"/>
      <c r="D874" s="12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 s="67"/>
      <c r="T874" s="17"/>
      <c r="U874" s="11"/>
      <c r="V874" s="11"/>
      <c r="W874" s="11"/>
      <c r="X874" s="17"/>
      <c r="Y874" s="16"/>
      <c r="Z874" s="66"/>
      <c r="AA874" s="16"/>
      <c r="AB874" s="66"/>
      <c r="AC874" s="16"/>
      <c r="AD874" s="66"/>
      <c r="AE874" s="16"/>
      <c r="AF874" s="66"/>
    </row>
    <row r="875" spans="1:32" hidden="1" x14ac:dyDescent="0.3">
      <c r="A875" s="12"/>
      <c r="B875" s="12"/>
      <c r="C875" s="12"/>
      <c r="D875" s="12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 s="67"/>
      <c r="T875" s="17"/>
      <c r="U875" s="11"/>
      <c r="V875" s="11"/>
      <c r="W875" s="11"/>
      <c r="X875" s="17"/>
      <c r="Y875" s="16"/>
      <c r="Z875" s="66"/>
      <c r="AA875" s="16"/>
      <c r="AB875" s="66"/>
      <c r="AC875" s="16"/>
      <c r="AD875" s="66"/>
      <c r="AE875" s="16"/>
      <c r="AF875" s="66"/>
    </row>
    <row r="876" spans="1:32" hidden="1" x14ac:dyDescent="0.3">
      <c r="A876" s="12"/>
      <c r="B876" s="12"/>
      <c r="C876" s="12"/>
      <c r="D876" s="12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 s="67"/>
      <c r="T876" s="17"/>
      <c r="U876" s="11"/>
      <c r="V876" s="11"/>
      <c r="W876" s="11"/>
      <c r="X876" s="17"/>
      <c r="Y876" s="16"/>
      <c r="Z876" s="66"/>
      <c r="AA876" s="16"/>
      <c r="AB876" s="66"/>
      <c r="AC876" s="16"/>
      <c r="AD876" s="66"/>
      <c r="AE876" s="16"/>
      <c r="AF876" s="66"/>
    </row>
    <row r="877" spans="1:32" hidden="1" x14ac:dyDescent="0.3">
      <c r="A877" s="12"/>
      <c r="B877" s="12"/>
      <c r="C877" s="12"/>
      <c r="D877" s="12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 s="67"/>
      <c r="T877" s="17"/>
      <c r="U877" s="11"/>
      <c r="V877" s="11"/>
      <c r="W877" s="11"/>
      <c r="X877" s="17"/>
      <c r="Y877" s="16"/>
      <c r="Z877" s="66"/>
      <c r="AA877" s="16"/>
      <c r="AB877" s="66"/>
      <c r="AC877" s="16"/>
      <c r="AD877" s="66"/>
      <c r="AE877" s="16"/>
      <c r="AF877" s="66"/>
    </row>
    <row r="878" spans="1:32" hidden="1" x14ac:dyDescent="0.3">
      <c r="A878" s="12"/>
      <c r="B878" s="12"/>
      <c r="C878" s="12"/>
      <c r="D878" s="12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 s="67"/>
      <c r="T878" s="17"/>
      <c r="U878" s="11"/>
      <c r="V878" s="11"/>
      <c r="W878" s="11"/>
      <c r="X878" s="17"/>
      <c r="Y878" s="16"/>
      <c r="Z878" s="66"/>
      <c r="AA878" s="16"/>
      <c r="AB878" s="66"/>
      <c r="AC878" s="16"/>
      <c r="AD878" s="66"/>
      <c r="AE878" s="16"/>
      <c r="AF878" s="66"/>
    </row>
    <row r="879" spans="1:32" hidden="1" x14ac:dyDescent="0.3">
      <c r="A879" s="12"/>
      <c r="B879" s="12"/>
      <c r="C879" s="12"/>
      <c r="D879" s="12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 s="67"/>
      <c r="T879" s="17"/>
      <c r="U879" s="11"/>
      <c r="V879" s="11"/>
      <c r="W879" s="11"/>
      <c r="X879" s="17"/>
      <c r="Y879" s="16"/>
      <c r="Z879" s="66"/>
      <c r="AA879" s="16"/>
      <c r="AB879" s="66"/>
      <c r="AC879" s="16"/>
      <c r="AD879" s="66"/>
      <c r="AE879" s="16"/>
      <c r="AF879" s="66"/>
    </row>
    <row r="880" spans="1:32" hidden="1" x14ac:dyDescent="0.3">
      <c r="A880" s="12"/>
      <c r="B880" s="12"/>
      <c r="C880" s="12"/>
      <c r="D880" s="12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 s="67"/>
      <c r="T880" s="17"/>
      <c r="U880" s="11"/>
      <c r="V880" s="11"/>
      <c r="W880" s="11"/>
      <c r="X880" s="17"/>
      <c r="Y880" s="16"/>
      <c r="Z880" s="66"/>
      <c r="AA880" s="16"/>
      <c r="AB880" s="66"/>
      <c r="AC880" s="16"/>
      <c r="AD880" s="66"/>
      <c r="AE880" s="16"/>
      <c r="AF880" s="66"/>
    </row>
    <row r="881" spans="1:32" hidden="1" x14ac:dyDescent="0.3">
      <c r="A881" s="12"/>
      <c r="B881" s="12"/>
      <c r="C881" s="12"/>
      <c r="D881" s="12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 s="67"/>
      <c r="T881" s="17"/>
      <c r="U881" s="11"/>
      <c r="V881" s="11"/>
      <c r="W881" s="11"/>
      <c r="X881" s="17"/>
      <c r="Y881" s="16"/>
      <c r="Z881" s="66"/>
      <c r="AA881" s="16"/>
      <c r="AB881" s="66"/>
      <c r="AC881" s="16"/>
      <c r="AD881" s="66"/>
      <c r="AE881" s="16"/>
      <c r="AF881" s="66"/>
    </row>
    <row r="882" spans="1:32" hidden="1" x14ac:dyDescent="0.3">
      <c r="A882" s="12"/>
      <c r="B882" s="12"/>
      <c r="C882" s="12"/>
      <c r="D882" s="1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 s="67"/>
      <c r="T882" s="17"/>
      <c r="U882" s="11"/>
      <c r="V882" s="11"/>
      <c r="W882" s="11"/>
      <c r="X882" s="17"/>
      <c r="Y882" s="16"/>
      <c r="Z882" s="66"/>
      <c r="AA882" s="16"/>
      <c r="AB882" s="66"/>
      <c r="AC882" s="16"/>
      <c r="AD882" s="66"/>
      <c r="AE882" s="16"/>
      <c r="AF882" s="66"/>
    </row>
    <row r="883" spans="1:32" hidden="1" x14ac:dyDescent="0.3">
      <c r="A883" s="12"/>
      <c r="B883" s="12"/>
      <c r="C883" s="12"/>
      <c r="D883" s="12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 s="67"/>
      <c r="T883" s="17"/>
      <c r="U883" s="11"/>
      <c r="V883" s="11"/>
      <c r="W883" s="11"/>
      <c r="X883" s="17"/>
      <c r="Y883" s="16"/>
      <c r="Z883" s="66"/>
      <c r="AA883" s="16"/>
      <c r="AB883" s="66"/>
      <c r="AC883" s="16"/>
      <c r="AD883" s="66"/>
      <c r="AE883" s="16"/>
      <c r="AF883" s="66"/>
    </row>
    <row r="884" spans="1:32" hidden="1" x14ac:dyDescent="0.3">
      <c r="A884" s="12"/>
      <c r="B884" s="12"/>
      <c r="C884" s="12"/>
      <c r="D884" s="12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 s="67"/>
      <c r="T884" s="17"/>
      <c r="U884" s="11"/>
      <c r="V884" s="11"/>
      <c r="W884" s="11"/>
      <c r="X884" s="17"/>
      <c r="Y884" s="16"/>
      <c r="Z884" s="66"/>
      <c r="AA884" s="16"/>
      <c r="AB884" s="66"/>
      <c r="AC884" s="16"/>
      <c r="AD884" s="66"/>
      <c r="AE884" s="16"/>
      <c r="AF884" s="66"/>
    </row>
    <row r="885" spans="1:32" hidden="1" x14ac:dyDescent="0.3">
      <c r="A885" s="12"/>
      <c r="B885" s="12"/>
      <c r="C885" s="12"/>
      <c r="D885" s="12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 s="67"/>
      <c r="T885" s="17"/>
      <c r="U885" s="11"/>
      <c r="V885" s="11"/>
      <c r="W885" s="11"/>
      <c r="X885" s="17"/>
      <c r="Y885" s="16"/>
      <c r="Z885" s="66"/>
      <c r="AA885" s="16"/>
      <c r="AB885" s="66"/>
      <c r="AC885" s="16"/>
      <c r="AD885" s="66"/>
      <c r="AE885" s="16"/>
      <c r="AF885" s="66"/>
    </row>
    <row r="886" spans="1:32" hidden="1" x14ac:dyDescent="0.3">
      <c r="A886" s="12"/>
      <c r="B886" s="12"/>
      <c r="C886" s="12"/>
      <c r="D886" s="12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 s="67"/>
      <c r="T886" s="17"/>
      <c r="U886" s="11"/>
      <c r="V886" s="11"/>
      <c r="W886" s="11"/>
      <c r="X886" s="17"/>
      <c r="Y886" s="16"/>
      <c r="Z886" s="66"/>
      <c r="AA886" s="16"/>
      <c r="AB886" s="66"/>
      <c r="AC886" s="16"/>
      <c r="AD886" s="66"/>
      <c r="AE886" s="16"/>
      <c r="AF886" s="66"/>
    </row>
    <row r="887" spans="1:32" hidden="1" x14ac:dyDescent="0.3">
      <c r="A887" s="12"/>
      <c r="B887" s="12"/>
      <c r="C887" s="12"/>
      <c r="D887" s="12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 s="67"/>
      <c r="T887" s="17"/>
      <c r="U887" s="11"/>
      <c r="V887" s="11"/>
      <c r="W887" s="11"/>
      <c r="X887" s="17"/>
      <c r="Y887" s="16"/>
      <c r="Z887" s="66"/>
      <c r="AA887" s="16"/>
      <c r="AB887" s="66"/>
      <c r="AC887" s="16"/>
      <c r="AD887" s="66"/>
      <c r="AE887" s="16"/>
      <c r="AF887" s="66"/>
    </row>
    <row r="888" spans="1:32" hidden="1" x14ac:dyDescent="0.3">
      <c r="A888" s="12"/>
      <c r="B888" s="12"/>
      <c r="C888" s="12"/>
      <c r="D888" s="12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 s="67"/>
      <c r="T888" s="17"/>
      <c r="U888" s="11"/>
      <c r="V888" s="11"/>
      <c r="W888" s="11"/>
      <c r="X888" s="17"/>
      <c r="Y888" s="16"/>
      <c r="Z888" s="66"/>
      <c r="AA888" s="16"/>
      <c r="AB888" s="66"/>
      <c r="AC888" s="16"/>
      <c r="AD888" s="66"/>
      <c r="AE888" s="16"/>
      <c r="AF888" s="66"/>
    </row>
    <row r="889" spans="1:32" hidden="1" x14ac:dyDescent="0.3">
      <c r="A889" s="12"/>
      <c r="B889" s="12"/>
      <c r="C889" s="12"/>
      <c r="D889" s="12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 s="67"/>
      <c r="T889" s="17"/>
      <c r="U889" s="11"/>
      <c r="V889" s="11"/>
      <c r="W889" s="11"/>
      <c r="X889" s="17"/>
      <c r="Y889" s="16"/>
      <c r="Z889" s="66"/>
      <c r="AA889" s="16"/>
      <c r="AB889" s="66"/>
      <c r="AC889" s="16"/>
      <c r="AD889" s="66"/>
      <c r="AE889" s="16"/>
      <c r="AF889" s="66"/>
    </row>
    <row r="890" spans="1:32" hidden="1" x14ac:dyDescent="0.3">
      <c r="A890" s="12"/>
      <c r="B890" s="12"/>
      <c r="C890" s="12"/>
      <c r="D890" s="12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 s="67"/>
      <c r="T890" s="17"/>
      <c r="U890" s="11"/>
      <c r="V890" s="11"/>
      <c r="W890" s="11"/>
      <c r="X890" s="17"/>
      <c r="Y890" s="16"/>
      <c r="Z890" s="66"/>
      <c r="AA890" s="16"/>
      <c r="AB890" s="66"/>
      <c r="AC890" s="16"/>
      <c r="AD890" s="66"/>
      <c r="AE890" s="16"/>
      <c r="AF890" s="66"/>
    </row>
    <row r="891" spans="1:32" hidden="1" x14ac:dyDescent="0.3">
      <c r="A891" s="12"/>
      <c r="B891" s="12"/>
      <c r="C891" s="12"/>
      <c r="D891" s="12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 s="67"/>
      <c r="T891" s="17"/>
      <c r="U891" s="11"/>
      <c r="V891" s="11"/>
      <c r="W891" s="11"/>
      <c r="X891" s="17"/>
      <c r="Y891" s="16"/>
      <c r="Z891" s="66"/>
      <c r="AA891" s="16"/>
      <c r="AB891" s="66"/>
      <c r="AC891" s="16"/>
      <c r="AD891" s="66"/>
      <c r="AE891" s="16"/>
      <c r="AF891" s="66"/>
    </row>
    <row r="892" spans="1:32" hidden="1" x14ac:dyDescent="0.3">
      <c r="A892" s="12"/>
      <c r="B892" s="12"/>
      <c r="C892" s="12"/>
      <c r="D892" s="1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 s="67"/>
      <c r="T892" s="17"/>
      <c r="U892" s="11"/>
      <c r="V892" s="11"/>
      <c r="W892" s="11"/>
      <c r="X892" s="17"/>
      <c r="Y892" s="16"/>
      <c r="Z892" s="66"/>
      <c r="AA892" s="16"/>
      <c r="AB892" s="66"/>
      <c r="AC892" s="16"/>
      <c r="AD892" s="66"/>
      <c r="AE892" s="16"/>
      <c r="AF892" s="66"/>
    </row>
    <row r="893" spans="1:32" hidden="1" x14ac:dyDescent="0.3">
      <c r="A893" s="12"/>
      <c r="B893" s="12"/>
      <c r="C893" s="12"/>
      <c r="D893" s="12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 s="67"/>
      <c r="T893" s="17"/>
      <c r="U893" s="11"/>
      <c r="V893" s="11"/>
      <c r="W893" s="11"/>
      <c r="X893" s="17"/>
      <c r="Y893" s="16"/>
      <c r="Z893" s="66"/>
      <c r="AA893" s="16"/>
      <c r="AB893" s="66"/>
      <c r="AC893" s="16"/>
      <c r="AD893" s="66"/>
      <c r="AE893" s="16"/>
      <c r="AF893" s="66"/>
    </row>
    <row r="894" spans="1:32" hidden="1" x14ac:dyDescent="0.3">
      <c r="A894" s="12"/>
      <c r="B894" s="12"/>
      <c r="C894" s="12"/>
      <c r="D894" s="12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 s="67"/>
      <c r="T894" s="17"/>
      <c r="U894" s="11"/>
      <c r="V894" s="11"/>
      <c r="W894" s="11"/>
      <c r="X894" s="17"/>
      <c r="Y894" s="16"/>
      <c r="Z894" s="66"/>
      <c r="AA894" s="16"/>
      <c r="AB894" s="66"/>
      <c r="AC894" s="16"/>
      <c r="AD894" s="66"/>
      <c r="AE894" s="16"/>
      <c r="AF894" s="66"/>
    </row>
    <row r="895" spans="1:32" hidden="1" x14ac:dyDescent="0.3">
      <c r="A895" s="12"/>
      <c r="B895" s="12"/>
      <c r="C895" s="12"/>
      <c r="D895" s="12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 s="67"/>
      <c r="T895" s="17"/>
      <c r="U895" s="11"/>
      <c r="V895" s="11"/>
      <c r="W895" s="11"/>
      <c r="X895" s="17"/>
      <c r="Y895" s="16"/>
      <c r="Z895" s="66"/>
      <c r="AA895" s="16"/>
      <c r="AB895" s="66"/>
      <c r="AC895" s="16"/>
      <c r="AD895" s="66"/>
      <c r="AE895" s="16"/>
      <c r="AF895" s="66"/>
    </row>
    <row r="896" spans="1:32" hidden="1" x14ac:dyDescent="0.3">
      <c r="A896" s="12"/>
      <c r="B896" s="12"/>
      <c r="C896" s="12"/>
      <c r="D896" s="12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 s="67"/>
      <c r="T896" s="17"/>
      <c r="U896" s="11"/>
      <c r="V896" s="11"/>
      <c r="W896" s="11"/>
      <c r="X896" s="17"/>
      <c r="Y896" s="16"/>
      <c r="Z896" s="66"/>
      <c r="AA896" s="16"/>
      <c r="AB896" s="66"/>
      <c r="AC896" s="16"/>
      <c r="AD896" s="66"/>
      <c r="AE896" s="16"/>
      <c r="AF896" s="66"/>
    </row>
    <row r="897" spans="1:32" hidden="1" x14ac:dyDescent="0.3">
      <c r="A897" s="12"/>
      <c r="B897" s="12"/>
      <c r="C897" s="12"/>
      <c r="D897" s="12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 s="67"/>
      <c r="T897" s="17"/>
      <c r="U897" s="11"/>
      <c r="V897" s="11"/>
      <c r="W897" s="11"/>
      <c r="X897" s="17"/>
      <c r="Y897" s="16"/>
      <c r="Z897" s="66"/>
      <c r="AA897" s="16"/>
      <c r="AB897" s="66"/>
      <c r="AC897" s="16"/>
      <c r="AD897" s="66"/>
      <c r="AE897" s="16"/>
      <c r="AF897" s="66"/>
    </row>
    <row r="898" spans="1:32" hidden="1" x14ac:dyDescent="0.3">
      <c r="A898" s="12"/>
      <c r="B898" s="12"/>
      <c r="C898" s="12"/>
      <c r="D898" s="12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 s="67"/>
      <c r="T898" s="17"/>
      <c r="U898" s="11"/>
      <c r="V898" s="11"/>
      <c r="W898" s="11"/>
      <c r="X898" s="17"/>
      <c r="Y898" s="16"/>
      <c r="Z898" s="66"/>
      <c r="AA898" s="16"/>
      <c r="AB898" s="66"/>
      <c r="AC898" s="16"/>
      <c r="AD898" s="66"/>
      <c r="AE898" s="16"/>
      <c r="AF898" s="66"/>
    </row>
    <row r="899" spans="1:32" hidden="1" x14ac:dyDescent="0.3">
      <c r="A899" s="12"/>
      <c r="B899" s="12"/>
      <c r="C899" s="12"/>
      <c r="D899" s="12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 s="67"/>
      <c r="T899" s="17"/>
      <c r="U899" s="11"/>
      <c r="V899" s="11"/>
      <c r="W899" s="11"/>
      <c r="X899" s="17"/>
      <c r="Y899" s="16"/>
      <c r="Z899" s="66"/>
      <c r="AA899" s="16"/>
      <c r="AB899" s="66"/>
      <c r="AC899" s="16"/>
      <c r="AD899" s="66"/>
      <c r="AE899" s="16"/>
      <c r="AF899" s="66"/>
    </row>
    <row r="900" spans="1:32" hidden="1" x14ac:dyDescent="0.3">
      <c r="A900" s="12"/>
      <c r="B900" s="12"/>
      <c r="C900" s="12"/>
      <c r="D900" s="12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 s="67"/>
      <c r="T900" s="17"/>
      <c r="U900" s="11"/>
      <c r="V900" s="11"/>
      <c r="W900" s="11"/>
      <c r="X900" s="17"/>
      <c r="Y900" s="16"/>
      <c r="Z900" s="66"/>
      <c r="AA900" s="16"/>
      <c r="AB900" s="66"/>
      <c r="AC900" s="16"/>
      <c r="AD900" s="66"/>
      <c r="AE900" s="16"/>
      <c r="AF900" s="66"/>
    </row>
    <row r="901" spans="1:32" hidden="1" x14ac:dyDescent="0.3">
      <c r="A901" s="12"/>
      <c r="B901" s="12"/>
      <c r="C901" s="12"/>
      <c r="D901" s="12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 s="67"/>
      <c r="T901" s="17"/>
      <c r="U901" s="11"/>
      <c r="V901" s="11"/>
      <c r="W901" s="11"/>
      <c r="X901" s="17"/>
      <c r="Y901" s="16"/>
      <c r="Z901" s="66"/>
      <c r="AA901" s="16"/>
      <c r="AB901" s="66"/>
      <c r="AC901" s="16"/>
      <c r="AD901" s="66"/>
      <c r="AE901" s="16"/>
      <c r="AF901" s="66"/>
    </row>
    <row r="902" spans="1:32" hidden="1" x14ac:dyDescent="0.3">
      <c r="A902" s="12"/>
      <c r="B902" s="12"/>
      <c r="C902" s="12"/>
      <c r="D902" s="1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 s="67"/>
      <c r="T902" s="17"/>
      <c r="U902" s="11"/>
      <c r="V902" s="11"/>
      <c r="W902" s="11"/>
      <c r="X902" s="17"/>
      <c r="Y902" s="16"/>
      <c r="Z902" s="66"/>
      <c r="AA902" s="16"/>
      <c r="AB902" s="66"/>
      <c r="AC902" s="16"/>
      <c r="AD902" s="66"/>
      <c r="AE902" s="16"/>
      <c r="AF902" s="66"/>
    </row>
    <row r="903" spans="1:32" hidden="1" x14ac:dyDescent="0.3">
      <c r="A903" s="12"/>
      <c r="B903" s="12"/>
      <c r="C903" s="12"/>
      <c r="D903" s="12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 s="67"/>
      <c r="T903" s="17"/>
      <c r="U903" s="11"/>
      <c r="V903" s="11"/>
      <c r="W903" s="11"/>
      <c r="X903" s="17"/>
      <c r="Y903" s="16"/>
      <c r="Z903" s="66"/>
      <c r="AA903" s="16"/>
      <c r="AB903" s="66"/>
      <c r="AC903" s="16"/>
      <c r="AD903" s="66"/>
      <c r="AE903" s="16"/>
      <c r="AF903" s="66"/>
    </row>
    <row r="904" spans="1:32" hidden="1" x14ac:dyDescent="0.3">
      <c r="A904" s="12"/>
      <c r="B904" s="12"/>
      <c r="C904" s="12"/>
      <c r="D904" s="12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 s="67"/>
      <c r="T904" s="17"/>
      <c r="U904" s="11"/>
      <c r="V904" s="11"/>
      <c r="W904" s="11"/>
      <c r="X904" s="17"/>
      <c r="Y904" s="16"/>
      <c r="Z904" s="66"/>
      <c r="AA904" s="16"/>
      <c r="AB904" s="66"/>
      <c r="AC904" s="16"/>
      <c r="AD904" s="66"/>
      <c r="AE904" s="16"/>
      <c r="AF904" s="66"/>
    </row>
    <row r="905" spans="1:32" hidden="1" x14ac:dyDescent="0.3">
      <c r="A905" s="12"/>
      <c r="B905" s="12"/>
      <c r="C905" s="12"/>
      <c r="D905" s="12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 s="67"/>
      <c r="T905" s="17"/>
      <c r="U905" s="11"/>
      <c r="V905" s="11"/>
      <c r="W905" s="11"/>
      <c r="X905" s="17"/>
      <c r="Y905" s="16"/>
      <c r="Z905" s="66"/>
      <c r="AA905" s="16"/>
      <c r="AB905" s="66"/>
      <c r="AC905" s="16"/>
      <c r="AD905" s="66"/>
      <c r="AE905" s="16"/>
      <c r="AF905" s="66"/>
    </row>
    <row r="906" spans="1:32" hidden="1" x14ac:dyDescent="0.3">
      <c r="A906" s="12"/>
      <c r="B906" s="12"/>
      <c r="C906" s="12"/>
      <c r="D906" s="12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 s="67"/>
      <c r="T906" s="17"/>
      <c r="U906" s="11"/>
      <c r="V906" s="11"/>
      <c r="W906" s="11"/>
      <c r="X906" s="17"/>
      <c r="Y906" s="16"/>
      <c r="Z906" s="66"/>
      <c r="AA906" s="16"/>
      <c r="AB906" s="66"/>
      <c r="AC906" s="16"/>
      <c r="AD906" s="66"/>
      <c r="AE906" s="16"/>
      <c r="AF906" s="66"/>
    </row>
    <row r="907" spans="1:32" hidden="1" x14ac:dyDescent="0.3">
      <c r="A907" s="12"/>
      <c r="B907" s="12"/>
      <c r="C907" s="12"/>
      <c r="D907" s="12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 s="67"/>
      <c r="T907" s="17"/>
      <c r="U907" s="11"/>
      <c r="V907" s="11"/>
      <c r="W907" s="11"/>
      <c r="X907" s="17"/>
      <c r="Y907" s="16"/>
      <c r="Z907" s="66"/>
      <c r="AA907" s="16"/>
      <c r="AB907" s="66"/>
      <c r="AC907" s="16"/>
      <c r="AD907" s="66"/>
      <c r="AE907" s="16"/>
      <c r="AF907" s="66"/>
    </row>
    <row r="908" spans="1:32" hidden="1" x14ac:dyDescent="0.3">
      <c r="A908" s="12"/>
      <c r="B908" s="12"/>
      <c r="C908" s="12"/>
      <c r="D908" s="12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 s="67"/>
      <c r="T908" s="17"/>
      <c r="U908" s="11"/>
      <c r="V908" s="11"/>
      <c r="W908" s="11"/>
      <c r="X908" s="17"/>
      <c r="Y908" s="16"/>
      <c r="Z908" s="66"/>
      <c r="AA908" s="16"/>
      <c r="AB908" s="66"/>
      <c r="AC908" s="16"/>
      <c r="AD908" s="66"/>
      <c r="AE908" s="16"/>
      <c r="AF908" s="66"/>
    </row>
    <row r="909" spans="1:32" hidden="1" x14ac:dyDescent="0.3">
      <c r="A909" s="12"/>
      <c r="B909" s="12"/>
      <c r="C909" s="12"/>
      <c r="D909" s="12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 s="67"/>
      <c r="T909" s="17"/>
      <c r="U909" s="11"/>
      <c r="V909" s="11"/>
      <c r="W909" s="11"/>
      <c r="X909" s="17"/>
      <c r="Y909" s="16"/>
      <c r="Z909" s="66"/>
      <c r="AA909" s="16"/>
      <c r="AB909" s="66"/>
      <c r="AC909" s="16"/>
      <c r="AD909" s="66"/>
      <c r="AE909" s="16"/>
      <c r="AF909" s="66"/>
    </row>
    <row r="910" spans="1:32" hidden="1" x14ac:dyDescent="0.3">
      <c r="A910" s="12"/>
      <c r="B910" s="12"/>
      <c r="C910" s="12"/>
      <c r="D910" s="12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 s="67"/>
      <c r="T910" s="17"/>
      <c r="U910" s="11"/>
      <c r="V910" s="11"/>
      <c r="W910" s="11"/>
      <c r="X910" s="17"/>
      <c r="Y910" s="16"/>
      <c r="Z910" s="66"/>
      <c r="AA910" s="16"/>
      <c r="AB910" s="66"/>
      <c r="AC910" s="16"/>
      <c r="AD910" s="66"/>
      <c r="AE910" s="16"/>
      <c r="AF910" s="66"/>
    </row>
    <row r="911" spans="1:32" hidden="1" x14ac:dyDescent="0.3">
      <c r="A911" s="12"/>
      <c r="B911" s="12"/>
      <c r="C911" s="12"/>
      <c r="D911" s="12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 s="67"/>
      <c r="T911" s="17"/>
      <c r="U911" s="11"/>
      <c r="V911" s="11"/>
      <c r="W911" s="11"/>
      <c r="X911" s="17"/>
      <c r="Y911" s="16"/>
      <c r="Z911" s="66"/>
      <c r="AA911" s="16"/>
      <c r="AB911" s="66"/>
      <c r="AC911" s="16"/>
      <c r="AD911" s="66"/>
      <c r="AE911" s="16"/>
      <c r="AF911" s="66"/>
    </row>
    <row r="912" spans="1:32" hidden="1" x14ac:dyDescent="0.3">
      <c r="A912" s="12"/>
      <c r="B912" s="12"/>
      <c r="C912" s="12"/>
      <c r="D912" s="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 s="67"/>
      <c r="T912" s="17"/>
      <c r="U912" s="11"/>
      <c r="V912" s="11"/>
      <c r="W912" s="11"/>
      <c r="X912" s="17"/>
      <c r="Y912" s="16"/>
      <c r="Z912" s="66"/>
      <c r="AA912" s="16"/>
      <c r="AB912" s="66"/>
      <c r="AC912" s="16"/>
      <c r="AD912" s="66"/>
      <c r="AE912" s="16"/>
      <c r="AF912" s="66"/>
    </row>
    <row r="913" spans="1:32" hidden="1" x14ac:dyDescent="0.3">
      <c r="A913" s="12"/>
      <c r="B913" s="12"/>
      <c r="C913" s="12"/>
      <c r="D913" s="12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 s="67"/>
      <c r="T913" s="17"/>
      <c r="U913" s="11"/>
      <c r="V913" s="11"/>
      <c r="W913" s="11"/>
      <c r="X913" s="17"/>
      <c r="Y913" s="16"/>
      <c r="Z913" s="66"/>
      <c r="AA913" s="16"/>
      <c r="AB913" s="66"/>
      <c r="AC913" s="16"/>
      <c r="AD913" s="66"/>
      <c r="AE913" s="16"/>
      <c r="AF913" s="66"/>
    </row>
    <row r="914" spans="1:32" hidden="1" x14ac:dyDescent="0.3">
      <c r="A914" s="12"/>
      <c r="B914" s="12"/>
      <c r="C914" s="12"/>
      <c r="D914" s="12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 s="67"/>
      <c r="T914" s="17"/>
      <c r="U914" s="11"/>
      <c r="V914" s="11"/>
      <c r="W914" s="11"/>
      <c r="X914" s="17"/>
      <c r="Y914" s="16"/>
      <c r="Z914" s="66"/>
      <c r="AA914" s="16"/>
      <c r="AB914" s="66"/>
      <c r="AC914" s="16"/>
      <c r="AD914" s="66"/>
      <c r="AE914" s="16"/>
      <c r="AF914" s="66"/>
    </row>
    <row r="915" spans="1:32" hidden="1" x14ac:dyDescent="0.3">
      <c r="A915" s="12"/>
      <c r="B915" s="12"/>
      <c r="C915" s="12"/>
      <c r="D915" s="12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 s="67"/>
      <c r="T915" s="17"/>
      <c r="U915" s="11"/>
      <c r="V915" s="11"/>
      <c r="W915" s="11"/>
      <c r="X915" s="17"/>
      <c r="Y915" s="16"/>
      <c r="Z915" s="66"/>
      <c r="AA915" s="16"/>
      <c r="AB915" s="66"/>
      <c r="AC915" s="16"/>
      <c r="AD915" s="66"/>
      <c r="AE915" s="16"/>
      <c r="AF915" s="66"/>
    </row>
    <row r="916" spans="1:32" hidden="1" x14ac:dyDescent="0.3">
      <c r="A916" s="12"/>
      <c r="B916" s="12"/>
      <c r="C916" s="12"/>
      <c r="D916" s="12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 s="67"/>
      <c r="T916" s="17"/>
      <c r="U916" s="11"/>
      <c r="V916" s="11"/>
      <c r="W916" s="11"/>
      <c r="X916" s="17"/>
      <c r="Y916" s="16"/>
      <c r="Z916" s="66"/>
      <c r="AA916" s="16"/>
      <c r="AB916" s="66"/>
      <c r="AC916" s="16"/>
      <c r="AD916" s="66"/>
      <c r="AE916" s="16"/>
      <c r="AF916" s="66"/>
    </row>
    <row r="917" spans="1:32" hidden="1" x14ac:dyDescent="0.3">
      <c r="A917" s="12"/>
      <c r="B917" s="12"/>
      <c r="C917" s="12"/>
      <c r="D917" s="12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 s="67"/>
      <c r="T917" s="17"/>
      <c r="U917" s="11"/>
      <c r="V917" s="11"/>
      <c r="W917" s="11"/>
      <c r="X917" s="17"/>
      <c r="Y917" s="16"/>
      <c r="Z917" s="66"/>
      <c r="AA917" s="16"/>
      <c r="AB917" s="66"/>
      <c r="AC917" s="16"/>
      <c r="AD917" s="66"/>
      <c r="AE917" s="16"/>
      <c r="AF917" s="66"/>
    </row>
    <row r="918" spans="1:32" hidden="1" x14ac:dyDescent="0.3">
      <c r="A918" s="12"/>
      <c r="B918" s="12"/>
      <c r="C918" s="12"/>
      <c r="D918" s="12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 s="67"/>
      <c r="T918" s="17"/>
      <c r="U918" s="11"/>
      <c r="V918" s="11"/>
      <c r="W918" s="11"/>
      <c r="X918" s="17"/>
      <c r="Y918" s="16"/>
      <c r="Z918" s="66"/>
      <c r="AA918" s="16"/>
      <c r="AB918" s="66"/>
      <c r="AC918" s="16"/>
      <c r="AD918" s="66"/>
      <c r="AE918" s="16"/>
      <c r="AF918" s="66"/>
    </row>
    <row r="919" spans="1:32" hidden="1" x14ac:dyDescent="0.3">
      <c r="A919" s="12"/>
      <c r="B919" s="12"/>
      <c r="C919" s="12"/>
      <c r="D919" s="12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 s="67"/>
      <c r="T919" s="17"/>
      <c r="U919" s="11"/>
      <c r="V919" s="11"/>
      <c r="W919" s="11"/>
      <c r="X919" s="17"/>
      <c r="Y919" s="16"/>
      <c r="Z919" s="66"/>
      <c r="AA919" s="16"/>
      <c r="AB919" s="66"/>
      <c r="AC919" s="16"/>
      <c r="AD919" s="66"/>
      <c r="AE919" s="16"/>
      <c r="AF919" s="66"/>
    </row>
    <row r="920" spans="1:32" hidden="1" x14ac:dyDescent="0.3">
      <c r="A920" s="12"/>
      <c r="B920" s="12"/>
      <c r="C920" s="12"/>
      <c r="D920" s="12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 s="67"/>
      <c r="T920" s="17"/>
      <c r="U920" s="11"/>
      <c r="V920" s="11"/>
      <c r="W920" s="11"/>
      <c r="X920" s="17"/>
      <c r="Y920" s="16"/>
      <c r="Z920" s="66"/>
      <c r="AA920" s="16"/>
      <c r="AB920" s="66"/>
      <c r="AC920" s="16"/>
      <c r="AD920" s="66"/>
      <c r="AE920" s="16"/>
      <c r="AF920" s="66"/>
    </row>
    <row r="921" spans="1:32" hidden="1" x14ac:dyDescent="0.3">
      <c r="A921" s="12"/>
      <c r="B921" s="12"/>
      <c r="C921" s="12"/>
      <c r="D921" s="12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 s="67"/>
      <c r="T921" s="17"/>
      <c r="U921" s="11"/>
      <c r="V921" s="11"/>
      <c r="W921" s="11"/>
      <c r="X921" s="17"/>
      <c r="Y921" s="16"/>
      <c r="Z921" s="66"/>
      <c r="AA921" s="16"/>
      <c r="AB921" s="66"/>
      <c r="AC921" s="16"/>
      <c r="AD921" s="66"/>
      <c r="AE921" s="16"/>
      <c r="AF921" s="66"/>
    </row>
    <row r="922" spans="1:32" hidden="1" x14ac:dyDescent="0.3">
      <c r="A922" s="12"/>
      <c r="B922" s="12"/>
      <c r="C922" s="12"/>
      <c r="D922" s="1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 s="67"/>
      <c r="T922" s="17"/>
      <c r="U922" s="11"/>
      <c r="V922" s="11"/>
      <c r="W922" s="11"/>
      <c r="X922" s="17"/>
      <c r="Y922" s="16"/>
      <c r="Z922" s="66"/>
      <c r="AA922" s="16"/>
      <c r="AB922" s="66"/>
      <c r="AC922" s="16"/>
      <c r="AD922" s="66"/>
      <c r="AE922" s="16"/>
      <c r="AF922" s="66"/>
    </row>
    <row r="923" spans="1:32" hidden="1" x14ac:dyDescent="0.3">
      <c r="A923" s="12"/>
      <c r="B923" s="12"/>
      <c r="C923" s="12"/>
      <c r="D923" s="12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 s="67"/>
      <c r="T923" s="17"/>
      <c r="U923" s="11"/>
      <c r="V923" s="11"/>
      <c r="W923" s="11"/>
      <c r="X923" s="17"/>
      <c r="Y923" s="16"/>
      <c r="Z923" s="66"/>
      <c r="AA923" s="16"/>
      <c r="AB923" s="66"/>
      <c r="AC923" s="16"/>
      <c r="AD923" s="66"/>
      <c r="AE923" s="16"/>
      <c r="AF923" s="66"/>
    </row>
    <row r="924" spans="1:32" hidden="1" x14ac:dyDescent="0.3">
      <c r="A924" s="12"/>
      <c r="B924" s="12"/>
      <c r="C924" s="12"/>
      <c r="D924" s="12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 s="67"/>
      <c r="T924" s="17"/>
      <c r="U924" s="11"/>
      <c r="V924" s="11"/>
      <c r="W924" s="11"/>
      <c r="X924" s="17"/>
      <c r="Y924" s="16"/>
      <c r="Z924" s="66"/>
      <c r="AA924" s="16"/>
      <c r="AB924" s="66"/>
      <c r="AC924" s="16"/>
      <c r="AD924" s="66"/>
      <c r="AE924" s="16"/>
      <c r="AF924" s="66"/>
    </row>
    <row r="925" spans="1:32" hidden="1" x14ac:dyDescent="0.3">
      <c r="A925" s="12"/>
      <c r="B925" s="12"/>
      <c r="C925" s="12"/>
      <c r="D925" s="12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 s="67"/>
      <c r="T925" s="17"/>
      <c r="U925" s="11"/>
      <c r="V925" s="11"/>
      <c r="W925" s="11"/>
      <c r="X925" s="17"/>
      <c r="Y925" s="16"/>
      <c r="Z925" s="66"/>
      <c r="AA925" s="16"/>
      <c r="AB925" s="66"/>
      <c r="AC925" s="16"/>
      <c r="AD925" s="66"/>
      <c r="AE925" s="16"/>
      <c r="AF925" s="66"/>
    </row>
    <row r="926" spans="1:32" hidden="1" x14ac:dyDescent="0.3">
      <c r="A926" s="12"/>
      <c r="B926" s="12"/>
      <c r="C926" s="12"/>
      <c r="D926" s="12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 s="67"/>
      <c r="T926" s="17"/>
      <c r="U926" s="11"/>
      <c r="V926" s="11"/>
      <c r="W926" s="11"/>
      <c r="X926" s="17"/>
      <c r="Y926" s="16"/>
      <c r="Z926" s="66"/>
      <c r="AA926" s="16"/>
      <c r="AB926" s="66"/>
      <c r="AC926" s="16"/>
      <c r="AD926" s="66"/>
      <c r="AE926" s="16"/>
      <c r="AF926" s="66"/>
    </row>
    <row r="927" spans="1:32" hidden="1" x14ac:dyDescent="0.3">
      <c r="A927" s="12"/>
      <c r="B927" s="12"/>
      <c r="C927" s="12"/>
      <c r="D927" s="12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 s="67"/>
      <c r="T927" s="17"/>
      <c r="U927" s="11"/>
      <c r="V927" s="11"/>
      <c r="W927" s="11"/>
      <c r="X927" s="17"/>
      <c r="Y927" s="16"/>
      <c r="Z927" s="66"/>
      <c r="AA927" s="16"/>
      <c r="AB927" s="66"/>
      <c r="AC927" s="16"/>
      <c r="AD927" s="66"/>
      <c r="AE927" s="16"/>
      <c r="AF927" s="66"/>
    </row>
    <row r="928" spans="1:32" hidden="1" x14ac:dyDescent="0.3">
      <c r="A928" s="12"/>
      <c r="B928" s="12"/>
      <c r="C928" s="12"/>
      <c r="D928" s="12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 s="67"/>
      <c r="T928" s="17"/>
      <c r="U928" s="11"/>
      <c r="V928" s="11"/>
      <c r="W928" s="11"/>
      <c r="X928" s="17"/>
      <c r="Y928" s="16"/>
      <c r="Z928" s="66"/>
      <c r="AA928" s="16"/>
      <c r="AB928" s="66"/>
      <c r="AC928" s="16"/>
      <c r="AD928" s="66"/>
      <c r="AE928" s="16"/>
      <c r="AF928" s="66"/>
    </row>
    <row r="929" spans="1:32" hidden="1" x14ac:dyDescent="0.3">
      <c r="A929" s="12"/>
      <c r="B929" s="12"/>
      <c r="C929" s="12"/>
      <c r="D929" s="12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 s="67"/>
      <c r="T929" s="17"/>
      <c r="U929" s="11"/>
      <c r="V929" s="11"/>
      <c r="W929" s="11"/>
      <c r="X929" s="17"/>
      <c r="Y929" s="16"/>
      <c r="Z929" s="66"/>
      <c r="AA929" s="16"/>
      <c r="AB929" s="66"/>
      <c r="AC929" s="16"/>
      <c r="AD929" s="66"/>
      <c r="AE929" s="16"/>
      <c r="AF929" s="66"/>
    </row>
    <row r="930" spans="1:32" hidden="1" x14ac:dyDescent="0.3">
      <c r="A930" s="12"/>
      <c r="B930" s="12"/>
      <c r="C930" s="12"/>
      <c r="D930" s="12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 s="67"/>
      <c r="T930" s="17"/>
      <c r="U930" s="11"/>
      <c r="V930" s="11"/>
      <c r="W930" s="11"/>
      <c r="X930" s="17"/>
      <c r="Y930" s="16"/>
      <c r="Z930" s="66"/>
      <c r="AA930" s="16"/>
      <c r="AB930" s="66"/>
      <c r="AC930" s="16"/>
      <c r="AD930" s="66"/>
      <c r="AE930" s="16"/>
      <c r="AF930" s="66"/>
    </row>
    <row r="931" spans="1:32" hidden="1" x14ac:dyDescent="0.3">
      <c r="A931" s="12"/>
      <c r="B931" s="12"/>
      <c r="C931" s="12"/>
      <c r="D931" s="12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 s="67"/>
      <c r="T931" s="17"/>
      <c r="U931" s="11"/>
      <c r="V931" s="11"/>
      <c r="W931" s="11"/>
      <c r="X931" s="17"/>
      <c r="Y931" s="16"/>
      <c r="Z931" s="66"/>
      <c r="AA931" s="16"/>
      <c r="AB931" s="66"/>
      <c r="AC931" s="16"/>
      <c r="AD931" s="66"/>
      <c r="AE931" s="16"/>
      <c r="AF931" s="66"/>
    </row>
    <row r="932" spans="1:32" hidden="1" x14ac:dyDescent="0.3">
      <c r="A932" s="12"/>
      <c r="B932" s="12"/>
      <c r="C932" s="12"/>
      <c r="D932" s="1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 s="67"/>
      <c r="T932" s="17"/>
      <c r="U932" s="11"/>
      <c r="V932" s="11"/>
      <c r="W932" s="11"/>
      <c r="X932" s="17"/>
      <c r="Y932" s="16"/>
      <c r="Z932" s="66"/>
      <c r="AA932" s="16"/>
      <c r="AB932" s="66"/>
      <c r="AC932" s="16"/>
      <c r="AD932" s="66"/>
      <c r="AE932" s="16"/>
      <c r="AF932" s="66"/>
    </row>
    <row r="933" spans="1:32" hidden="1" x14ac:dyDescent="0.3">
      <c r="A933" s="12"/>
      <c r="B933" s="12"/>
      <c r="C933" s="12"/>
      <c r="D933" s="12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 s="67"/>
      <c r="T933" s="17"/>
      <c r="U933" s="11"/>
      <c r="V933" s="11"/>
      <c r="W933" s="11"/>
      <c r="X933" s="17"/>
      <c r="Y933" s="16"/>
      <c r="Z933" s="66"/>
      <c r="AA933" s="16"/>
      <c r="AB933" s="66"/>
      <c r="AC933" s="16"/>
      <c r="AD933" s="66"/>
      <c r="AE933" s="16"/>
      <c r="AF933" s="66"/>
    </row>
    <row r="934" spans="1:32" hidden="1" x14ac:dyDescent="0.3">
      <c r="A934" s="12"/>
      <c r="B934" s="12"/>
      <c r="C934" s="12"/>
      <c r="D934" s="12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 s="67"/>
      <c r="T934" s="17"/>
      <c r="U934" s="11"/>
      <c r="V934" s="11"/>
      <c r="W934" s="11"/>
      <c r="X934" s="17"/>
      <c r="Y934" s="16"/>
      <c r="Z934" s="66"/>
      <c r="AA934" s="16"/>
      <c r="AB934" s="66"/>
      <c r="AC934" s="16"/>
      <c r="AD934" s="66"/>
      <c r="AE934" s="16"/>
      <c r="AF934" s="66"/>
    </row>
    <row r="935" spans="1:32" hidden="1" x14ac:dyDescent="0.3">
      <c r="A935" s="12"/>
      <c r="B935" s="12"/>
      <c r="C935" s="12"/>
      <c r="D935" s="12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 s="67"/>
      <c r="T935" s="17"/>
      <c r="U935" s="11"/>
      <c r="V935" s="11"/>
      <c r="W935" s="11"/>
      <c r="X935" s="17"/>
      <c r="Y935" s="16"/>
      <c r="Z935" s="66"/>
      <c r="AA935" s="16"/>
      <c r="AB935" s="66"/>
      <c r="AC935" s="16"/>
      <c r="AD935" s="66"/>
      <c r="AE935" s="16"/>
      <c r="AF935" s="66"/>
    </row>
    <row r="936" spans="1:32" hidden="1" x14ac:dyDescent="0.3">
      <c r="A936" s="12"/>
      <c r="B936" s="12"/>
      <c r="C936" s="12"/>
      <c r="D936" s="12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 s="67"/>
      <c r="T936" s="17"/>
      <c r="U936" s="11"/>
      <c r="V936" s="11"/>
      <c r="W936" s="11"/>
      <c r="X936" s="17"/>
      <c r="Y936" s="16"/>
      <c r="Z936" s="66"/>
      <c r="AA936" s="16"/>
      <c r="AB936" s="66"/>
      <c r="AC936" s="16"/>
      <c r="AD936" s="66"/>
      <c r="AE936" s="16"/>
      <c r="AF936" s="66"/>
    </row>
    <row r="937" spans="1:32" hidden="1" x14ac:dyDescent="0.3">
      <c r="A937" s="12"/>
      <c r="B937" s="12"/>
      <c r="C937" s="12"/>
      <c r="D937" s="12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 s="67"/>
      <c r="T937" s="17"/>
      <c r="U937" s="11"/>
      <c r="V937" s="11"/>
      <c r="W937" s="11"/>
      <c r="X937" s="17"/>
      <c r="Y937" s="16"/>
      <c r="Z937" s="66"/>
      <c r="AA937" s="16"/>
      <c r="AB937" s="66"/>
      <c r="AC937" s="16"/>
      <c r="AD937" s="66"/>
      <c r="AE937" s="16"/>
      <c r="AF937" s="66"/>
    </row>
    <row r="938" spans="1:32" hidden="1" x14ac:dyDescent="0.3">
      <c r="A938" s="12"/>
      <c r="B938" s="12"/>
      <c r="C938" s="12"/>
      <c r="D938" s="12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 s="67"/>
      <c r="T938" s="17"/>
      <c r="U938" s="11"/>
      <c r="V938" s="11"/>
      <c r="W938" s="11"/>
      <c r="X938" s="17"/>
      <c r="Y938" s="16"/>
      <c r="Z938" s="66"/>
      <c r="AA938" s="16"/>
      <c r="AB938" s="66"/>
      <c r="AC938" s="16"/>
      <c r="AD938" s="66"/>
      <c r="AE938" s="16"/>
      <c r="AF938" s="66"/>
    </row>
    <row r="939" spans="1:32" hidden="1" x14ac:dyDescent="0.3">
      <c r="A939" s="12"/>
      <c r="B939" s="12"/>
      <c r="C939" s="12"/>
      <c r="D939" s="12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 s="67"/>
      <c r="T939" s="17"/>
      <c r="U939" s="11"/>
      <c r="V939" s="11"/>
      <c r="W939" s="11"/>
      <c r="X939" s="17"/>
      <c r="Y939" s="16"/>
      <c r="Z939" s="66"/>
      <c r="AA939" s="16"/>
      <c r="AB939" s="66"/>
      <c r="AC939" s="16"/>
      <c r="AD939" s="66"/>
      <c r="AE939" s="16"/>
      <c r="AF939" s="66"/>
    </row>
    <row r="940" spans="1:32" hidden="1" x14ac:dyDescent="0.3">
      <c r="A940" s="12"/>
      <c r="B940" s="12"/>
      <c r="C940" s="12"/>
      <c r="D940" s="12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 s="67"/>
      <c r="T940" s="17"/>
      <c r="U940" s="11"/>
      <c r="V940" s="11"/>
      <c r="W940" s="11"/>
      <c r="X940" s="17"/>
      <c r="Y940" s="16"/>
      <c r="Z940" s="66"/>
      <c r="AA940" s="16"/>
      <c r="AB940" s="66"/>
      <c r="AC940" s="16"/>
      <c r="AD940" s="66"/>
      <c r="AE940" s="16"/>
      <c r="AF940" s="66"/>
    </row>
    <row r="941" spans="1:32" hidden="1" x14ac:dyDescent="0.3">
      <c r="A941" s="12"/>
      <c r="B941" s="12"/>
      <c r="C941" s="12"/>
      <c r="D941" s="12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 s="67"/>
      <c r="T941" s="17"/>
      <c r="U941" s="11"/>
      <c r="V941" s="11"/>
      <c r="W941" s="11"/>
      <c r="X941" s="17"/>
      <c r="Y941" s="16"/>
      <c r="Z941" s="66"/>
      <c r="AA941" s="16"/>
      <c r="AB941" s="66"/>
      <c r="AC941" s="16"/>
      <c r="AD941" s="66"/>
      <c r="AE941" s="16"/>
      <c r="AF941" s="66"/>
    </row>
    <row r="942" spans="1:32" hidden="1" x14ac:dyDescent="0.3">
      <c r="A942" s="12"/>
      <c r="B942" s="12"/>
      <c r="C942" s="12"/>
      <c r="D942" s="1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 s="67"/>
      <c r="T942" s="17"/>
      <c r="U942" s="11"/>
      <c r="V942" s="11"/>
      <c r="W942" s="11"/>
      <c r="X942" s="17"/>
      <c r="Y942" s="16"/>
      <c r="Z942" s="66"/>
      <c r="AA942" s="16"/>
      <c r="AB942" s="66"/>
      <c r="AC942" s="16"/>
      <c r="AD942" s="66"/>
      <c r="AE942" s="16"/>
      <c r="AF942" s="66"/>
    </row>
    <row r="943" spans="1:32" hidden="1" x14ac:dyDescent="0.3">
      <c r="A943" s="12"/>
      <c r="B943" s="12"/>
      <c r="C943" s="12"/>
      <c r="D943" s="12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 s="67"/>
      <c r="T943" s="17"/>
      <c r="U943" s="11"/>
      <c r="V943" s="11"/>
      <c r="W943" s="11"/>
      <c r="X943" s="17"/>
      <c r="Y943" s="16"/>
      <c r="Z943" s="66"/>
      <c r="AA943" s="16"/>
      <c r="AB943" s="66"/>
      <c r="AC943" s="16"/>
      <c r="AD943" s="66"/>
      <c r="AE943" s="16"/>
      <c r="AF943" s="66"/>
    </row>
    <row r="944" spans="1:32" hidden="1" x14ac:dyDescent="0.3">
      <c r="A944" s="12"/>
      <c r="B944" s="12"/>
      <c r="C944" s="12"/>
      <c r="D944" s="12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 s="67"/>
      <c r="T944" s="17"/>
      <c r="U944" s="11"/>
      <c r="V944" s="11"/>
      <c r="W944" s="11"/>
      <c r="X944" s="17"/>
      <c r="Y944" s="16"/>
      <c r="Z944" s="66"/>
      <c r="AA944" s="16"/>
      <c r="AB944" s="66"/>
      <c r="AC944" s="16"/>
      <c r="AD944" s="66"/>
      <c r="AE944" s="16"/>
      <c r="AF944" s="66"/>
    </row>
    <row r="945" spans="1:32" hidden="1" x14ac:dyDescent="0.3">
      <c r="A945" s="12"/>
      <c r="B945" s="12"/>
      <c r="C945" s="12"/>
      <c r="D945" s="12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 s="67"/>
      <c r="T945" s="17"/>
      <c r="U945" s="11"/>
      <c r="V945" s="11"/>
      <c r="W945" s="11"/>
      <c r="X945" s="17"/>
      <c r="Y945" s="16"/>
      <c r="Z945" s="66"/>
      <c r="AA945" s="16"/>
      <c r="AB945" s="66"/>
      <c r="AC945" s="16"/>
      <c r="AD945" s="66"/>
      <c r="AE945" s="16"/>
      <c r="AF945" s="66"/>
    </row>
    <row r="946" spans="1:32" hidden="1" x14ac:dyDescent="0.3">
      <c r="A946" s="12"/>
      <c r="B946" s="12"/>
      <c r="C946" s="12"/>
      <c r="D946" s="12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 s="67"/>
      <c r="T946" s="17"/>
      <c r="U946" s="11"/>
      <c r="V946" s="11"/>
      <c r="W946" s="11"/>
      <c r="X946" s="17"/>
      <c r="Y946" s="16"/>
      <c r="Z946" s="66"/>
      <c r="AA946" s="16"/>
      <c r="AB946" s="66"/>
      <c r="AC946" s="16"/>
      <c r="AD946" s="66"/>
      <c r="AE946" s="16"/>
      <c r="AF946" s="66"/>
    </row>
    <row r="947" spans="1:32" hidden="1" x14ac:dyDescent="0.3">
      <c r="A947" s="12"/>
      <c r="B947" s="12"/>
      <c r="C947" s="12"/>
      <c r="D947" s="12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 s="67"/>
      <c r="T947" s="17"/>
      <c r="U947" s="11"/>
      <c r="V947" s="11"/>
      <c r="W947" s="11"/>
      <c r="X947" s="17"/>
      <c r="Y947" s="16"/>
      <c r="Z947" s="66"/>
      <c r="AA947" s="16"/>
      <c r="AB947" s="66"/>
      <c r="AC947" s="16"/>
      <c r="AD947" s="66"/>
      <c r="AE947" s="16"/>
      <c r="AF947" s="66"/>
    </row>
    <row r="948" spans="1:32" hidden="1" x14ac:dyDescent="0.3">
      <c r="A948" s="12"/>
      <c r="B948" s="12"/>
      <c r="C948" s="12"/>
      <c r="D948" s="12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 s="67"/>
      <c r="T948" s="17"/>
      <c r="U948" s="11"/>
      <c r="V948" s="11"/>
      <c r="W948" s="11"/>
      <c r="X948" s="17"/>
      <c r="Y948" s="16"/>
      <c r="Z948" s="66"/>
      <c r="AA948" s="16"/>
      <c r="AB948" s="66"/>
      <c r="AC948" s="16"/>
      <c r="AD948" s="66"/>
      <c r="AE948" s="16"/>
      <c r="AF948" s="66"/>
    </row>
    <row r="949" spans="1:32" hidden="1" x14ac:dyDescent="0.3">
      <c r="A949" s="12"/>
      <c r="B949" s="12"/>
      <c r="C949" s="12"/>
      <c r="D949" s="12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 s="67"/>
      <c r="T949" s="17"/>
      <c r="U949" s="11"/>
      <c r="V949" s="11"/>
      <c r="W949" s="11"/>
      <c r="X949" s="17"/>
      <c r="Y949" s="16"/>
      <c r="Z949" s="66"/>
      <c r="AA949" s="16"/>
      <c r="AB949" s="66"/>
      <c r="AC949" s="16"/>
      <c r="AD949" s="66"/>
      <c r="AE949" s="16"/>
      <c r="AF949" s="66"/>
    </row>
    <row r="950" spans="1:32" hidden="1" x14ac:dyDescent="0.3">
      <c r="A950" s="12"/>
      <c r="B950" s="12"/>
      <c r="C950" s="12"/>
      <c r="D950" s="12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 s="67"/>
      <c r="T950" s="17"/>
      <c r="U950" s="11"/>
      <c r="V950" s="11"/>
      <c r="W950" s="11"/>
      <c r="X950" s="17"/>
      <c r="Y950" s="16"/>
      <c r="Z950" s="66"/>
      <c r="AA950" s="16"/>
      <c r="AB950" s="66"/>
      <c r="AC950" s="16"/>
      <c r="AD950" s="66"/>
      <c r="AE950" s="16"/>
      <c r="AF950" s="66"/>
    </row>
    <row r="951" spans="1:32" hidden="1" x14ac:dyDescent="0.3">
      <c r="A951" s="12"/>
      <c r="B951" s="12"/>
      <c r="C951" s="12"/>
      <c r="D951" s="12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 s="67"/>
      <c r="T951" s="17"/>
      <c r="U951" s="11"/>
      <c r="V951" s="11"/>
      <c r="W951" s="11"/>
      <c r="X951" s="17"/>
      <c r="Y951" s="16"/>
      <c r="Z951" s="66"/>
      <c r="AA951" s="16"/>
      <c r="AB951" s="66"/>
      <c r="AC951" s="16"/>
      <c r="AD951" s="66"/>
      <c r="AE951" s="16"/>
      <c r="AF951" s="66"/>
    </row>
    <row r="952" spans="1:32" hidden="1" x14ac:dyDescent="0.3">
      <c r="A952" s="12"/>
      <c r="B952" s="12"/>
      <c r="C952" s="12"/>
      <c r="D952" s="1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 s="67"/>
      <c r="T952" s="17"/>
      <c r="U952" s="11"/>
      <c r="V952" s="11"/>
      <c r="W952" s="11"/>
      <c r="X952" s="17"/>
      <c r="Y952" s="16"/>
      <c r="Z952" s="66"/>
      <c r="AA952" s="16"/>
      <c r="AB952" s="66"/>
      <c r="AC952" s="16"/>
      <c r="AD952" s="66"/>
      <c r="AE952" s="16"/>
      <c r="AF952" s="66"/>
    </row>
    <row r="953" spans="1:32" hidden="1" x14ac:dyDescent="0.3">
      <c r="A953" s="12"/>
      <c r="B953" s="12"/>
      <c r="C953" s="12"/>
      <c r="D953" s="12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 s="67"/>
      <c r="T953" s="17"/>
      <c r="U953" s="11"/>
      <c r="V953" s="11"/>
      <c r="W953" s="11"/>
      <c r="X953" s="17"/>
      <c r="Y953" s="16"/>
      <c r="Z953" s="66"/>
      <c r="AA953" s="16"/>
      <c r="AB953" s="66"/>
      <c r="AC953" s="16"/>
      <c r="AD953" s="66"/>
      <c r="AE953" s="16"/>
      <c r="AF953" s="66"/>
    </row>
    <row r="954" spans="1:32" hidden="1" x14ac:dyDescent="0.3">
      <c r="A954" s="12"/>
      <c r="B954" s="12"/>
      <c r="C954" s="12"/>
      <c r="D954" s="12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 s="67"/>
      <c r="T954" s="17"/>
      <c r="U954" s="11"/>
      <c r="V954" s="11"/>
      <c r="W954" s="11"/>
      <c r="X954" s="17"/>
      <c r="Y954" s="16"/>
      <c r="Z954" s="66"/>
      <c r="AA954" s="16"/>
      <c r="AB954" s="66"/>
      <c r="AC954" s="16"/>
      <c r="AD954" s="66"/>
      <c r="AE954" s="16"/>
      <c r="AF954" s="66"/>
    </row>
    <row r="955" spans="1:32" hidden="1" x14ac:dyDescent="0.3">
      <c r="A955" s="12"/>
      <c r="B955" s="12"/>
      <c r="C955" s="12"/>
      <c r="D955" s="12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 s="67"/>
      <c r="T955" s="17"/>
      <c r="U955" s="11"/>
      <c r="V955" s="11"/>
      <c r="W955" s="11"/>
      <c r="X955" s="17"/>
      <c r="Y955" s="16"/>
      <c r="Z955" s="66"/>
      <c r="AA955" s="16"/>
      <c r="AB955" s="66"/>
      <c r="AC955" s="16"/>
      <c r="AD955" s="66"/>
      <c r="AE955" s="16"/>
      <c r="AF955" s="66"/>
    </row>
    <row r="956" spans="1:32" hidden="1" x14ac:dyDescent="0.3">
      <c r="A956" s="12"/>
      <c r="B956" s="12"/>
      <c r="C956" s="12"/>
      <c r="D956" s="12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 s="67"/>
      <c r="T956" s="17"/>
      <c r="U956" s="11"/>
      <c r="V956" s="11"/>
      <c r="W956" s="11"/>
      <c r="X956" s="17"/>
      <c r="Y956" s="16"/>
      <c r="Z956" s="66"/>
      <c r="AA956" s="16"/>
      <c r="AB956" s="66"/>
      <c r="AC956" s="16"/>
      <c r="AD956" s="66"/>
      <c r="AE956" s="16"/>
      <c r="AF956" s="66"/>
    </row>
    <row r="957" spans="1:32" hidden="1" x14ac:dyDescent="0.3">
      <c r="A957" s="12"/>
      <c r="B957" s="12"/>
      <c r="C957" s="12"/>
      <c r="D957" s="12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 s="67"/>
      <c r="T957" s="17"/>
      <c r="U957" s="11"/>
      <c r="V957" s="11"/>
      <c r="W957" s="11"/>
      <c r="X957" s="17"/>
      <c r="Y957" s="16"/>
      <c r="Z957" s="66"/>
      <c r="AA957" s="16"/>
      <c r="AB957" s="66"/>
      <c r="AC957" s="16"/>
      <c r="AD957" s="66"/>
      <c r="AE957" s="16"/>
      <c r="AF957" s="66"/>
    </row>
    <row r="958" spans="1:32" hidden="1" x14ac:dyDescent="0.3">
      <c r="A958" s="12"/>
      <c r="B958" s="12"/>
      <c r="C958" s="12"/>
      <c r="D958" s="12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 s="67"/>
      <c r="T958" s="17"/>
      <c r="U958" s="11"/>
      <c r="V958" s="11"/>
      <c r="W958" s="11"/>
      <c r="X958" s="17"/>
      <c r="Y958" s="16"/>
      <c r="Z958" s="66"/>
      <c r="AA958" s="16"/>
      <c r="AB958" s="66"/>
      <c r="AC958" s="16"/>
      <c r="AD958" s="66"/>
      <c r="AE958" s="16"/>
      <c r="AF958" s="66"/>
    </row>
    <row r="959" spans="1:32" hidden="1" x14ac:dyDescent="0.3">
      <c r="A959" s="12"/>
      <c r="B959" s="12"/>
      <c r="C959" s="12"/>
      <c r="D959" s="12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 s="67"/>
      <c r="T959" s="17"/>
      <c r="U959" s="11"/>
      <c r="V959" s="11"/>
      <c r="W959" s="11"/>
      <c r="X959" s="17"/>
      <c r="Y959" s="16"/>
      <c r="Z959" s="66"/>
      <c r="AA959" s="16"/>
      <c r="AB959" s="66"/>
      <c r="AC959" s="16"/>
      <c r="AD959" s="66"/>
      <c r="AE959" s="16"/>
      <c r="AF959" s="66"/>
    </row>
    <row r="960" spans="1:32" hidden="1" x14ac:dyDescent="0.3">
      <c r="A960" s="12"/>
      <c r="B960" s="12"/>
      <c r="C960" s="12"/>
      <c r="D960" s="12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 s="67"/>
      <c r="T960" s="17"/>
      <c r="U960" s="11"/>
      <c r="V960" s="11"/>
      <c r="W960" s="11"/>
      <c r="X960" s="17"/>
      <c r="Y960" s="16"/>
      <c r="Z960" s="66"/>
      <c r="AA960" s="16"/>
      <c r="AB960" s="66"/>
      <c r="AC960" s="16"/>
      <c r="AD960" s="66"/>
      <c r="AE960" s="16"/>
      <c r="AF960" s="66"/>
    </row>
    <row r="961" spans="1:32" hidden="1" x14ac:dyDescent="0.3">
      <c r="A961" s="12"/>
      <c r="B961" s="12"/>
      <c r="C961" s="12"/>
      <c r="D961" s="12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 s="67"/>
      <c r="T961" s="17"/>
      <c r="U961" s="11"/>
      <c r="V961" s="11"/>
      <c r="W961" s="11"/>
      <c r="X961" s="17"/>
      <c r="Y961" s="16"/>
      <c r="Z961" s="66"/>
      <c r="AA961" s="16"/>
      <c r="AB961" s="66"/>
      <c r="AC961" s="16"/>
      <c r="AD961" s="66"/>
      <c r="AE961" s="16"/>
      <c r="AF961" s="66"/>
    </row>
    <row r="962" spans="1:32" hidden="1" x14ac:dyDescent="0.3">
      <c r="A962" s="12"/>
      <c r="B962" s="12"/>
      <c r="C962" s="12"/>
      <c r="D962" s="1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 s="67"/>
      <c r="T962" s="17"/>
      <c r="U962" s="11"/>
      <c r="V962" s="11"/>
      <c r="W962" s="11"/>
      <c r="X962" s="17"/>
      <c r="Y962" s="16"/>
      <c r="Z962" s="66"/>
      <c r="AA962" s="16"/>
      <c r="AB962" s="66"/>
      <c r="AC962" s="16"/>
      <c r="AD962" s="66"/>
      <c r="AE962" s="16"/>
      <c r="AF962" s="66"/>
    </row>
    <row r="963" spans="1:32" hidden="1" x14ac:dyDescent="0.3">
      <c r="A963" s="12"/>
      <c r="B963" s="12"/>
      <c r="C963" s="12"/>
      <c r="D963" s="12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 s="67"/>
      <c r="T963" s="17"/>
      <c r="U963" s="11"/>
      <c r="V963" s="11"/>
      <c r="W963" s="11"/>
      <c r="X963" s="17"/>
      <c r="Y963" s="16"/>
      <c r="Z963" s="66"/>
      <c r="AA963" s="16"/>
      <c r="AB963" s="66"/>
      <c r="AC963" s="16"/>
      <c r="AD963" s="66"/>
      <c r="AE963" s="16"/>
      <c r="AF963" s="66"/>
    </row>
    <row r="964" spans="1:32" hidden="1" x14ac:dyDescent="0.3">
      <c r="A964" s="12"/>
      <c r="B964" s="12"/>
      <c r="C964" s="12"/>
      <c r="D964" s="12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 s="67"/>
      <c r="T964" s="17"/>
      <c r="U964" s="11"/>
      <c r="V964" s="11"/>
      <c r="W964" s="11"/>
      <c r="X964" s="17"/>
      <c r="Y964" s="16"/>
      <c r="Z964" s="66"/>
      <c r="AA964" s="16"/>
      <c r="AB964" s="66"/>
      <c r="AC964" s="16"/>
      <c r="AD964" s="66"/>
      <c r="AE964" s="16"/>
      <c r="AF964" s="66"/>
    </row>
    <row r="965" spans="1:32" hidden="1" x14ac:dyDescent="0.3">
      <c r="A965" s="12"/>
      <c r="B965" s="12"/>
      <c r="C965" s="12"/>
      <c r="D965" s="12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 s="67"/>
      <c r="T965" s="17"/>
      <c r="U965" s="11"/>
      <c r="V965" s="11"/>
      <c r="W965" s="11"/>
      <c r="X965" s="17"/>
      <c r="Y965" s="16"/>
      <c r="Z965" s="66"/>
      <c r="AA965" s="16"/>
      <c r="AB965" s="66"/>
      <c r="AC965" s="16"/>
      <c r="AD965" s="66"/>
      <c r="AE965" s="16"/>
      <c r="AF965" s="66"/>
    </row>
    <row r="966" spans="1:32" hidden="1" x14ac:dyDescent="0.3">
      <c r="A966" s="12"/>
      <c r="B966" s="12"/>
      <c r="C966" s="12"/>
      <c r="D966" s="12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 s="67"/>
      <c r="T966" s="17"/>
      <c r="U966" s="11"/>
      <c r="V966" s="11"/>
      <c r="W966" s="11"/>
      <c r="X966" s="17"/>
      <c r="Y966" s="16"/>
      <c r="Z966" s="66"/>
      <c r="AA966" s="16"/>
      <c r="AB966" s="66"/>
      <c r="AC966" s="16"/>
      <c r="AD966" s="66"/>
      <c r="AE966" s="16"/>
      <c r="AF966" s="66"/>
    </row>
    <row r="967" spans="1:32" hidden="1" x14ac:dyDescent="0.3">
      <c r="A967" s="12"/>
      <c r="B967" s="12"/>
      <c r="C967" s="12"/>
      <c r="D967" s="12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 s="67"/>
      <c r="T967" s="17"/>
      <c r="U967" s="11"/>
      <c r="V967" s="11"/>
      <c r="W967" s="11"/>
      <c r="X967" s="17"/>
      <c r="Y967" s="16"/>
      <c r="Z967" s="66"/>
      <c r="AA967" s="16"/>
      <c r="AB967" s="66"/>
      <c r="AC967" s="16"/>
      <c r="AD967" s="66"/>
      <c r="AE967" s="16"/>
      <c r="AF967" s="66"/>
    </row>
    <row r="968" spans="1:32" hidden="1" x14ac:dyDescent="0.3">
      <c r="A968" s="12"/>
      <c r="B968" s="12"/>
      <c r="C968" s="12"/>
      <c r="D968" s="12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 s="67"/>
      <c r="T968" s="17"/>
      <c r="U968" s="11"/>
      <c r="V968" s="11"/>
      <c r="W968" s="11"/>
      <c r="X968" s="17"/>
      <c r="Y968" s="16"/>
      <c r="Z968" s="66"/>
      <c r="AA968" s="16"/>
      <c r="AB968" s="66"/>
      <c r="AC968" s="16"/>
      <c r="AD968" s="66"/>
      <c r="AE968" s="16"/>
      <c r="AF968" s="66"/>
    </row>
    <row r="969" spans="1:32" hidden="1" x14ac:dyDescent="0.3">
      <c r="A969" s="12"/>
      <c r="B969" s="12"/>
      <c r="C969" s="12"/>
      <c r="D969" s="12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 s="67"/>
      <c r="T969" s="17"/>
      <c r="U969" s="11"/>
      <c r="V969" s="11"/>
      <c r="W969" s="11"/>
      <c r="X969" s="17"/>
      <c r="Y969" s="16"/>
      <c r="Z969" s="66"/>
      <c r="AA969" s="16"/>
      <c r="AB969" s="66"/>
      <c r="AC969" s="16"/>
      <c r="AD969" s="66"/>
      <c r="AE969" s="16"/>
      <c r="AF969" s="66"/>
    </row>
    <row r="970" spans="1:32" hidden="1" x14ac:dyDescent="0.3">
      <c r="A970" s="12"/>
      <c r="B970" s="12"/>
      <c r="C970" s="12"/>
      <c r="D970" s="12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 s="67"/>
      <c r="T970" s="17"/>
      <c r="U970" s="11"/>
      <c r="V970" s="11"/>
      <c r="W970" s="11"/>
      <c r="X970" s="17"/>
      <c r="Y970" s="16"/>
      <c r="Z970" s="66"/>
      <c r="AA970" s="16"/>
      <c r="AB970" s="66"/>
      <c r="AC970" s="16"/>
      <c r="AD970" s="66"/>
      <c r="AE970" s="16"/>
      <c r="AF970" s="66"/>
    </row>
    <row r="971" spans="1:32" hidden="1" x14ac:dyDescent="0.3">
      <c r="A971" s="12"/>
      <c r="B971" s="12"/>
      <c r="C971" s="12"/>
      <c r="D971" s="12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 s="67"/>
      <c r="T971" s="17"/>
      <c r="U971" s="11"/>
      <c r="V971" s="11"/>
      <c r="W971" s="11"/>
      <c r="X971" s="17"/>
      <c r="Y971" s="16"/>
      <c r="Z971" s="66"/>
      <c r="AA971" s="16"/>
      <c r="AB971" s="66"/>
      <c r="AC971" s="16"/>
      <c r="AD971" s="66"/>
      <c r="AE971" s="16"/>
      <c r="AF971" s="66"/>
    </row>
    <row r="972" spans="1:32" hidden="1" x14ac:dyDescent="0.3">
      <c r="A972" s="12"/>
      <c r="B972" s="12"/>
      <c r="C972" s="12"/>
      <c r="D972" s="1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 s="67"/>
      <c r="T972" s="17"/>
      <c r="U972" s="11"/>
      <c r="V972" s="11"/>
      <c r="W972" s="11"/>
      <c r="X972" s="17"/>
      <c r="Y972" s="16"/>
      <c r="Z972" s="66"/>
      <c r="AA972" s="16"/>
      <c r="AB972" s="66"/>
      <c r="AC972" s="16"/>
      <c r="AD972" s="66"/>
      <c r="AE972" s="16"/>
      <c r="AF972" s="66"/>
    </row>
    <row r="973" spans="1:32" hidden="1" x14ac:dyDescent="0.3">
      <c r="A973" s="12"/>
      <c r="B973" s="12"/>
      <c r="C973" s="12"/>
      <c r="D973" s="12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 s="67"/>
      <c r="T973" s="17"/>
      <c r="U973" s="11"/>
      <c r="V973" s="11"/>
      <c r="W973" s="11"/>
      <c r="X973" s="17"/>
      <c r="Y973" s="16"/>
      <c r="Z973" s="66"/>
      <c r="AA973" s="16"/>
      <c r="AB973" s="66"/>
      <c r="AC973" s="16"/>
      <c r="AD973" s="66"/>
      <c r="AE973" s="16"/>
      <c r="AF973" s="66"/>
    </row>
    <row r="974" spans="1:32" hidden="1" x14ac:dyDescent="0.3">
      <c r="A974" s="12"/>
      <c r="B974" s="12"/>
      <c r="C974" s="12"/>
      <c r="D974" s="12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 s="67"/>
      <c r="T974" s="17"/>
      <c r="U974" s="11"/>
      <c r="V974" s="11"/>
      <c r="W974" s="11"/>
      <c r="X974" s="17"/>
      <c r="Y974" s="16"/>
      <c r="Z974" s="66"/>
      <c r="AA974" s="16"/>
      <c r="AB974" s="66"/>
      <c r="AC974" s="16"/>
      <c r="AD974" s="66"/>
      <c r="AE974" s="16"/>
      <c r="AF974" s="66"/>
    </row>
    <row r="975" spans="1:32" hidden="1" x14ac:dyDescent="0.3">
      <c r="A975" s="12"/>
      <c r="B975" s="12"/>
      <c r="C975" s="12"/>
      <c r="D975" s="12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 s="67"/>
      <c r="T975" s="17"/>
      <c r="U975" s="11"/>
      <c r="V975" s="11"/>
      <c r="W975" s="11"/>
      <c r="X975" s="17"/>
      <c r="Y975" s="16"/>
      <c r="Z975" s="66"/>
      <c r="AA975" s="16"/>
      <c r="AB975" s="66"/>
      <c r="AC975" s="16"/>
      <c r="AD975" s="66"/>
      <c r="AE975" s="16"/>
      <c r="AF975" s="66"/>
    </row>
    <row r="976" spans="1:32" hidden="1" x14ac:dyDescent="0.3">
      <c r="A976" s="12"/>
      <c r="B976" s="12"/>
      <c r="C976" s="12"/>
      <c r="D976" s="12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 s="67"/>
      <c r="T976" s="17"/>
      <c r="U976" s="11"/>
      <c r="V976" s="11"/>
      <c r="W976" s="11"/>
      <c r="X976" s="17"/>
      <c r="Y976" s="16"/>
      <c r="Z976" s="66"/>
      <c r="AA976" s="16"/>
      <c r="AB976" s="66"/>
      <c r="AC976" s="16"/>
      <c r="AD976" s="66"/>
      <c r="AE976" s="16"/>
      <c r="AF976" s="66"/>
    </row>
    <row r="977" spans="1:32" hidden="1" x14ac:dyDescent="0.3">
      <c r="A977" s="12"/>
      <c r="B977" s="12"/>
      <c r="C977" s="12"/>
      <c r="D977" s="12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 s="67"/>
      <c r="T977" s="17"/>
      <c r="U977" s="11"/>
      <c r="V977" s="11"/>
      <c r="W977" s="11"/>
      <c r="X977" s="17"/>
      <c r="Y977" s="16"/>
      <c r="Z977" s="66"/>
      <c r="AA977" s="16"/>
      <c r="AB977" s="66"/>
      <c r="AC977" s="16"/>
      <c r="AD977" s="66"/>
      <c r="AE977" s="16"/>
      <c r="AF977" s="66"/>
    </row>
    <row r="978" spans="1:32" hidden="1" x14ac:dyDescent="0.3">
      <c r="A978" s="12"/>
      <c r="B978" s="12"/>
      <c r="C978" s="12"/>
      <c r="D978" s="12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 s="67"/>
      <c r="T978" s="17"/>
      <c r="U978" s="11"/>
      <c r="V978" s="11"/>
      <c r="W978" s="11"/>
      <c r="X978" s="17"/>
      <c r="Y978" s="16"/>
      <c r="Z978" s="66"/>
      <c r="AA978" s="16"/>
      <c r="AB978" s="66"/>
      <c r="AC978" s="16"/>
      <c r="AD978" s="66"/>
      <c r="AE978" s="16"/>
      <c r="AF978" s="66"/>
    </row>
    <row r="979" spans="1:32" hidden="1" x14ac:dyDescent="0.3">
      <c r="A979" s="12"/>
      <c r="B979" s="12"/>
      <c r="C979" s="12"/>
      <c r="D979" s="12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 s="67"/>
      <c r="T979" s="17"/>
      <c r="U979" s="11"/>
      <c r="V979" s="11"/>
      <c r="W979" s="11"/>
      <c r="X979" s="17"/>
      <c r="Y979" s="16"/>
      <c r="Z979" s="66"/>
      <c r="AA979" s="16"/>
      <c r="AB979" s="66"/>
      <c r="AC979" s="16"/>
      <c r="AD979" s="66"/>
      <c r="AE979" s="16"/>
      <c r="AF979" s="66"/>
    </row>
    <row r="980" spans="1:32" hidden="1" x14ac:dyDescent="0.3">
      <c r="A980" s="12"/>
      <c r="B980" s="12"/>
      <c r="C980" s="12"/>
      <c r="D980" s="12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 s="67"/>
      <c r="T980" s="17"/>
      <c r="U980" s="11"/>
      <c r="V980" s="11"/>
      <c r="W980" s="11"/>
      <c r="X980" s="17"/>
      <c r="Y980" s="16"/>
      <c r="Z980" s="66"/>
      <c r="AA980" s="16"/>
      <c r="AB980" s="66"/>
      <c r="AC980" s="16"/>
      <c r="AD980" s="66"/>
      <c r="AE980" s="16"/>
      <c r="AF980" s="66"/>
    </row>
    <row r="981" spans="1:32" hidden="1" x14ac:dyDescent="0.3">
      <c r="A981" s="12"/>
      <c r="B981" s="12"/>
      <c r="C981" s="12"/>
      <c r="D981" s="12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 s="67"/>
      <c r="T981" s="17"/>
      <c r="U981" s="11"/>
      <c r="V981" s="11"/>
      <c r="W981" s="11"/>
      <c r="X981" s="17"/>
      <c r="Y981" s="16"/>
      <c r="Z981" s="66"/>
      <c r="AA981" s="16"/>
      <c r="AB981" s="66"/>
      <c r="AC981" s="16"/>
      <c r="AD981" s="66"/>
      <c r="AE981" s="16"/>
      <c r="AF981" s="66"/>
    </row>
    <row r="982" spans="1:32" hidden="1" x14ac:dyDescent="0.3">
      <c r="A982" s="12"/>
      <c r="B982" s="12"/>
      <c r="C982" s="12"/>
      <c r="D982" s="1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 s="67"/>
      <c r="T982" s="17"/>
      <c r="U982" s="11"/>
      <c r="V982" s="11"/>
      <c r="W982" s="11"/>
      <c r="X982" s="17"/>
      <c r="Y982" s="16"/>
      <c r="Z982" s="66"/>
      <c r="AA982" s="16"/>
      <c r="AB982" s="66"/>
      <c r="AC982" s="16"/>
      <c r="AD982" s="66"/>
      <c r="AE982" s="16"/>
      <c r="AF982" s="66"/>
    </row>
    <row r="983" spans="1:32" hidden="1" x14ac:dyDescent="0.3">
      <c r="A983" s="12"/>
      <c r="B983" s="12"/>
      <c r="C983" s="12"/>
      <c r="D983" s="12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 s="67"/>
      <c r="T983" s="17"/>
      <c r="U983" s="11"/>
      <c r="V983" s="11"/>
      <c r="W983" s="11"/>
      <c r="X983" s="17"/>
      <c r="Y983" s="16"/>
      <c r="Z983" s="66"/>
      <c r="AA983" s="16"/>
      <c r="AB983" s="66"/>
      <c r="AC983" s="16"/>
      <c r="AD983" s="66"/>
      <c r="AE983" s="16"/>
      <c r="AF983" s="66"/>
    </row>
    <row r="984" spans="1:32" hidden="1" x14ac:dyDescent="0.3">
      <c r="A984" s="12"/>
      <c r="B984" s="12"/>
      <c r="C984" s="12"/>
      <c r="D984" s="12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 s="67"/>
      <c r="T984" s="17"/>
      <c r="U984" s="11"/>
      <c r="V984" s="11"/>
      <c r="W984" s="11"/>
      <c r="X984" s="17"/>
      <c r="Y984" s="16"/>
      <c r="Z984" s="66"/>
      <c r="AA984" s="16"/>
      <c r="AB984" s="66"/>
      <c r="AC984" s="16"/>
      <c r="AD984" s="66"/>
      <c r="AE984" s="16"/>
      <c r="AF984" s="66"/>
    </row>
    <row r="985" spans="1:32" hidden="1" x14ac:dyDescent="0.3">
      <c r="A985" s="12"/>
      <c r="B985" s="12"/>
      <c r="C985" s="12"/>
      <c r="D985" s="12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 s="67"/>
      <c r="T985" s="17"/>
      <c r="U985" s="11"/>
      <c r="V985" s="11"/>
      <c r="W985" s="11"/>
      <c r="X985" s="17"/>
      <c r="Y985" s="16"/>
      <c r="Z985" s="66"/>
      <c r="AA985" s="16"/>
      <c r="AB985" s="66"/>
      <c r="AC985" s="16"/>
      <c r="AD985" s="66"/>
      <c r="AE985" s="16"/>
      <c r="AF985" s="66"/>
    </row>
    <row r="986" spans="1:32" hidden="1" x14ac:dyDescent="0.3">
      <c r="A986" s="12"/>
      <c r="B986" s="12"/>
      <c r="C986" s="12"/>
      <c r="D986" s="12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 s="67"/>
      <c r="T986" s="17"/>
      <c r="U986" s="11"/>
      <c r="V986" s="11"/>
      <c r="W986" s="11"/>
      <c r="X986" s="17"/>
      <c r="Y986" s="16"/>
      <c r="Z986" s="66"/>
      <c r="AA986" s="16"/>
      <c r="AB986" s="66"/>
      <c r="AC986" s="16"/>
      <c r="AD986" s="66"/>
      <c r="AE986" s="16"/>
      <c r="AF986" s="66"/>
    </row>
    <row r="987" spans="1:32" hidden="1" x14ac:dyDescent="0.3">
      <c r="A987" s="12"/>
      <c r="B987" s="12"/>
      <c r="C987" s="12"/>
      <c r="D987" s="12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 s="67"/>
      <c r="T987" s="17"/>
      <c r="U987" s="11"/>
      <c r="V987" s="11"/>
      <c r="W987" s="11"/>
      <c r="X987" s="17"/>
      <c r="Y987" s="16"/>
      <c r="Z987" s="66"/>
      <c r="AA987" s="16"/>
      <c r="AB987" s="66"/>
      <c r="AC987" s="16"/>
      <c r="AD987" s="66"/>
      <c r="AE987" s="16"/>
      <c r="AF987" s="66"/>
    </row>
    <row r="988" spans="1:32" hidden="1" x14ac:dyDescent="0.3">
      <c r="A988" s="12"/>
      <c r="B988" s="12"/>
      <c r="C988" s="12"/>
      <c r="D988" s="12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 s="67"/>
      <c r="T988" s="17"/>
      <c r="U988" s="11"/>
      <c r="V988" s="11"/>
      <c r="W988" s="11"/>
      <c r="X988" s="17"/>
      <c r="Y988" s="16"/>
      <c r="Z988" s="66"/>
      <c r="AA988" s="16"/>
      <c r="AB988" s="66"/>
      <c r="AC988" s="16"/>
      <c r="AD988" s="66"/>
      <c r="AE988" s="16"/>
      <c r="AF988" s="66"/>
    </row>
    <row r="989" spans="1:32" hidden="1" x14ac:dyDescent="0.3">
      <c r="A989" s="12"/>
      <c r="B989" s="12"/>
      <c r="C989" s="12"/>
      <c r="D989" s="12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 s="67"/>
      <c r="T989" s="17"/>
      <c r="U989" s="11"/>
      <c r="V989" s="11"/>
      <c r="W989" s="11"/>
      <c r="X989" s="17"/>
      <c r="Y989" s="16"/>
      <c r="Z989" s="66"/>
      <c r="AA989" s="16"/>
      <c r="AB989" s="66"/>
      <c r="AC989" s="16"/>
      <c r="AD989" s="66"/>
      <c r="AE989" s="16"/>
      <c r="AF989" s="66"/>
    </row>
    <row r="990" spans="1:32" hidden="1" x14ac:dyDescent="0.3">
      <c r="A990" s="12"/>
      <c r="B990" s="12"/>
      <c r="C990" s="12"/>
      <c r="D990" s="12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 s="67"/>
      <c r="T990" s="17"/>
      <c r="U990" s="11"/>
      <c r="V990" s="11"/>
      <c r="W990" s="11"/>
      <c r="X990" s="17"/>
      <c r="Y990" s="16"/>
      <c r="Z990" s="66"/>
      <c r="AA990" s="16"/>
      <c r="AB990" s="66"/>
      <c r="AC990" s="16"/>
      <c r="AD990" s="66"/>
      <c r="AE990" s="16"/>
      <c r="AF990" s="66"/>
    </row>
    <row r="991" spans="1:32" hidden="1" x14ac:dyDescent="0.3">
      <c r="A991" s="12"/>
      <c r="B991" s="12"/>
      <c r="C991" s="12"/>
      <c r="D991" s="12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 s="67"/>
      <c r="T991" s="17"/>
      <c r="U991" s="11"/>
      <c r="V991" s="11"/>
      <c r="W991" s="11"/>
      <c r="X991" s="17"/>
      <c r="Y991" s="16"/>
      <c r="Z991" s="66"/>
      <c r="AA991" s="16"/>
      <c r="AB991" s="66"/>
      <c r="AC991" s="16"/>
      <c r="AD991" s="66"/>
      <c r="AE991" s="16"/>
      <c r="AF991" s="66"/>
    </row>
    <row r="992" spans="1:32" hidden="1" x14ac:dyDescent="0.3">
      <c r="A992" s="12"/>
      <c r="B992" s="12"/>
      <c r="C992" s="12"/>
      <c r="D992" s="1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 s="67"/>
      <c r="T992" s="17"/>
      <c r="U992" s="11"/>
      <c r="V992" s="11"/>
      <c r="W992" s="11"/>
      <c r="X992" s="17"/>
      <c r="Y992" s="16"/>
      <c r="Z992" s="66"/>
      <c r="AA992" s="16"/>
      <c r="AB992" s="66"/>
      <c r="AC992" s="16"/>
      <c r="AD992" s="66"/>
      <c r="AE992" s="16"/>
      <c r="AF992" s="66"/>
    </row>
    <row r="993" spans="1:32" hidden="1" x14ac:dyDescent="0.3">
      <c r="A993" s="12"/>
      <c r="B993" s="12"/>
      <c r="C993" s="12"/>
      <c r="D993" s="12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 s="67"/>
      <c r="T993" s="17"/>
      <c r="U993" s="11"/>
      <c r="V993" s="11"/>
      <c r="W993" s="11"/>
      <c r="X993" s="17"/>
      <c r="Y993" s="16"/>
      <c r="Z993" s="66"/>
      <c r="AA993" s="16"/>
      <c r="AB993" s="66"/>
      <c r="AC993" s="16"/>
      <c r="AD993" s="66"/>
      <c r="AE993" s="16"/>
      <c r="AF993" s="66"/>
    </row>
    <row r="994" spans="1:32" hidden="1" x14ac:dyDescent="0.3">
      <c r="A994" s="12"/>
      <c r="B994" s="12"/>
      <c r="C994" s="12"/>
      <c r="D994" s="12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 s="67"/>
      <c r="T994" s="17"/>
      <c r="U994" s="11"/>
      <c r="V994" s="11"/>
      <c r="W994" s="11"/>
      <c r="X994" s="17"/>
      <c r="Y994" s="16"/>
      <c r="Z994" s="66"/>
      <c r="AA994" s="16"/>
      <c r="AB994" s="66"/>
      <c r="AC994" s="16"/>
      <c r="AD994" s="66"/>
      <c r="AE994" s="16"/>
      <c r="AF994" s="66"/>
    </row>
    <row r="995" spans="1:32" hidden="1" x14ac:dyDescent="0.3">
      <c r="A995" s="12"/>
      <c r="B995" s="12"/>
      <c r="C995" s="12"/>
      <c r="D995" s="12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 s="67"/>
      <c r="T995" s="17"/>
      <c r="U995" s="11"/>
      <c r="V995" s="11"/>
      <c r="W995" s="11"/>
      <c r="X995" s="17"/>
      <c r="Y995" s="16"/>
      <c r="Z995" s="66"/>
      <c r="AA995" s="16"/>
      <c r="AB995" s="66"/>
      <c r="AC995" s="16"/>
      <c r="AD995" s="66"/>
      <c r="AE995" s="16"/>
      <c r="AF995" s="66"/>
    </row>
    <row r="996" spans="1:32" hidden="1" x14ac:dyDescent="0.3">
      <c r="A996" s="12"/>
      <c r="B996" s="12"/>
      <c r="C996" s="12"/>
      <c r="D996" s="12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 s="67"/>
      <c r="T996" s="17"/>
      <c r="U996" s="11"/>
      <c r="V996" s="11"/>
      <c r="W996" s="11"/>
      <c r="X996" s="17"/>
      <c r="Y996" s="16"/>
      <c r="Z996" s="66"/>
      <c r="AA996" s="16"/>
      <c r="AB996" s="66"/>
      <c r="AC996" s="16"/>
      <c r="AD996" s="66"/>
      <c r="AE996" s="16"/>
      <c r="AF996" s="66"/>
    </row>
    <row r="997" spans="1:32" hidden="1" x14ac:dyDescent="0.3">
      <c r="A997" s="12"/>
      <c r="B997" s="12"/>
      <c r="C997" s="12"/>
      <c r="D997" s="12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 s="67"/>
      <c r="T997" s="17"/>
      <c r="U997" s="11"/>
      <c r="V997" s="11"/>
      <c r="W997" s="11"/>
      <c r="X997" s="17"/>
      <c r="Y997" s="16"/>
      <c r="Z997" s="66"/>
      <c r="AA997" s="16"/>
      <c r="AB997" s="66"/>
      <c r="AC997" s="16"/>
      <c r="AD997" s="66"/>
      <c r="AE997" s="16"/>
      <c r="AF997" s="66"/>
    </row>
    <row r="998" spans="1:32" hidden="1" x14ac:dyDescent="0.3">
      <c r="A998" s="12"/>
      <c r="B998" s="12"/>
      <c r="C998" s="12"/>
      <c r="D998" s="12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 s="67"/>
      <c r="T998" s="17"/>
      <c r="U998" s="11"/>
      <c r="V998" s="11"/>
      <c r="W998" s="11"/>
      <c r="X998" s="17"/>
      <c r="Y998" s="16"/>
      <c r="Z998" s="66"/>
      <c r="AA998" s="16"/>
      <c r="AB998" s="66"/>
      <c r="AC998" s="16"/>
      <c r="AD998" s="66"/>
      <c r="AE998" s="16"/>
      <c r="AF998" s="66"/>
    </row>
    <row r="999" spans="1:32" hidden="1" x14ac:dyDescent="0.3">
      <c r="A999" s="12"/>
      <c r="B999" s="12"/>
      <c r="C999" s="12"/>
      <c r="D999" s="12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 s="67"/>
      <c r="T999" s="17"/>
      <c r="U999" s="11"/>
      <c r="V999" s="11"/>
      <c r="W999" s="11"/>
      <c r="X999" s="17"/>
      <c r="Y999" s="16"/>
      <c r="Z999" s="66"/>
      <c r="AA999" s="16"/>
      <c r="AB999" s="66"/>
      <c r="AC999" s="16"/>
      <c r="AD999" s="66"/>
      <c r="AE999" s="16"/>
      <c r="AF999" s="66"/>
    </row>
    <row r="1000" spans="1:32" hidden="1" x14ac:dyDescent="0.3">
      <c r="A1000" s="12"/>
      <c r="B1000" s="12"/>
      <c r="C1000" s="12"/>
      <c r="D1000" s="12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 s="67"/>
      <c r="T1000" s="17"/>
      <c r="U1000" s="11"/>
      <c r="V1000" s="11"/>
      <c r="W1000" s="11"/>
      <c r="X1000" s="17"/>
      <c r="Y1000" s="16"/>
      <c r="Z1000" s="66"/>
      <c r="AA1000" s="16"/>
      <c r="AB1000" s="66"/>
      <c r="AC1000" s="16"/>
      <c r="AD1000" s="66"/>
      <c r="AE1000" s="16"/>
      <c r="AF1000" s="66"/>
    </row>
    <row r="1001" spans="1:32" hidden="1" x14ac:dyDescent="0.3">
      <c r="A1001" s="12"/>
      <c r="B1001" s="12"/>
      <c r="C1001" s="12"/>
      <c r="D1001" s="12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 s="67"/>
      <c r="T1001" s="17"/>
      <c r="U1001" s="11"/>
      <c r="V1001" s="11"/>
      <c r="W1001" s="11"/>
      <c r="X1001" s="17"/>
      <c r="Y1001" s="16"/>
      <c r="Z1001" s="66"/>
      <c r="AA1001" s="16"/>
      <c r="AB1001" s="66"/>
      <c r="AC1001" s="16"/>
      <c r="AD1001" s="66"/>
      <c r="AE1001" s="16"/>
      <c r="AF1001" s="66"/>
    </row>
    <row r="1002" spans="1:32" hidden="1" x14ac:dyDescent="0.3">
      <c r="A1002" s="12"/>
      <c r="B1002" s="12"/>
      <c r="C1002" s="12"/>
      <c r="D1002" s="1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 s="67"/>
      <c r="T1002" s="17"/>
      <c r="U1002" s="11"/>
      <c r="V1002" s="11"/>
      <c r="W1002" s="11"/>
      <c r="X1002" s="17"/>
      <c r="Y1002" s="16"/>
      <c r="Z1002" s="66"/>
      <c r="AA1002" s="16"/>
      <c r="AB1002" s="66"/>
      <c r="AC1002" s="16"/>
      <c r="AD1002" s="66"/>
      <c r="AE1002" s="16"/>
      <c r="AF1002" s="66"/>
    </row>
    <row r="1003" spans="1:32" hidden="1" x14ac:dyDescent="0.3">
      <c r="A1003" s="12"/>
      <c r="B1003" s="12"/>
      <c r="C1003" s="12"/>
      <c r="D1003" s="12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 s="67"/>
      <c r="T1003" s="17"/>
      <c r="U1003" s="11"/>
      <c r="V1003" s="11"/>
      <c r="W1003" s="11"/>
      <c r="X1003" s="17"/>
      <c r="Y1003" s="16"/>
      <c r="Z1003" s="66"/>
      <c r="AA1003" s="16"/>
      <c r="AB1003" s="66"/>
      <c r="AC1003" s="16"/>
      <c r="AD1003" s="66"/>
      <c r="AE1003" s="16"/>
      <c r="AF1003" s="66"/>
    </row>
    <row r="1004" spans="1:32" hidden="1" x14ac:dyDescent="0.3">
      <c r="A1004" s="12"/>
      <c r="B1004" s="12"/>
      <c r="C1004" s="12"/>
      <c r="D1004" s="12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 s="67"/>
      <c r="T1004" s="17"/>
      <c r="U1004" s="11"/>
      <c r="V1004" s="11"/>
      <c r="W1004" s="11"/>
      <c r="X1004" s="17"/>
      <c r="Y1004" s="16"/>
      <c r="Z1004" s="66"/>
      <c r="AA1004" s="16"/>
      <c r="AB1004" s="66"/>
      <c r="AC1004" s="16"/>
      <c r="AD1004" s="66"/>
      <c r="AE1004" s="16"/>
      <c r="AF1004" s="66"/>
    </row>
    <row r="1005" spans="1:32" hidden="1" x14ac:dyDescent="0.3">
      <c r="A1005" s="12"/>
      <c r="B1005" s="12"/>
      <c r="C1005" s="12"/>
      <c r="D1005" s="12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 s="67"/>
      <c r="T1005" s="17"/>
      <c r="U1005" s="11"/>
      <c r="V1005" s="11"/>
      <c r="W1005" s="11"/>
      <c r="X1005" s="17"/>
      <c r="Y1005" s="16"/>
      <c r="Z1005" s="66"/>
      <c r="AA1005" s="16"/>
      <c r="AB1005" s="66"/>
      <c r="AC1005" s="16"/>
      <c r="AD1005" s="66"/>
      <c r="AE1005" s="16"/>
      <c r="AF1005" s="66"/>
    </row>
    <row r="1006" spans="1:32" hidden="1" x14ac:dyDescent="0.3">
      <c r="A1006" s="12"/>
      <c r="B1006" s="12"/>
      <c r="C1006" s="12"/>
      <c r="D1006" s="12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 s="67"/>
      <c r="T1006" s="17"/>
      <c r="U1006" s="11"/>
      <c r="V1006" s="11"/>
      <c r="W1006" s="11"/>
      <c r="X1006" s="17"/>
      <c r="Y1006" s="16"/>
      <c r="Z1006" s="66"/>
      <c r="AA1006" s="16"/>
      <c r="AB1006" s="66"/>
      <c r="AC1006" s="16"/>
      <c r="AD1006" s="66"/>
      <c r="AE1006" s="16"/>
      <c r="AF1006" s="66"/>
    </row>
    <row r="1007" spans="1:32" hidden="1" x14ac:dyDescent="0.3">
      <c r="A1007" s="12"/>
      <c r="B1007" s="12"/>
      <c r="C1007" s="12"/>
      <c r="D1007" s="12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 s="67"/>
      <c r="T1007" s="17"/>
      <c r="U1007" s="11"/>
      <c r="V1007" s="11"/>
      <c r="W1007" s="11"/>
      <c r="X1007" s="17"/>
      <c r="Y1007" s="16"/>
      <c r="Z1007" s="66"/>
      <c r="AA1007" s="16"/>
      <c r="AB1007" s="66"/>
      <c r="AC1007" s="16"/>
      <c r="AD1007" s="66"/>
      <c r="AE1007" s="16"/>
      <c r="AF1007" s="66"/>
    </row>
    <row r="1008" spans="1:32" hidden="1" x14ac:dyDescent="0.3">
      <c r="A1008" s="12"/>
      <c r="B1008" s="12"/>
      <c r="C1008" s="12"/>
      <c r="D1008" s="12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 s="67"/>
      <c r="T1008" s="17"/>
      <c r="U1008" s="11"/>
      <c r="V1008" s="11"/>
      <c r="W1008" s="11"/>
      <c r="X1008" s="17"/>
      <c r="Y1008" s="16"/>
      <c r="Z1008" s="66"/>
      <c r="AA1008" s="16"/>
      <c r="AB1008" s="66"/>
      <c r="AC1008" s="16"/>
      <c r="AD1008" s="66"/>
      <c r="AE1008" s="16"/>
      <c r="AF1008" s="66"/>
    </row>
    <row r="1009" spans="1:32" hidden="1" x14ac:dyDescent="0.3">
      <c r="A1009" s="12"/>
      <c r="B1009" s="12"/>
      <c r="C1009" s="12"/>
      <c r="D1009" s="12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 s="67"/>
      <c r="T1009" s="17"/>
      <c r="U1009" s="11"/>
      <c r="V1009" s="11"/>
      <c r="W1009" s="11"/>
      <c r="X1009" s="17"/>
      <c r="Y1009" s="16"/>
      <c r="Z1009" s="66"/>
      <c r="AA1009" s="16"/>
      <c r="AB1009" s="66"/>
      <c r="AC1009" s="16"/>
      <c r="AD1009" s="66"/>
      <c r="AE1009" s="16"/>
      <c r="AF1009" s="66"/>
    </row>
    <row r="1010" spans="1:32" hidden="1" x14ac:dyDescent="0.3">
      <c r="A1010" s="12"/>
      <c r="B1010" s="12"/>
      <c r="C1010" s="12"/>
      <c r="D1010" s="12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 s="67"/>
      <c r="T1010" s="17"/>
      <c r="U1010" s="11"/>
      <c r="V1010" s="11"/>
      <c r="W1010" s="11"/>
      <c r="X1010" s="17"/>
      <c r="Y1010" s="16"/>
      <c r="Z1010" s="66"/>
      <c r="AA1010" s="16"/>
      <c r="AB1010" s="66"/>
      <c r="AC1010" s="16"/>
      <c r="AD1010" s="66"/>
      <c r="AE1010" s="16"/>
      <c r="AF1010" s="66"/>
    </row>
    <row r="1011" spans="1:32" hidden="1" x14ac:dyDescent="0.3">
      <c r="A1011" s="12"/>
      <c r="B1011" s="12"/>
      <c r="C1011" s="12"/>
      <c r="D1011" s="12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 s="67"/>
      <c r="T1011" s="17"/>
      <c r="U1011" s="11"/>
      <c r="V1011" s="11"/>
      <c r="W1011" s="11"/>
      <c r="X1011" s="17"/>
      <c r="Y1011" s="16"/>
      <c r="Z1011" s="66"/>
      <c r="AA1011" s="16"/>
      <c r="AB1011" s="66"/>
      <c r="AC1011" s="16"/>
      <c r="AD1011" s="66"/>
      <c r="AE1011" s="16"/>
      <c r="AF1011" s="66"/>
    </row>
    <row r="1012" spans="1:32" hidden="1" x14ac:dyDescent="0.3">
      <c r="A1012" s="12"/>
      <c r="B1012" s="12"/>
      <c r="C1012" s="12"/>
      <c r="D1012" s="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 s="67"/>
      <c r="T1012" s="17"/>
      <c r="U1012" s="11"/>
      <c r="V1012" s="11"/>
      <c r="W1012" s="11"/>
      <c r="X1012" s="17"/>
      <c r="Y1012" s="16"/>
      <c r="Z1012" s="66"/>
      <c r="AA1012" s="16"/>
      <c r="AB1012" s="66"/>
      <c r="AC1012" s="16"/>
      <c r="AD1012" s="66"/>
      <c r="AE1012" s="16"/>
      <c r="AF1012" s="66"/>
    </row>
    <row r="1013" spans="1:32" hidden="1" x14ac:dyDescent="0.3">
      <c r="A1013" s="12"/>
      <c r="B1013" s="12"/>
      <c r="C1013" s="12"/>
      <c r="D1013" s="12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 s="67"/>
      <c r="T1013" s="17"/>
      <c r="U1013" s="11"/>
      <c r="V1013" s="11"/>
      <c r="W1013" s="11"/>
      <c r="X1013" s="17"/>
      <c r="Y1013" s="16"/>
      <c r="Z1013" s="66"/>
      <c r="AA1013" s="16"/>
      <c r="AB1013" s="66"/>
      <c r="AC1013" s="16"/>
      <c r="AD1013" s="66"/>
      <c r="AE1013" s="16"/>
      <c r="AF1013" s="66"/>
    </row>
    <row r="1014" spans="1:32" hidden="1" x14ac:dyDescent="0.3">
      <c r="A1014" s="12"/>
      <c r="B1014" s="12"/>
      <c r="C1014" s="12"/>
      <c r="D1014" s="12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 s="67"/>
      <c r="T1014" s="17"/>
      <c r="U1014" s="11"/>
      <c r="V1014" s="11"/>
      <c r="W1014" s="11"/>
      <c r="X1014" s="17"/>
      <c r="Y1014" s="16"/>
      <c r="Z1014" s="66"/>
      <c r="AA1014" s="16"/>
      <c r="AB1014" s="66"/>
      <c r="AC1014" s="16"/>
      <c r="AD1014" s="66"/>
      <c r="AE1014" s="16"/>
      <c r="AF1014" s="66"/>
    </row>
    <row r="1015" spans="1:32" hidden="1" x14ac:dyDescent="0.3">
      <c r="A1015" s="12"/>
      <c r="B1015" s="12"/>
      <c r="C1015" s="12"/>
      <c r="D1015" s="12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 s="67"/>
      <c r="T1015" s="17"/>
      <c r="U1015" s="11"/>
      <c r="V1015" s="11"/>
      <c r="W1015" s="11"/>
      <c r="X1015" s="17"/>
      <c r="Y1015" s="16"/>
      <c r="Z1015" s="66"/>
      <c r="AA1015" s="16"/>
      <c r="AB1015" s="66"/>
      <c r="AC1015" s="16"/>
      <c r="AD1015" s="66"/>
      <c r="AE1015" s="16"/>
      <c r="AF1015" s="66"/>
    </row>
    <row r="1016" spans="1:32" hidden="1" x14ac:dyDescent="0.3">
      <c r="A1016" s="12"/>
      <c r="B1016" s="12"/>
      <c r="C1016" s="12"/>
      <c r="D1016" s="12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 s="67"/>
      <c r="T1016" s="17"/>
      <c r="U1016" s="11"/>
      <c r="V1016" s="11"/>
      <c r="W1016" s="11"/>
      <c r="X1016" s="17"/>
      <c r="Y1016" s="16"/>
      <c r="Z1016" s="66"/>
      <c r="AA1016" s="16"/>
      <c r="AB1016" s="66"/>
      <c r="AC1016" s="16"/>
      <c r="AD1016" s="66"/>
      <c r="AE1016" s="16"/>
      <c r="AF1016" s="66"/>
    </row>
    <row r="1017" spans="1:32" hidden="1" x14ac:dyDescent="0.3">
      <c r="A1017" s="12"/>
      <c r="B1017" s="12"/>
      <c r="C1017" s="12"/>
      <c r="D1017" s="12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 s="67"/>
      <c r="T1017" s="17"/>
      <c r="U1017" s="11"/>
      <c r="V1017" s="11"/>
      <c r="W1017" s="11"/>
      <c r="X1017" s="17"/>
      <c r="Y1017" s="16"/>
      <c r="Z1017" s="66"/>
      <c r="AA1017" s="16"/>
      <c r="AB1017" s="66"/>
      <c r="AC1017" s="16"/>
      <c r="AD1017" s="66"/>
      <c r="AE1017" s="16"/>
      <c r="AF1017" s="66"/>
    </row>
    <row r="1018" spans="1:32" hidden="1" x14ac:dyDescent="0.3">
      <c r="A1018" s="12"/>
      <c r="B1018" s="12"/>
      <c r="C1018" s="12"/>
      <c r="D1018" s="12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 s="67"/>
      <c r="T1018" s="17"/>
      <c r="U1018" s="11"/>
      <c r="V1018" s="11"/>
      <c r="W1018" s="11"/>
      <c r="X1018" s="17"/>
      <c r="Y1018" s="16"/>
      <c r="Z1018" s="66"/>
      <c r="AA1018" s="16"/>
      <c r="AB1018" s="66"/>
      <c r="AC1018" s="16"/>
      <c r="AD1018" s="66"/>
      <c r="AE1018" s="16"/>
      <c r="AF1018" s="66"/>
    </row>
    <row r="1019" spans="1:32" hidden="1" x14ac:dyDescent="0.3">
      <c r="A1019" s="12"/>
      <c r="B1019" s="12"/>
      <c r="C1019" s="12"/>
      <c r="D1019" s="12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 s="67"/>
      <c r="T1019" s="17"/>
      <c r="U1019" s="11"/>
      <c r="V1019" s="11"/>
      <c r="W1019" s="11"/>
      <c r="X1019" s="17"/>
      <c r="Y1019" s="16"/>
      <c r="Z1019" s="66"/>
      <c r="AA1019" s="16"/>
      <c r="AB1019" s="66"/>
      <c r="AC1019" s="16"/>
      <c r="AD1019" s="66"/>
      <c r="AE1019" s="16"/>
      <c r="AF1019" s="66"/>
    </row>
    <row r="1020" spans="1:32" hidden="1" x14ac:dyDescent="0.3">
      <c r="A1020" s="12"/>
      <c r="B1020" s="12"/>
      <c r="C1020" s="12"/>
      <c r="D1020" s="12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 s="67"/>
      <c r="T1020" s="17"/>
      <c r="U1020" s="11"/>
      <c r="V1020" s="11"/>
      <c r="W1020" s="11"/>
      <c r="X1020" s="17"/>
      <c r="Y1020" s="16"/>
      <c r="Z1020" s="66"/>
      <c r="AA1020" s="16"/>
      <c r="AB1020" s="66"/>
      <c r="AC1020" s="16"/>
      <c r="AD1020" s="66"/>
      <c r="AE1020" s="16"/>
      <c r="AF1020" s="66"/>
    </row>
    <row r="1021" spans="1:32" hidden="1" x14ac:dyDescent="0.3">
      <c r="A1021" s="12"/>
      <c r="B1021" s="12"/>
      <c r="C1021" s="12"/>
      <c r="D1021" s="12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 s="67"/>
      <c r="T1021" s="17"/>
      <c r="U1021" s="11"/>
      <c r="V1021" s="11"/>
      <c r="W1021" s="11"/>
      <c r="X1021" s="17"/>
      <c r="Y1021" s="16"/>
      <c r="Z1021" s="66"/>
      <c r="AA1021" s="16"/>
      <c r="AB1021" s="66"/>
      <c r="AC1021" s="16"/>
      <c r="AD1021" s="66"/>
      <c r="AE1021" s="16"/>
      <c r="AF1021" s="66"/>
    </row>
    <row r="1022" spans="1:32" hidden="1" x14ac:dyDescent="0.3">
      <c r="A1022" s="12"/>
      <c r="B1022" s="12"/>
      <c r="C1022" s="12"/>
      <c r="D1022" s="1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 s="67"/>
      <c r="T1022" s="17"/>
      <c r="U1022" s="11"/>
      <c r="V1022" s="11"/>
      <c r="W1022" s="11"/>
      <c r="X1022" s="17"/>
      <c r="Y1022" s="16"/>
      <c r="Z1022" s="66"/>
      <c r="AA1022" s="16"/>
      <c r="AB1022" s="66"/>
      <c r="AC1022" s="16"/>
      <c r="AD1022" s="66"/>
      <c r="AE1022" s="16"/>
      <c r="AF1022" s="66"/>
    </row>
    <row r="1023" spans="1:32" hidden="1" x14ac:dyDescent="0.3">
      <c r="A1023" s="12"/>
      <c r="B1023" s="12"/>
      <c r="C1023" s="12"/>
      <c r="D1023" s="12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 s="67"/>
      <c r="T1023" s="17"/>
      <c r="U1023" s="11"/>
      <c r="V1023" s="11"/>
      <c r="W1023" s="11"/>
      <c r="X1023" s="17"/>
      <c r="Y1023" s="16"/>
      <c r="Z1023" s="66"/>
      <c r="AA1023" s="16"/>
      <c r="AB1023" s="66"/>
      <c r="AC1023" s="16"/>
      <c r="AD1023" s="66"/>
      <c r="AE1023" s="16"/>
      <c r="AF1023" s="66"/>
    </row>
    <row r="1024" spans="1:32" hidden="1" x14ac:dyDescent="0.3">
      <c r="A1024" s="12"/>
      <c r="B1024" s="12"/>
      <c r="C1024" s="12"/>
      <c r="D1024" s="12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 s="67"/>
      <c r="T1024" s="17"/>
      <c r="U1024" s="11"/>
      <c r="V1024" s="11"/>
      <c r="W1024" s="11"/>
      <c r="X1024" s="17"/>
      <c r="Y1024" s="16"/>
      <c r="Z1024" s="66"/>
      <c r="AA1024" s="16"/>
      <c r="AB1024" s="66"/>
      <c r="AC1024" s="16"/>
      <c r="AD1024" s="66"/>
      <c r="AE1024" s="16"/>
      <c r="AF1024" s="66"/>
    </row>
    <row r="1025" spans="1:32" hidden="1" x14ac:dyDescent="0.3">
      <c r="A1025" s="12"/>
      <c r="B1025" s="12"/>
      <c r="C1025" s="12"/>
      <c r="D1025" s="12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 s="67"/>
      <c r="T1025" s="17"/>
      <c r="U1025" s="11"/>
      <c r="V1025" s="11"/>
      <c r="W1025" s="11"/>
      <c r="X1025" s="17"/>
      <c r="Y1025" s="16"/>
      <c r="Z1025" s="66"/>
      <c r="AA1025" s="16"/>
      <c r="AB1025" s="66"/>
      <c r="AC1025" s="16"/>
      <c r="AD1025" s="66"/>
      <c r="AE1025" s="16"/>
      <c r="AF1025" s="66"/>
    </row>
    <row r="1026" spans="1:32" hidden="1" x14ac:dyDescent="0.3">
      <c r="A1026" s="12"/>
      <c r="B1026" s="12"/>
      <c r="C1026" s="12"/>
      <c r="D1026" s="12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 s="67"/>
      <c r="T1026" s="17"/>
      <c r="U1026" s="11"/>
      <c r="V1026" s="11"/>
      <c r="W1026" s="11"/>
      <c r="X1026" s="17"/>
      <c r="Y1026" s="16"/>
      <c r="Z1026" s="66"/>
      <c r="AA1026" s="16"/>
      <c r="AB1026" s="66"/>
      <c r="AC1026" s="16"/>
      <c r="AD1026" s="66"/>
      <c r="AE1026" s="16"/>
      <c r="AF1026" s="66"/>
    </row>
    <row r="1027" spans="1:32" hidden="1" x14ac:dyDescent="0.3">
      <c r="A1027" s="12"/>
      <c r="B1027" s="12"/>
      <c r="C1027" s="12"/>
      <c r="D1027" s="12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 s="67"/>
      <c r="T1027" s="17"/>
      <c r="U1027" s="11"/>
      <c r="V1027" s="11"/>
      <c r="W1027" s="11"/>
      <c r="X1027" s="17"/>
      <c r="Y1027" s="16"/>
      <c r="Z1027" s="66"/>
      <c r="AA1027" s="16"/>
      <c r="AB1027" s="66"/>
      <c r="AC1027" s="16"/>
      <c r="AD1027" s="66"/>
      <c r="AE1027" s="16"/>
      <c r="AF1027" s="66"/>
    </row>
    <row r="1028" spans="1:32" hidden="1" x14ac:dyDescent="0.3">
      <c r="A1028" s="12"/>
      <c r="B1028" s="12"/>
      <c r="C1028" s="12"/>
      <c r="D1028" s="12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 s="67"/>
      <c r="T1028" s="17"/>
      <c r="U1028" s="11"/>
      <c r="V1028" s="11"/>
      <c r="W1028" s="11"/>
      <c r="X1028" s="17"/>
      <c r="Y1028" s="16"/>
      <c r="Z1028" s="66"/>
      <c r="AA1028" s="16"/>
      <c r="AB1028" s="66"/>
      <c r="AC1028" s="16"/>
      <c r="AD1028" s="66"/>
      <c r="AE1028" s="16"/>
      <c r="AF1028" s="66"/>
    </row>
    <row r="1029" spans="1:32" hidden="1" x14ac:dyDescent="0.3">
      <c r="A1029" s="12"/>
      <c r="B1029" s="12"/>
      <c r="C1029" s="12"/>
      <c r="D1029" s="12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 s="67"/>
      <c r="T1029" s="17"/>
      <c r="U1029" s="11"/>
      <c r="V1029" s="11"/>
      <c r="W1029" s="11"/>
      <c r="X1029" s="17"/>
      <c r="Y1029" s="16"/>
      <c r="Z1029" s="66"/>
      <c r="AA1029" s="16"/>
      <c r="AB1029" s="66"/>
      <c r="AC1029" s="16"/>
      <c r="AD1029" s="66"/>
      <c r="AE1029" s="16"/>
      <c r="AF1029" s="66"/>
    </row>
    <row r="1030" spans="1:32" hidden="1" x14ac:dyDescent="0.3">
      <c r="A1030" s="12"/>
      <c r="B1030" s="12"/>
      <c r="C1030" s="12"/>
      <c r="D1030" s="12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 s="67"/>
      <c r="T1030" s="17"/>
      <c r="U1030" s="11"/>
      <c r="V1030" s="11"/>
      <c r="W1030" s="11"/>
      <c r="X1030" s="17"/>
      <c r="Y1030" s="16"/>
      <c r="Z1030" s="66"/>
      <c r="AA1030" s="16"/>
      <c r="AB1030" s="66"/>
      <c r="AC1030" s="16"/>
      <c r="AD1030" s="66"/>
      <c r="AE1030" s="16"/>
      <c r="AF1030" s="66"/>
    </row>
    <row r="1031" spans="1:32" hidden="1" x14ac:dyDescent="0.3">
      <c r="A1031" s="12"/>
      <c r="B1031" s="12"/>
      <c r="C1031" s="12"/>
      <c r="D1031" s="12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 s="67"/>
      <c r="T1031" s="17"/>
      <c r="U1031" s="11"/>
      <c r="V1031" s="11"/>
      <c r="W1031" s="11"/>
      <c r="X1031" s="17"/>
      <c r="Y1031" s="16"/>
      <c r="Z1031" s="66"/>
      <c r="AA1031" s="16"/>
      <c r="AB1031" s="66"/>
      <c r="AC1031" s="16"/>
      <c r="AD1031" s="66"/>
      <c r="AE1031" s="16"/>
      <c r="AF1031" s="66"/>
    </row>
    <row r="1032" spans="1:32" hidden="1" x14ac:dyDescent="0.3">
      <c r="A1032" s="12"/>
      <c r="B1032" s="12"/>
      <c r="C1032" s="12"/>
      <c r="D1032" s="1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 s="67"/>
      <c r="T1032" s="17"/>
      <c r="U1032" s="11"/>
      <c r="V1032" s="11"/>
      <c r="W1032" s="11"/>
      <c r="X1032" s="17"/>
      <c r="Y1032" s="16"/>
      <c r="Z1032" s="66"/>
      <c r="AA1032" s="16"/>
      <c r="AB1032" s="66"/>
      <c r="AC1032" s="16"/>
      <c r="AD1032" s="66"/>
      <c r="AE1032" s="16"/>
      <c r="AF1032" s="66"/>
    </row>
    <row r="1033" spans="1:32" hidden="1" x14ac:dyDescent="0.3">
      <c r="A1033" s="12"/>
      <c r="B1033" s="12"/>
      <c r="C1033" s="12"/>
      <c r="D1033" s="12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 s="67"/>
      <c r="T1033" s="17"/>
      <c r="U1033" s="11"/>
      <c r="V1033" s="11"/>
      <c r="W1033" s="11"/>
      <c r="X1033" s="17"/>
      <c r="Y1033" s="16"/>
      <c r="Z1033" s="66"/>
      <c r="AA1033" s="16"/>
      <c r="AB1033" s="66"/>
      <c r="AC1033" s="16"/>
      <c r="AD1033" s="66"/>
      <c r="AE1033" s="16"/>
      <c r="AF1033" s="66"/>
    </row>
    <row r="1034" spans="1:32" hidden="1" x14ac:dyDescent="0.3">
      <c r="A1034" s="12"/>
      <c r="B1034" s="12"/>
      <c r="C1034" s="12"/>
      <c r="D1034" s="12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 s="67"/>
      <c r="T1034" s="17"/>
      <c r="U1034" s="11"/>
      <c r="V1034" s="11"/>
      <c r="W1034" s="11"/>
      <c r="X1034" s="17"/>
      <c r="Y1034" s="16"/>
      <c r="Z1034" s="66"/>
      <c r="AA1034" s="16"/>
      <c r="AB1034" s="66"/>
      <c r="AC1034" s="16"/>
      <c r="AD1034" s="66"/>
      <c r="AE1034" s="16"/>
      <c r="AF1034" s="66"/>
    </row>
    <row r="1035" spans="1:32" hidden="1" x14ac:dyDescent="0.3">
      <c r="A1035" s="12"/>
      <c r="B1035" s="12"/>
      <c r="C1035" s="12"/>
      <c r="D1035" s="12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 s="67"/>
      <c r="T1035" s="17"/>
      <c r="U1035" s="11"/>
      <c r="V1035" s="11"/>
      <c r="W1035" s="11"/>
      <c r="X1035" s="17"/>
      <c r="Y1035" s="16"/>
      <c r="Z1035" s="66"/>
      <c r="AA1035" s="16"/>
      <c r="AB1035" s="66"/>
      <c r="AC1035" s="16"/>
      <c r="AD1035" s="66"/>
      <c r="AE1035" s="16"/>
      <c r="AF1035" s="66"/>
    </row>
    <row r="1036" spans="1:32" hidden="1" x14ac:dyDescent="0.3">
      <c r="A1036" s="12"/>
      <c r="B1036" s="12"/>
      <c r="C1036" s="12"/>
      <c r="D1036" s="12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 s="67"/>
      <c r="T1036" s="17"/>
      <c r="U1036" s="11"/>
      <c r="V1036" s="11"/>
      <c r="W1036" s="11"/>
      <c r="X1036" s="17"/>
      <c r="Y1036" s="16"/>
      <c r="Z1036" s="66"/>
      <c r="AA1036" s="16"/>
      <c r="AB1036" s="66"/>
      <c r="AC1036" s="16"/>
      <c r="AD1036" s="66"/>
      <c r="AE1036" s="16"/>
      <c r="AF1036" s="66"/>
    </row>
    <row r="1037" spans="1:32" hidden="1" x14ac:dyDescent="0.3">
      <c r="A1037" s="12"/>
      <c r="B1037" s="12"/>
      <c r="C1037" s="12"/>
      <c r="D1037" s="12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 s="67"/>
      <c r="T1037" s="17"/>
      <c r="U1037" s="11"/>
      <c r="V1037" s="11"/>
      <c r="W1037" s="11"/>
      <c r="X1037" s="17"/>
      <c r="Y1037" s="16"/>
      <c r="Z1037" s="66"/>
      <c r="AA1037" s="16"/>
      <c r="AB1037" s="66"/>
      <c r="AC1037" s="16"/>
      <c r="AD1037" s="66"/>
      <c r="AE1037" s="16"/>
      <c r="AF1037" s="66"/>
    </row>
    <row r="1038" spans="1:32" hidden="1" x14ac:dyDescent="0.3">
      <c r="A1038" s="12"/>
      <c r="B1038" s="12"/>
      <c r="C1038" s="12"/>
      <c r="D1038" s="12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 s="67"/>
      <c r="T1038" s="17"/>
      <c r="U1038" s="11"/>
      <c r="V1038" s="11"/>
      <c r="W1038" s="11"/>
      <c r="X1038" s="17"/>
      <c r="Y1038" s="16"/>
      <c r="Z1038" s="66"/>
      <c r="AA1038" s="16"/>
      <c r="AB1038" s="66"/>
      <c r="AC1038" s="16"/>
      <c r="AD1038" s="66"/>
      <c r="AE1038" s="16"/>
      <c r="AF1038" s="66"/>
    </row>
    <row r="1039" spans="1:32" hidden="1" x14ac:dyDescent="0.3">
      <c r="A1039" s="12"/>
      <c r="B1039" s="12"/>
      <c r="C1039" s="12"/>
      <c r="D1039" s="12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 s="67"/>
      <c r="T1039" s="17"/>
      <c r="U1039" s="11"/>
      <c r="V1039" s="11"/>
      <c r="W1039" s="11"/>
      <c r="X1039" s="17"/>
      <c r="Y1039" s="16"/>
      <c r="Z1039" s="66"/>
      <c r="AA1039" s="16"/>
      <c r="AB1039" s="66"/>
      <c r="AC1039" s="16"/>
      <c r="AD1039" s="66"/>
      <c r="AE1039" s="16"/>
      <c r="AF1039" s="66"/>
    </row>
    <row r="1040" spans="1:32" hidden="1" x14ac:dyDescent="0.3">
      <c r="A1040" s="12"/>
      <c r="B1040" s="12"/>
      <c r="C1040" s="12"/>
      <c r="D1040" s="12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 s="67"/>
      <c r="T1040" s="17"/>
      <c r="U1040" s="11"/>
      <c r="V1040" s="11"/>
      <c r="W1040" s="11"/>
      <c r="X1040" s="17"/>
      <c r="Y1040" s="16"/>
      <c r="Z1040" s="66"/>
      <c r="AA1040" s="16"/>
      <c r="AB1040" s="66"/>
      <c r="AC1040" s="16"/>
      <c r="AD1040" s="66"/>
      <c r="AE1040" s="16"/>
      <c r="AF1040" s="66"/>
    </row>
    <row r="1041" spans="1:32" hidden="1" x14ac:dyDescent="0.3">
      <c r="A1041" s="12"/>
      <c r="B1041" s="12"/>
      <c r="C1041" s="12"/>
      <c r="D1041" s="12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 s="67"/>
      <c r="T1041" s="17"/>
      <c r="U1041" s="11"/>
      <c r="V1041" s="11"/>
      <c r="W1041" s="11"/>
      <c r="X1041" s="17"/>
      <c r="Y1041" s="16"/>
      <c r="Z1041" s="66"/>
      <c r="AA1041" s="16"/>
      <c r="AB1041" s="66"/>
      <c r="AC1041" s="16"/>
      <c r="AD1041" s="66"/>
      <c r="AE1041" s="16"/>
      <c r="AF1041" s="66"/>
    </row>
    <row r="1042" spans="1:32" hidden="1" x14ac:dyDescent="0.3">
      <c r="A1042" s="12"/>
      <c r="B1042" s="12"/>
      <c r="C1042" s="12"/>
      <c r="D1042" s="1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 s="67"/>
      <c r="T1042" s="17"/>
      <c r="U1042" s="11"/>
      <c r="V1042" s="11"/>
      <c r="W1042" s="11"/>
      <c r="X1042" s="17"/>
      <c r="Y1042" s="16"/>
      <c r="Z1042" s="66"/>
      <c r="AA1042" s="16"/>
      <c r="AB1042" s="66"/>
      <c r="AC1042" s="16"/>
      <c r="AD1042" s="66"/>
      <c r="AE1042" s="16"/>
      <c r="AF1042" s="66"/>
    </row>
    <row r="1043" spans="1:32" hidden="1" x14ac:dyDescent="0.3">
      <c r="A1043" s="12"/>
      <c r="B1043" s="12"/>
      <c r="C1043" s="12"/>
      <c r="D1043" s="12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 s="67"/>
      <c r="T1043" s="17"/>
      <c r="U1043" s="11"/>
      <c r="V1043" s="11"/>
      <c r="W1043" s="11"/>
      <c r="X1043" s="17"/>
      <c r="Y1043" s="16"/>
      <c r="Z1043" s="66"/>
      <c r="AA1043" s="16"/>
      <c r="AB1043" s="66"/>
      <c r="AC1043" s="16"/>
      <c r="AD1043" s="66"/>
      <c r="AE1043" s="16"/>
      <c r="AF1043" s="66"/>
    </row>
    <row r="1044" spans="1:32" hidden="1" x14ac:dyDescent="0.3">
      <c r="A1044" s="12"/>
      <c r="B1044" s="12"/>
      <c r="C1044" s="12"/>
      <c r="D1044" s="12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 s="67"/>
      <c r="T1044" s="17"/>
      <c r="U1044" s="11"/>
      <c r="V1044" s="11"/>
      <c r="W1044" s="11"/>
      <c r="X1044" s="17"/>
      <c r="Y1044" s="16"/>
      <c r="Z1044" s="66"/>
      <c r="AA1044" s="16"/>
      <c r="AB1044" s="66"/>
      <c r="AC1044" s="16"/>
      <c r="AD1044" s="66"/>
      <c r="AE1044" s="16"/>
      <c r="AF1044" s="66"/>
    </row>
    <row r="1045" spans="1:32" hidden="1" x14ac:dyDescent="0.3">
      <c r="A1045" s="12"/>
      <c r="B1045" s="12"/>
      <c r="C1045" s="12"/>
      <c r="D1045" s="12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 s="67"/>
      <c r="T1045" s="17"/>
      <c r="U1045" s="11"/>
      <c r="V1045" s="11"/>
      <c r="W1045" s="11"/>
      <c r="X1045" s="17"/>
      <c r="Y1045" s="16"/>
      <c r="Z1045" s="66"/>
      <c r="AA1045" s="16"/>
      <c r="AB1045" s="66"/>
      <c r="AC1045" s="16"/>
      <c r="AD1045" s="66"/>
      <c r="AE1045" s="16"/>
      <c r="AF1045" s="66"/>
    </row>
    <row r="1046" spans="1:32" hidden="1" x14ac:dyDescent="0.3">
      <c r="A1046" s="12"/>
      <c r="B1046" s="12"/>
      <c r="C1046" s="12"/>
      <c r="D1046" s="12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 s="67"/>
      <c r="T1046" s="17"/>
      <c r="U1046" s="11"/>
      <c r="V1046" s="11"/>
      <c r="W1046" s="11"/>
      <c r="X1046" s="17"/>
      <c r="Y1046" s="16"/>
      <c r="Z1046" s="66"/>
      <c r="AA1046" s="16"/>
      <c r="AB1046" s="66"/>
      <c r="AC1046" s="16"/>
      <c r="AD1046" s="66"/>
      <c r="AE1046" s="16"/>
      <c r="AF1046" s="66"/>
    </row>
    <row r="1047" spans="1:32" hidden="1" x14ac:dyDescent="0.3">
      <c r="A1047" s="12"/>
      <c r="B1047" s="12"/>
      <c r="C1047" s="12"/>
      <c r="D1047" s="12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 s="67"/>
      <c r="T1047" s="17"/>
      <c r="U1047" s="11"/>
      <c r="V1047" s="11"/>
      <c r="W1047" s="11"/>
      <c r="X1047" s="17"/>
      <c r="Y1047" s="16"/>
      <c r="Z1047" s="66"/>
      <c r="AA1047" s="16"/>
      <c r="AB1047" s="66"/>
      <c r="AC1047" s="16"/>
      <c r="AD1047" s="66"/>
      <c r="AE1047" s="16"/>
      <c r="AF1047" s="66"/>
    </row>
    <row r="1048" spans="1:32" hidden="1" x14ac:dyDescent="0.3">
      <c r="A1048" s="12"/>
      <c r="B1048" s="12"/>
      <c r="C1048" s="12"/>
      <c r="D1048" s="12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 s="67"/>
      <c r="T1048" s="17"/>
      <c r="U1048" s="11"/>
      <c r="V1048" s="11"/>
      <c r="W1048" s="11"/>
      <c r="X1048" s="17"/>
      <c r="Y1048" s="16"/>
      <c r="Z1048" s="66"/>
      <c r="AA1048" s="16"/>
      <c r="AB1048" s="66"/>
      <c r="AC1048" s="16"/>
      <c r="AD1048" s="66"/>
      <c r="AE1048" s="16"/>
      <c r="AF1048" s="66"/>
    </row>
    <row r="1049" spans="1:32" hidden="1" x14ac:dyDescent="0.3">
      <c r="A1049" s="12"/>
      <c r="B1049" s="12"/>
      <c r="C1049" s="12"/>
      <c r="D1049" s="12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 s="67"/>
      <c r="T1049" s="17"/>
      <c r="U1049" s="11"/>
      <c r="V1049" s="11"/>
      <c r="W1049" s="11"/>
      <c r="X1049" s="17"/>
      <c r="Y1049" s="16"/>
      <c r="Z1049" s="66"/>
      <c r="AA1049" s="16"/>
      <c r="AB1049" s="66"/>
      <c r="AC1049" s="16"/>
      <c r="AD1049" s="66"/>
      <c r="AE1049" s="16"/>
      <c r="AF1049" s="66"/>
    </row>
    <row r="1050" spans="1:32" hidden="1" x14ac:dyDescent="0.3">
      <c r="A1050" s="12"/>
      <c r="B1050" s="12"/>
      <c r="C1050" s="12"/>
      <c r="D1050" s="12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 s="67"/>
      <c r="T1050" s="17"/>
      <c r="U1050" s="11"/>
      <c r="V1050" s="11"/>
      <c r="W1050" s="11"/>
      <c r="X1050" s="17"/>
      <c r="Y1050" s="16"/>
      <c r="Z1050" s="66"/>
      <c r="AA1050" s="16"/>
      <c r="AB1050" s="66"/>
      <c r="AC1050" s="16"/>
      <c r="AD1050" s="66"/>
      <c r="AE1050" s="16"/>
      <c r="AF1050" s="66"/>
    </row>
    <row r="1051" spans="1:32" hidden="1" x14ac:dyDescent="0.3">
      <c r="A1051" s="12"/>
      <c r="B1051" s="12"/>
      <c r="C1051" s="12"/>
      <c r="D1051" s="12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 s="67"/>
      <c r="T1051" s="17"/>
      <c r="U1051" s="11"/>
      <c r="V1051" s="11"/>
      <c r="W1051" s="11"/>
      <c r="X1051" s="17"/>
      <c r="Y1051" s="16"/>
      <c r="Z1051" s="66"/>
      <c r="AA1051" s="16"/>
      <c r="AB1051" s="66"/>
      <c r="AC1051" s="16"/>
      <c r="AD1051" s="66"/>
      <c r="AE1051" s="16"/>
      <c r="AF1051" s="66"/>
    </row>
    <row r="1052" spans="1:32" hidden="1" x14ac:dyDescent="0.3">
      <c r="A1052" s="12"/>
      <c r="B1052" s="12"/>
      <c r="C1052" s="12"/>
      <c r="D1052" s="1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 s="67"/>
      <c r="T1052" s="17"/>
      <c r="U1052" s="11"/>
      <c r="V1052" s="11"/>
      <c r="W1052" s="11"/>
      <c r="X1052" s="17"/>
      <c r="Y1052" s="16"/>
      <c r="Z1052" s="66"/>
      <c r="AA1052" s="16"/>
      <c r="AB1052" s="66"/>
      <c r="AC1052" s="16"/>
      <c r="AD1052" s="66"/>
      <c r="AE1052" s="16"/>
      <c r="AF1052" s="66"/>
    </row>
    <row r="1053" spans="1:32" hidden="1" x14ac:dyDescent="0.3">
      <c r="A1053" s="12"/>
      <c r="B1053" s="12"/>
      <c r="C1053" s="12"/>
      <c r="D1053" s="12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 s="67"/>
      <c r="T1053" s="17"/>
      <c r="U1053" s="11"/>
      <c r="V1053" s="11"/>
      <c r="W1053" s="11"/>
      <c r="X1053" s="17"/>
      <c r="Y1053" s="16"/>
      <c r="Z1053" s="66"/>
      <c r="AA1053" s="16"/>
      <c r="AB1053" s="66"/>
      <c r="AC1053" s="16"/>
      <c r="AD1053" s="66"/>
      <c r="AE1053" s="16"/>
      <c r="AF1053" s="66"/>
    </row>
    <row r="1054" spans="1:32" hidden="1" x14ac:dyDescent="0.3">
      <c r="A1054" s="12"/>
      <c r="B1054" s="12"/>
      <c r="C1054" s="12"/>
      <c r="D1054" s="12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 s="67"/>
      <c r="T1054" s="17"/>
      <c r="U1054" s="11"/>
      <c r="V1054" s="11"/>
      <c r="W1054" s="11"/>
      <c r="X1054" s="17"/>
      <c r="Y1054" s="16"/>
      <c r="Z1054" s="66"/>
      <c r="AA1054" s="16"/>
      <c r="AB1054" s="66"/>
      <c r="AC1054" s="16"/>
      <c r="AD1054" s="66"/>
      <c r="AE1054" s="16"/>
      <c r="AF1054" s="66"/>
    </row>
    <row r="1055" spans="1:32" hidden="1" x14ac:dyDescent="0.3">
      <c r="A1055" s="12"/>
      <c r="B1055" s="12"/>
      <c r="C1055" s="12"/>
      <c r="D1055" s="12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 s="67"/>
      <c r="T1055" s="17"/>
      <c r="U1055" s="11"/>
      <c r="V1055" s="11"/>
      <c r="W1055" s="11"/>
      <c r="X1055" s="17"/>
      <c r="Y1055" s="16"/>
      <c r="Z1055" s="66"/>
      <c r="AA1055" s="16"/>
      <c r="AB1055" s="66"/>
      <c r="AC1055" s="16"/>
      <c r="AD1055" s="66"/>
      <c r="AE1055" s="16"/>
      <c r="AF1055" s="66"/>
    </row>
    <row r="1056" spans="1:32" hidden="1" x14ac:dyDescent="0.3">
      <c r="A1056" s="12"/>
      <c r="B1056" s="12"/>
      <c r="C1056" s="12"/>
      <c r="D1056" s="12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 s="67"/>
      <c r="T1056" s="17"/>
      <c r="U1056" s="11"/>
      <c r="V1056" s="11"/>
      <c r="W1056" s="11"/>
      <c r="X1056" s="17"/>
      <c r="Y1056" s="16"/>
      <c r="Z1056" s="66"/>
      <c r="AA1056" s="16"/>
      <c r="AB1056" s="66"/>
      <c r="AC1056" s="16"/>
      <c r="AD1056" s="66"/>
      <c r="AE1056" s="16"/>
      <c r="AF1056" s="66"/>
    </row>
    <row r="1057" spans="1:32" hidden="1" x14ac:dyDescent="0.3">
      <c r="A1057" s="12"/>
      <c r="B1057" s="12"/>
      <c r="C1057" s="12"/>
      <c r="D1057" s="12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 s="67"/>
      <c r="T1057" s="17"/>
      <c r="U1057" s="11"/>
      <c r="V1057" s="11"/>
      <c r="W1057" s="11"/>
      <c r="X1057" s="17"/>
      <c r="Y1057" s="16"/>
      <c r="Z1057" s="66"/>
      <c r="AA1057" s="16"/>
      <c r="AB1057" s="66"/>
      <c r="AC1057" s="16"/>
      <c r="AD1057" s="66"/>
      <c r="AE1057" s="16"/>
      <c r="AF1057" s="66"/>
    </row>
    <row r="1058" spans="1:32" hidden="1" x14ac:dyDescent="0.3">
      <c r="A1058" s="12"/>
      <c r="B1058" s="12"/>
      <c r="C1058" s="12"/>
      <c r="D1058" s="12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 s="67"/>
      <c r="T1058" s="17"/>
      <c r="U1058" s="11"/>
      <c r="V1058" s="11"/>
      <c r="W1058" s="11"/>
      <c r="X1058" s="17"/>
      <c r="Y1058" s="16"/>
      <c r="Z1058" s="66"/>
      <c r="AA1058" s="16"/>
      <c r="AB1058" s="66"/>
      <c r="AC1058" s="16"/>
      <c r="AD1058" s="66"/>
      <c r="AE1058" s="16"/>
      <c r="AF1058" s="66"/>
    </row>
    <row r="1059" spans="1:32" hidden="1" x14ac:dyDescent="0.3">
      <c r="A1059" s="12"/>
      <c r="B1059" s="12"/>
      <c r="C1059" s="12"/>
      <c r="D1059" s="12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 s="67"/>
      <c r="T1059" s="17"/>
      <c r="U1059" s="11"/>
      <c r="V1059" s="11"/>
      <c r="W1059" s="11"/>
      <c r="X1059" s="17"/>
      <c r="Y1059" s="16"/>
      <c r="Z1059" s="66"/>
      <c r="AA1059" s="16"/>
      <c r="AB1059" s="66"/>
      <c r="AC1059" s="16"/>
      <c r="AD1059" s="66"/>
      <c r="AE1059" s="16"/>
      <c r="AF1059" s="66"/>
    </row>
    <row r="1060" spans="1:32" hidden="1" x14ac:dyDescent="0.3">
      <c r="A1060" s="12"/>
      <c r="B1060" s="12"/>
      <c r="C1060" s="12"/>
      <c r="D1060" s="12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 s="67"/>
      <c r="T1060" s="17"/>
      <c r="U1060" s="11"/>
      <c r="V1060" s="11"/>
      <c r="W1060" s="11"/>
      <c r="X1060" s="17"/>
      <c r="Y1060" s="16"/>
      <c r="Z1060" s="66"/>
      <c r="AA1060" s="16"/>
      <c r="AB1060" s="66"/>
      <c r="AC1060" s="16"/>
      <c r="AD1060" s="66"/>
      <c r="AE1060" s="16"/>
      <c r="AF1060" s="66"/>
    </row>
    <row r="1061" spans="1:32" hidden="1" x14ac:dyDescent="0.3">
      <c r="A1061" s="12"/>
      <c r="B1061" s="12"/>
      <c r="C1061" s="12"/>
      <c r="D1061" s="12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 s="67"/>
      <c r="T1061" s="17"/>
      <c r="U1061" s="11"/>
      <c r="V1061" s="11"/>
      <c r="W1061" s="11"/>
      <c r="X1061" s="17"/>
      <c r="Y1061" s="16"/>
      <c r="Z1061" s="66"/>
      <c r="AA1061" s="16"/>
      <c r="AB1061" s="66"/>
      <c r="AC1061" s="16"/>
      <c r="AD1061" s="66"/>
      <c r="AE1061" s="16"/>
      <c r="AF1061" s="66"/>
    </row>
    <row r="1062" spans="1:32" hidden="1" x14ac:dyDescent="0.3">
      <c r="A1062" s="12"/>
      <c r="B1062" s="12"/>
      <c r="C1062" s="12"/>
      <c r="D1062" s="1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 s="67"/>
      <c r="T1062" s="17"/>
      <c r="U1062" s="11"/>
      <c r="V1062" s="11"/>
      <c r="W1062" s="11"/>
      <c r="X1062" s="17"/>
      <c r="Y1062" s="16"/>
      <c r="Z1062" s="66"/>
      <c r="AA1062" s="16"/>
      <c r="AB1062" s="66"/>
      <c r="AC1062" s="16"/>
      <c r="AD1062" s="66"/>
      <c r="AE1062" s="16"/>
      <c r="AF1062" s="66"/>
    </row>
    <row r="1063" spans="1:32" hidden="1" x14ac:dyDescent="0.3">
      <c r="A1063" s="12"/>
      <c r="B1063" s="12"/>
      <c r="C1063" s="12"/>
      <c r="D1063" s="12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 s="67"/>
      <c r="T1063" s="17"/>
      <c r="U1063" s="11"/>
      <c r="V1063" s="11"/>
      <c r="W1063" s="11"/>
      <c r="X1063" s="17"/>
      <c r="Y1063" s="16"/>
      <c r="Z1063" s="66"/>
      <c r="AA1063" s="16"/>
      <c r="AB1063" s="66"/>
      <c r="AC1063" s="16"/>
      <c r="AD1063" s="66"/>
      <c r="AE1063" s="16"/>
      <c r="AF1063" s="66"/>
    </row>
    <row r="1064" spans="1:32" hidden="1" x14ac:dyDescent="0.3">
      <c r="A1064" s="12"/>
      <c r="B1064" s="12"/>
      <c r="C1064" s="12"/>
      <c r="D1064" s="12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 s="67"/>
      <c r="T1064" s="17"/>
      <c r="U1064" s="11"/>
      <c r="V1064" s="11"/>
      <c r="W1064" s="11"/>
      <c r="X1064" s="17"/>
      <c r="Y1064" s="16"/>
      <c r="Z1064" s="66"/>
      <c r="AA1064" s="16"/>
      <c r="AB1064" s="66"/>
      <c r="AC1064" s="16"/>
      <c r="AD1064" s="66"/>
      <c r="AE1064" s="16"/>
      <c r="AF1064" s="66"/>
    </row>
    <row r="1065" spans="1:32" hidden="1" x14ac:dyDescent="0.3">
      <c r="A1065" s="12"/>
      <c r="B1065" s="12"/>
      <c r="C1065" s="12"/>
      <c r="D1065" s="12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 s="67"/>
      <c r="T1065" s="17"/>
      <c r="U1065" s="11"/>
      <c r="V1065" s="11"/>
      <c r="W1065" s="11"/>
      <c r="X1065" s="17"/>
      <c r="Y1065" s="16"/>
      <c r="Z1065" s="66"/>
      <c r="AA1065" s="16"/>
      <c r="AB1065" s="66"/>
      <c r="AC1065" s="16"/>
      <c r="AD1065" s="66"/>
      <c r="AE1065" s="16"/>
      <c r="AF1065" s="66"/>
    </row>
    <row r="1066" spans="1:32" hidden="1" x14ac:dyDescent="0.3">
      <c r="A1066" s="12"/>
      <c r="B1066" s="12"/>
      <c r="C1066" s="12"/>
      <c r="D1066" s="12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 s="67"/>
      <c r="T1066" s="17"/>
      <c r="U1066" s="11"/>
      <c r="V1066" s="11"/>
      <c r="W1066" s="11"/>
      <c r="X1066" s="17"/>
      <c r="Y1066" s="16"/>
      <c r="Z1066" s="66"/>
      <c r="AA1066" s="16"/>
      <c r="AB1066" s="66"/>
      <c r="AC1066" s="16"/>
      <c r="AD1066" s="66"/>
      <c r="AE1066" s="16"/>
      <c r="AF1066" s="66"/>
    </row>
    <row r="1067" spans="1:32" hidden="1" x14ac:dyDescent="0.3">
      <c r="A1067" s="12"/>
      <c r="B1067" s="12"/>
      <c r="C1067" s="12"/>
      <c r="D1067" s="12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 s="67"/>
      <c r="T1067" s="17"/>
      <c r="U1067" s="11"/>
      <c r="V1067" s="11"/>
      <c r="W1067" s="11"/>
      <c r="X1067" s="17"/>
      <c r="Y1067" s="16"/>
      <c r="Z1067" s="66"/>
      <c r="AA1067" s="16"/>
      <c r="AB1067" s="66"/>
      <c r="AC1067" s="16"/>
      <c r="AD1067" s="66"/>
      <c r="AE1067" s="16"/>
      <c r="AF1067" s="66"/>
    </row>
    <row r="1068" spans="1:32" hidden="1" x14ac:dyDescent="0.3">
      <c r="A1068" s="12"/>
      <c r="B1068" s="12"/>
      <c r="C1068" s="12"/>
      <c r="D1068" s="12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 s="67"/>
      <c r="T1068" s="17"/>
      <c r="U1068" s="11"/>
      <c r="V1068" s="11"/>
      <c r="W1068" s="11"/>
      <c r="X1068" s="17"/>
      <c r="Y1068" s="16"/>
      <c r="Z1068" s="66"/>
      <c r="AA1068" s="16"/>
      <c r="AB1068" s="66"/>
      <c r="AC1068" s="16"/>
      <c r="AD1068" s="66"/>
      <c r="AE1068" s="16"/>
      <c r="AF1068" s="66"/>
    </row>
    <row r="1069" spans="1:32" hidden="1" x14ac:dyDescent="0.3">
      <c r="A1069" s="12"/>
      <c r="B1069" s="12"/>
      <c r="C1069" s="12"/>
      <c r="D1069" s="12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 s="67"/>
      <c r="T1069" s="17"/>
      <c r="U1069" s="11"/>
      <c r="V1069" s="11"/>
      <c r="W1069" s="11"/>
      <c r="X1069" s="17"/>
      <c r="Y1069" s="16"/>
      <c r="Z1069" s="66"/>
      <c r="AA1069" s="16"/>
      <c r="AB1069" s="66"/>
      <c r="AC1069" s="16"/>
      <c r="AD1069" s="66"/>
      <c r="AE1069" s="16"/>
      <c r="AF1069" s="66"/>
    </row>
    <row r="1070" spans="1:32" hidden="1" x14ac:dyDescent="0.3">
      <c r="A1070" s="12"/>
      <c r="B1070" s="12"/>
      <c r="C1070" s="12"/>
      <c r="D1070" s="12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 s="67"/>
      <c r="T1070" s="17"/>
      <c r="U1070" s="11"/>
      <c r="V1070" s="11"/>
      <c r="W1070" s="11"/>
      <c r="X1070" s="17"/>
      <c r="Y1070" s="16"/>
      <c r="Z1070" s="66"/>
      <c r="AA1070" s="16"/>
      <c r="AB1070" s="66"/>
      <c r="AC1070" s="16"/>
      <c r="AD1070" s="66"/>
      <c r="AE1070" s="16"/>
      <c r="AF1070" s="66"/>
    </row>
    <row r="1071" spans="1:32" hidden="1" x14ac:dyDescent="0.3">
      <c r="A1071" s="12"/>
      <c r="B1071" s="12"/>
      <c r="C1071" s="12"/>
      <c r="D1071" s="12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 s="67"/>
      <c r="T1071" s="17"/>
      <c r="U1071" s="11"/>
      <c r="V1071" s="11"/>
      <c r="W1071" s="11"/>
      <c r="X1071" s="17"/>
      <c r="Y1071" s="16"/>
      <c r="Z1071" s="66"/>
      <c r="AA1071" s="16"/>
      <c r="AB1071" s="66"/>
      <c r="AC1071" s="16"/>
      <c r="AD1071" s="66"/>
      <c r="AE1071" s="16"/>
      <c r="AF1071" s="66"/>
    </row>
    <row r="1072" spans="1:32" hidden="1" x14ac:dyDescent="0.3">
      <c r="A1072" s="12"/>
      <c r="B1072" s="12"/>
      <c r="C1072" s="12"/>
      <c r="D1072" s="1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 s="67"/>
      <c r="T1072" s="17"/>
      <c r="U1072" s="11"/>
      <c r="V1072" s="11"/>
      <c r="W1072" s="11"/>
      <c r="X1072" s="17"/>
      <c r="Y1072" s="16"/>
      <c r="Z1072" s="66"/>
      <c r="AA1072" s="16"/>
      <c r="AB1072" s="66"/>
      <c r="AC1072" s="16"/>
      <c r="AD1072" s="66"/>
      <c r="AE1072" s="16"/>
      <c r="AF1072" s="66"/>
    </row>
    <row r="1073" spans="1:32" hidden="1" x14ac:dyDescent="0.3">
      <c r="A1073" s="12"/>
      <c r="B1073" s="12"/>
      <c r="C1073" s="12"/>
      <c r="D1073" s="12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 s="67"/>
      <c r="T1073" s="17"/>
      <c r="U1073" s="11"/>
      <c r="V1073" s="11"/>
      <c r="W1073" s="11"/>
      <c r="X1073" s="17"/>
      <c r="Y1073" s="16"/>
      <c r="Z1073" s="66"/>
      <c r="AA1073" s="16"/>
      <c r="AB1073" s="66"/>
      <c r="AC1073" s="16"/>
      <c r="AD1073" s="66"/>
      <c r="AE1073" s="16"/>
      <c r="AF1073" s="66"/>
    </row>
    <row r="1074" spans="1:32" hidden="1" x14ac:dyDescent="0.3">
      <c r="A1074" s="12"/>
      <c r="B1074" s="12"/>
      <c r="C1074" s="12"/>
      <c r="D1074" s="12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 s="67"/>
      <c r="T1074" s="17"/>
      <c r="U1074" s="11"/>
      <c r="V1074" s="11"/>
      <c r="W1074" s="11"/>
      <c r="X1074" s="17"/>
      <c r="Y1074" s="16"/>
      <c r="Z1074" s="66"/>
      <c r="AA1074" s="16"/>
      <c r="AB1074" s="66"/>
      <c r="AC1074" s="16"/>
      <c r="AD1074" s="66"/>
      <c r="AE1074" s="16"/>
      <c r="AF1074" s="66"/>
    </row>
    <row r="1075" spans="1:32" hidden="1" x14ac:dyDescent="0.3">
      <c r="A1075" s="12"/>
      <c r="B1075" s="12"/>
      <c r="C1075" s="12"/>
      <c r="D1075" s="12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 s="67"/>
      <c r="T1075" s="17"/>
      <c r="U1075" s="11"/>
      <c r="V1075" s="11"/>
      <c r="W1075" s="11"/>
      <c r="X1075" s="17"/>
      <c r="Y1075" s="16"/>
      <c r="Z1075" s="66"/>
      <c r="AA1075" s="16"/>
      <c r="AB1075" s="66"/>
      <c r="AC1075" s="16"/>
      <c r="AD1075" s="66"/>
      <c r="AE1075" s="16"/>
      <c r="AF1075" s="66"/>
    </row>
    <row r="1076" spans="1:32" hidden="1" x14ac:dyDescent="0.3">
      <c r="A1076" s="12"/>
      <c r="B1076" s="12"/>
      <c r="C1076" s="12"/>
      <c r="D1076" s="12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 s="67"/>
      <c r="T1076" s="17"/>
      <c r="U1076" s="11"/>
      <c r="V1076" s="11"/>
      <c r="W1076" s="11"/>
      <c r="X1076" s="17"/>
      <c r="Y1076" s="16"/>
      <c r="Z1076" s="66"/>
      <c r="AA1076" s="16"/>
      <c r="AB1076" s="66"/>
      <c r="AC1076" s="16"/>
      <c r="AD1076" s="66"/>
      <c r="AE1076" s="16"/>
      <c r="AF1076" s="66"/>
    </row>
    <row r="1077" spans="1:32" hidden="1" x14ac:dyDescent="0.3">
      <c r="A1077" s="12"/>
      <c r="B1077" s="12"/>
      <c r="C1077" s="12"/>
      <c r="D1077" s="12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 s="67"/>
      <c r="T1077" s="17"/>
      <c r="U1077" s="11"/>
      <c r="V1077" s="11"/>
      <c r="W1077" s="11"/>
      <c r="X1077" s="17"/>
      <c r="Y1077" s="16"/>
      <c r="Z1077" s="66"/>
      <c r="AA1077" s="16"/>
      <c r="AB1077" s="66"/>
      <c r="AC1077" s="16"/>
      <c r="AD1077" s="66"/>
      <c r="AE1077" s="16"/>
      <c r="AF1077" s="66"/>
    </row>
    <row r="1078" spans="1:32" hidden="1" x14ac:dyDescent="0.3">
      <c r="A1078" s="12"/>
      <c r="B1078" s="12"/>
      <c r="C1078" s="12"/>
      <c r="D1078" s="12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 s="67"/>
      <c r="T1078" s="17"/>
      <c r="U1078" s="11"/>
      <c r="V1078" s="11"/>
      <c r="W1078" s="11"/>
      <c r="X1078" s="17"/>
      <c r="Y1078" s="16"/>
      <c r="Z1078" s="66"/>
      <c r="AA1078" s="16"/>
      <c r="AB1078" s="66"/>
      <c r="AC1078" s="16"/>
      <c r="AD1078" s="66"/>
      <c r="AE1078" s="16"/>
      <c r="AF1078" s="66"/>
    </row>
    <row r="1079" spans="1:32" hidden="1" x14ac:dyDescent="0.3">
      <c r="A1079" s="12"/>
      <c r="B1079" s="12"/>
      <c r="C1079" s="12"/>
      <c r="D1079" s="12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 s="67"/>
      <c r="T1079" s="17"/>
      <c r="U1079" s="11"/>
      <c r="V1079" s="11"/>
      <c r="W1079" s="11"/>
      <c r="X1079" s="17"/>
      <c r="Y1079" s="16"/>
      <c r="Z1079" s="66"/>
      <c r="AA1079" s="16"/>
      <c r="AB1079" s="66"/>
      <c r="AC1079" s="16"/>
      <c r="AD1079" s="66"/>
      <c r="AE1079" s="16"/>
      <c r="AF1079" s="66"/>
    </row>
    <row r="1080" spans="1:32" hidden="1" x14ac:dyDescent="0.3">
      <c r="A1080" s="12"/>
      <c r="B1080" s="12"/>
      <c r="C1080" s="12"/>
      <c r="D1080" s="12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 s="67"/>
      <c r="T1080" s="17"/>
      <c r="U1080" s="11"/>
      <c r="V1080" s="11"/>
      <c r="W1080" s="11"/>
      <c r="X1080" s="17"/>
      <c r="Y1080" s="16"/>
      <c r="Z1080" s="66"/>
      <c r="AA1080" s="16"/>
      <c r="AB1080" s="66"/>
      <c r="AC1080" s="16"/>
      <c r="AD1080" s="66"/>
      <c r="AE1080" s="16"/>
      <c r="AF1080" s="66"/>
    </row>
    <row r="1081" spans="1:32" hidden="1" x14ac:dyDescent="0.3">
      <c r="A1081" s="12"/>
      <c r="B1081" s="12"/>
      <c r="C1081" s="12"/>
      <c r="D1081" s="12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 s="67"/>
      <c r="T1081" s="17"/>
      <c r="U1081" s="11"/>
      <c r="V1081" s="11"/>
      <c r="W1081" s="11"/>
      <c r="X1081" s="17"/>
      <c r="Y1081" s="16"/>
      <c r="Z1081" s="66"/>
      <c r="AA1081" s="16"/>
      <c r="AB1081" s="66"/>
      <c r="AC1081" s="16"/>
      <c r="AD1081" s="66"/>
      <c r="AE1081" s="16"/>
      <c r="AF1081" s="66"/>
    </row>
    <row r="1082" spans="1:32" hidden="1" x14ac:dyDescent="0.3">
      <c r="A1082" s="12"/>
      <c r="B1082" s="12"/>
      <c r="C1082" s="12"/>
      <c r="D1082" s="1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 s="67"/>
      <c r="T1082" s="17"/>
      <c r="U1082" s="11"/>
      <c r="V1082" s="11"/>
      <c r="W1082" s="11"/>
      <c r="X1082" s="17"/>
      <c r="Y1082" s="16"/>
      <c r="Z1082" s="66"/>
      <c r="AA1082" s="16"/>
      <c r="AB1082" s="66"/>
      <c r="AC1082" s="16"/>
      <c r="AD1082" s="66"/>
      <c r="AE1082" s="16"/>
      <c r="AF1082" s="66"/>
    </row>
    <row r="1083" spans="1:32" hidden="1" x14ac:dyDescent="0.3">
      <c r="A1083" s="12"/>
      <c r="B1083" s="12"/>
      <c r="C1083" s="12"/>
      <c r="D1083" s="12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 s="67"/>
      <c r="T1083" s="17"/>
      <c r="U1083" s="11"/>
      <c r="V1083" s="11"/>
      <c r="W1083" s="11"/>
      <c r="X1083" s="17"/>
      <c r="Y1083" s="16"/>
      <c r="Z1083" s="66"/>
      <c r="AA1083" s="16"/>
      <c r="AB1083" s="66"/>
      <c r="AC1083" s="16"/>
      <c r="AD1083" s="66"/>
      <c r="AE1083" s="16"/>
      <c r="AF1083" s="66"/>
    </row>
    <row r="1084" spans="1:32" hidden="1" x14ac:dyDescent="0.3">
      <c r="A1084" s="12"/>
      <c r="B1084" s="12"/>
      <c r="C1084" s="12"/>
      <c r="D1084" s="12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 s="67"/>
      <c r="T1084" s="17"/>
      <c r="U1084" s="11"/>
      <c r="V1084" s="11"/>
      <c r="W1084" s="11"/>
      <c r="X1084" s="17"/>
      <c r="Y1084" s="16"/>
      <c r="Z1084" s="66"/>
      <c r="AA1084" s="16"/>
      <c r="AB1084" s="66"/>
      <c r="AC1084" s="16"/>
      <c r="AD1084" s="66"/>
      <c r="AE1084" s="16"/>
      <c r="AF1084" s="66"/>
    </row>
    <row r="1085" spans="1:32" hidden="1" x14ac:dyDescent="0.3">
      <c r="A1085" s="12"/>
      <c r="B1085" s="12"/>
      <c r="C1085" s="12"/>
      <c r="D1085" s="12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 s="67"/>
      <c r="T1085" s="17"/>
      <c r="U1085" s="11"/>
      <c r="V1085" s="11"/>
      <c r="W1085" s="11"/>
      <c r="X1085" s="17"/>
      <c r="Y1085" s="16"/>
      <c r="Z1085" s="66"/>
      <c r="AA1085" s="16"/>
      <c r="AB1085" s="66"/>
      <c r="AC1085" s="16"/>
      <c r="AD1085" s="66"/>
      <c r="AE1085" s="16"/>
      <c r="AF1085" s="66"/>
    </row>
    <row r="1086" spans="1:32" hidden="1" x14ac:dyDescent="0.3">
      <c r="A1086" s="12"/>
      <c r="B1086" s="12"/>
      <c r="C1086" s="12"/>
      <c r="D1086" s="12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 s="67"/>
      <c r="T1086" s="17"/>
      <c r="U1086" s="11"/>
      <c r="V1086" s="11"/>
      <c r="W1086" s="11"/>
      <c r="X1086" s="17"/>
      <c r="Y1086" s="16"/>
      <c r="Z1086" s="66"/>
      <c r="AA1086" s="16"/>
      <c r="AB1086" s="66"/>
      <c r="AC1086" s="16"/>
      <c r="AD1086" s="66"/>
      <c r="AE1086" s="16"/>
      <c r="AF1086" s="66"/>
    </row>
    <row r="1087" spans="1:32" hidden="1" x14ac:dyDescent="0.3">
      <c r="A1087" s="12"/>
      <c r="B1087" s="12"/>
      <c r="C1087" s="12"/>
      <c r="D1087" s="12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 s="67"/>
      <c r="T1087" s="17"/>
      <c r="U1087" s="11"/>
      <c r="V1087" s="11"/>
      <c r="W1087" s="11"/>
      <c r="X1087" s="17"/>
      <c r="Y1087" s="16"/>
      <c r="Z1087" s="66"/>
      <c r="AA1087" s="16"/>
      <c r="AB1087" s="66"/>
      <c r="AC1087" s="16"/>
      <c r="AD1087" s="66"/>
      <c r="AE1087" s="16"/>
      <c r="AF1087" s="66"/>
    </row>
    <row r="1088" spans="1:32" hidden="1" x14ac:dyDescent="0.3">
      <c r="A1088" s="12"/>
      <c r="B1088" s="12"/>
      <c r="C1088" s="12"/>
      <c r="D1088" s="12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 s="67"/>
      <c r="T1088" s="17"/>
      <c r="U1088" s="11"/>
      <c r="V1088" s="11"/>
      <c r="W1088" s="11"/>
      <c r="X1088" s="17"/>
      <c r="Y1088" s="16"/>
      <c r="Z1088" s="66"/>
      <c r="AA1088" s="16"/>
      <c r="AB1088" s="66"/>
      <c r="AC1088" s="16"/>
      <c r="AD1088" s="66"/>
      <c r="AE1088" s="16"/>
      <c r="AF1088" s="66"/>
    </row>
    <row r="1089" spans="1:32" hidden="1" x14ac:dyDescent="0.3">
      <c r="A1089" s="12"/>
      <c r="B1089" s="12"/>
      <c r="C1089" s="12"/>
      <c r="D1089" s="12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 s="67"/>
      <c r="T1089" s="17"/>
      <c r="U1089" s="11"/>
      <c r="V1089" s="11"/>
      <c r="W1089" s="11"/>
      <c r="X1089" s="17"/>
      <c r="Y1089" s="16"/>
      <c r="Z1089" s="66"/>
      <c r="AA1089" s="16"/>
      <c r="AB1089" s="66"/>
      <c r="AC1089" s="16"/>
      <c r="AD1089" s="66"/>
      <c r="AE1089" s="16"/>
      <c r="AF1089" s="66"/>
    </row>
    <row r="1090" spans="1:32" hidden="1" x14ac:dyDescent="0.3">
      <c r="A1090" s="12"/>
      <c r="B1090" s="12"/>
      <c r="C1090" s="12"/>
      <c r="D1090" s="12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 s="67"/>
      <c r="T1090" s="17"/>
      <c r="U1090" s="11"/>
      <c r="V1090" s="11"/>
      <c r="W1090" s="11"/>
      <c r="X1090" s="17"/>
      <c r="Y1090" s="16"/>
      <c r="Z1090" s="66"/>
      <c r="AA1090" s="16"/>
      <c r="AB1090" s="66"/>
      <c r="AC1090" s="16"/>
      <c r="AD1090" s="66"/>
      <c r="AE1090" s="16"/>
      <c r="AF1090" s="66"/>
    </row>
    <row r="1091" spans="1:32" hidden="1" x14ac:dyDescent="0.3">
      <c r="A1091" s="12"/>
      <c r="B1091" s="12"/>
      <c r="C1091" s="12"/>
      <c r="D1091" s="12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 s="67"/>
      <c r="T1091" s="17"/>
      <c r="U1091" s="11"/>
      <c r="V1091" s="11"/>
      <c r="W1091" s="11"/>
      <c r="X1091" s="17"/>
      <c r="Y1091" s="16"/>
      <c r="Z1091" s="66"/>
      <c r="AA1091" s="16"/>
      <c r="AB1091" s="66"/>
      <c r="AC1091" s="16"/>
      <c r="AD1091" s="66"/>
      <c r="AE1091" s="16"/>
      <c r="AF1091" s="66"/>
    </row>
    <row r="1092" spans="1:32" hidden="1" x14ac:dyDescent="0.3">
      <c r="A1092" s="12"/>
      <c r="B1092" s="12"/>
      <c r="C1092" s="12"/>
      <c r="D1092" s="1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 s="67"/>
      <c r="T1092" s="17"/>
      <c r="U1092" s="11"/>
      <c r="V1092" s="11"/>
      <c r="W1092" s="11"/>
      <c r="X1092" s="17"/>
      <c r="Y1092" s="16"/>
      <c r="Z1092" s="66"/>
      <c r="AA1092" s="16"/>
      <c r="AB1092" s="66"/>
      <c r="AC1092" s="16"/>
      <c r="AD1092" s="66"/>
      <c r="AE1092" s="16"/>
      <c r="AF1092" s="66"/>
    </row>
    <row r="1093" spans="1:32" hidden="1" x14ac:dyDescent="0.3">
      <c r="A1093" s="12"/>
      <c r="B1093" s="12"/>
      <c r="C1093" s="12"/>
      <c r="D1093" s="12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 s="67"/>
      <c r="T1093" s="17"/>
      <c r="U1093" s="11"/>
      <c r="V1093" s="11"/>
      <c r="W1093" s="11"/>
      <c r="X1093" s="17"/>
      <c r="Y1093" s="16"/>
      <c r="Z1093" s="66"/>
      <c r="AA1093" s="16"/>
      <c r="AB1093" s="66"/>
      <c r="AC1093" s="16"/>
      <c r="AD1093" s="66"/>
      <c r="AE1093" s="16"/>
      <c r="AF1093" s="66"/>
    </row>
    <row r="1094" spans="1:32" hidden="1" x14ac:dyDescent="0.3">
      <c r="A1094" s="12"/>
      <c r="B1094" s="12"/>
      <c r="C1094" s="12"/>
      <c r="D1094" s="12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 s="67"/>
      <c r="T1094" s="17"/>
      <c r="U1094" s="11"/>
      <c r="V1094" s="11"/>
      <c r="W1094" s="11"/>
      <c r="X1094" s="17"/>
      <c r="Y1094" s="16"/>
      <c r="Z1094" s="66"/>
      <c r="AA1094" s="16"/>
      <c r="AB1094" s="66"/>
      <c r="AC1094" s="16"/>
      <c r="AD1094" s="66"/>
      <c r="AE1094" s="16"/>
      <c r="AF1094" s="66"/>
    </row>
    <row r="1095" spans="1:32" hidden="1" x14ac:dyDescent="0.3">
      <c r="A1095" s="12"/>
      <c r="B1095" s="12"/>
      <c r="C1095" s="12"/>
      <c r="D1095" s="12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 s="67"/>
      <c r="T1095" s="17"/>
      <c r="U1095" s="11"/>
      <c r="V1095" s="11"/>
      <c r="W1095" s="11"/>
      <c r="X1095" s="17"/>
      <c r="Y1095" s="16"/>
      <c r="Z1095" s="66"/>
      <c r="AA1095" s="16"/>
      <c r="AB1095" s="66"/>
      <c r="AC1095" s="16"/>
      <c r="AD1095" s="66"/>
      <c r="AE1095" s="16"/>
      <c r="AF1095" s="66"/>
    </row>
    <row r="1096" spans="1:32" hidden="1" x14ac:dyDescent="0.3">
      <c r="A1096" s="12"/>
      <c r="B1096" s="12"/>
      <c r="C1096" s="12"/>
      <c r="D1096" s="12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 s="67"/>
      <c r="T1096" s="17"/>
      <c r="U1096" s="11"/>
      <c r="V1096" s="11"/>
      <c r="W1096" s="11"/>
      <c r="X1096" s="17"/>
      <c r="Y1096" s="16"/>
      <c r="Z1096" s="66"/>
      <c r="AA1096" s="16"/>
      <c r="AB1096" s="66"/>
      <c r="AC1096" s="16"/>
      <c r="AD1096" s="66"/>
      <c r="AE1096" s="16"/>
      <c r="AF1096" s="66"/>
    </row>
    <row r="1097" spans="1:32" hidden="1" x14ac:dyDescent="0.3">
      <c r="A1097" s="12"/>
      <c r="B1097" s="12"/>
      <c r="C1097" s="12"/>
      <c r="D1097" s="12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 s="67"/>
      <c r="T1097" s="17"/>
      <c r="U1097" s="11"/>
      <c r="V1097" s="11"/>
      <c r="W1097" s="11"/>
      <c r="X1097" s="17"/>
      <c r="Y1097" s="16"/>
      <c r="Z1097" s="66"/>
      <c r="AA1097" s="16"/>
      <c r="AB1097" s="66"/>
      <c r="AC1097" s="16"/>
      <c r="AD1097" s="66"/>
      <c r="AE1097" s="16"/>
      <c r="AF1097" s="66"/>
    </row>
    <row r="1098" spans="1:32" hidden="1" x14ac:dyDescent="0.3">
      <c r="A1098" s="12"/>
      <c r="B1098" s="12"/>
      <c r="C1098" s="12"/>
      <c r="D1098" s="12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 s="67"/>
      <c r="T1098" s="17"/>
      <c r="U1098" s="11"/>
      <c r="V1098" s="11"/>
      <c r="W1098" s="11"/>
      <c r="X1098" s="17"/>
      <c r="Y1098" s="16"/>
      <c r="Z1098" s="66"/>
      <c r="AA1098" s="16"/>
      <c r="AB1098" s="66"/>
      <c r="AC1098" s="16"/>
      <c r="AD1098" s="66"/>
      <c r="AE1098" s="16"/>
      <c r="AF1098" s="66"/>
    </row>
    <row r="1099" spans="1:32" hidden="1" x14ac:dyDescent="0.3">
      <c r="A1099" s="12"/>
      <c r="B1099" s="12"/>
      <c r="C1099" s="12"/>
      <c r="D1099" s="12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 s="67"/>
      <c r="T1099" s="17"/>
      <c r="U1099" s="11"/>
      <c r="V1099" s="11"/>
      <c r="W1099" s="11"/>
      <c r="X1099" s="17"/>
      <c r="Y1099" s="16"/>
      <c r="Z1099" s="66"/>
      <c r="AA1099" s="16"/>
      <c r="AB1099" s="66"/>
      <c r="AC1099" s="16"/>
      <c r="AD1099" s="66"/>
      <c r="AE1099" s="16"/>
      <c r="AF1099" s="66"/>
    </row>
    <row r="1100" spans="1:32" hidden="1" x14ac:dyDescent="0.3">
      <c r="A1100" s="12"/>
      <c r="B1100" s="12"/>
      <c r="C1100" s="12"/>
      <c r="D1100" s="12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 s="67"/>
      <c r="T1100" s="17"/>
      <c r="U1100" s="11"/>
      <c r="V1100" s="11"/>
      <c r="W1100" s="11"/>
      <c r="X1100" s="17"/>
      <c r="Y1100" s="16"/>
      <c r="Z1100" s="66"/>
      <c r="AA1100" s="16"/>
      <c r="AB1100" s="66"/>
      <c r="AC1100" s="16"/>
      <c r="AD1100" s="66"/>
      <c r="AE1100" s="16"/>
      <c r="AF1100" s="66"/>
    </row>
    <row r="1101" spans="1:32" hidden="1" x14ac:dyDescent="0.3">
      <c r="A1101" s="12"/>
      <c r="B1101" s="12"/>
      <c r="C1101" s="12"/>
      <c r="D1101" s="12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 s="67"/>
      <c r="T1101" s="17"/>
      <c r="U1101" s="11"/>
      <c r="V1101" s="11"/>
      <c r="W1101" s="11"/>
      <c r="X1101" s="17"/>
      <c r="Y1101" s="16"/>
      <c r="Z1101" s="66"/>
      <c r="AA1101" s="16"/>
      <c r="AB1101" s="66"/>
      <c r="AC1101" s="16"/>
      <c r="AD1101" s="66"/>
      <c r="AE1101" s="16"/>
      <c r="AF1101" s="66"/>
    </row>
    <row r="1102" spans="1:32" hidden="1" x14ac:dyDescent="0.3">
      <c r="A1102" s="12"/>
      <c r="B1102" s="12"/>
      <c r="C1102" s="12"/>
      <c r="D1102" s="1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 s="67"/>
      <c r="T1102" s="17"/>
      <c r="U1102" s="11"/>
      <c r="V1102" s="11"/>
      <c r="W1102" s="11"/>
      <c r="X1102" s="17"/>
      <c r="Y1102" s="16"/>
      <c r="Z1102" s="66"/>
      <c r="AA1102" s="16"/>
      <c r="AB1102" s="66"/>
      <c r="AC1102" s="16"/>
      <c r="AD1102" s="66"/>
      <c r="AE1102" s="16"/>
      <c r="AF1102" s="66"/>
    </row>
    <row r="1103" spans="1:32" hidden="1" x14ac:dyDescent="0.3">
      <c r="A1103" s="12"/>
      <c r="B1103" s="12"/>
      <c r="C1103" s="12"/>
      <c r="D1103" s="12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 s="67"/>
      <c r="T1103" s="17"/>
      <c r="U1103" s="11"/>
      <c r="V1103" s="11"/>
      <c r="W1103" s="11"/>
      <c r="X1103" s="17"/>
      <c r="Y1103" s="16"/>
      <c r="Z1103" s="66"/>
      <c r="AA1103" s="16"/>
      <c r="AB1103" s="66"/>
      <c r="AC1103" s="16"/>
      <c r="AD1103" s="66"/>
      <c r="AE1103" s="16"/>
      <c r="AF1103" s="66"/>
    </row>
    <row r="1104" spans="1:32" hidden="1" x14ac:dyDescent="0.3">
      <c r="A1104" s="12"/>
      <c r="B1104" s="12"/>
      <c r="C1104" s="12"/>
      <c r="D1104" s="12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 s="67"/>
      <c r="T1104" s="17"/>
      <c r="U1104" s="11"/>
      <c r="V1104" s="11"/>
      <c r="W1104" s="11"/>
      <c r="X1104" s="17"/>
      <c r="Y1104" s="16"/>
      <c r="Z1104" s="66"/>
      <c r="AA1104" s="16"/>
      <c r="AB1104" s="66"/>
      <c r="AC1104" s="16"/>
      <c r="AD1104" s="66"/>
      <c r="AE1104" s="16"/>
      <c r="AF1104" s="66"/>
    </row>
    <row r="1105" spans="1:32" hidden="1" x14ac:dyDescent="0.3">
      <c r="A1105" s="12"/>
      <c r="B1105" s="12"/>
      <c r="C1105" s="12"/>
      <c r="D1105" s="12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 s="67"/>
      <c r="T1105" s="17"/>
      <c r="U1105" s="11"/>
      <c r="V1105" s="11"/>
      <c r="W1105" s="11"/>
      <c r="X1105" s="17"/>
      <c r="Y1105" s="16"/>
      <c r="Z1105" s="66"/>
      <c r="AA1105" s="16"/>
      <c r="AB1105" s="66"/>
      <c r="AC1105" s="16"/>
      <c r="AD1105" s="66"/>
      <c r="AE1105" s="16"/>
      <c r="AF1105" s="66"/>
    </row>
    <row r="1106" spans="1:32" hidden="1" x14ac:dyDescent="0.3">
      <c r="A1106" s="12"/>
      <c r="B1106" s="12"/>
      <c r="C1106" s="12"/>
      <c r="D1106" s="12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 s="67"/>
      <c r="T1106" s="17"/>
      <c r="U1106" s="11"/>
      <c r="V1106" s="11"/>
      <c r="W1106" s="11"/>
      <c r="X1106" s="17"/>
      <c r="Y1106" s="16"/>
      <c r="Z1106" s="66"/>
      <c r="AA1106" s="16"/>
      <c r="AB1106" s="66"/>
      <c r="AC1106" s="16"/>
      <c r="AD1106" s="66"/>
      <c r="AE1106" s="16"/>
      <c r="AF1106" s="66"/>
    </row>
    <row r="1107" spans="1:32" hidden="1" x14ac:dyDescent="0.3">
      <c r="A1107" s="12"/>
      <c r="B1107" s="12"/>
      <c r="C1107" s="12"/>
      <c r="D1107" s="12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 s="67"/>
      <c r="T1107" s="17"/>
      <c r="U1107" s="11"/>
      <c r="V1107" s="11"/>
      <c r="W1107" s="11"/>
      <c r="X1107" s="17"/>
      <c r="Y1107" s="16"/>
      <c r="Z1107" s="66"/>
      <c r="AA1107" s="16"/>
      <c r="AB1107" s="66"/>
      <c r="AC1107" s="16"/>
      <c r="AD1107" s="66"/>
      <c r="AE1107" s="16"/>
      <c r="AF1107" s="66"/>
    </row>
    <row r="1108" spans="1:32" hidden="1" x14ac:dyDescent="0.3">
      <c r="A1108" s="12"/>
      <c r="B1108" s="12"/>
      <c r="C1108" s="12"/>
      <c r="D1108" s="12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 s="67"/>
      <c r="T1108" s="17"/>
      <c r="U1108" s="11"/>
      <c r="V1108" s="11"/>
      <c r="W1108" s="11"/>
      <c r="X1108" s="17"/>
      <c r="Y1108" s="16"/>
      <c r="Z1108" s="66"/>
      <c r="AA1108" s="16"/>
      <c r="AB1108" s="66"/>
      <c r="AC1108" s="16"/>
      <c r="AD1108" s="66"/>
      <c r="AE1108" s="16"/>
      <c r="AF1108" s="66"/>
    </row>
    <row r="1109" spans="1:32" hidden="1" x14ac:dyDescent="0.3">
      <c r="A1109" s="12"/>
      <c r="B1109" s="12"/>
      <c r="C1109" s="12"/>
      <c r="D1109" s="12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 s="67"/>
      <c r="T1109" s="17"/>
      <c r="U1109" s="11"/>
      <c r="V1109" s="11"/>
      <c r="W1109" s="11"/>
      <c r="X1109" s="17"/>
      <c r="Y1109" s="16"/>
      <c r="Z1109" s="66"/>
      <c r="AA1109" s="16"/>
      <c r="AB1109" s="66"/>
      <c r="AC1109" s="16"/>
      <c r="AD1109" s="66"/>
      <c r="AE1109" s="16"/>
      <c r="AF1109" s="66"/>
    </row>
    <row r="1110" spans="1:32" hidden="1" x14ac:dyDescent="0.3">
      <c r="A1110" s="12"/>
      <c r="B1110" s="12"/>
      <c r="C1110" s="12"/>
      <c r="D1110" s="12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 s="67"/>
      <c r="T1110" s="17"/>
      <c r="U1110" s="11"/>
      <c r="V1110" s="11"/>
      <c r="W1110" s="11"/>
      <c r="X1110" s="17"/>
      <c r="Y1110" s="16"/>
      <c r="Z1110" s="66"/>
      <c r="AA1110" s="16"/>
      <c r="AB1110" s="66"/>
      <c r="AC1110" s="16"/>
      <c r="AD1110" s="66"/>
      <c r="AE1110" s="16"/>
      <c r="AF1110" s="66"/>
    </row>
    <row r="1111" spans="1:32" hidden="1" x14ac:dyDescent="0.3">
      <c r="A1111" s="12"/>
      <c r="B1111" s="12"/>
      <c r="C1111" s="12"/>
      <c r="D1111" s="12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 s="67"/>
      <c r="T1111" s="17"/>
      <c r="U1111" s="11"/>
      <c r="V1111" s="11"/>
      <c r="W1111" s="11"/>
      <c r="X1111" s="17"/>
      <c r="Y1111" s="16"/>
      <c r="Z1111" s="66"/>
      <c r="AA1111" s="16"/>
      <c r="AB1111" s="66"/>
      <c r="AC1111" s="16"/>
      <c r="AD1111" s="66"/>
      <c r="AE1111" s="16"/>
      <c r="AF1111" s="66"/>
    </row>
    <row r="1112" spans="1:32" hidden="1" x14ac:dyDescent="0.3">
      <c r="A1112" s="12"/>
      <c r="B1112" s="12"/>
      <c r="C1112" s="12"/>
      <c r="D1112" s="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 s="67"/>
      <c r="T1112" s="17"/>
      <c r="U1112" s="11"/>
      <c r="V1112" s="11"/>
      <c r="W1112" s="11"/>
      <c r="X1112" s="17"/>
      <c r="Y1112" s="16"/>
      <c r="Z1112" s="66"/>
      <c r="AA1112" s="16"/>
      <c r="AB1112" s="66"/>
      <c r="AC1112" s="16"/>
      <c r="AD1112" s="66"/>
      <c r="AE1112" s="16"/>
      <c r="AF1112" s="66"/>
    </row>
    <row r="1113" spans="1:32" hidden="1" x14ac:dyDescent="0.3">
      <c r="A1113" s="12"/>
      <c r="B1113" s="12"/>
      <c r="C1113" s="12"/>
      <c r="D1113" s="12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 s="67"/>
      <c r="T1113" s="17"/>
      <c r="U1113" s="11"/>
      <c r="V1113" s="11"/>
      <c r="W1113" s="11"/>
      <c r="X1113" s="17"/>
      <c r="Y1113" s="16"/>
      <c r="Z1113" s="66"/>
      <c r="AA1113" s="16"/>
      <c r="AB1113" s="66"/>
      <c r="AC1113" s="16"/>
      <c r="AD1113" s="66"/>
      <c r="AE1113" s="16"/>
      <c r="AF1113" s="66"/>
    </row>
    <row r="1114" spans="1:32" hidden="1" x14ac:dyDescent="0.3">
      <c r="A1114" s="12"/>
      <c r="B1114" s="12"/>
      <c r="C1114" s="12"/>
      <c r="D1114" s="12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 s="67"/>
      <c r="T1114" s="17"/>
      <c r="U1114" s="11"/>
      <c r="V1114" s="11"/>
      <c r="W1114" s="11"/>
      <c r="X1114" s="17"/>
      <c r="Y1114" s="16"/>
      <c r="Z1114" s="66"/>
      <c r="AA1114" s="16"/>
      <c r="AB1114" s="66"/>
      <c r="AC1114" s="16"/>
      <c r="AD1114" s="66"/>
      <c r="AE1114" s="16"/>
      <c r="AF1114" s="66"/>
    </row>
    <row r="1115" spans="1:32" hidden="1" x14ac:dyDescent="0.3">
      <c r="A1115" s="12"/>
      <c r="B1115" s="12"/>
      <c r="C1115" s="12"/>
      <c r="D1115" s="12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 s="67"/>
      <c r="T1115" s="17"/>
      <c r="U1115" s="11"/>
      <c r="V1115" s="11"/>
      <c r="W1115" s="11"/>
      <c r="X1115" s="17"/>
      <c r="Y1115" s="16"/>
      <c r="Z1115" s="66"/>
      <c r="AA1115" s="16"/>
      <c r="AB1115" s="66"/>
      <c r="AC1115" s="16"/>
      <c r="AD1115" s="66"/>
      <c r="AE1115" s="16"/>
      <c r="AF1115" s="66"/>
    </row>
    <row r="1116" spans="1:32" hidden="1" x14ac:dyDescent="0.3">
      <c r="A1116" s="12"/>
      <c r="B1116" s="12"/>
      <c r="C1116" s="12"/>
      <c r="D1116" s="12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 s="67"/>
      <c r="T1116" s="17"/>
      <c r="U1116" s="11"/>
      <c r="V1116" s="11"/>
      <c r="W1116" s="11"/>
      <c r="X1116" s="17"/>
      <c r="Y1116" s="16"/>
      <c r="Z1116" s="66"/>
      <c r="AA1116" s="16"/>
      <c r="AB1116" s="66"/>
      <c r="AC1116" s="16"/>
      <c r="AD1116" s="66"/>
      <c r="AE1116" s="16"/>
      <c r="AF1116" s="66"/>
    </row>
    <row r="1117" spans="1:32" hidden="1" x14ac:dyDescent="0.3">
      <c r="A1117" s="12"/>
      <c r="B1117" s="12"/>
      <c r="C1117" s="12"/>
      <c r="D1117" s="12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 s="67"/>
      <c r="T1117" s="17"/>
      <c r="U1117" s="11"/>
      <c r="V1117" s="11"/>
      <c r="W1117" s="11"/>
      <c r="X1117" s="17"/>
      <c r="Y1117" s="16"/>
      <c r="Z1117" s="66"/>
      <c r="AA1117" s="16"/>
      <c r="AB1117" s="66"/>
      <c r="AC1117" s="16"/>
      <c r="AD1117" s="66"/>
      <c r="AE1117" s="16"/>
      <c r="AF1117" s="66"/>
    </row>
    <row r="1118" spans="1:32" hidden="1" x14ac:dyDescent="0.3">
      <c r="A1118" s="12"/>
      <c r="B1118" s="12"/>
      <c r="C1118" s="12"/>
      <c r="D1118" s="12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 s="67"/>
      <c r="T1118" s="17"/>
      <c r="U1118" s="11"/>
      <c r="V1118" s="11"/>
      <c r="W1118" s="11"/>
      <c r="X1118" s="17"/>
      <c r="Y1118" s="16"/>
      <c r="Z1118" s="66"/>
      <c r="AA1118" s="16"/>
      <c r="AB1118" s="66"/>
      <c r="AC1118" s="16"/>
      <c r="AD1118" s="66"/>
      <c r="AE1118" s="16"/>
      <c r="AF1118" s="66"/>
    </row>
    <row r="1119" spans="1:32" hidden="1" x14ac:dyDescent="0.3">
      <c r="A1119" s="12"/>
      <c r="B1119" s="12"/>
      <c r="C1119" s="12"/>
      <c r="D1119" s="12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 s="67"/>
      <c r="T1119" s="17"/>
      <c r="U1119" s="11"/>
      <c r="V1119" s="11"/>
      <c r="W1119" s="11"/>
      <c r="X1119" s="17"/>
      <c r="Y1119" s="16"/>
      <c r="Z1119" s="66"/>
      <c r="AA1119" s="16"/>
      <c r="AB1119" s="66"/>
      <c r="AC1119" s="16"/>
      <c r="AD1119" s="66"/>
      <c r="AE1119" s="16"/>
      <c r="AF1119" s="66"/>
    </row>
    <row r="1120" spans="1:32" hidden="1" x14ac:dyDescent="0.3">
      <c r="A1120" s="12"/>
      <c r="B1120" s="12"/>
      <c r="C1120" s="12"/>
      <c r="D1120" s="12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 s="67"/>
      <c r="T1120" s="17"/>
      <c r="U1120" s="11"/>
      <c r="V1120" s="11"/>
      <c r="W1120" s="11"/>
      <c r="X1120" s="17"/>
      <c r="Y1120" s="16"/>
      <c r="Z1120" s="66"/>
      <c r="AA1120" s="16"/>
      <c r="AB1120" s="66"/>
      <c r="AC1120" s="16"/>
      <c r="AD1120" s="66"/>
      <c r="AE1120" s="16"/>
      <c r="AF1120" s="66"/>
    </row>
    <row r="1121" spans="1:32" hidden="1" x14ac:dyDescent="0.3">
      <c r="A1121" s="12"/>
      <c r="B1121" s="12"/>
      <c r="C1121" s="12"/>
      <c r="D1121" s="12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 s="67"/>
      <c r="T1121" s="17"/>
      <c r="U1121" s="11"/>
      <c r="V1121" s="11"/>
      <c r="W1121" s="11"/>
      <c r="X1121" s="17"/>
      <c r="Y1121" s="16"/>
      <c r="Z1121" s="66"/>
      <c r="AA1121" s="16"/>
      <c r="AB1121" s="66"/>
      <c r="AC1121" s="16"/>
      <c r="AD1121" s="66"/>
      <c r="AE1121" s="16"/>
      <c r="AF1121" s="66"/>
    </row>
    <row r="1122" spans="1:32" hidden="1" x14ac:dyDescent="0.3">
      <c r="A1122" s="12"/>
      <c r="B1122" s="12"/>
      <c r="C1122" s="12"/>
      <c r="D1122" s="1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 s="67"/>
      <c r="T1122" s="17"/>
      <c r="U1122" s="11"/>
      <c r="V1122" s="11"/>
      <c r="W1122" s="11"/>
      <c r="X1122" s="17"/>
      <c r="Y1122" s="16"/>
      <c r="Z1122" s="66"/>
      <c r="AA1122" s="16"/>
      <c r="AB1122" s="66"/>
      <c r="AC1122" s="16"/>
      <c r="AD1122" s="66"/>
      <c r="AE1122" s="16"/>
      <c r="AF1122" s="66"/>
    </row>
    <row r="1123" spans="1:32" hidden="1" x14ac:dyDescent="0.3">
      <c r="A1123" s="12"/>
      <c r="B1123" s="12"/>
      <c r="C1123" s="12"/>
      <c r="D1123" s="12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 s="67"/>
      <c r="T1123" s="17"/>
      <c r="U1123" s="11"/>
      <c r="V1123" s="11"/>
      <c r="W1123" s="11"/>
      <c r="X1123" s="17"/>
      <c r="Y1123" s="16"/>
      <c r="Z1123" s="66"/>
      <c r="AA1123" s="16"/>
      <c r="AB1123" s="66"/>
      <c r="AC1123" s="16"/>
      <c r="AD1123" s="66"/>
      <c r="AE1123" s="16"/>
      <c r="AF1123" s="66"/>
    </row>
    <row r="1124" spans="1:32" hidden="1" x14ac:dyDescent="0.3">
      <c r="A1124" s="12"/>
      <c r="B1124" s="12"/>
      <c r="C1124" s="12"/>
      <c r="D1124" s="12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 s="67"/>
      <c r="T1124" s="17"/>
      <c r="U1124" s="11"/>
      <c r="V1124" s="11"/>
      <c r="W1124" s="11"/>
      <c r="X1124" s="17"/>
      <c r="Y1124" s="16"/>
      <c r="Z1124" s="66"/>
      <c r="AA1124" s="16"/>
      <c r="AB1124" s="66"/>
      <c r="AC1124" s="16"/>
      <c r="AD1124" s="66"/>
      <c r="AE1124" s="16"/>
      <c r="AF1124" s="66"/>
    </row>
    <row r="1125" spans="1:32" hidden="1" x14ac:dyDescent="0.3">
      <c r="A1125" s="12"/>
      <c r="B1125" s="12"/>
      <c r="C1125" s="12"/>
      <c r="D1125" s="12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 s="67"/>
      <c r="T1125" s="17"/>
      <c r="U1125" s="11"/>
      <c r="V1125" s="11"/>
      <c r="W1125" s="11"/>
      <c r="X1125" s="17"/>
      <c r="Y1125" s="16"/>
      <c r="Z1125" s="66"/>
      <c r="AA1125" s="16"/>
      <c r="AB1125" s="66"/>
      <c r="AC1125" s="16"/>
      <c r="AD1125" s="66"/>
      <c r="AE1125" s="16"/>
      <c r="AF1125" s="66"/>
    </row>
    <row r="1126" spans="1:32" hidden="1" x14ac:dyDescent="0.3">
      <c r="A1126" s="12"/>
      <c r="B1126" s="12"/>
      <c r="C1126" s="12"/>
      <c r="D1126" s="12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 s="67"/>
      <c r="T1126" s="17"/>
      <c r="U1126" s="11"/>
      <c r="V1126" s="11"/>
      <c r="W1126" s="11"/>
      <c r="X1126" s="17"/>
      <c r="Y1126" s="16"/>
      <c r="Z1126" s="66"/>
      <c r="AA1126" s="16"/>
      <c r="AB1126" s="66"/>
      <c r="AC1126" s="16"/>
      <c r="AD1126" s="66"/>
      <c r="AE1126" s="16"/>
      <c r="AF1126" s="66"/>
    </row>
    <row r="1127" spans="1:32" hidden="1" x14ac:dyDescent="0.3">
      <c r="A1127" s="12"/>
      <c r="B1127" s="12"/>
      <c r="C1127" s="12"/>
      <c r="D1127" s="12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 s="67"/>
      <c r="T1127" s="17"/>
      <c r="U1127" s="11"/>
      <c r="V1127" s="11"/>
      <c r="W1127" s="11"/>
      <c r="X1127" s="17"/>
      <c r="Y1127" s="16"/>
      <c r="Z1127" s="66"/>
      <c r="AA1127" s="16"/>
      <c r="AB1127" s="66"/>
      <c r="AC1127" s="16"/>
      <c r="AD1127" s="66"/>
      <c r="AE1127" s="16"/>
      <c r="AF1127" s="66"/>
    </row>
    <row r="1128" spans="1:32" hidden="1" x14ac:dyDescent="0.3">
      <c r="A1128" s="12"/>
      <c r="B1128" s="12"/>
      <c r="C1128" s="12"/>
      <c r="D1128" s="12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 s="67"/>
      <c r="T1128" s="17"/>
      <c r="U1128" s="11"/>
      <c r="V1128" s="11"/>
      <c r="W1128" s="11"/>
      <c r="X1128" s="17"/>
      <c r="Y1128" s="16"/>
      <c r="Z1128" s="66"/>
      <c r="AA1128" s="16"/>
      <c r="AB1128" s="66"/>
      <c r="AC1128" s="16"/>
      <c r="AD1128" s="66"/>
      <c r="AE1128" s="16"/>
      <c r="AF1128" s="66"/>
    </row>
    <row r="1129" spans="1:32" hidden="1" x14ac:dyDescent="0.3">
      <c r="A1129" s="12"/>
      <c r="B1129" s="12"/>
      <c r="C1129" s="12"/>
      <c r="D1129" s="12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 s="67"/>
      <c r="T1129" s="17"/>
      <c r="U1129" s="11"/>
      <c r="V1129" s="11"/>
      <c r="W1129" s="11"/>
      <c r="X1129" s="17"/>
      <c r="Y1129" s="16"/>
      <c r="Z1129" s="66"/>
      <c r="AA1129" s="16"/>
      <c r="AB1129" s="66"/>
      <c r="AC1129" s="16"/>
      <c r="AD1129" s="66"/>
      <c r="AE1129" s="16"/>
      <c r="AF1129" s="66"/>
    </row>
    <row r="1130" spans="1:32" hidden="1" x14ac:dyDescent="0.3">
      <c r="A1130" s="12"/>
      <c r="B1130" s="12"/>
      <c r="C1130" s="12"/>
      <c r="D1130" s="12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 s="67"/>
      <c r="T1130" s="17"/>
      <c r="U1130" s="11"/>
      <c r="V1130" s="11"/>
      <c r="W1130" s="11"/>
      <c r="X1130" s="17"/>
      <c r="Y1130" s="16"/>
      <c r="Z1130" s="66"/>
      <c r="AA1130" s="16"/>
      <c r="AB1130" s="66"/>
      <c r="AC1130" s="16"/>
      <c r="AD1130" s="66"/>
      <c r="AE1130" s="16"/>
      <c r="AF1130" s="66"/>
    </row>
    <row r="1131" spans="1:32" hidden="1" x14ac:dyDescent="0.3">
      <c r="A1131" s="12"/>
      <c r="B1131" s="12"/>
      <c r="C1131" s="12"/>
      <c r="D1131" s="12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 s="67"/>
      <c r="T1131" s="17"/>
      <c r="U1131" s="11"/>
      <c r="V1131" s="11"/>
      <c r="W1131" s="11"/>
      <c r="X1131" s="17"/>
      <c r="Y1131" s="16"/>
      <c r="Z1131" s="66"/>
      <c r="AA1131" s="16"/>
      <c r="AB1131" s="66"/>
      <c r="AC1131" s="16"/>
      <c r="AD1131" s="66"/>
      <c r="AE1131" s="16"/>
      <c r="AF1131" s="66"/>
    </row>
    <row r="1132" spans="1:32" hidden="1" x14ac:dyDescent="0.3">
      <c r="A1132" s="12"/>
      <c r="B1132" s="12"/>
      <c r="C1132" s="12"/>
      <c r="D1132" s="1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 s="67"/>
      <c r="T1132" s="17"/>
      <c r="U1132" s="11"/>
      <c r="V1132" s="11"/>
      <c r="W1132" s="11"/>
      <c r="X1132" s="17"/>
      <c r="Y1132" s="16"/>
      <c r="Z1132" s="66"/>
      <c r="AA1132" s="16"/>
      <c r="AB1132" s="66"/>
      <c r="AC1132" s="16"/>
      <c r="AD1132" s="66"/>
      <c r="AE1132" s="16"/>
      <c r="AF1132" s="66"/>
    </row>
    <row r="1133" spans="1:32" hidden="1" x14ac:dyDescent="0.3">
      <c r="A1133" s="12"/>
      <c r="B1133" s="12"/>
      <c r="C1133" s="12"/>
      <c r="D1133" s="12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 s="67"/>
      <c r="T1133" s="17"/>
      <c r="U1133" s="11"/>
      <c r="V1133" s="11"/>
      <c r="W1133" s="11"/>
      <c r="X1133" s="17"/>
      <c r="Y1133" s="16"/>
      <c r="Z1133" s="66"/>
      <c r="AA1133" s="16"/>
      <c r="AB1133" s="66"/>
      <c r="AC1133" s="16"/>
      <c r="AD1133" s="66"/>
      <c r="AE1133" s="16"/>
      <c r="AF1133" s="66"/>
    </row>
    <row r="1134" spans="1:32" hidden="1" x14ac:dyDescent="0.3">
      <c r="A1134" s="12"/>
      <c r="B1134" s="12"/>
      <c r="C1134" s="12"/>
      <c r="D1134" s="12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 s="67"/>
      <c r="T1134" s="17"/>
      <c r="U1134" s="11"/>
      <c r="V1134" s="11"/>
      <c r="W1134" s="11"/>
      <c r="X1134" s="17"/>
      <c r="Y1134" s="16"/>
      <c r="Z1134" s="66"/>
      <c r="AA1134" s="16"/>
      <c r="AB1134" s="66"/>
      <c r="AC1134" s="16"/>
      <c r="AD1134" s="66"/>
      <c r="AE1134" s="16"/>
      <c r="AF1134" s="66"/>
    </row>
    <row r="1135" spans="1:32" hidden="1" x14ac:dyDescent="0.3">
      <c r="A1135" s="12"/>
      <c r="B1135" s="12"/>
      <c r="C1135" s="12"/>
      <c r="D1135" s="12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 s="67"/>
      <c r="T1135" s="17"/>
      <c r="U1135" s="11"/>
      <c r="V1135" s="11"/>
      <c r="W1135" s="11"/>
      <c r="X1135" s="17"/>
      <c r="Y1135" s="16"/>
      <c r="Z1135" s="66"/>
      <c r="AA1135" s="16"/>
      <c r="AB1135" s="66"/>
      <c r="AC1135" s="16"/>
      <c r="AD1135" s="66"/>
      <c r="AE1135" s="16"/>
      <c r="AF1135" s="66"/>
    </row>
    <row r="1136" spans="1:32" hidden="1" x14ac:dyDescent="0.3">
      <c r="A1136" s="12"/>
      <c r="B1136" s="12"/>
      <c r="C1136" s="12"/>
      <c r="D1136" s="12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 s="67"/>
      <c r="T1136" s="17"/>
      <c r="U1136" s="11"/>
      <c r="V1136" s="11"/>
      <c r="W1136" s="11"/>
      <c r="X1136" s="17"/>
      <c r="Y1136" s="16"/>
      <c r="Z1136" s="66"/>
      <c r="AA1136" s="16"/>
      <c r="AB1136" s="66"/>
      <c r="AC1136" s="16"/>
      <c r="AD1136" s="66"/>
      <c r="AE1136" s="16"/>
      <c r="AF1136" s="66"/>
    </row>
    <row r="1137" spans="1:32" hidden="1" x14ac:dyDescent="0.3">
      <c r="A1137" s="12"/>
      <c r="B1137" s="12"/>
      <c r="C1137" s="12"/>
      <c r="D1137" s="12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 s="67"/>
      <c r="T1137" s="17"/>
      <c r="U1137" s="11"/>
      <c r="V1137" s="11"/>
      <c r="W1137" s="11"/>
      <c r="X1137" s="17"/>
      <c r="Y1137" s="16"/>
      <c r="Z1137" s="66"/>
      <c r="AA1137" s="16"/>
      <c r="AB1137" s="66"/>
      <c r="AC1137" s="16"/>
      <c r="AD1137" s="66"/>
      <c r="AE1137" s="16"/>
      <c r="AF1137" s="66"/>
    </row>
    <row r="1138" spans="1:32" hidden="1" x14ac:dyDescent="0.3">
      <c r="A1138" s="12"/>
      <c r="B1138" s="12"/>
      <c r="C1138" s="12"/>
      <c r="D1138" s="12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 s="67"/>
      <c r="T1138" s="17"/>
      <c r="U1138" s="11"/>
      <c r="V1138" s="11"/>
      <c r="W1138" s="11"/>
      <c r="X1138" s="17"/>
      <c r="Y1138" s="16"/>
      <c r="Z1138" s="66"/>
      <c r="AA1138" s="16"/>
      <c r="AB1138" s="66"/>
      <c r="AC1138" s="16"/>
      <c r="AD1138" s="66"/>
      <c r="AE1138" s="16"/>
      <c r="AF1138" s="66"/>
    </row>
    <row r="1139" spans="1:32" hidden="1" x14ac:dyDescent="0.3">
      <c r="A1139" s="12"/>
      <c r="B1139" s="12"/>
      <c r="C1139" s="12"/>
      <c r="D1139" s="12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 s="67"/>
      <c r="T1139" s="17"/>
      <c r="U1139" s="11"/>
      <c r="V1139" s="11"/>
      <c r="W1139" s="11"/>
      <c r="X1139" s="17"/>
      <c r="Y1139" s="16"/>
      <c r="Z1139" s="66"/>
      <c r="AA1139" s="16"/>
      <c r="AB1139" s="66"/>
      <c r="AC1139" s="16"/>
      <c r="AD1139" s="66"/>
      <c r="AE1139" s="16"/>
      <c r="AF1139" s="66"/>
    </row>
    <row r="1140" spans="1:32" hidden="1" x14ac:dyDescent="0.3">
      <c r="A1140" s="12"/>
      <c r="B1140" s="12"/>
      <c r="C1140" s="12"/>
      <c r="D1140" s="12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 s="67"/>
      <c r="T1140" s="17"/>
      <c r="U1140" s="11"/>
      <c r="V1140" s="11"/>
      <c r="W1140" s="11"/>
      <c r="X1140" s="17"/>
      <c r="Y1140" s="16"/>
      <c r="Z1140" s="66"/>
      <c r="AA1140" s="16"/>
      <c r="AB1140" s="66"/>
      <c r="AC1140" s="16"/>
      <c r="AD1140" s="66"/>
      <c r="AE1140" s="16"/>
      <c r="AF1140" s="66"/>
    </row>
    <row r="1141" spans="1:32" hidden="1" x14ac:dyDescent="0.3">
      <c r="A1141" s="12"/>
      <c r="B1141" s="12"/>
      <c r="C1141" s="12"/>
      <c r="D1141" s="12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 s="67"/>
      <c r="T1141" s="17"/>
      <c r="U1141" s="11"/>
      <c r="V1141" s="11"/>
      <c r="W1141" s="11"/>
      <c r="X1141" s="17"/>
      <c r="Y1141" s="16"/>
      <c r="Z1141" s="66"/>
      <c r="AA1141" s="16"/>
      <c r="AB1141" s="66"/>
      <c r="AC1141" s="16"/>
      <c r="AD1141" s="66"/>
      <c r="AE1141" s="16"/>
      <c r="AF1141" s="66"/>
    </row>
    <row r="1142" spans="1:32" hidden="1" x14ac:dyDescent="0.3">
      <c r="A1142" s="12"/>
      <c r="B1142" s="12"/>
      <c r="C1142" s="12"/>
      <c r="D1142" s="1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 s="67"/>
      <c r="T1142" s="17"/>
      <c r="U1142" s="11"/>
      <c r="V1142" s="11"/>
      <c r="W1142" s="11"/>
      <c r="X1142" s="17"/>
      <c r="Y1142" s="16"/>
      <c r="Z1142" s="66"/>
      <c r="AA1142" s="16"/>
      <c r="AB1142" s="66"/>
      <c r="AC1142" s="16"/>
      <c r="AD1142" s="66"/>
      <c r="AE1142" s="16"/>
      <c r="AF1142" s="66"/>
    </row>
    <row r="1143" spans="1:32" hidden="1" x14ac:dyDescent="0.3">
      <c r="A1143" s="12"/>
      <c r="B1143" s="12"/>
      <c r="C1143" s="12"/>
      <c r="D1143" s="12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 s="67"/>
      <c r="T1143" s="17"/>
      <c r="U1143" s="11"/>
      <c r="V1143" s="11"/>
      <c r="W1143" s="11"/>
      <c r="X1143" s="17"/>
      <c r="Y1143" s="16"/>
      <c r="Z1143" s="66"/>
      <c r="AA1143" s="16"/>
      <c r="AB1143" s="66"/>
      <c r="AC1143" s="16"/>
      <c r="AD1143" s="66"/>
      <c r="AE1143" s="16"/>
      <c r="AF1143" s="66"/>
    </row>
    <row r="1144" spans="1:32" hidden="1" x14ac:dyDescent="0.3">
      <c r="A1144" s="12"/>
      <c r="B1144" s="12"/>
      <c r="C1144" s="12"/>
      <c r="D1144" s="12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 s="67"/>
      <c r="T1144" s="17"/>
      <c r="U1144" s="11"/>
      <c r="V1144" s="11"/>
      <c r="W1144" s="11"/>
      <c r="X1144" s="17"/>
      <c r="Y1144" s="16"/>
      <c r="Z1144" s="66"/>
      <c r="AA1144" s="16"/>
      <c r="AB1144" s="66"/>
      <c r="AC1144" s="16"/>
      <c r="AD1144" s="66"/>
      <c r="AE1144" s="16"/>
      <c r="AF1144" s="66"/>
    </row>
    <row r="1145" spans="1:32" hidden="1" x14ac:dyDescent="0.3">
      <c r="A1145" s="12"/>
      <c r="B1145" s="12"/>
      <c r="C1145" s="12"/>
      <c r="D1145" s="12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 s="67"/>
      <c r="T1145" s="17"/>
      <c r="U1145" s="11"/>
      <c r="V1145" s="11"/>
      <c r="W1145" s="11"/>
      <c r="X1145" s="17"/>
      <c r="Y1145" s="16"/>
      <c r="Z1145" s="66"/>
      <c r="AA1145" s="16"/>
      <c r="AB1145" s="66"/>
      <c r="AC1145" s="16"/>
      <c r="AD1145" s="66"/>
      <c r="AE1145" s="16"/>
      <c r="AF1145" s="66"/>
    </row>
    <row r="1146" spans="1:32" hidden="1" x14ac:dyDescent="0.3">
      <c r="A1146" s="12"/>
      <c r="B1146" s="12"/>
      <c r="C1146" s="12"/>
      <c r="D1146" s="12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 s="67"/>
      <c r="T1146" s="17"/>
      <c r="U1146" s="11"/>
      <c r="V1146" s="11"/>
      <c r="W1146" s="11"/>
      <c r="X1146" s="17"/>
      <c r="Y1146" s="16"/>
      <c r="Z1146" s="66"/>
      <c r="AA1146" s="16"/>
      <c r="AB1146" s="66"/>
      <c r="AC1146" s="16"/>
      <c r="AD1146" s="66"/>
      <c r="AE1146" s="16"/>
      <c r="AF1146" s="66"/>
    </row>
    <row r="1147" spans="1:32" hidden="1" x14ac:dyDescent="0.3">
      <c r="A1147" s="12"/>
      <c r="B1147" s="12"/>
      <c r="C1147" s="12"/>
      <c r="D1147" s="12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 s="67"/>
      <c r="T1147" s="17"/>
      <c r="U1147" s="11"/>
      <c r="V1147" s="11"/>
      <c r="W1147" s="11"/>
      <c r="X1147" s="17"/>
      <c r="Y1147" s="16"/>
      <c r="Z1147" s="66"/>
      <c r="AA1147" s="16"/>
      <c r="AB1147" s="66"/>
      <c r="AC1147" s="16"/>
      <c r="AD1147" s="66"/>
      <c r="AE1147" s="16"/>
      <c r="AF1147" s="66"/>
    </row>
    <row r="1148" spans="1:32" hidden="1" x14ac:dyDescent="0.3">
      <c r="A1148" s="12"/>
      <c r="B1148" s="12"/>
      <c r="C1148" s="12"/>
      <c r="D1148" s="12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 s="67"/>
      <c r="T1148" s="17"/>
      <c r="U1148" s="11"/>
      <c r="V1148" s="11"/>
      <c r="W1148" s="11"/>
      <c r="X1148" s="17"/>
      <c r="Y1148" s="16"/>
      <c r="Z1148" s="66"/>
      <c r="AA1148" s="16"/>
      <c r="AB1148" s="66"/>
      <c r="AC1148" s="16"/>
      <c r="AD1148" s="66"/>
      <c r="AE1148" s="16"/>
      <c r="AF1148" s="66"/>
    </row>
    <row r="1149" spans="1:32" hidden="1" x14ac:dyDescent="0.3">
      <c r="A1149" s="12"/>
      <c r="B1149" s="12"/>
      <c r="C1149" s="12"/>
      <c r="D1149" s="12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 s="67"/>
      <c r="T1149" s="17"/>
      <c r="U1149" s="11"/>
      <c r="V1149" s="11"/>
      <c r="W1149" s="11"/>
      <c r="X1149" s="17"/>
      <c r="Y1149" s="16"/>
      <c r="Z1149" s="66"/>
      <c r="AA1149" s="16"/>
      <c r="AB1149" s="66"/>
      <c r="AC1149" s="16"/>
      <c r="AD1149" s="66"/>
      <c r="AE1149" s="16"/>
      <c r="AF1149" s="66"/>
    </row>
    <row r="1150" spans="1:32" hidden="1" x14ac:dyDescent="0.3">
      <c r="A1150" s="12"/>
      <c r="B1150" s="12"/>
      <c r="C1150" s="12"/>
      <c r="D1150" s="12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 s="67"/>
      <c r="T1150" s="17"/>
      <c r="U1150" s="11"/>
      <c r="V1150" s="11"/>
      <c r="W1150" s="11"/>
      <c r="X1150" s="17"/>
      <c r="Y1150" s="16"/>
      <c r="Z1150" s="66"/>
      <c r="AA1150" s="16"/>
      <c r="AB1150" s="66"/>
      <c r="AC1150" s="16"/>
      <c r="AD1150" s="66"/>
      <c r="AE1150" s="16"/>
      <c r="AF1150" s="66"/>
    </row>
    <row r="1151" spans="1:32" hidden="1" x14ac:dyDescent="0.3">
      <c r="A1151" s="12"/>
      <c r="B1151" s="12"/>
      <c r="C1151" s="12"/>
      <c r="D1151" s="12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 s="67"/>
      <c r="T1151" s="17"/>
      <c r="U1151" s="11"/>
      <c r="V1151" s="11"/>
      <c r="W1151" s="11"/>
      <c r="X1151" s="17"/>
      <c r="Y1151" s="16"/>
      <c r="Z1151" s="66"/>
      <c r="AA1151" s="16"/>
      <c r="AB1151" s="66"/>
      <c r="AC1151" s="16"/>
      <c r="AD1151" s="66"/>
      <c r="AE1151" s="16"/>
      <c r="AF1151" s="66"/>
    </row>
    <row r="1152" spans="1:32" hidden="1" x14ac:dyDescent="0.3">
      <c r="A1152" s="12"/>
      <c r="B1152" s="12"/>
      <c r="C1152" s="12"/>
      <c r="D1152" s="1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 s="67"/>
      <c r="T1152" s="17"/>
      <c r="U1152" s="11"/>
      <c r="V1152" s="11"/>
      <c r="W1152" s="11"/>
      <c r="X1152" s="17"/>
      <c r="Y1152" s="16"/>
      <c r="Z1152" s="66"/>
      <c r="AA1152" s="16"/>
      <c r="AB1152" s="66"/>
      <c r="AC1152" s="16"/>
      <c r="AD1152" s="66"/>
      <c r="AE1152" s="16"/>
      <c r="AF1152" s="66"/>
    </row>
    <row r="1153" spans="1:32" hidden="1" x14ac:dyDescent="0.3">
      <c r="A1153" s="12"/>
      <c r="B1153" s="12"/>
      <c r="C1153" s="12"/>
      <c r="D1153" s="12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 s="67"/>
      <c r="T1153" s="17"/>
      <c r="U1153" s="11"/>
      <c r="V1153" s="11"/>
      <c r="W1153" s="11"/>
      <c r="X1153" s="17"/>
      <c r="Y1153" s="16"/>
      <c r="Z1153" s="66"/>
      <c r="AA1153" s="16"/>
      <c r="AB1153" s="66"/>
      <c r="AC1153" s="16"/>
      <c r="AD1153" s="66"/>
      <c r="AE1153" s="16"/>
      <c r="AF1153" s="66"/>
    </row>
    <row r="1154" spans="1:32" hidden="1" x14ac:dyDescent="0.3">
      <c r="A1154" s="12"/>
      <c r="B1154" s="12"/>
      <c r="C1154" s="12"/>
      <c r="D1154" s="12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 s="67"/>
      <c r="T1154" s="17"/>
      <c r="U1154" s="11"/>
      <c r="V1154" s="11"/>
      <c r="W1154" s="11"/>
      <c r="X1154" s="17"/>
      <c r="Y1154" s="16"/>
      <c r="Z1154" s="66"/>
      <c r="AA1154" s="16"/>
      <c r="AB1154" s="66"/>
      <c r="AC1154" s="16"/>
      <c r="AD1154" s="66"/>
      <c r="AE1154" s="16"/>
      <c r="AF1154" s="66"/>
    </row>
    <row r="1155" spans="1:32" hidden="1" x14ac:dyDescent="0.3">
      <c r="A1155" s="12"/>
      <c r="B1155" s="12"/>
      <c r="C1155" s="12"/>
      <c r="D1155" s="12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 s="67"/>
      <c r="T1155" s="17"/>
      <c r="U1155" s="11"/>
      <c r="V1155" s="11"/>
      <c r="W1155" s="11"/>
      <c r="X1155" s="17"/>
      <c r="Y1155" s="16"/>
      <c r="Z1155" s="66"/>
      <c r="AA1155" s="16"/>
      <c r="AB1155" s="66"/>
      <c r="AC1155" s="16"/>
      <c r="AD1155" s="66"/>
      <c r="AE1155" s="16"/>
      <c r="AF1155" s="66"/>
    </row>
    <row r="1156" spans="1:32" hidden="1" x14ac:dyDescent="0.3">
      <c r="A1156" s="12"/>
      <c r="B1156" s="12"/>
      <c r="C1156" s="12"/>
      <c r="D1156" s="12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 s="67"/>
      <c r="T1156" s="17"/>
      <c r="U1156" s="11"/>
      <c r="V1156" s="11"/>
      <c r="W1156" s="11"/>
      <c r="X1156" s="17"/>
      <c r="Y1156" s="16"/>
      <c r="Z1156" s="66"/>
      <c r="AA1156" s="16"/>
      <c r="AB1156" s="66"/>
      <c r="AC1156" s="16"/>
      <c r="AD1156" s="66"/>
      <c r="AE1156" s="16"/>
      <c r="AF1156" s="66"/>
    </row>
    <row r="1157" spans="1:32" hidden="1" x14ac:dyDescent="0.3">
      <c r="A1157" s="12"/>
      <c r="B1157" s="12"/>
      <c r="C1157" s="12"/>
      <c r="D1157" s="12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 s="67"/>
      <c r="T1157" s="17"/>
      <c r="U1157" s="11"/>
      <c r="V1157" s="11"/>
      <c r="W1157" s="11"/>
      <c r="X1157" s="17"/>
      <c r="Y1157" s="16"/>
      <c r="Z1157" s="66"/>
      <c r="AA1157" s="16"/>
      <c r="AB1157" s="66"/>
      <c r="AC1157" s="16"/>
      <c r="AD1157" s="66"/>
      <c r="AE1157" s="16"/>
      <c r="AF1157" s="66"/>
    </row>
    <row r="1158" spans="1:32" hidden="1" x14ac:dyDescent="0.3">
      <c r="A1158" s="12"/>
      <c r="B1158" s="12"/>
      <c r="C1158" s="12"/>
      <c r="D1158" s="12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 s="67"/>
      <c r="T1158" s="17"/>
      <c r="U1158" s="11"/>
      <c r="V1158" s="11"/>
      <c r="W1158" s="11"/>
      <c r="X1158" s="17"/>
      <c r="Y1158" s="16"/>
      <c r="Z1158" s="66"/>
      <c r="AA1158" s="16"/>
      <c r="AB1158" s="66"/>
      <c r="AC1158" s="16"/>
      <c r="AD1158" s="66"/>
      <c r="AE1158" s="16"/>
      <c r="AF1158" s="66"/>
    </row>
    <row r="1159" spans="1:32" hidden="1" x14ac:dyDescent="0.3">
      <c r="A1159" s="12"/>
      <c r="B1159" s="12"/>
      <c r="C1159" s="12"/>
      <c r="D1159" s="12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 s="67"/>
      <c r="T1159" s="17"/>
      <c r="U1159" s="11"/>
      <c r="V1159" s="11"/>
      <c r="W1159" s="11"/>
      <c r="X1159" s="17"/>
      <c r="Y1159" s="16"/>
      <c r="Z1159" s="66"/>
      <c r="AA1159" s="16"/>
      <c r="AB1159" s="66"/>
      <c r="AC1159" s="16"/>
      <c r="AD1159" s="66"/>
      <c r="AE1159" s="16"/>
      <c r="AF1159" s="66"/>
    </row>
    <row r="1160" spans="1:32" hidden="1" x14ac:dyDescent="0.3">
      <c r="A1160" s="12"/>
      <c r="B1160" s="12"/>
      <c r="C1160" s="12"/>
      <c r="D1160" s="12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 s="67"/>
      <c r="T1160" s="17"/>
      <c r="U1160" s="11"/>
      <c r="V1160" s="11"/>
      <c r="W1160" s="11"/>
      <c r="X1160" s="17"/>
      <c r="Y1160" s="16"/>
      <c r="Z1160" s="66"/>
      <c r="AA1160" s="16"/>
      <c r="AB1160" s="66"/>
      <c r="AC1160" s="16"/>
      <c r="AD1160" s="66"/>
      <c r="AE1160" s="16"/>
      <c r="AF1160" s="66"/>
    </row>
    <row r="1161" spans="1:32" hidden="1" x14ac:dyDescent="0.3">
      <c r="A1161" s="12"/>
      <c r="B1161" s="12"/>
      <c r="C1161" s="12"/>
      <c r="D1161" s="12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 s="67"/>
      <c r="T1161" s="17"/>
      <c r="U1161" s="11"/>
      <c r="V1161" s="11"/>
      <c r="W1161" s="11"/>
      <c r="X1161" s="17"/>
      <c r="Y1161" s="16"/>
      <c r="Z1161" s="66"/>
      <c r="AA1161" s="16"/>
      <c r="AB1161" s="66"/>
      <c r="AC1161" s="16"/>
      <c r="AD1161" s="66"/>
      <c r="AE1161" s="16"/>
      <c r="AF1161" s="66"/>
    </row>
    <row r="1162" spans="1:32" hidden="1" x14ac:dyDescent="0.3">
      <c r="A1162" s="12"/>
      <c r="B1162" s="12"/>
      <c r="C1162" s="12"/>
      <c r="D1162" s="1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 s="67"/>
      <c r="T1162" s="17"/>
      <c r="U1162" s="11"/>
      <c r="V1162" s="11"/>
      <c r="W1162" s="11"/>
      <c r="X1162" s="17"/>
      <c r="Y1162" s="16"/>
      <c r="Z1162" s="66"/>
      <c r="AA1162" s="16"/>
      <c r="AB1162" s="66"/>
      <c r="AC1162" s="16"/>
      <c r="AD1162" s="66"/>
      <c r="AE1162" s="16"/>
      <c r="AF1162" s="66"/>
    </row>
    <row r="1163" spans="1:32" hidden="1" x14ac:dyDescent="0.3">
      <c r="A1163" s="12"/>
      <c r="B1163" s="12"/>
      <c r="C1163" s="12"/>
      <c r="D1163" s="12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 s="67"/>
      <c r="T1163" s="17"/>
      <c r="U1163" s="11"/>
      <c r="V1163" s="11"/>
      <c r="W1163" s="11"/>
      <c r="X1163" s="17"/>
      <c r="Y1163" s="16"/>
      <c r="Z1163" s="66"/>
      <c r="AA1163" s="16"/>
      <c r="AB1163" s="66"/>
      <c r="AC1163" s="16"/>
      <c r="AD1163" s="66"/>
      <c r="AE1163" s="16"/>
      <c r="AF1163" s="66"/>
    </row>
    <row r="1164" spans="1:32" hidden="1" x14ac:dyDescent="0.3">
      <c r="A1164" s="12"/>
      <c r="B1164" s="12"/>
      <c r="C1164" s="12"/>
      <c r="D1164" s="12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 s="67"/>
      <c r="T1164" s="17"/>
      <c r="U1164" s="11"/>
      <c r="V1164" s="11"/>
      <c r="W1164" s="11"/>
      <c r="X1164" s="17"/>
      <c r="Y1164" s="16"/>
      <c r="Z1164" s="66"/>
      <c r="AA1164" s="16"/>
      <c r="AB1164" s="66"/>
      <c r="AC1164" s="16"/>
      <c r="AD1164" s="66"/>
      <c r="AE1164" s="16"/>
      <c r="AF1164" s="66"/>
    </row>
    <row r="1165" spans="1:32" hidden="1" x14ac:dyDescent="0.3">
      <c r="A1165" s="12"/>
      <c r="B1165" s="12"/>
      <c r="C1165" s="12"/>
      <c r="D1165" s="12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 s="67"/>
      <c r="T1165" s="17"/>
      <c r="U1165" s="11"/>
      <c r="V1165" s="11"/>
      <c r="W1165" s="11"/>
      <c r="X1165" s="17"/>
      <c r="Y1165" s="16"/>
      <c r="Z1165" s="66"/>
      <c r="AA1165" s="16"/>
      <c r="AB1165" s="66"/>
      <c r="AC1165" s="16"/>
      <c r="AD1165" s="66"/>
      <c r="AE1165" s="16"/>
      <c r="AF1165" s="66"/>
    </row>
    <row r="1166" spans="1:32" hidden="1" x14ac:dyDescent="0.3">
      <c r="A1166" s="12"/>
      <c r="B1166" s="12"/>
      <c r="C1166" s="12"/>
      <c r="D1166" s="12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 s="67"/>
      <c r="T1166" s="17"/>
      <c r="U1166" s="11"/>
      <c r="V1166" s="11"/>
      <c r="W1166" s="11"/>
      <c r="X1166" s="17"/>
      <c r="Y1166" s="16"/>
      <c r="Z1166" s="66"/>
      <c r="AA1166" s="16"/>
      <c r="AB1166" s="66"/>
      <c r="AC1166" s="16"/>
      <c r="AD1166" s="66"/>
      <c r="AE1166" s="16"/>
      <c r="AF1166" s="66"/>
    </row>
    <row r="1167" spans="1:32" hidden="1" x14ac:dyDescent="0.3">
      <c r="A1167" s="12"/>
      <c r="B1167" s="12"/>
      <c r="C1167" s="12"/>
      <c r="D1167" s="12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 s="67"/>
      <c r="T1167" s="17"/>
      <c r="U1167" s="11"/>
      <c r="V1167" s="11"/>
      <c r="W1167" s="11"/>
      <c r="X1167" s="17"/>
      <c r="Y1167" s="16"/>
      <c r="Z1167" s="66"/>
      <c r="AA1167" s="16"/>
      <c r="AB1167" s="66"/>
      <c r="AC1167" s="16"/>
      <c r="AD1167" s="66"/>
      <c r="AE1167" s="16"/>
      <c r="AF1167" s="66"/>
    </row>
    <row r="1168" spans="1:32" hidden="1" x14ac:dyDescent="0.3">
      <c r="A1168" s="12"/>
      <c r="B1168" s="12"/>
      <c r="C1168" s="12"/>
      <c r="D1168" s="12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 s="67"/>
      <c r="T1168" s="17"/>
      <c r="U1168" s="11"/>
      <c r="V1168" s="11"/>
      <c r="W1168" s="11"/>
      <c r="X1168" s="17"/>
      <c r="Y1168" s="16"/>
      <c r="Z1168" s="66"/>
      <c r="AA1168" s="16"/>
      <c r="AB1168" s="66"/>
      <c r="AC1168" s="16"/>
      <c r="AD1168" s="66"/>
      <c r="AE1168" s="16"/>
      <c r="AF1168" s="66"/>
    </row>
    <row r="1169" spans="1:32" hidden="1" x14ac:dyDescent="0.3">
      <c r="A1169" s="12"/>
      <c r="B1169" s="12"/>
      <c r="C1169" s="12"/>
      <c r="D1169" s="12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 s="67"/>
      <c r="T1169" s="17"/>
      <c r="U1169" s="11"/>
      <c r="V1169" s="11"/>
      <c r="W1169" s="11"/>
      <c r="X1169" s="17"/>
      <c r="Y1169" s="16"/>
      <c r="Z1169" s="66"/>
      <c r="AA1169" s="16"/>
      <c r="AB1169" s="66"/>
      <c r="AC1169" s="16"/>
      <c r="AD1169" s="66"/>
      <c r="AE1169" s="16"/>
      <c r="AF1169" s="66"/>
    </row>
    <row r="1170" spans="1:32" hidden="1" x14ac:dyDescent="0.3">
      <c r="A1170" s="12"/>
      <c r="B1170" s="12"/>
      <c r="C1170" s="12"/>
      <c r="D1170" s="12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 s="67"/>
      <c r="T1170" s="17"/>
      <c r="U1170" s="11"/>
      <c r="V1170" s="11"/>
      <c r="W1170" s="11"/>
      <c r="X1170" s="17"/>
      <c r="Y1170" s="16"/>
      <c r="Z1170" s="66"/>
      <c r="AA1170" s="16"/>
      <c r="AB1170" s="66"/>
      <c r="AC1170" s="16"/>
      <c r="AD1170" s="66"/>
      <c r="AE1170" s="16"/>
      <c r="AF1170" s="66"/>
    </row>
    <row r="1171" spans="1:32" hidden="1" x14ac:dyDescent="0.3">
      <c r="A1171" s="12"/>
      <c r="B1171" s="12"/>
      <c r="C1171" s="12"/>
      <c r="D1171" s="12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 s="67"/>
      <c r="T1171" s="17"/>
      <c r="U1171" s="11"/>
      <c r="V1171" s="11"/>
      <c r="W1171" s="11"/>
      <c r="X1171" s="17"/>
      <c r="Y1171" s="16"/>
      <c r="Z1171" s="66"/>
      <c r="AA1171" s="16"/>
      <c r="AB1171" s="66"/>
      <c r="AC1171" s="16"/>
      <c r="AD1171" s="66"/>
      <c r="AE1171" s="16"/>
      <c r="AF1171" s="66"/>
    </row>
    <row r="1172" spans="1:32" hidden="1" x14ac:dyDescent="0.3">
      <c r="A1172" s="12"/>
      <c r="B1172" s="12"/>
      <c r="C1172" s="12"/>
      <c r="D1172" s="1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 s="67"/>
      <c r="T1172" s="17"/>
      <c r="U1172" s="11"/>
      <c r="V1172" s="11"/>
      <c r="W1172" s="11"/>
      <c r="X1172" s="17"/>
      <c r="Y1172" s="16"/>
      <c r="Z1172" s="66"/>
      <c r="AA1172" s="16"/>
      <c r="AB1172" s="66"/>
      <c r="AC1172" s="16"/>
      <c r="AD1172" s="66"/>
      <c r="AE1172" s="16"/>
      <c r="AF1172" s="66"/>
    </row>
    <row r="1173" spans="1:32" hidden="1" x14ac:dyDescent="0.3">
      <c r="A1173" s="12"/>
      <c r="B1173" s="12"/>
      <c r="C1173" s="12"/>
      <c r="D1173" s="12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 s="67"/>
      <c r="T1173" s="17"/>
      <c r="U1173" s="11"/>
      <c r="V1173" s="11"/>
      <c r="W1173" s="11"/>
      <c r="X1173" s="17"/>
      <c r="Y1173" s="16"/>
      <c r="Z1173" s="66"/>
      <c r="AA1173" s="16"/>
      <c r="AB1173" s="66"/>
      <c r="AC1173" s="16"/>
      <c r="AD1173" s="66"/>
      <c r="AE1173" s="16"/>
      <c r="AF1173" s="66"/>
    </row>
    <row r="1174" spans="1:32" hidden="1" x14ac:dyDescent="0.3">
      <c r="A1174" s="12"/>
      <c r="B1174" s="12"/>
      <c r="C1174" s="12"/>
      <c r="D1174" s="12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 s="67"/>
      <c r="T1174" s="17"/>
      <c r="U1174" s="11"/>
      <c r="V1174" s="11"/>
      <c r="W1174" s="11"/>
      <c r="X1174" s="17"/>
      <c r="Y1174" s="16"/>
      <c r="Z1174" s="66"/>
      <c r="AA1174" s="16"/>
      <c r="AB1174" s="66"/>
      <c r="AC1174" s="16"/>
      <c r="AD1174" s="66"/>
      <c r="AE1174" s="16"/>
      <c r="AF1174" s="66"/>
    </row>
    <row r="1175" spans="1:32" hidden="1" x14ac:dyDescent="0.3">
      <c r="A1175" s="12"/>
      <c r="B1175" s="12"/>
      <c r="C1175" s="12"/>
      <c r="D1175" s="12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 s="67"/>
      <c r="T1175" s="17"/>
      <c r="U1175" s="11"/>
      <c r="V1175" s="11"/>
      <c r="W1175" s="11"/>
      <c r="X1175" s="17"/>
      <c r="Y1175" s="16"/>
      <c r="Z1175" s="66"/>
      <c r="AA1175" s="16"/>
      <c r="AB1175" s="66"/>
      <c r="AC1175" s="16"/>
      <c r="AD1175" s="66"/>
      <c r="AE1175" s="16"/>
      <c r="AF1175" s="66"/>
    </row>
    <row r="1176" spans="1:32" hidden="1" x14ac:dyDescent="0.3">
      <c r="A1176" s="12"/>
      <c r="B1176" s="12"/>
      <c r="C1176" s="12"/>
      <c r="D1176" s="12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 s="67"/>
      <c r="T1176" s="17"/>
      <c r="U1176" s="11"/>
      <c r="V1176" s="11"/>
      <c r="W1176" s="11"/>
      <c r="X1176" s="17"/>
      <c r="Y1176" s="16"/>
      <c r="Z1176" s="66"/>
      <c r="AA1176" s="16"/>
      <c r="AB1176" s="66"/>
      <c r="AC1176" s="16"/>
      <c r="AD1176" s="66"/>
      <c r="AE1176" s="16"/>
      <c r="AF1176" s="66"/>
    </row>
    <row r="1177" spans="1:32" hidden="1" x14ac:dyDescent="0.3">
      <c r="A1177" s="12"/>
      <c r="B1177" s="12"/>
      <c r="C1177" s="12"/>
      <c r="D1177" s="12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 s="67"/>
      <c r="T1177" s="17"/>
      <c r="U1177" s="11"/>
      <c r="V1177" s="11"/>
      <c r="W1177" s="11"/>
      <c r="X1177" s="17"/>
      <c r="Y1177" s="16"/>
      <c r="Z1177" s="66"/>
      <c r="AA1177" s="16"/>
      <c r="AB1177" s="66"/>
      <c r="AC1177" s="16"/>
      <c r="AD1177" s="66"/>
      <c r="AE1177" s="16"/>
      <c r="AF1177" s="66"/>
    </row>
    <row r="1178" spans="1:32" hidden="1" x14ac:dyDescent="0.3">
      <c r="A1178" s="12"/>
      <c r="B1178" s="12"/>
      <c r="C1178" s="12"/>
      <c r="D1178" s="12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 s="67"/>
      <c r="T1178" s="17"/>
      <c r="U1178" s="11"/>
      <c r="V1178" s="11"/>
      <c r="W1178" s="11"/>
      <c r="X1178" s="17"/>
      <c r="Y1178" s="16"/>
      <c r="Z1178" s="66"/>
      <c r="AA1178" s="16"/>
      <c r="AB1178" s="66"/>
      <c r="AC1178" s="16"/>
      <c r="AD1178" s="66"/>
      <c r="AE1178" s="16"/>
      <c r="AF1178" s="66"/>
    </row>
    <row r="1179" spans="1:32" hidden="1" x14ac:dyDescent="0.3">
      <c r="A1179" s="12"/>
      <c r="B1179" s="12"/>
      <c r="C1179" s="12"/>
      <c r="D1179" s="12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 s="67"/>
      <c r="T1179" s="17"/>
      <c r="U1179" s="11"/>
      <c r="V1179" s="11"/>
      <c r="W1179" s="11"/>
      <c r="X1179" s="17"/>
      <c r="Y1179" s="16"/>
      <c r="Z1179" s="66"/>
      <c r="AA1179" s="16"/>
      <c r="AB1179" s="66"/>
      <c r="AC1179" s="16"/>
      <c r="AD1179" s="66"/>
      <c r="AE1179" s="16"/>
      <c r="AF1179" s="66"/>
    </row>
    <row r="1180" spans="1:32" hidden="1" x14ac:dyDescent="0.3">
      <c r="A1180" s="12"/>
      <c r="B1180" s="12"/>
      <c r="C1180" s="12"/>
      <c r="D1180" s="12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 s="67"/>
      <c r="T1180" s="17"/>
      <c r="U1180" s="11"/>
      <c r="V1180" s="11"/>
      <c r="W1180" s="11"/>
      <c r="X1180" s="17"/>
      <c r="Y1180" s="16"/>
      <c r="Z1180" s="66"/>
      <c r="AA1180" s="16"/>
      <c r="AB1180" s="66"/>
      <c r="AC1180" s="16"/>
      <c r="AD1180" s="66"/>
      <c r="AE1180" s="16"/>
      <c r="AF1180" s="66"/>
    </row>
    <row r="1181" spans="1:32" hidden="1" x14ac:dyDescent="0.3">
      <c r="A1181" s="12"/>
      <c r="B1181" s="12"/>
      <c r="C1181" s="12"/>
      <c r="D1181" s="12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 s="67"/>
      <c r="T1181" s="17"/>
      <c r="U1181" s="11"/>
      <c r="V1181" s="11"/>
      <c r="W1181" s="11"/>
      <c r="X1181" s="17"/>
      <c r="Y1181" s="16"/>
      <c r="Z1181" s="66"/>
      <c r="AA1181" s="16"/>
      <c r="AB1181" s="66"/>
      <c r="AC1181" s="16"/>
      <c r="AD1181" s="66"/>
      <c r="AE1181" s="16"/>
      <c r="AF1181" s="66"/>
    </row>
    <row r="1182" spans="1:32" hidden="1" x14ac:dyDescent="0.3">
      <c r="A1182" s="12"/>
      <c r="B1182" s="12"/>
      <c r="C1182" s="12"/>
      <c r="D1182" s="1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 s="67"/>
      <c r="T1182" s="17"/>
      <c r="U1182" s="11"/>
      <c r="V1182" s="11"/>
      <c r="W1182" s="11"/>
      <c r="X1182" s="17"/>
      <c r="Y1182" s="16"/>
      <c r="Z1182" s="66"/>
      <c r="AA1182" s="16"/>
      <c r="AB1182" s="66"/>
      <c r="AC1182" s="16"/>
      <c r="AD1182" s="66"/>
      <c r="AE1182" s="16"/>
      <c r="AF1182" s="66"/>
    </row>
    <row r="1183" spans="1:32" hidden="1" x14ac:dyDescent="0.3">
      <c r="A1183" s="12"/>
      <c r="B1183" s="12"/>
      <c r="C1183" s="12"/>
      <c r="D1183" s="12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 s="67"/>
      <c r="T1183" s="17"/>
      <c r="U1183" s="11"/>
      <c r="V1183" s="11"/>
      <c r="W1183" s="11"/>
      <c r="X1183" s="17"/>
      <c r="Y1183" s="16"/>
      <c r="Z1183" s="66"/>
      <c r="AA1183" s="16"/>
      <c r="AB1183" s="66"/>
      <c r="AC1183" s="16"/>
      <c r="AD1183" s="66"/>
      <c r="AE1183" s="16"/>
      <c r="AF1183" s="66"/>
    </row>
    <row r="1184" spans="1:32" hidden="1" x14ac:dyDescent="0.3">
      <c r="A1184" s="12"/>
      <c r="B1184" s="12"/>
      <c r="C1184" s="12"/>
      <c r="D1184" s="12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 s="67"/>
      <c r="T1184" s="17"/>
      <c r="U1184" s="11"/>
      <c r="V1184" s="11"/>
      <c r="W1184" s="11"/>
      <c r="X1184" s="17"/>
      <c r="Y1184" s="16"/>
      <c r="Z1184" s="66"/>
      <c r="AA1184" s="16"/>
      <c r="AB1184" s="66"/>
      <c r="AC1184" s="16"/>
      <c r="AD1184" s="66"/>
      <c r="AE1184" s="16"/>
      <c r="AF1184" s="66"/>
    </row>
    <row r="1185" spans="1:32" hidden="1" x14ac:dyDescent="0.3">
      <c r="A1185" s="12"/>
      <c r="B1185" s="12"/>
      <c r="C1185" s="12"/>
      <c r="D1185" s="12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 s="67"/>
      <c r="T1185" s="17"/>
      <c r="U1185" s="11"/>
      <c r="V1185" s="11"/>
      <c r="W1185" s="11"/>
      <c r="X1185" s="17"/>
      <c r="Y1185" s="16"/>
      <c r="Z1185" s="66"/>
      <c r="AA1185" s="16"/>
      <c r="AB1185" s="66"/>
      <c r="AC1185" s="16"/>
      <c r="AD1185" s="66"/>
      <c r="AE1185" s="16"/>
      <c r="AF1185" s="66"/>
    </row>
    <row r="1186" spans="1:32" hidden="1" x14ac:dyDescent="0.3">
      <c r="A1186" s="12"/>
      <c r="B1186" s="12"/>
      <c r="C1186" s="12"/>
      <c r="D1186" s="12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 s="67"/>
      <c r="T1186" s="17"/>
      <c r="U1186" s="11"/>
      <c r="V1186" s="11"/>
      <c r="W1186" s="11"/>
      <c r="X1186" s="17"/>
      <c r="Y1186" s="16"/>
      <c r="Z1186" s="66"/>
      <c r="AA1186" s="16"/>
      <c r="AB1186" s="66"/>
      <c r="AC1186" s="16"/>
      <c r="AD1186" s="66"/>
      <c r="AE1186" s="16"/>
      <c r="AF1186" s="66"/>
    </row>
    <row r="1187" spans="1:32" hidden="1" x14ac:dyDescent="0.3">
      <c r="A1187" s="12"/>
      <c r="B1187" s="12"/>
      <c r="C1187" s="12"/>
      <c r="D1187" s="12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 s="67"/>
      <c r="T1187" s="17"/>
      <c r="U1187" s="11"/>
      <c r="V1187" s="11"/>
      <c r="W1187" s="11"/>
      <c r="X1187" s="17"/>
      <c r="Y1187" s="16"/>
      <c r="Z1187" s="66"/>
      <c r="AA1187" s="16"/>
      <c r="AB1187" s="66"/>
      <c r="AC1187" s="16"/>
      <c r="AD1187" s="66"/>
      <c r="AE1187" s="16"/>
      <c r="AF1187" s="66"/>
    </row>
    <row r="1188" spans="1:32" hidden="1" x14ac:dyDescent="0.3">
      <c r="A1188" s="12"/>
      <c r="B1188" s="12"/>
      <c r="C1188" s="12"/>
      <c r="D1188" s="12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 s="67"/>
      <c r="T1188" s="17"/>
      <c r="U1188" s="11"/>
      <c r="V1188" s="11"/>
      <c r="W1188" s="11"/>
      <c r="X1188" s="17"/>
      <c r="Y1188" s="16"/>
      <c r="Z1188" s="66"/>
      <c r="AA1188" s="16"/>
      <c r="AB1188" s="66"/>
      <c r="AC1188" s="16"/>
      <c r="AD1188" s="66"/>
      <c r="AE1188" s="16"/>
      <c r="AF1188" s="66"/>
    </row>
    <row r="1189" spans="1:32" hidden="1" x14ac:dyDescent="0.3">
      <c r="A1189" s="12"/>
      <c r="B1189" s="12"/>
      <c r="C1189" s="12"/>
      <c r="D1189" s="12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 s="67"/>
      <c r="T1189" s="17"/>
      <c r="U1189" s="11"/>
      <c r="V1189" s="11"/>
      <c r="W1189" s="11"/>
      <c r="X1189" s="17"/>
      <c r="Y1189" s="16"/>
      <c r="Z1189" s="66"/>
      <c r="AA1189" s="16"/>
      <c r="AB1189" s="66"/>
      <c r="AC1189" s="16"/>
      <c r="AD1189" s="66"/>
      <c r="AE1189" s="16"/>
      <c r="AF1189" s="66"/>
    </row>
    <row r="1190" spans="1:32" hidden="1" x14ac:dyDescent="0.3">
      <c r="A1190" s="12"/>
      <c r="B1190" s="12"/>
      <c r="C1190" s="12"/>
      <c r="D1190" s="12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 s="67"/>
      <c r="T1190" s="17"/>
      <c r="U1190" s="11"/>
      <c r="V1190" s="11"/>
      <c r="W1190" s="11"/>
      <c r="X1190" s="17"/>
      <c r="Y1190" s="16"/>
      <c r="Z1190" s="66"/>
      <c r="AA1190" s="16"/>
      <c r="AB1190" s="66"/>
      <c r="AC1190" s="16"/>
      <c r="AD1190" s="66"/>
      <c r="AE1190" s="16"/>
      <c r="AF1190" s="66"/>
    </row>
    <row r="1191" spans="1:32" hidden="1" x14ac:dyDescent="0.3">
      <c r="A1191" s="12"/>
      <c r="B1191" s="12"/>
      <c r="C1191" s="12"/>
      <c r="D1191" s="12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 s="67"/>
      <c r="T1191" s="17"/>
      <c r="U1191" s="11"/>
      <c r="V1191" s="11"/>
      <c r="W1191" s="11"/>
      <c r="X1191" s="17"/>
      <c r="Y1191" s="16"/>
      <c r="Z1191" s="66"/>
      <c r="AA1191" s="16"/>
      <c r="AB1191" s="66"/>
      <c r="AC1191" s="16"/>
      <c r="AD1191" s="66"/>
      <c r="AE1191" s="16"/>
      <c r="AF1191" s="66"/>
    </row>
    <row r="1192" spans="1:32" hidden="1" x14ac:dyDescent="0.3">
      <c r="A1192" s="12"/>
      <c r="B1192" s="12"/>
      <c r="C1192" s="12"/>
      <c r="D1192" s="1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 s="67"/>
      <c r="T1192" s="17"/>
      <c r="U1192" s="11"/>
      <c r="V1192" s="11"/>
      <c r="W1192" s="11"/>
      <c r="X1192" s="17"/>
      <c r="Y1192" s="16"/>
      <c r="Z1192" s="66"/>
      <c r="AA1192" s="16"/>
      <c r="AB1192" s="66"/>
      <c r="AC1192" s="16"/>
      <c r="AD1192" s="66"/>
      <c r="AE1192" s="16"/>
      <c r="AF1192" s="66"/>
    </row>
    <row r="1193" spans="1:32" hidden="1" x14ac:dyDescent="0.3">
      <c r="A1193" s="12"/>
      <c r="B1193" s="12"/>
      <c r="C1193" s="12"/>
      <c r="D1193" s="12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 s="67"/>
      <c r="T1193" s="17"/>
      <c r="U1193" s="11"/>
      <c r="V1193" s="11"/>
      <c r="W1193" s="11"/>
      <c r="X1193" s="17"/>
      <c r="Y1193" s="16"/>
      <c r="Z1193" s="66"/>
      <c r="AA1193" s="16"/>
      <c r="AB1193" s="66"/>
      <c r="AC1193" s="16"/>
      <c r="AD1193" s="66"/>
      <c r="AE1193" s="16"/>
      <c r="AF1193" s="66"/>
    </row>
    <row r="1194" spans="1:32" hidden="1" x14ac:dyDescent="0.3">
      <c r="A1194" s="12"/>
      <c r="B1194" s="12"/>
      <c r="C1194" s="12"/>
      <c r="D1194" s="12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 s="67"/>
      <c r="T1194" s="17"/>
      <c r="U1194" s="11"/>
      <c r="V1194" s="11"/>
      <c r="W1194" s="11"/>
      <c r="X1194" s="17"/>
      <c r="Y1194" s="16"/>
      <c r="Z1194" s="66"/>
      <c r="AA1194" s="16"/>
      <c r="AB1194" s="66"/>
      <c r="AC1194" s="16"/>
      <c r="AD1194" s="66"/>
      <c r="AE1194" s="16"/>
      <c r="AF1194" s="66"/>
    </row>
    <row r="1195" spans="1:32" hidden="1" x14ac:dyDescent="0.3">
      <c r="A1195" s="12"/>
      <c r="B1195" s="12"/>
      <c r="C1195" s="12"/>
      <c r="D1195" s="12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 s="67"/>
      <c r="T1195" s="17"/>
      <c r="U1195" s="11"/>
      <c r="V1195" s="11"/>
      <c r="W1195" s="11"/>
      <c r="X1195" s="17"/>
      <c r="Y1195" s="16"/>
      <c r="Z1195" s="66"/>
      <c r="AA1195" s="16"/>
      <c r="AB1195" s="66"/>
      <c r="AC1195" s="16"/>
      <c r="AD1195" s="66"/>
      <c r="AE1195" s="16"/>
      <c r="AF1195" s="66"/>
    </row>
    <row r="1196" spans="1:32" hidden="1" x14ac:dyDescent="0.3">
      <c r="A1196" s="12"/>
      <c r="B1196" s="12"/>
      <c r="C1196" s="12"/>
      <c r="D1196" s="12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 s="67"/>
      <c r="T1196" s="17"/>
      <c r="U1196" s="11"/>
      <c r="V1196" s="11"/>
      <c r="W1196" s="11"/>
      <c r="X1196" s="17"/>
      <c r="Y1196" s="16"/>
      <c r="Z1196" s="66"/>
      <c r="AA1196" s="16"/>
      <c r="AB1196" s="66"/>
      <c r="AC1196" s="16"/>
      <c r="AD1196" s="66"/>
      <c r="AE1196" s="16"/>
      <c r="AF1196" s="66"/>
    </row>
    <row r="1197" spans="1:32" hidden="1" x14ac:dyDescent="0.3">
      <c r="A1197" s="12"/>
      <c r="B1197" s="12"/>
      <c r="C1197" s="12"/>
      <c r="D1197" s="12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 s="67"/>
      <c r="T1197" s="17"/>
      <c r="U1197" s="11"/>
      <c r="V1197" s="11"/>
      <c r="W1197" s="11"/>
      <c r="X1197" s="17"/>
      <c r="Y1197" s="16"/>
      <c r="Z1197" s="66"/>
      <c r="AA1197" s="16"/>
      <c r="AB1197" s="66"/>
      <c r="AC1197" s="16"/>
      <c r="AD1197" s="66"/>
      <c r="AE1197" s="16"/>
      <c r="AF1197" s="66"/>
    </row>
    <row r="1198" spans="1:32" hidden="1" x14ac:dyDescent="0.3">
      <c r="A1198" s="12"/>
      <c r="B1198" s="12"/>
      <c r="C1198" s="12"/>
      <c r="D1198" s="12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 s="67"/>
      <c r="T1198" s="17"/>
      <c r="U1198" s="11"/>
      <c r="V1198" s="11"/>
      <c r="W1198" s="11"/>
      <c r="X1198" s="17"/>
      <c r="Y1198" s="16"/>
      <c r="Z1198" s="66"/>
      <c r="AA1198" s="16"/>
      <c r="AB1198" s="66"/>
      <c r="AC1198" s="16"/>
      <c r="AD1198" s="66"/>
      <c r="AE1198" s="16"/>
      <c r="AF1198" s="66"/>
    </row>
    <row r="1199" spans="1:32" hidden="1" x14ac:dyDescent="0.3">
      <c r="A1199" s="12"/>
      <c r="B1199" s="12"/>
      <c r="C1199" s="12"/>
      <c r="D1199" s="12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 s="67"/>
      <c r="T1199" s="17"/>
      <c r="U1199" s="11"/>
      <c r="V1199" s="11"/>
      <c r="W1199" s="11"/>
      <c r="X1199" s="17"/>
      <c r="Y1199" s="16"/>
      <c r="Z1199" s="66"/>
      <c r="AA1199" s="16"/>
      <c r="AB1199" s="66"/>
      <c r="AC1199" s="16"/>
      <c r="AD1199" s="66"/>
      <c r="AE1199" s="16"/>
      <c r="AF1199" s="66"/>
    </row>
    <row r="1200" spans="1:32" hidden="1" x14ac:dyDescent="0.3">
      <c r="A1200" s="12"/>
      <c r="B1200" s="12"/>
      <c r="C1200" s="12"/>
      <c r="D1200" s="12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 s="67"/>
      <c r="T1200" s="17"/>
      <c r="U1200" s="11"/>
      <c r="V1200" s="11"/>
      <c r="W1200" s="11"/>
      <c r="X1200" s="17"/>
      <c r="Y1200" s="16"/>
      <c r="Z1200" s="66"/>
      <c r="AA1200" s="16"/>
      <c r="AB1200" s="66"/>
      <c r="AC1200" s="16"/>
      <c r="AD1200" s="66"/>
      <c r="AE1200" s="16"/>
      <c r="AF1200" s="66"/>
    </row>
    <row r="1201" spans="1:32" hidden="1" x14ac:dyDescent="0.3">
      <c r="A1201" s="12"/>
      <c r="B1201" s="12"/>
      <c r="C1201" s="12"/>
      <c r="D1201" s="12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 s="67"/>
      <c r="T1201" s="17"/>
      <c r="U1201" s="11"/>
      <c r="V1201" s="11"/>
      <c r="W1201" s="11"/>
      <c r="X1201" s="17"/>
      <c r="Y1201" s="16"/>
      <c r="Z1201" s="66"/>
      <c r="AA1201" s="16"/>
      <c r="AB1201" s="66"/>
      <c r="AC1201" s="16"/>
      <c r="AD1201" s="66"/>
      <c r="AE1201" s="16"/>
      <c r="AF1201" s="66"/>
    </row>
    <row r="1202" spans="1:32" hidden="1" x14ac:dyDescent="0.3">
      <c r="A1202" s="12"/>
      <c r="B1202" s="12"/>
      <c r="C1202" s="12"/>
      <c r="D1202" s="1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 s="67"/>
      <c r="T1202" s="17"/>
      <c r="U1202" s="11"/>
      <c r="V1202" s="11"/>
      <c r="W1202" s="11"/>
      <c r="X1202" s="17"/>
      <c r="Y1202" s="16"/>
      <c r="Z1202" s="66"/>
      <c r="AA1202" s="16"/>
      <c r="AB1202" s="66"/>
      <c r="AC1202" s="16"/>
      <c r="AD1202" s="66"/>
      <c r="AE1202" s="16"/>
      <c r="AF1202" s="66"/>
    </row>
    <row r="1203" spans="1:32" hidden="1" x14ac:dyDescent="0.3">
      <c r="A1203" s="12"/>
      <c r="B1203" s="12"/>
      <c r="C1203" s="12"/>
      <c r="D1203" s="12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 s="67"/>
      <c r="T1203" s="17"/>
      <c r="U1203" s="11"/>
      <c r="V1203" s="11"/>
      <c r="W1203" s="11"/>
      <c r="X1203" s="17"/>
      <c r="Y1203" s="16"/>
      <c r="Z1203" s="66"/>
      <c r="AA1203" s="16"/>
      <c r="AB1203" s="66"/>
      <c r="AC1203" s="16"/>
      <c r="AD1203" s="66"/>
      <c r="AE1203" s="16"/>
      <c r="AF1203" s="66"/>
    </row>
    <row r="1204" spans="1:32" hidden="1" x14ac:dyDescent="0.3">
      <c r="A1204" s="12"/>
      <c r="B1204" s="12"/>
      <c r="C1204" s="12"/>
      <c r="D1204" s="12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 s="67"/>
      <c r="T1204" s="17"/>
      <c r="U1204" s="11"/>
      <c r="V1204" s="11"/>
      <c r="W1204" s="11"/>
      <c r="X1204" s="17"/>
      <c r="Y1204" s="16"/>
      <c r="Z1204" s="66"/>
      <c r="AA1204" s="16"/>
      <c r="AB1204" s="66"/>
      <c r="AC1204" s="16"/>
      <c r="AD1204" s="66"/>
      <c r="AE1204" s="16"/>
      <c r="AF1204" s="66"/>
    </row>
    <row r="1205" spans="1:32" hidden="1" x14ac:dyDescent="0.3">
      <c r="A1205" s="12"/>
      <c r="B1205" s="12"/>
      <c r="C1205" s="12"/>
      <c r="D1205" s="12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 s="67"/>
      <c r="T1205" s="17"/>
      <c r="U1205" s="11"/>
      <c r="V1205" s="11"/>
      <c r="W1205" s="11"/>
      <c r="X1205" s="17"/>
      <c r="Y1205" s="16"/>
      <c r="Z1205" s="66"/>
      <c r="AA1205" s="16"/>
      <c r="AB1205" s="66"/>
      <c r="AC1205" s="16"/>
      <c r="AD1205" s="66"/>
      <c r="AE1205" s="16"/>
      <c r="AF1205" s="66"/>
    </row>
    <row r="1206" spans="1:32" hidden="1" x14ac:dyDescent="0.3">
      <c r="A1206" s="12"/>
      <c r="B1206" s="12"/>
      <c r="C1206" s="12"/>
      <c r="D1206" s="12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 s="67"/>
      <c r="T1206" s="17"/>
      <c r="U1206" s="11"/>
      <c r="V1206" s="11"/>
      <c r="W1206" s="11"/>
      <c r="X1206" s="17"/>
      <c r="Y1206" s="16"/>
      <c r="Z1206" s="66"/>
      <c r="AA1206" s="16"/>
      <c r="AB1206" s="66"/>
      <c r="AC1206" s="16"/>
      <c r="AD1206" s="66"/>
      <c r="AE1206" s="16"/>
      <c r="AF1206" s="66"/>
    </row>
    <row r="1207" spans="1:32" hidden="1" x14ac:dyDescent="0.3">
      <c r="A1207" s="12"/>
      <c r="B1207" s="12"/>
      <c r="C1207" s="12"/>
      <c r="D1207" s="12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 s="67"/>
      <c r="T1207" s="17"/>
      <c r="U1207" s="11"/>
      <c r="V1207" s="11"/>
      <c r="W1207" s="11"/>
      <c r="X1207" s="17"/>
      <c r="Y1207" s="16"/>
      <c r="Z1207" s="66"/>
      <c r="AA1207" s="16"/>
      <c r="AB1207" s="66"/>
      <c r="AC1207" s="16"/>
      <c r="AD1207" s="66"/>
      <c r="AE1207" s="16"/>
      <c r="AF1207" s="66"/>
    </row>
    <row r="1208" spans="1:32" hidden="1" x14ac:dyDescent="0.3">
      <c r="A1208" s="12"/>
      <c r="B1208" s="12"/>
      <c r="C1208" s="12"/>
      <c r="D1208" s="12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 s="67"/>
      <c r="T1208" s="17"/>
      <c r="U1208" s="11"/>
      <c r="V1208" s="11"/>
      <c r="W1208" s="11"/>
      <c r="X1208" s="17"/>
      <c r="Y1208" s="16"/>
      <c r="Z1208" s="66"/>
      <c r="AA1208" s="16"/>
      <c r="AB1208" s="66"/>
      <c r="AC1208" s="16"/>
      <c r="AD1208" s="66"/>
      <c r="AE1208" s="16"/>
      <c r="AF1208" s="66"/>
    </row>
    <row r="1209" spans="1:32" hidden="1" x14ac:dyDescent="0.3">
      <c r="A1209" s="12"/>
      <c r="B1209" s="12"/>
      <c r="C1209" s="12"/>
      <c r="D1209" s="12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 s="67"/>
      <c r="T1209" s="17"/>
      <c r="U1209" s="11"/>
      <c r="V1209" s="11"/>
      <c r="W1209" s="11"/>
      <c r="X1209" s="17"/>
      <c r="Y1209" s="16"/>
      <c r="Z1209" s="66"/>
      <c r="AA1209" s="16"/>
      <c r="AB1209" s="66"/>
      <c r="AC1209" s="16"/>
      <c r="AD1209" s="66"/>
      <c r="AE1209" s="16"/>
      <c r="AF1209" s="66"/>
    </row>
    <row r="1210" spans="1:32" hidden="1" x14ac:dyDescent="0.3">
      <c r="A1210" s="12"/>
      <c r="B1210" s="12"/>
      <c r="C1210" s="12"/>
      <c r="D1210" s="12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 s="67"/>
      <c r="T1210" s="17"/>
      <c r="U1210" s="11"/>
      <c r="V1210" s="11"/>
      <c r="W1210" s="11"/>
      <c r="X1210" s="17"/>
      <c r="Y1210" s="16"/>
      <c r="Z1210" s="66"/>
      <c r="AA1210" s="16"/>
      <c r="AB1210" s="66"/>
      <c r="AC1210" s="16"/>
      <c r="AD1210" s="66"/>
      <c r="AE1210" s="16"/>
      <c r="AF1210" s="66"/>
    </row>
    <row r="1211" spans="1:32" hidden="1" x14ac:dyDescent="0.3">
      <c r="A1211" s="12"/>
      <c r="B1211" s="12"/>
      <c r="C1211" s="12"/>
      <c r="D1211" s="12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 s="67"/>
      <c r="T1211" s="17"/>
      <c r="U1211" s="11"/>
      <c r="V1211" s="11"/>
      <c r="W1211" s="11"/>
      <c r="X1211" s="17"/>
      <c r="Y1211" s="16"/>
      <c r="Z1211" s="66"/>
      <c r="AA1211" s="16"/>
      <c r="AB1211" s="66"/>
      <c r="AC1211" s="16"/>
      <c r="AD1211" s="66"/>
      <c r="AE1211" s="16"/>
      <c r="AF1211" s="66"/>
    </row>
    <row r="1212" spans="1:32" hidden="1" x14ac:dyDescent="0.3">
      <c r="A1212" s="12"/>
      <c r="B1212" s="12"/>
      <c r="C1212" s="12"/>
      <c r="D1212" s="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 s="67"/>
      <c r="T1212" s="17"/>
      <c r="U1212" s="11"/>
      <c r="V1212" s="11"/>
      <c r="W1212" s="11"/>
      <c r="X1212" s="17"/>
      <c r="Y1212" s="16"/>
      <c r="Z1212" s="66"/>
      <c r="AA1212" s="16"/>
      <c r="AB1212" s="66"/>
      <c r="AC1212" s="16"/>
      <c r="AD1212" s="66"/>
      <c r="AE1212" s="16"/>
      <c r="AF1212" s="66"/>
    </row>
    <row r="1213" spans="1:32" hidden="1" x14ac:dyDescent="0.3">
      <c r="A1213" s="12"/>
      <c r="B1213" s="12"/>
      <c r="C1213" s="12"/>
      <c r="D1213" s="12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 s="67"/>
      <c r="T1213" s="17"/>
      <c r="U1213" s="11"/>
      <c r="V1213" s="11"/>
      <c r="W1213" s="11"/>
      <c r="X1213" s="17"/>
      <c r="Y1213" s="16"/>
      <c r="Z1213" s="66"/>
      <c r="AA1213" s="16"/>
      <c r="AB1213" s="66"/>
      <c r="AC1213" s="16"/>
      <c r="AD1213" s="66"/>
      <c r="AE1213" s="16"/>
      <c r="AF1213" s="66"/>
    </row>
    <row r="1214" spans="1:32" hidden="1" x14ac:dyDescent="0.3">
      <c r="A1214" s="12"/>
      <c r="B1214" s="12"/>
      <c r="C1214" s="12"/>
      <c r="D1214" s="12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 s="67"/>
      <c r="T1214" s="17"/>
      <c r="U1214" s="11"/>
      <c r="V1214" s="11"/>
      <c r="W1214" s="11"/>
      <c r="X1214" s="17"/>
      <c r="Y1214" s="16"/>
      <c r="Z1214" s="66"/>
      <c r="AA1214" s="16"/>
      <c r="AB1214" s="66"/>
      <c r="AC1214" s="16"/>
      <c r="AD1214" s="66"/>
      <c r="AE1214" s="16"/>
      <c r="AF1214" s="66"/>
    </row>
    <row r="1215" spans="1:32" hidden="1" x14ac:dyDescent="0.3">
      <c r="A1215" s="12"/>
      <c r="B1215" s="12"/>
      <c r="C1215" s="12"/>
      <c r="D1215" s="12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 s="67"/>
      <c r="T1215" s="17"/>
      <c r="U1215" s="11"/>
      <c r="V1215" s="11"/>
      <c r="W1215" s="11"/>
      <c r="X1215" s="17"/>
      <c r="Y1215" s="16"/>
      <c r="Z1215" s="66"/>
      <c r="AA1215" s="16"/>
      <c r="AB1215" s="66"/>
      <c r="AC1215" s="16"/>
      <c r="AD1215" s="66"/>
      <c r="AE1215" s="16"/>
      <c r="AF1215" s="66"/>
    </row>
    <row r="1216" spans="1:32" hidden="1" x14ac:dyDescent="0.3">
      <c r="A1216" s="12"/>
      <c r="B1216" s="12"/>
      <c r="C1216" s="12"/>
      <c r="D1216" s="12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 s="67"/>
      <c r="T1216" s="17"/>
      <c r="U1216" s="11"/>
      <c r="V1216" s="11"/>
      <c r="W1216" s="11"/>
      <c r="X1216" s="17"/>
      <c r="Y1216" s="16"/>
      <c r="Z1216" s="66"/>
      <c r="AA1216" s="16"/>
      <c r="AB1216" s="66"/>
      <c r="AC1216" s="16"/>
      <c r="AD1216" s="66"/>
      <c r="AE1216" s="16"/>
      <c r="AF1216" s="66"/>
    </row>
    <row r="1217" spans="1:32" hidden="1" x14ac:dyDescent="0.3">
      <c r="A1217" s="12"/>
      <c r="B1217" s="12"/>
      <c r="C1217" s="12"/>
      <c r="D1217" s="12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 s="67"/>
      <c r="T1217" s="17"/>
      <c r="U1217" s="11"/>
      <c r="V1217" s="11"/>
      <c r="W1217" s="11"/>
      <c r="X1217" s="17"/>
      <c r="Y1217" s="16"/>
      <c r="Z1217" s="66"/>
      <c r="AA1217" s="16"/>
      <c r="AB1217" s="66"/>
      <c r="AC1217" s="16"/>
      <c r="AD1217" s="66"/>
      <c r="AE1217" s="16"/>
      <c r="AF1217" s="66"/>
    </row>
    <row r="1218" spans="1:32" hidden="1" x14ac:dyDescent="0.3">
      <c r="A1218" s="12"/>
      <c r="B1218" s="12"/>
      <c r="C1218" s="12"/>
      <c r="D1218" s="12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 s="67"/>
      <c r="T1218" s="17"/>
      <c r="U1218" s="11"/>
      <c r="V1218" s="11"/>
      <c r="W1218" s="11"/>
      <c r="X1218" s="17"/>
      <c r="Y1218" s="16"/>
      <c r="Z1218" s="66"/>
      <c r="AA1218" s="16"/>
      <c r="AB1218" s="66"/>
      <c r="AC1218" s="16"/>
      <c r="AD1218" s="66"/>
      <c r="AE1218" s="16"/>
      <c r="AF1218" s="66"/>
    </row>
    <row r="1219" spans="1:32" hidden="1" x14ac:dyDescent="0.3">
      <c r="A1219" s="12"/>
      <c r="B1219" s="12"/>
      <c r="C1219" s="12"/>
      <c r="D1219" s="12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 s="67"/>
      <c r="T1219" s="17"/>
      <c r="U1219" s="11"/>
      <c r="V1219" s="11"/>
      <c r="W1219" s="11"/>
      <c r="X1219" s="17"/>
      <c r="Y1219" s="16"/>
      <c r="Z1219" s="66"/>
      <c r="AA1219" s="16"/>
      <c r="AB1219" s="66"/>
      <c r="AC1219" s="16"/>
      <c r="AD1219" s="66"/>
      <c r="AE1219" s="16"/>
      <c r="AF1219" s="66"/>
    </row>
    <row r="1220" spans="1:32" hidden="1" x14ac:dyDescent="0.3">
      <c r="A1220" s="12"/>
      <c r="B1220" s="12"/>
      <c r="C1220" s="12"/>
      <c r="D1220" s="12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 s="67"/>
      <c r="T1220" s="17"/>
      <c r="U1220" s="11"/>
      <c r="V1220" s="11"/>
      <c r="W1220" s="11"/>
      <c r="X1220" s="17"/>
      <c r="Y1220" s="16"/>
      <c r="Z1220" s="66"/>
      <c r="AA1220" s="16"/>
      <c r="AB1220" s="66"/>
      <c r="AC1220" s="16"/>
      <c r="AD1220" s="66"/>
      <c r="AE1220" s="16"/>
      <c r="AF1220" s="66"/>
    </row>
    <row r="1221" spans="1:32" hidden="1" x14ac:dyDescent="0.3">
      <c r="A1221" s="12"/>
      <c r="B1221" s="12"/>
      <c r="C1221" s="12"/>
      <c r="D1221" s="12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 s="67"/>
      <c r="T1221" s="17"/>
      <c r="U1221" s="11"/>
      <c r="V1221" s="11"/>
      <c r="W1221" s="11"/>
      <c r="X1221" s="17"/>
      <c r="Y1221" s="16"/>
      <c r="Z1221" s="66"/>
      <c r="AA1221" s="16"/>
      <c r="AB1221" s="66"/>
      <c r="AC1221" s="16"/>
      <c r="AD1221" s="66"/>
      <c r="AE1221" s="16"/>
      <c r="AF1221" s="66"/>
    </row>
    <row r="1222" spans="1:32" hidden="1" x14ac:dyDescent="0.3">
      <c r="A1222" s="12"/>
      <c r="B1222" s="12"/>
      <c r="C1222" s="12"/>
      <c r="D1222" s="1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 s="67"/>
      <c r="T1222" s="17"/>
      <c r="U1222" s="11"/>
      <c r="V1222" s="11"/>
      <c r="W1222" s="11"/>
      <c r="X1222" s="17"/>
      <c r="Y1222" s="16"/>
      <c r="Z1222" s="66"/>
      <c r="AA1222" s="16"/>
      <c r="AB1222" s="66"/>
      <c r="AC1222" s="16"/>
      <c r="AD1222" s="66"/>
      <c r="AE1222" s="16"/>
      <c r="AF1222" s="66"/>
    </row>
    <row r="1223" spans="1:32" hidden="1" x14ac:dyDescent="0.3">
      <c r="A1223" s="12"/>
      <c r="B1223" s="12"/>
      <c r="C1223" s="12"/>
      <c r="D1223" s="12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 s="67"/>
      <c r="T1223" s="17"/>
      <c r="U1223" s="11"/>
      <c r="V1223" s="11"/>
      <c r="W1223" s="11"/>
      <c r="X1223" s="17"/>
      <c r="Y1223" s="16"/>
      <c r="Z1223" s="66"/>
      <c r="AA1223" s="16"/>
      <c r="AB1223" s="66"/>
      <c r="AC1223" s="16"/>
      <c r="AD1223" s="66"/>
      <c r="AE1223" s="16"/>
      <c r="AF1223" s="66"/>
    </row>
    <row r="1224" spans="1:32" hidden="1" x14ac:dyDescent="0.3">
      <c r="A1224" s="12"/>
      <c r="B1224" s="12"/>
      <c r="C1224" s="12"/>
      <c r="D1224" s="12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 s="67"/>
      <c r="T1224" s="17"/>
      <c r="U1224" s="11"/>
      <c r="V1224" s="11"/>
      <c r="W1224" s="11"/>
      <c r="X1224" s="17"/>
      <c r="Y1224" s="16"/>
      <c r="Z1224" s="66"/>
      <c r="AA1224" s="16"/>
      <c r="AB1224" s="66"/>
      <c r="AC1224" s="16"/>
      <c r="AD1224" s="66"/>
      <c r="AE1224" s="16"/>
      <c r="AF1224" s="66"/>
    </row>
    <row r="1225" spans="1:32" hidden="1" x14ac:dyDescent="0.3">
      <c r="A1225" s="12"/>
      <c r="B1225" s="12"/>
      <c r="C1225" s="12"/>
      <c r="D1225" s="12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 s="67"/>
      <c r="T1225" s="17"/>
      <c r="U1225" s="11"/>
      <c r="V1225" s="11"/>
      <c r="W1225" s="11"/>
      <c r="X1225" s="17"/>
      <c r="Y1225" s="16"/>
      <c r="Z1225" s="66"/>
      <c r="AA1225" s="16"/>
      <c r="AB1225" s="66"/>
      <c r="AC1225" s="16"/>
      <c r="AD1225" s="66"/>
      <c r="AE1225" s="16"/>
      <c r="AF1225" s="66"/>
    </row>
    <row r="1226" spans="1:32" hidden="1" x14ac:dyDescent="0.3">
      <c r="A1226" s="12"/>
      <c r="B1226" s="12"/>
      <c r="C1226" s="12"/>
      <c r="D1226" s="12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 s="67"/>
      <c r="T1226" s="17"/>
      <c r="U1226" s="11"/>
      <c r="V1226" s="11"/>
      <c r="W1226" s="11"/>
      <c r="X1226" s="17"/>
      <c r="Y1226" s="16"/>
      <c r="Z1226" s="66"/>
      <c r="AA1226" s="16"/>
      <c r="AB1226" s="66"/>
      <c r="AC1226" s="16"/>
      <c r="AD1226" s="66"/>
      <c r="AE1226" s="16"/>
      <c r="AF1226" s="66"/>
    </row>
    <row r="1227" spans="1:32" hidden="1" x14ac:dyDescent="0.3">
      <c r="A1227" s="12"/>
      <c r="B1227" s="12"/>
      <c r="C1227" s="12"/>
      <c r="D1227" s="12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 s="67"/>
      <c r="T1227" s="17"/>
      <c r="U1227" s="11"/>
      <c r="V1227" s="11"/>
      <c r="W1227" s="11"/>
      <c r="X1227" s="17"/>
      <c r="Y1227" s="16"/>
      <c r="Z1227" s="66"/>
      <c r="AA1227" s="16"/>
      <c r="AB1227" s="66"/>
      <c r="AC1227" s="16"/>
      <c r="AD1227" s="66"/>
      <c r="AE1227" s="16"/>
      <c r="AF1227" s="66"/>
    </row>
    <row r="1228" spans="1:32" hidden="1" x14ac:dyDescent="0.3">
      <c r="A1228" s="12"/>
      <c r="B1228" s="12"/>
      <c r="C1228" s="12"/>
      <c r="D1228" s="12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 s="67"/>
      <c r="T1228" s="17"/>
      <c r="U1228" s="11"/>
      <c r="V1228" s="11"/>
      <c r="W1228" s="11"/>
      <c r="X1228" s="17"/>
      <c r="Y1228" s="16"/>
      <c r="Z1228" s="66"/>
      <c r="AA1228" s="16"/>
      <c r="AB1228" s="66"/>
      <c r="AC1228" s="16"/>
      <c r="AD1228" s="66"/>
      <c r="AE1228" s="16"/>
      <c r="AF1228" s="66"/>
    </row>
    <row r="1229" spans="1:32" hidden="1" x14ac:dyDescent="0.3">
      <c r="A1229" s="12"/>
      <c r="B1229" s="12"/>
      <c r="C1229" s="12"/>
      <c r="D1229" s="12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 s="67"/>
      <c r="T1229" s="17"/>
      <c r="U1229" s="11"/>
      <c r="V1229" s="11"/>
      <c r="W1229" s="11"/>
      <c r="X1229" s="17"/>
      <c r="Y1229" s="16"/>
      <c r="Z1229" s="66"/>
      <c r="AA1229" s="16"/>
      <c r="AB1229" s="66"/>
      <c r="AC1229" s="16"/>
      <c r="AD1229" s="66"/>
      <c r="AE1229" s="16"/>
      <c r="AF1229" s="66"/>
    </row>
    <row r="1230" spans="1:32" hidden="1" x14ac:dyDescent="0.3">
      <c r="A1230" s="12"/>
      <c r="B1230" s="12"/>
      <c r="C1230" s="12"/>
      <c r="D1230" s="12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 s="67"/>
      <c r="T1230" s="17"/>
      <c r="U1230" s="11"/>
      <c r="V1230" s="11"/>
      <c r="W1230" s="11"/>
      <c r="X1230" s="17"/>
      <c r="Y1230" s="16"/>
      <c r="Z1230" s="66"/>
      <c r="AA1230" s="16"/>
      <c r="AB1230" s="66"/>
      <c r="AC1230" s="16"/>
      <c r="AD1230" s="66"/>
      <c r="AE1230" s="16"/>
      <c r="AF1230" s="66"/>
    </row>
    <row r="1231" spans="1:32" hidden="1" x14ac:dyDescent="0.3">
      <c r="A1231" s="12"/>
      <c r="B1231" s="12"/>
      <c r="C1231" s="12"/>
      <c r="D1231" s="12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 s="67"/>
      <c r="T1231" s="17"/>
      <c r="U1231" s="11"/>
      <c r="V1231" s="11"/>
      <c r="W1231" s="11"/>
      <c r="X1231" s="17"/>
      <c r="Y1231" s="16"/>
      <c r="Z1231" s="66"/>
      <c r="AA1231" s="16"/>
      <c r="AB1231" s="66"/>
      <c r="AC1231" s="16"/>
      <c r="AD1231" s="66"/>
      <c r="AE1231" s="16"/>
      <c r="AF1231" s="66"/>
    </row>
    <row r="1232" spans="1:32" hidden="1" x14ac:dyDescent="0.3">
      <c r="A1232" s="12"/>
      <c r="B1232" s="12"/>
      <c r="C1232" s="12"/>
      <c r="D1232" s="1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 s="67"/>
      <c r="T1232" s="17"/>
      <c r="U1232" s="11"/>
      <c r="V1232" s="11"/>
      <c r="W1232" s="11"/>
      <c r="X1232" s="17"/>
      <c r="Y1232" s="16"/>
      <c r="Z1232" s="66"/>
      <c r="AA1232" s="16"/>
      <c r="AB1232" s="66"/>
      <c r="AC1232" s="16"/>
      <c r="AD1232" s="66"/>
      <c r="AE1232" s="16"/>
      <c r="AF1232" s="66"/>
    </row>
    <row r="1233" spans="1:32" hidden="1" x14ac:dyDescent="0.3">
      <c r="A1233" s="12"/>
      <c r="B1233" s="12"/>
      <c r="C1233" s="12"/>
      <c r="D1233" s="12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 s="67"/>
      <c r="T1233" s="17"/>
      <c r="U1233" s="11"/>
      <c r="V1233" s="11"/>
      <c r="W1233" s="11"/>
      <c r="X1233" s="17"/>
      <c r="Y1233" s="16"/>
      <c r="Z1233" s="66"/>
      <c r="AA1233" s="16"/>
      <c r="AB1233" s="66"/>
      <c r="AC1233" s="16"/>
      <c r="AD1233" s="66"/>
      <c r="AE1233" s="16"/>
      <c r="AF1233" s="66"/>
    </row>
    <row r="1234" spans="1:32" hidden="1" x14ac:dyDescent="0.3">
      <c r="A1234" s="12"/>
      <c r="B1234" s="12"/>
      <c r="C1234" s="12"/>
      <c r="D1234" s="12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 s="67"/>
      <c r="T1234" s="17"/>
      <c r="U1234" s="11"/>
      <c r="V1234" s="11"/>
      <c r="W1234" s="11"/>
      <c r="X1234" s="17"/>
      <c r="Y1234" s="16"/>
      <c r="Z1234" s="66"/>
      <c r="AA1234" s="16"/>
      <c r="AB1234" s="66"/>
      <c r="AC1234" s="16"/>
      <c r="AD1234" s="66"/>
      <c r="AE1234" s="16"/>
      <c r="AF1234" s="66"/>
    </row>
    <row r="1235" spans="1:32" hidden="1" x14ac:dyDescent="0.3">
      <c r="A1235" s="12"/>
      <c r="B1235" s="12"/>
      <c r="C1235" s="12"/>
      <c r="D1235" s="12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 s="67"/>
      <c r="T1235" s="17"/>
      <c r="U1235" s="11"/>
      <c r="V1235" s="11"/>
      <c r="W1235" s="11"/>
      <c r="X1235" s="17"/>
      <c r="Y1235" s="16"/>
      <c r="Z1235" s="66"/>
      <c r="AA1235" s="16"/>
      <c r="AB1235" s="66"/>
      <c r="AC1235" s="16"/>
      <c r="AD1235" s="66"/>
      <c r="AE1235" s="16"/>
      <c r="AF1235" s="66"/>
    </row>
    <row r="1236" spans="1:32" hidden="1" x14ac:dyDescent="0.3">
      <c r="A1236" s="12"/>
      <c r="B1236" s="12"/>
      <c r="C1236" s="12"/>
      <c r="D1236" s="12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 s="67"/>
      <c r="T1236" s="17"/>
      <c r="U1236" s="11"/>
      <c r="V1236" s="11"/>
      <c r="W1236" s="11"/>
      <c r="X1236" s="17"/>
      <c r="Y1236" s="16"/>
      <c r="Z1236" s="66"/>
      <c r="AA1236" s="16"/>
      <c r="AB1236" s="66"/>
      <c r="AC1236" s="16"/>
      <c r="AD1236" s="66"/>
      <c r="AE1236" s="16"/>
      <c r="AF1236" s="66"/>
    </row>
    <row r="1237" spans="1:32" hidden="1" x14ac:dyDescent="0.3">
      <c r="A1237" s="12"/>
      <c r="B1237" s="12"/>
      <c r="C1237" s="12"/>
      <c r="D1237" s="12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 s="67"/>
      <c r="T1237" s="17"/>
      <c r="U1237" s="11"/>
      <c r="V1237" s="11"/>
      <c r="W1237" s="11"/>
      <c r="X1237" s="17"/>
      <c r="Y1237" s="16"/>
      <c r="Z1237" s="66"/>
      <c r="AA1237" s="16"/>
      <c r="AB1237" s="66"/>
      <c r="AC1237" s="16"/>
      <c r="AD1237" s="66"/>
      <c r="AE1237" s="16"/>
      <c r="AF1237" s="66"/>
    </row>
    <row r="1238" spans="1:32" hidden="1" x14ac:dyDescent="0.3">
      <c r="A1238" s="12"/>
      <c r="B1238" s="12"/>
      <c r="C1238" s="12"/>
      <c r="D1238" s="12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 s="67"/>
      <c r="T1238" s="17"/>
      <c r="U1238" s="11"/>
      <c r="V1238" s="11"/>
      <c r="W1238" s="11"/>
      <c r="X1238" s="17"/>
      <c r="Y1238" s="16"/>
      <c r="Z1238" s="66"/>
      <c r="AA1238" s="16"/>
      <c r="AB1238" s="66"/>
      <c r="AC1238" s="16"/>
      <c r="AD1238" s="66"/>
      <c r="AE1238" s="16"/>
      <c r="AF1238" s="66"/>
    </row>
    <row r="1239" spans="1:32" hidden="1" x14ac:dyDescent="0.3">
      <c r="A1239" s="12"/>
      <c r="B1239" s="12"/>
      <c r="C1239" s="12"/>
      <c r="D1239" s="12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 s="67"/>
      <c r="T1239" s="17"/>
      <c r="U1239" s="11"/>
      <c r="V1239" s="11"/>
      <c r="W1239" s="11"/>
      <c r="X1239" s="17"/>
      <c r="Y1239" s="16"/>
      <c r="Z1239" s="66"/>
      <c r="AA1239" s="16"/>
      <c r="AB1239" s="66"/>
      <c r="AC1239" s="16"/>
      <c r="AD1239" s="66"/>
      <c r="AE1239" s="16"/>
      <c r="AF1239" s="66"/>
    </row>
    <row r="1240" spans="1:32" hidden="1" x14ac:dyDescent="0.3">
      <c r="A1240" s="12"/>
      <c r="B1240" s="12"/>
      <c r="C1240" s="12"/>
      <c r="D1240" s="12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 s="67"/>
      <c r="T1240" s="17"/>
      <c r="U1240" s="11"/>
      <c r="V1240" s="11"/>
      <c r="W1240" s="11"/>
      <c r="X1240" s="17"/>
      <c r="Y1240" s="16"/>
      <c r="Z1240" s="66"/>
      <c r="AA1240" s="16"/>
      <c r="AB1240" s="66"/>
      <c r="AC1240" s="16"/>
      <c r="AD1240" s="66"/>
      <c r="AE1240" s="16"/>
      <c r="AF1240" s="66"/>
    </row>
    <row r="1241" spans="1:32" hidden="1" x14ac:dyDescent="0.3">
      <c r="A1241" s="12"/>
      <c r="B1241" s="12"/>
      <c r="C1241" s="12"/>
      <c r="D1241" s="12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 s="67"/>
      <c r="T1241" s="17"/>
      <c r="U1241" s="11"/>
      <c r="V1241" s="11"/>
      <c r="W1241" s="11"/>
      <c r="X1241" s="17"/>
      <c r="Y1241" s="16"/>
      <c r="Z1241" s="66"/>
      <c r="AA1241" s="16"/>
      <c r="AB1241" s="66"/>
      <c r="AC1241" s="16"/>
      <c r="AD1241" s="66"/>
      <c r="AE1241" s="16"/>
      <c r="AF1241" s="66"/>
    </row>
    <row r="1242" spans="1:32" hidden="1" x14ac:dyDescent="0.3">
      <c r="A1242" s="12"/>
      <c r="B1242" s="12"/>
      <c r="C1242" s="12"/>
      <c r="D1242" s="1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 s="67"/>
      <c r="T1242" s="17"/>
      <c r="U1242" s="11"/>
      <c r="V1242" s="11"/>
      <c r="W1242" s="11"/>
      <c r="X1242" s="17"/>
      <c r="Y1242" s="16"/>
      <c r="Z1242" s="66"/>
      <c r="AA1242" s="16"/>
      <c r="AB1242" s="66"/>
      <c r="AC1242" s="16"/>
      <c r="AD1242" s="66"/>
      <c r="AE1242" s="16"/>
      <c r="AF1242" s="66"/>
    </row>
    <row r="1243" spans="1:32" hidden="1" x14ac:dyDescent="0.3">
      <c r="A1243" s="12"/>
      <c r="B1243" s="12"/>
      <c r="C1243" s="12"/>
      <c r="D1243" s="12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 s="67"/>
      <c r="T1243" s="17"/>
      <c r="U1243" s="11"/>
      <c r="V1243" s="11"/>
      <c r="W1243" s="11"/>
      <c r="X1243" s="17"/>
      <c r="Y1243" s="16"/>
      <c r="Z1243" s="66"/>
      <c r="AA1243" s="16"/>
      <c r="AB1243" s="66"/>
      <c r="AC1243" s="16"/>
      <c r="AD1243" s="66"/>
      <c r="AE1243" s="16"/>
      <c r="AF1243" s="66"/>
    </row>
    <row r="1244" spans="1:32" hidden="1" x14ac:dyDescent="0.3">
      <c r="A1244" s="12"/>
      <c r="B1244" s="12"/>
      <c r="C1244" s="12"/>
      <c r="D1244" s="12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 s="67"/>
      <c r="T1244" s="17"/>
      <c r="U1244" s="11"/>
      <c r="V1244" s="11"/>
      <c r="W1244" s="11"/>
      <c r="X1244" s="17"/>
      <c r="Y1244" s="16"/>
      <c r="Z1244" s="66"/>
      <c r="AA1244" s="16"/>
      <c r="AB1244" s="66"/>
      <c r="AC1244" s="16"/>
      <c r="AD1244" s="66"/>
      <c r="AE1244" s="16"/>
      <c r="AF1244" s="66"/>
    </row>
    <row r="1245" spans="1:32" hidden="1" x14ac:dyDescent="0.3">
      <c r="A1245" s="12"/>
      <c r="B1245" s="12"/>
      <c r="C1245" s="12"/>
      <c r="D1245" s="12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 s="67"/>
      <c r="T1245" s="17"/>
      <c r="U1245" s="11"/>
      <c r="V1245" s="11"/>
      <c r="W1245" s="11"/>
      <c r="X1245" s="17"/>
      <c r="Y1245" s="16"/>
      <c r="Z1245" s="66"/>
      <c r="AA1245" s="16"/>
      <c r="AB1245" s="66"/>
      <c r="AC1245" s="16"/>
      <c r="AD1245" s="66"/>
      <c r="AE1245" s="16"/>
      <c r="AF1245" s="66"/>
    </row>
    <row r="1246" spans="1:32" hidden="1" x14ac:dyDescent="0.3">
      <c r="A1246" s="12"/>
      <c r="B1246" s="12"/>
      <c r="C1246" s="12"/>
      <c r="D1246" s="12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 s="67"/>
      <c r="T1246" s="17"/>
      <c r="U1246" s="11"/>
      <c r="V1246" s="11"/>
      <c r="W1246" s="11"/>
      <c r="X1246" s="17"/>
      <c r="Y1246" s="16"/>
      <c r="Z1246" s="66"/>
      <c r="AA1246" s="16"/>
      <c r="AB1246" s="66"/>
      <c r="AC1246" s="16"/>
      <c r="AD1246" s="66"/>
      <c r="AE1246" s="16"/>
      <c r="AF1246" s="66"/>
    </row>
    <row r="1247" spans="1:32" hidden="1" x14ac:dyDescent="0.3">
      <c r="A1247" s="12"/>
      <c r="B1247" s="12"/>
      <c r="C1247" s="12"/>
      <c r="D1247" s="12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 s="67"/>
      <c r="T1247" s="17"/>
      <c r="U1247" s="11"/>
      <c r="V1247" s="11"/>
      <c r="W1247" s="11"/>
      <c r="X1247" s="17"/>
      <c r="Y1247" s="16"/>
      <c r="Z1247" s="66"/>
      <c r="AA1247" s="16"/>
      <c r="AB1247" s="66"/>
      <c r="AC1247" s="16"/>
      <c r="AD1247" s="66"/>
      <c r="AE1247" s="16"/>
      <c r="AF1247" s="66"/>
    </row>
    <row r="1248" spans="1:32" hidden="1" x14ac:dyDescent="0.3">
      <c r="A1248" s="12"/>
      <c r="B1248" s="12"/>
      <c r="C1248" s="12"/>
      <c r="D1248" s="12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 s="67"/>
      <c r="T1248" s="17"/>
      <c r="U1248" s="11"/>
      <c r="V1248" s="11"/>
      <c r="W1248" s="11"/>
      <c r="X1248" s="17"/>
      <c r="Y1248" s="16"/>
      <c r="Z1248" s="66"/>
      <c r="AA1248" s="16"/>
      <c r="AB1248" s="66"/>
      <c r="AC1248" s="16"/>
      <c r="AD1248" s="66"/>
      <c r="AE1248" s="16"/>
      <c r="AF1248" s="66"/>
    </row>
    <row r="1249" spans="1:32" hidden="1" x14ac:dyDescent="0.3">
      <c r="A1249" s="12"/>
      <c r="B1249" s="12"/>
      <c r="C1249" s="12"/>
      <c r="D1249" s="12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 s="67"/>
      <c r="T1249" s="17"/>
      <c r="U1249" s="11"/>
      <c r="V1249" s="11"/>
      <c r="W1249" s="11"/>
      <c r="X1249" s="17"/>
      <c r="Y1249" s="16"/>
      <c r="Z1249" s="66"/>
      <c r="AA1249" s="16"/>
      <c r="AB1249" s="66"/>
      <c r="AC1249" s="16"/>
      <c r="AD1249" s="66"/>
      <c r="AE1249" s="16"/>
      <c r="AF1249" s="66"/>
    </row>
    <row r="1250" spans="1:32" hidden="1" x14ac:dyDescent="0.3">
      <c r="A1250" s="12"/>
      <c r="B1250" s="12"/>
      <c r="C1250" s="12"/>
      <c r="D1250" s="12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 s="67"/>
      <c r="T1250" s="17"/>
      <c r="U1250" s="11"/>
      <c r="V1250" s="11"/>
      <c r="W1250" s="11"/>
      <c r="X1250" s="17"/>
      <c r="Y1250" s="16"/>
      <c r="Z1250" s="66"/>
      <c r="AA1250" s="16"/>
      <c r="AB1250" s="66"/>
      <c r="AC1250" s="16"/>
      <c r="AD1250" s="66"/>
      <c r="AE1250" s="16"/>
      <c r="AF1250" s="66"/>
    </row>
    <row r="1251" spans="1:32" hidden="1" x14ac:dyDescent="0.3">
      <c r="A1251" s="12"/>
      <c r="B1251" s="12"/>
      <c r="C1251" s="12"/>
      <c r="D1251" s="12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 s="67"/>
      <c r="T1251" s="17"/>
      <c r="U1251" s="11"/>
      <c r="V1251" s="11"/>
      <c r="W1251" s="11"/>
      <c r="X1251" s="17"/>
      <c r="Y1251" s="16"/>
      <c r="Z1251" s="66"/>
      <c r="AA1251" s="16"/>
      <c r="AB1251" s="66"/>
      <c r="AC1251" s="16"/>
      <c r="AD1251" s="66"/>
      <c r="AE1251" s="16"/>
      <c r="AF1251" s="66"/>
    </row>
    <row r="1252" spans="1:32" hidden="1" x14ac:dyDescent="0.3">
      <c r="A1252" s="12"/>
      <c r="B1252" s="12"/>
      <c r="C1252" s="12"/>
      <c r="D1252" s="1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 s="67"/>
      <c r="T1252" s="17"/>
      <c r="U1252" s="11"/>
      <c r="V1252" s="11"/>
      <c r="W1252" s="11"/>
      <c r="X1252" s="17"/>
      <c r="Y1252" s="16"/>
      <c r="Z1252" s="66"/>
      <c r="AA1252" s="16"/>
      <c r="AB1252" s="66"/>
      <c r="AC1252" s="16"/>
      <c r="AD1252" s="66"/>
      <c r="AE1252" s="16"/>
      <c r="AF1252" s="66"/>
    </row>
    <row r="1253" spans="1:32" hidden="1" x14ac:dyDescent="0.3">
      <c r="A1253" s="12"/>
      <c r="B1253" s="12"/>
      <c r="C1253" s="12"/>
      <c r="D1253" s="12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 s="67"/>
      <c r="T1253" s="17"/>
      <c r="U1253" s="11"/>
      <c r="V1253" s="11"/>
      <c r="W1253" s="11"/>
      <c r="X1253" s="17"/>
      <c r="Y1253" s="16"/>
      <c r="Z1253" s="66"/>
      <c r="AA1253" s="16"/>
      <c r="AB1253" s="66"/>
      <c r="AC1253" s="16"/>
      <c r="AD1253" s="66"/>
      <c r="AE1253" s="16"/>
      <c r="AF1253" s="66"/>
    </row>
    <row r="1254" spans="1:32" hidden="1" x14ac:dyDescent="0.3">
      <c r="A1254" s="12"/>
      <c r="B1254" s="12"/>
      <c r="C1254" s="12"/>
      <c r="D1254" s="12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 s="67"/>
      <c r="T1254" s="17"/>
      <c r="U1254" s="11"/>
      <c r="V1254" s="11"/>
      <c r="W1254" s="11"/>
      <c r="X1254" s="17"/>
      <c r="Y1254" s="16"/>
      <c r="Z1254" s="66"/>
      <c r="AA1254" s="16"/>
      <c r="AB1254" s="66"/>
      <c r="AC1254" s="16"/>
      <c r="AD1254" s="66"/>
      <c r="AE1254" s="16"/>
      <c r="AF1254" s="66"/>
    </row>
    <row r="1255" spans="1:32" hidden="1" x14ac:dyDescent="0.3">
      <c r="A1255" s="12"/>
      <c r="B1255" s="12"/>
      <c r="C1255" s="12"/>
      <c r="D1255" s="12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 s="67"/>
      <c r="T1255" s="17"/>
      <c r="U1255" s="11"/>
      <c r="V1255" s="11"/>
      <c r="W1255" s="11"/>
      <c r="X1255" s="17"/>
      <c r="Y1255" s="16"/>
      <c r="Z1255" s="66"/>
      <c r="AA1255" s="16"/>
      <c r="AB1255" s="66"/>
      <c r="AC1255" s="16"/>
      <c r="AD1255" s="66"/>
      <c r="AE1255" s="16"/>
      <c r="AF1255" s="66"/>
    </row>
    <row r="1256" spans="1:32" hidden="1" x14ac:dyDescent="0.3">
      <c r="A1256" s="12"/>
      <c r="B1256" s="12"/>
      <c r="C1256" s="12"/>
      <c r="D1256" s="12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 s="67"/>
      <c r="T1256" s="17"/>
      <c r="U1256" s="11"/>
      <c r="V1256" s="11"/>
      <c r="W1256" s="11"/>
      <c r="X1256" s="17"/>
      <c r="Y1256" s="16"/>
      <c r="Z1256" s="66"/>
      <c r="AA1256" s="16"/>
      <c r="AB1256" s="66"/>
      <c r="AC1256" s="16"/>
      <c r="AD1256" s="66"/>
      <c r="AE1256" s="16"/>
      <c r="AF1256" s="66"/>
    </row>
    <row r="1257" spans="1:32" hidden="1" x14ac:dyDescent="0.3">
      <c r="A1257" s="12"/>
      <c r="B1257" s="12"/>
      <c r="C1257" s="12"/>
      <c r="D1257" s="12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 s="67"/>
      <c r="T1257" s="17"/>
      <c r="U1257" s="11"/>
      <c r="V1257" s="11"/>
      <c r="W1257" s="11"/>
      <c r="X1257" s="17"/>
      <c r="Y1257" s="16"/>
      <c r="Z1257" s="66"/>
      <c r="AA1257" s="16"/>
      <c r="AB1257" s="66"/>
      <c r="AC1257" s="16"/>
      <c r="AD1257" s="66"/>
      <c r="AE1257" s="16"/>
      <c r="AF1257" s="66"/>
    </row>
    <row r="1258" spans="1:32" hidden="1" x14ac:dyDescent="0.3">
      <c r="A1258" s="12"/>
      <c r="B1258" s="12"/>
      <c r="C1258" s="12"/>
      <c r="D1258" s="12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 s="67"/>
      <c r="T1258" s="17"/>
      <c r="U1258" s="11"/>
      <c r="V1258" s="11"/>
      <c r="W1258" s="11"/>
      <c r="X1258" s="17"/>
      <c r="Y1258" s="16"/>
      <c r="Z1258" s="66"/>
      <c r="AA1258" s="16"/>
      <c r="AB1258" s="66"/>
      <c r="AC1258" s="16"/>
      <c r="AD1258" s="66"/>
      <c r="AE1258" s="16"/>
      <c r="AF1258" s="66"/>
    </row>
    <row r="1259" spans="1:32" hidden="1" x14ac:dyDescent="0.3">
      <c r="A1259" s="12"/>
      <c r="B1259" s="12"/>
      <c r="C1259" s="12"/>
      <c r="D1259" s="12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 s="67"/>
      <c r="T1259" s="17"/>
      <c r="U1259" s="11"/>
      <c r="V1259" s="11"/>
      <c r="W1259" s="11"/>
      <c r="X1259" s="17"/>
      <c r="Y1259" s="16"/>
      <c r="Z1259" s="66"/>
      <c r="AA1259" s="16"/>
      <c r="AB1259" s="66"/>
      <c r="AC1259" s="16"/>
      <c r="AD1259" s="66"/>
      <c r="AE1259" s="16"/>
      <c r="AF1259" s="66"/>
    </row>
    <row r="1260" spans="1:32" hidden="1" x14ac:dyDescent="0.3">
      <c r="A1260" s="12"/>
      <c r="B1260" s="12"/>
      <c r="C1260" s="12"/>
      <c r="D1260" s="12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 s="67"/>
      <c r="T1260" s="17"/>
      <c r="U1260" s="11"/>
      <c r="V1260" s="11"/>
      <c r="W1260" s="11"/>
      <c r="X1260" s="17"/>
      <c r="Y1260" s="16"/>
      <c r="Z1260" s="66"/>
      <c r="AA1260" s="16"/>
      <c r="AB1260" s="66"/>
      <c r="AC1260" s="16"/>
      <c r="AD1260" s="66"/>
      <c r="AE1260" s="16"/>
      <c r="AF1260" s="66"/>
    </row>
    <row r="1261" spans="1:32" hidden="1" x14ac:dyDescent="0.3">
      <c r="A1261" s="12"/>
      <c r="B1261" s="12"/>
      <c r="C1261" s="12"/>
      <c r="D1261" s="12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 s="67"/>
      <c r="T1261" s="17"/>
      <c r="U1261" s="11"/>
      <c r="V1261" s="11"/>
      <c r="W1261" s="11"/>
      <c r="X1261" s="17"/>
      <c r="Y1261" s="16"/>
      <c r="Z1261" s="66"/>
      <c r="AA1261" s="16"/>
      <c r="AB1261" s="66"/>
      <c r="AC1261" s="16"/>
      <c r="AD1261" s="66"/>
      <c r="AE1261" s="16"/>
      <c r="AF1261" s="66"/>
    </row>
    <row r="1262" spans="1:32" hidden="1" x14ac:dyDescent="0.3">
      <c r="A1262" s="12"/>
      <c r="B1262" s="12"/>
      <c r="C1262" s="12"/>
      <c r="D1262" s="1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 s="67"/>
      <c r="T1262" s="17"/>
      <c r="U1262" s="11"/>
      <c r="V1262" s="11"/>
      <c r="W1262" s="11"/>
      <c r="X1262" s="17"/>
      <c r="Y1262" s="16"/>
      <c r="Z1262" s="66"/>
      <c r="AA1262" s="16"/>
      <c r="AB1262" s="66"/>
      <c r="AC1262" s="16"/>
      <c r="AD1262" s="66"/>
      <c r="AE1262" s="16"/>
      <c r="AF1262" s="66"/>
    </row>
    <row r="1263" spans="1:32" hidden="1" x14ac:dyDescent="0.3">
      <c r="A1263" s="12"/>
      <c r="B1263" s="12"/>
      <c r="C1263" s="12"/>
      <c r="D1263" s="12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 s="67"/>
      <c r="T1263" s="17"/>
      <c r="U1263" s="11"/>
      <c r="V1263" s="11"/>
      <c r="W1263" s="11"/>
      <c r="X1263" s="17"/>
      <c r="Y1263" s="16"/>
      <c r="Z1263" s="66"/>
      <c r="AA1263" s="16"/>
      <c r="AB1263" s="66"/>
      <c r="AC1263" s="16"/>
      <c r="AD1263" s="66"/>
      <c r="AE1263" s="16"/>
      <c r="AF1263" s="66"/>
    </row>
    <row r="1264" spans="1:32" hidden="1" x14ac:dyDescent="0.3">
      <c r="A1264" s="12"/>
      <c r="B1264" s="12"/>
      <c r="C1264" s="12"/>
      <c r="D1264" s="12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 s="67"/>
      <c r="T1264" s="17"/>
      <c r="U1264" s="11"/>
      <c r="V1264" s="11"/>
      <c r="W1264" s="11"/>
      <c r="X1264" s="17"/>
      <c r="Y1264" s="16"/>
      <c r="Z1264" s="66"/>
      <c r="AA1264" s="16"/>
      <c r="AB1264" s="66"/>
      <c r="AC1264" s="16"/>
      <c r="AD1264" s="66"/>
      <c r="AE1264" s="16"/>
      <c r="AF1264" s="66"/>
    </row>
    <row r="1265" spans="1:32" hidden="1" x14ac:dyDescent="0.3">
      <c r="A1265" s="12"/>
      <c r="B1265" s="12"/>
      <c r="C1265" s="12"/>
      <c r="D1265" s="12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 s="67"/>
      <c r="T1265" s="17"/>
      <c r="U1265" s="11"/>
      <c r="V1265" s="11"/>
      <c r="W1265" s="11"/>
      <c r="X1265" s="17"/>
      <c r="Y1265" s="16"/>
      <c r="Z1265" s="66"/>
      <c r="AA1265" s="16"/>
      <c r="AB1265" s="66"/>
      <c r="AC1265" s="16"/>
      <c r="AD1265" s="66"/>
      <c r="AE1265" s="16"/>
      <c r="AF1265" s="66"/>
    </row>
    <row r="1266" spans="1:32" hidden="1" x14ac:dyDescent="0.3">
      <c r="A1266" s="12"/>
      <c r="B1266" s="12"/>
      <c r="C1266" s="12"/>
      <c r="D1266" s="12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 s="67"/>
      <c r="T1266" s="17"/>
      <c r="U1266" s="11"/>
      <c r="V1266" s="11"/>
      <c r="W1266" s="11"/>
      <c r="X1266" s="17"/>
      <c r="Y1266" s="16"/>
      <c r="Z1266" s="66"/>
      <c r="AA1266" s="16"/>
      <c r="AB1266" s="66"/>
      <c r="AC1266" s="16"/>
      <c r="AD1266" s="66"/>
      <c r="AE1266" s="16"/>
      <c r="AF1266" s="66"/>
    </row>
    <row r="1267" spans="1:32" hidden="1" x14ac:dyDescent="0.3">
      <c r="A1267" s="12"/>
      <c r="B1267" s="12"/>
      <c r="C1267" s="12"/>
      <c r="D1267" s="12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 s="67"/>
      <c r="T1267" s="17"/>
      <c r="U1267" s="11"/>
      <c r="V1267" s="11"/>
      <c r="W1267" s="11"/>
      <c r="X1267" s="17"/>
      <c r="Y1267" s="16"/>
      <c r="Z1267" s="66"/>
      <c r="AA1267" s="16"/>
      <c r="AB1267" s="66"/>
      <c r="AC1267" s="16"/>
      <c r="AD1267" s="66"/>
      <c r="AE1267" s="16"/>
      <c r="AF1267" s="66"/>
    </row>
    <row r="1268" spans="1:32" hidden="1" x14ac:dyDescent="0.3">
      <c r="A1268" s="12"/>
      <c r="B1268" s="12"/>
      <c r="C1268" s="12"/>
      <c r="D1268" s="12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 s="67"/>
      <c r="T1268" s="17"/>
      <c r="U1268" s="11"/>
      <c r="V1268" s="11"/>
      <c r="W1268" s="11"/>
      <c r="X1268" s="17"/>
      <c r="Y1268" s="16"/>
      <c r="Z1268" s="66"/>
      <c r="AA1268" s="16"/>
      <c r="AB1268" s="66"/>
      <c r="AC1268" s="16"/>
      <c r="AD1268" s="66"/>
      <c r="AE1268" s="16"/>
      <c r="AF1268" s="66"/>
    </row>
    <row r="1269" spans="1:32" hidden="1" x14ac:dyDescent="0.3">
      <c r="A1269" s="12"/>
      <c r="B1269" s="12"/>
      <c r="C1269" s="12"/>
      <c r="D1269" s="12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 s="67"/>
      <c r="T1269" s="17"/>
      <c r="U1269" s="11"/>
      <c r="V1269" s="11"/>
      <c r="W1269" s="11"/>
      <c r="X1269" s="17"/>
      <c r="Y1269" s="16"/>
      <c r="Z1269" s="66"/>
      <c r="AA1269" s="16"/>
      <c r="AB1269" s="66"/>
      <c r="AC1269" s="16"/>
      <c r="AD1269" s="66"/>
      <c r="AE1269" s="16"/>
      <c r="AF1269" s="66"/>
    </row>
    <row r="1270" spans="1:32" hidden="1" x14ac:dyDescent="0.3">
      <c r="A1270" s="12"/>
      <c r="B1270" s="12"/>
      <c r="C1270" s="12"/>
      <c r="D1270" s="12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 s="67"/>
      <c r="T1270" s="17"/>
      <c r="U1270" s="11"/>
      <c r="V1270" s="11"/>
      <c r="W1270" s="11"/>
      <c r="X1270" s="17"/>
      <c r="Y1270" s="16"/>
      <c r="Z1270" s="66"/>
      <c r="AA1270" s="16"/>
      <c r="AB1270" s="66"/>
      <c r="AC1270" s="16"/>
      <c r="AD1270" s="66"/>
      <c r="AE1270" s="16"/>
      <c r="AF1270" s="66"/>
    </row>
    <row r="1271" spans="1:32" hidden="1" x14ac:dyDescent="0.3">
      <c r="A1271" s="12"/>
      <c r="B1271" s="12"/>
      <c r="C1271" s="12"/>
      <c r="D1271" s="12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 s="67"/>
      <c r="T1271" s="17"/>
      <c r="U1271" s="11"/>
      <c r="V1271" s="11"/>
      <c r="W1271" s="11"/>
      <c r="X1271" s="17"/>
      <c r="Y1271" s="16"/>
      <c r="Z1271" s="66"/>
      <c r="AA1271" s="16"/>
      <c r="AB1271" s="66"/>
      <c r="AC1271" s="16"/>
      <c r="AD1271" s="66"/>
      <c r="AE1271" s="16"/>
      <c r="AF1271" s="66"/>
    </row>
    <row r="1272" spans="1:32" hidden="1" x14ac:dyDescent="0.3">
      <c r="A1272" s="12"/>
      <c r="B1272" s="12"/>
      <c r="C1272" s="12"/>
      <c r="D1272" s="1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 s="67"/>
      <c r="T1272" s="17"/>
      <c r="U1272" s="11"/>
      <c r="V1272" s="11"/>
      <c r="W1272" s="11"/>
      <c r="X1272" s="17"/>
      <c r="Y1272" s="16"/>
      <c r="Z1272" s="66"/>
      <c r="AA1272" s="16"/>
      <c r="AB1272" s="66"/>
      <c r="AC1272" s="16"/>
      <c r="AD1272" s="66"/>
      <c r="AE1272" s="16"/>
      <c r="AF1272" s="66"/>
    </row>
    <row r="1273" spans="1:32" hidden="1" x14ac:dyDescent="0.3">
      <c r="A1273" s="12"/>
      <c r="B1273" s="12"/>
      <c r="C1273" s="12"/>
      <c r="D1273" s="12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 s="67"/>
      <c r="T1273" s="17"/>
      <c r="U1273" s="11"/>
      <c r="V1273" s="11"/>
      <c r="W1273" s="11"/>
      <c r="X1273" s="17"/>
      <c r="Y1273" s="16"/>
      <c r="Z1273" s="66"/>
      <c r="AA1273" s="16"/>
      <c r="AB1273" s="66"/>
      <c r="AC1273" s="16"/>
      <c r="AD1273" s="66"/>
      <c r="AE1273" s="16"/>
      <c r="AF1273" s="66"/>
    </row>
    <row r="1274" spans="1:32" hidden="1" x14ac:dyDescent="0.3">
      <c r="A1274" s="12"/>
      <c r="B1274" s="12"/>
      <c r="C1274" s="12"/>
      <c r="D1274" s="12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 s="67"/>
      <c r="T1274" s="17"/>
      <c r="U1274" s="11"/>
      <c r="V1274" s="11"/>
      <c r="W1274" s="11"/>
      <c r="X1274" s="17"/>
      <c r="Y1274" s="16"/>
      <c r="Z1274" s="66"/>
      <c r="AA1274" s="16"/>
      <c r="AB1274" s="66"/>
      <c r="AC1274" s="16"/>
      <c r="AD1274" s="66"/>
      <c r="AE1274" s="16"/>
      <c r="AF1274" s="66"/>
    </row>
    <row r="1275" spans="1:32" hidden="1" x14ac:dyDescent="0.3">
      <c r="A1275" s="12"/>
      <c r="B1275" s="12"/>
      <c r="C1275" s="12"/>
      <c r="D1275" s="12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 s="67"/>
      <c r="T1275" s="17"/>
      <c r="U1275" s="11"/>
      <c r="V1275" s="11"/>
      <c r="W1275" s="11"/>
      <c r="X1275" s="17"/>
      <c r="Y1275" s="16"/>
      <c r="Z1275" s="66"/>
      <c r="AA1275" s="16"/>
      <c r="AB1275" s="66"/>
      <c r="AC1275" s="16"/>
      <c r="AD1275" s="66"/>
      <c r="AE1275" s="16"/>
      <c r="AF1275" s="66"/>
    </row>
    <row r="1276" spans="1:32" hidden="1" x14ac:dyDescent="0.3">
      <c r="A1276" s="12"/>
      <c r="B1276" s="12"/>
      <c r="C1276" s="12"/>
      <c r="D1276" s="12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 s="67"/>
      <c r="T1276" s="17"/>
      <c r="U1276" s="11"/>
      <c r="V1276" s="11"/>
      <c r="W1276" s="11"/>
      <c r="X1276" s="17"/>
      <c r="Y1276" s="16"/>
      <c r="Z1276" s="66"/>
      <c r="AA1276" s="16"/>
      <c r="AB1276" s="66"/>
      <c r="AC1276" s="16"/>
      <c r="AD1276" s="66"/>
      <c r="AE1276" s="16"/>
      <c r="AF1276" s="66"/>
    </row>
    <row r="1277" spans="1:32" hidden="1" x14ac:dyDescent="0.3">
      <c r="A1277" s="12"/>
      <c r="B1277" s="12"/>
      <c r="C1277" s="12"/>
      <c r="D1277" s="12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 s="67"/>
      <c r="T1277" s="17"/>
      <c r="U1277" s="11"/>
      <c r="V1277" s="11"/>
      <c r="W1277" s="11"/>
      <c r="X1277" s="17"/>
      <c r="Y1277" s="16"/>
      <c r="Z1277" s="66"/>
      <c r="AA1277" s="16"/>
      <c r="AB1277" s="66"/>
      <c r="AC1277" s="16"/>
      <c r="AD1277" s="66"/>
      <c r="AE1277" s="16"/>
      <c r="AF1277" s="66"/>
    </row>
    <row r="1278" spans="1:32" hidden="1" x14ac:dyDescent="0.3">
      <c r="A1278" s="12"/>
      <c r="B1278" s="12"/>
      <c r="C1278" s="12"/>
      <c r="D1278" s="12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 s="67"/>
      <c r="T1278" s="17"/>
      <c r="U1278" s="11"/>
      <c r="V1278" s="11"/>
      <c r="W1278" s="11"/>
      <c r="X1278" s="17"/>
      <c r="Y1278" s="16"/>
      <c r="Z1278" s="66"/>
      <c r="AA1278" s="16"/>
      <c r="AB1278" s="66"/>
      <c r="AC1278" s="16"/>
      <c r="AD1278" s="66"/>
      <c r="AE1278" s="16"/>
      <c r="AF1278" s="66"/>
    </row>
    <row r="1279" spans="1:32" hidden="1" x14ac:dyDescent="0.3">
      <c r="A1279" s="12"/>
      <c r="B1279" s="12"/>
      <c r="C1279" s="12"/>
      <c r="D1279" s="12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 s="67"/>
      <c r="T1279" s="17"/>
      <c r="U1279" s="11"/>
      <c r="V1279" s="11"/>
      <c r="W1279" s="11"/>
      <c r="X1279" s="17"/>
      <c r="Y1279" s="16"/>
      <c r="Z1279" s="66"/>
      <c r="AA1279" s="16"/>
      <c r="AB1279" s="66"/>
      <c r="AC1279" s="16"/>
      <c r="AD1279" s="66"/>
      <c r="AE1279" s="16"/>
      <c r="AF1279" s="66"/>
    </row>
    <row r="1280" spans="1:32" hidden="1" x14ac:dyDescent="0.3">
      <c r="A1280" s="12"/>
      <c r="B1280" s="12"/>
      <c r="C1280" s="12"/>
      <c r="D1280" s="12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 s="67"/>
      <c r="T1280" s="17"/>
      <c r="U1280" s="11"/>
      <c r="V1280" s="11"/>
      <c r="W1280" s="11"/>
      <c r="X1280" s="17"/>
      <c r="Y1280" s="16"/>
      <c r="Z1280" s="66"/>
      <c r="AA1280" s="16"/>
      <c r="AB1280" s="66"/>
      <c r="AC1280" s="16"/>
      <c r="AD1280" s="66"/>
      <c r="AE1280" s="16"/>
      <c r="AF1280" s="66"/>
    </row>
    <row r="1281" spans="1:32" hidden="1" x14ac:dyDescent="0.3">
      <c r="A1281" s="12"/>
      <c r="B1281" s="12"/>
      <c r="C1281" s="12"/>
      <c r="D1281" s="12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 s="67"/>
      <c r="T1281" s="17"/>
      <c r="U1281" s="11"/>
      <c r="V1281" s="11"/>
      <c r="W1281" s="11"/>
      <c r="X1281" s="17"/>
      <c r="Y1281" s="16"/>
      <c r="Z1281" s="66"/>
      <c r="AA1281" s="16"/>
      <c r="AB1281" s="66"/>
      <c r="AC1281" s="16"/>
      <c r="AD1281" s="66"/>
      <c r="AE1281" s="16"/>
      <c r="AF1281" s="66"/>
    </row>
    <row r="1282" spans="1:32" hidden="1" x14ac:dyDescent="0.3">
      <c r="A1282" s="12"/>
      <c r="B1282" s="12"/>
      <c r="C1282" s="12"/>
      <c r="D1282" s="1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 s="67"/>
      <c r="T1282" s="17"/>
      <c r="U1282" s="11"/>
      <c r="V1282" s="11"/>
      <c r="W1282" s="11"/>
      <c r="X1282" s="17"/>
      <c r="Y1282" s="16"/>
      <c r="Z1282" s="66"/>
      <c r="AA1282" s="16"/>
      <c r="AB1282" s="66"/>
      <c r="AC1282" s="16"/>
      <c r="AD1282" s="66"/>
      <c r="AE1282" s="16"/>
      <c r="AF1282" s="66"/>
    </row>
    <row r="1283" spans="1:32" hidden="1" x14ac:dyDescent="0.3">
      <c r="A1283" s="12"/>
      <c r="B1283" s="12"/>
      <c r="C1283" s="12"/>
      <c r="D1283" s="12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 s="67"/>
      <c r="T1283" s="17"/>
      <c r="U1283" s="11"/>
      <c r="V1283" s="11"/>
      <c r="W1283" s="11"/>
      <c r="X1283" s="17"/>
      <c r="Y1283" s="16"/>
      <c r="Z1283" s="66"/>
      <c r="AA1283" s="16"/>
      <c r="AB1283" s="66"/>
      <c r="AC1283" s="16"/>
      <c r="AD1283" s="66"/>
      <c r="AE1283" s="16"/>
      <c r="AF1283" s="66"/>
    </row>
    <row r="1284" spans="1:32" hidden="1" x14ac:dyDescent="0.3">
      <c r="A1284" s="12"/>
      <c r="B1284" s="12"/>
      <c r="C1284" s="12"/>
      <c r="D1284" s="12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 s="67"/>
      <c r="T1284" s="17"/>
      <c r="U1284" s="11"/>
      <c r="V1284" s="11"/>
      <c r="W1284" s="11"/>
      <c r="X1284" s="17"/>
      <c r="Y1284" s="16"/>
      <c r="Z1284" s="66"/>
      <c r="AA1284" s="16"/>
      <c r="AB1284" s="66"/>
      <c r="AC1284" s="16"/>
      <c r="AD1284" s="66"/>
      <c r="AE1284" s="16"/>
      <c r="AF1284" s="66"/>
    </row>
    <row r="1285" spans="1:32" hidden="1" x14ac:dyDescent="0.3">
      <c r="A1285" s="12"/>
      <c r="B1285" s="12"/>
      <c r="C1285" s="12"/>
      <c r="D1285" s="12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 s="67"/>
      <c r="T1285" s="17"/>
      <c r="U1285" s="11"/>
      <c r="V1285" s="11"/>
      <c r="W1285" s="11"/>
      <c r="X1285" s="17"/>
      <c r="Y1285" s="16"/>
      <c r="Z1285" s="66"/>
      <c r="AA1285" s="16"/>
      <c r="AB1285" s="66"/>
      <c r="AC1285" s="16"/>
      <c r="AD1285" s="66"/>
      <c r="AE1285" s="16"/>
      <c r="AF1285" s="66"/>
    </row>
    <row r="1286" spans="1:32" hidden="1" x14ac:dyDescent="0.3">
      <c r="A1286" s="12"/>
      <c r="B1286" s="12"/>
      <c r="C1286" s="12"/>
      <c r="D1286" s="12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 s="67"/>
      <c r="T1286" s="17"/>
      <c r="U1286" s="11"/>
      <c r="V1286" s="11"/>
      <c r="W1286" s="11"/>
      <c r="X1286" s="17"/>
      <c r="Y1286" s="16"/>
      <c r="Z1286" s="66"/>
      <c r="AA1286" s="16"/>
      <c r="AB1286" s="66"/>
      <c r="AC1286" s="16"/>
      <c r="AD1286" s="66"/>
      <c r="AE1286" s="16"/>
      <c r="AF1286" s="66"/>
    </row>
    <row r="1287" spans="1:32" hidden="1" x14ac:dyDescent="0.3">
      <c r="A1287" s="12"/>
      <c r="B1287" s="12"/>
      <c r="C1287" s="12"/>
      <c r="D1287" s="12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 s="67"/>
      <c r="T1287" s="17"/>
      <c r="U1287" s="11"/>
      <c r="V1287" s="11"/>
      <c r="W1287" s="11"/>
      <c r="X1287" s="17"/>
      <c r="Y1287" s="16"/>
      <c r="Z1287" s="66"/>
      <c r="AA1287" s="16"/>
      <c r="AB1287" s="66"/>
      <c r="AC1287" s="16"/>
      <c r="AD1287" s="66"/>
      <c r="AE1287" s="16"/>
      <c r="AF1287" s="66"/>
    </row>
    <row r="1288" spans="1:32" hidden="1" x14ac:dyDescent="0.3">
      <c r="A1288" s="12"/>
      <c r="B1288" s="12"/>
      <c r="C1288" s="12"/>
      <c r="D1288" s="12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 s="67"/>
      <c r="T1288" s="17"/>
      <c r="U1288" s="11"/>
      <c r="V1288" s="11"/>
      <c r="W1288" s="11"/>
      <c r="X1288" s="17"/>
      <c r="Y1288" s="16"/>
      <c r="Z1288" s="66"/>
      <c r="AA1288" s="16"/>
      <c r="AB1288" s="66"/>
      <c r="AC1288" s="16"/>
      <c r="AD1288" s="66"/>
      <c r="AE1288" s="16"/>
      <c r="AF1288" s="66"/>
    </row>
    <row r="1289" spans="1:32" hidden="1" x14ac:dyDescent="0.3">
      <c r="A1289" s="12"/>
      <c r="B1289" s="12"/>
      <c r="C1289" s="12"/>
      <c r="D1289" s="12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 s="67"/>
      <c r="T1289" s="17"/>
      <c r="U1289" s="11"/>
      <c r="V1289" s="11"/>
      <c r="W1289" s="11"/>
      <c r="X1289" s="17"/>
      <c r="Y1289" s="16"/>
      <c r="Z1289" s="66"/>
      <c r="AA1289" s="16"/>
      <c r="AB1289" s="66"/>
      <c r="AC1289" s="16"/>
      <c r="AD1289" s="66"/>
      <c r="AE1289" s="16"/>
      <c r="AF1289" s="66"/>
    </row>
    <row r="1290" spans="1:32" hidden="1" x14ac:dyDescent="0.3">
      <c r="A1290" s="12"/>
      <c r="B1290" s="12"/>
      <c r="C1290" s="12"/>
      <c r="D1290" s="12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 s="67"/>
      <c r="T1290" s="17"/>
      <c r="U1290" s="11"/>
      <c r="V1290" s="11"/>
      <c r="W1290" s="11"/>
      <c r="X1290" s="17"/>
      <c r="Y1290" s="16"/>
      <c r="Z1290" s="66"/>
      <c r="AA1290" s="16"/>
      <c r="AB1290" s="66"/>
      <c r="AC1290" s="16"/>
      <c r="AD1290" s="66"/>
      <c r="AE1290" s="16"/>
      <c r="AF1290" s="66"/>
    </row>
    <row r="1291" spans="1:32" hidden="1" x14ac:dyDescent="0.3">
      <c r="A1291" s="12"/>
      <c r="B1291" s="12"/>
      <c r="C1291" s="12"/>
      <c r="D1291" s="12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 s="67"/>
      <c r="T1291" s="17"/>
      <c r="U1291" s="11"/>
      <c r="V1291" s="11"/>
      <c r="W1291" s="11"/>
      <c r="X1291" s="17"/>
      <c r="Y1291" s="16"/>
      <c r="Z1291" s="66"/>
      <c r="AA1291" s="16"/>
      <c r="AB1291" s="66"/>
      <c r="AC1291" s="16"/>
      <c r="AD1291" s="66"/>
      <c r="AE1291" s="16"/>
      <c r="AF1291" s="66"/>
    </row>
    <row r="1292" spans="1:32" hidden="1" x14ac:dyDescent="0.3">
      <c r="A1292" s="12"/>
      <c r="B1292" s="12"/>
      <c r="C1292" s="12"/>
      <c r="D1292" s="1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 s="67"/>
      <c r="T1292" s="17"/>
      <c r="U1292" s="11"/>
      <c r="V1292" s="11"/>
      <c r="W1292" s="11"/>
      <c r="X1292" s="17"/>
      <c r="Y1292" s="16"/>
      <c r="Z1292" s="66"/>
      <c r="AA1292" s="16"/>
      <c r="AB1292" s="66"/>
      <c r="AC1292" s="16"/>
      <c r="AD1292" s="66"/>
      <c r="AE1292" s="16"/>
      <c r="AF1292" s="66"/>
    </row>
    <row r="1293" spans="1:32" hidden="1" x14ac:dyDescent="0.3">
      <c r="A1293" s="12"/>
      <c r="B1293" s="12"/>
      <c r="C1293" s="12"/>
      <c r="D1293" s="12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 s="67"/>
      <c r="T1293" s="17"/>
      <c r="U1293" s="11"/>
      <c r="V1293" s="11"/>
      <c r="W1293" s="11"/>
      <c r="X1293" s="17"/>
      <c r="Y1293" s="16"/>
      <c r="Z1293" s="66"/>
      <c r="AA1293" s="16"/>
      <c r="AB1293" s="66"/>
      <c r="AC1293" s="16"/>
      <c r="AD1293" s="66"/>
      <c r="AE1293" s="16"/>
      <c r="AF1293" s="66"/>
    </row>
    <row r="1294" spans="1:32" hidden="1" x14ac:dyDescent="0.3">
      <c r="A1294" s="12"/>
      <c r="B1294" s="12"/>
      <c r="C1294" s="12"/>
      <c r="D1294" s="12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 s="67"/>
      <c r="T1294" s="17"/>
      <c r="U1294" s="11"/>
      <c r="V1294" s="11"/>
      <c r="W1294" s="11"/>
      <c r="X1294" s="17"/>
      <c r="Y1294" s="16"/>
      <c r="Z1294" s="66"/>
      <c r="AA1294" s="16"/>
      <c r="AB1294" s="66"/>
      <c r="AC1294" s="16"/>
      <c r="AD1294" s="66"/>
      <c r="AE1294" s="16"/>
      <c r="AF1294" s="66"/>
    </row>
    <row r="1295" spans="1:32" hidden="1" x14ac:dyDescent="0.3">
      <c r="A1295" s="12"/>
      <c r="B1295" s="12"/>
      <c r="C1295" s="12"/>
      <c r="D1295" s="12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 s="67"/>
      <c r="T1295" s="17"/>
      <c r="U1295" s="11"/>
      <c r="V1295" s="11"/>
      <c r="W1295" s="11"/>
      <c r="X1295" s="17"/>
      <c r="Y1295" s="16"/>
      <c r="Z1295" s="66"/>
      <c r="AA1295" s="16"/>
      <c r="AB1295" s="66"/>
      <c r="AC1295" s="16"/>
      <c r="AD1295" s="66"/>
      <c r="AE1295" s="16"/>
      <c r="AF1295" s="66"/>
    </row>
    <row r="1296" spans="1:32" hidden="1" x14ac:dyDescent="0.3">
      <c r="A1296" s="12"/>
      <c r="B1296" s="12"/>
      <c r="C1296" s="12"/>
      <c r="D1296" s="12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 s="67"/>
      <c r="T1296" s="17"/>
      <c r="U1296" s="11"/>
      <c r="V1296" s="11"/>
      <c r="W1296" s="11"/>
      <c r="X1296" s="17"/>
      <c r="Y1296" s="16"/>
      <c r="Z1296" s="66"/>
      <c r="AA1296" s="16"/>
      <c r="AB1296" s="66"/>
      <c r="AC1296" s="16"/>
      <c r="AD1296" s="66"/>
      <c r="AE1296" s="16"/>
      <c r="AF1296" s="66"/>
    </row>
    <row r="1297" spans="1:32" hidden="1" x14ac:dyDescent="0.3">
      <c r="A1297" s="12"/>
      <c r="B1297" s="12"/>
      <c r="C1297" s="12"/>
      <c r="D1297" s="12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 s="67"/>
      <c r="T1297" s="17"/>
      <c r="U1297" s="11"/>
      <c r="V1297" s="11"/>
      <c r="W1297" s="11"/>
      <c r="X1297" s="17"/>
      <c r="Y1297" s="16"/>
      <c r="Z1297" s="66"/>
      <c r="AA1297" s="16"/>
      <c r="AB1297" s="66"/>
      <c r="AC1297" s="16"/>
      <c r="AD1297" s="66"/>
      <c r="AE1297" s="16"/>
      <c r="AF1297" s="66"/>
    </row>
    <row r="1298" spans="1:32" hidden="1" x14ac:dyDescent="0.3">
      <c r="A1298" s="12"/>
      <c r="B1298" s="12"/>
      <c r="C1298" s="12"/>
      <c r="D1298" s="12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 s="67"/>
      <c r="T1298" s="17"/>
      <c r="U1298" s="11"/>
      <c r="V1298" s="11"/>
      <c r="W1298" s="11"/>
      <c r="X1298" s="17"/>
      <c r="Y1298" s="16"/>
      <c r="Z1298" s="66"/>
      <c r="AA1298" s="16"/>
      <c r="AB1298" s="66"/>
      <c r="AC1298" s="16"/>
      <c r="AD1298" s="66"/>
      <c r="AE1298" s="16"/>
      <c r="AF1298" s="66"/>
    </row>
    <row r="1299" spans="1:32" hidden="1" x14ac:dyDescent="0.3">
      <c r="A1299" s="12"/>
      <c r="B1299" s="12"/>
      <c r="C1299" s="12"/>
      <c r="D1299" s="12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 s="67"/>
      <c r="T1299" s="17"/>
      <c r="U1299" s="11"/>
      <c r="V1299" s="11"/>
      <c r="W1299" s="11"/>
      <c r="X1299" s="17"/>
      <c r="Y1299" s="16"/>
      <c r="Z1299" s="66"/>
      <c r="AA1299" s="16"/>
      <c r="AB1299" s="66"/>
      <c r="AC1299" s="16"/>
      <c r="AD1299" s="66"/>
      <c r="AE1299" s="16"/>
      <c r="AF1299" s="66"/>
    </row>
    <row r="1300" spans="1:32" hidden="1" x14ac:dyDescent="0.3">
      <c r="A1300" s="12"/>
      <c r="B1300" s="12"/>
      <c r="C1300" s="12"/>
      <c r="D1300" s="12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 s="67"/>
      <c r="T1300" s="17"/>
      <c r="U1300" s="11"/>
      <c r="V1300" s="11"/>
      <c r="W1300" s="11"/>
      <c r="X1300" s="17"/>
      <c r="Y1300" s="16"/>
      <c r="Z1300" s="66"/>
      <c r="AA1300" s="16"/>
      <c r="AB1300" s="66"/>
      <c r="AC1300" s="16"/>
      <c r="AD1300" s="66"/>
      <c r="AE1300" s="16"/>
      <c r="AF1300" s="66"/>
    </row>
    <row r="1301" spans="1:32" hidden="1" x14ac:dyDescent="0.3">
      <c r="A1301" s="12"/>
      <c r="B1301" s="12"/>
      <c r="C1301" s="12"/>
      <c r="D1301" s="12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 s="67"/>
      <c r="T1301" s="17"/>
      <c r="U1301" s="11"/>
      <c r="V1301" s="11"/>
      <c r="W1301" s="11"/>
      <c r="X1301" s="17"/>
      <c r="Y1301" s="16"/>
      <c r="Z1301" s="66"/>
      <c r="AA1301" s="16"/>
      <c r="AB1301" s="66"/>
      <c r="AC1301" s="16"/>
      <c r="AD1301" s="66"/>
      <c r="AE1301" s="16"/>
      <c r="AF1301" s="66"/>
    </row>
    <row r="1302" spans="1:32" hidden="1" x14ac:dyDescent="0.3">
      <c r="A1302" s="12"/>
      <c r="B1302" s="12"/>
      <c r="C1302" s="12"/>
      <c r="D1302" s="1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 s="67"/>
      <c r="T1302" s="17"/>
      <c r="U1302" s="11"/>
      <c r="V1302" s="11"/>
      <c r="W1302" s="11"/>
      <c r="X1302" s="17"/>
      <c r="Y1302" s="16"/>
      <c r="Z1302" s="66"/>
      <c r="AA1302" s="16"/>
      <c r="AB1302" s="66"/>
      <c r="AC1302" s="16"/>
      <c r="AD1302" s="66"/>
      <c r="AE1302" s="16"/>
      <c r="AF1302" s="66"/>
    </row>
    <row r="1303" spans="1:32" hidden="1" x14ac:dyDescent="0.3">
      <c r="A1303" s="12"/>
      <c r="B1303" s="12"/>
      <c r="C1303" s="12"/>
      <c r="D1303" s="12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 s="67"/>
      <c r="T1303" s="17"/>
      <c r="U1303" s="11"/>
      <c r="V1303" s="11"/>
      <c r="W1303" s="11"/>
      <c r="X1303" s="17"/>
      <c r="Y1303" s="16"/>
      <c r="Z1303" s="66"/>
      <c r="AA1303" s="16"/>
      <c r="AB1303" s="66"/>
      <c r="AC1303" s="16"/>
      <c r="AD1303" s="66"/>
      <c r="AE1303" s="16"/>
      <c r="AF1303" s="66"/>
    </row>
    <row r="1304" spans="1:32" hidden="1" x14ac:dyDescent="0.3">
      <c r="A1304" s="12"/>
      <c r="B1304" s="12"/>
      <c r="C1304" s="12"/>
      <c r="D1304" s="12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 s="67"/>
      <c r="T1304" s="17"/>
      <c r="U1304" s="11"/>
      <c r="V1304" s="11"/>
      <c r="W1304" s="11"/>
      <c r="X1304" s="17"/>
      <c r="Y1304" s="16"/>
      <c r="Z1304" s="66"/>
      <c r="AA1304" s="16"/>
      <c r="AB1304" s="66"/>
      <c r="AC1304" s="16"/>
      <c r="AD1304" s="66"/>
      <c r="AE1304" s="16"/>
      <c r="AF1304" s="66"/>
    </row>
    <row r="1305" spans="1:32" hidden="1" x14ac:dyDescent="0.3">
      <c r="A1305" s="12"/>
      <c r="B1305" s="12"/>
      <c r="C1305" s="12"/>
      <c r="D1305" s="12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 s="67"/>
      <c r="T1305" s="17"/>
      <c r="U1305" s="11"/>
      <c r="V1305" s="11"/>
      <c r="W1305" s="11"/>
      <c r="X1305" s="17"/>
      <c r="Y1305" s="16"/>
      <c r="Z1305" s="66"/>
      <c r="AA1305" s="16"/>
      <c r="AB1305" s="66"/>
      <c r="AC1305" s="16"/>
      <c r="AD1305" s="66"/>
      <c r="AE1305" s="16"/>
      <c r="AF1305" s="66"/>
    </row>
    <row r="1306" spans="1:32" hidden="1" x14ac:dyDescent="0.3">
      <c r="A1306" s="12"/>
      <c r="B1306" s="12"/>
      <c r="C1306" s="12"/>
      <c r="D1306" s="12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 s="67"/>
      <c r="T1306" s="17"/>
      <c r="U1306" s="11"/>
      <c r="V1306" s="11"/>
      <c r="W1306" s="11"/>
      <c r="X1306" s="17"/>
      <c r="Y1306" s="16"/>
      <c r="Z1306" s="66"/>
      <c r="AA1306" s="16"/>
      <c r="AB1306" s="66"/>
      <c r="AC1306" s="16"/>
      <c r="AD1306" s="66"/>
      <c r="AE1306" s="16"/>
      <c r="AF1306" s="66"/>
    </row>
    <row r="1307" spans="1:32" hidden="1" x14ac:dyDescent="0.3">
      <c r="A1307" s="12"/>
      <c r="B1307" s="12"/>
      <c r="C1307" s="12"/>
      <c r="D1307" s="12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 s="67"/>
      <c r="T1307" s="17"/>
      <c r="U1307" s="11"/>
      <c r="V1307" s="11"/>
      <c r="W1307" s="11"/>
      <c r="X1307" s="17"/>
      <c r="Y1307" s="16"/>
      <c r="Z1307" s="66"/>
      <c r="AA1307" s="16"/>
      <c r="AB1307" s="66"/>
      <c r="AC1307" s="16"/>
      <c r="AD1307" s="66"/>
      <c r="AE1307" s="16"/>
      <c r="AF1307" s="66"/>
    </row>
    <row r="1308" spans="1:32" hidden="1" x14ac:dyDescent="0.3">
      <c r="A1308" s="12"/>
      <c r="B1308" s="12"/>
      <c r="C1308" s="12"/>
      <c r="D1308" s="12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 s="67"/>
      <c r="T1308" s="17"/>
      <c r="U1308" s="11"/>
      <c r="V1308" s="11"/>
      <c r="W1308" s="11"/>
      <c r="X1308" s="17"/>
      <c r="Y1308" s="16"/>
      <c r="Z1308" s="66"/>
      <c r="AA1308" s="16"/>
      <c r="AB1308" s="66"/>
      <c r="AC1308" s="16"/>
      <c r="AD1308" s="66"/>
      <c r="AE1308" s="16"/>
      <c r="AF1308" s="66"/>
    </row>
    <row r="1309" spans="1:32" hidden="1" x14ac:dyDescent="0.3">
      <c r="A1309" s="12"/>
      <c r="B1309" s="12"/>
      <c r="C1309" s="12"/>
      <c r="D1309" s="12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 s="67"/>
      <c r="T1309" s="17"/>
      <c r="U1309" s="11"/>
      <c r="V1309" s="11"/>
      <c r="W1309" s="11"/>
      <c r="X1309" s="17"/>
      <c r="Y1309" s="16"/>
      <c r="Z1309" s="66"/>
      <c r="AA1309" s="16"/>
      <c r="AB1309" s="66"/>
      <c r="AC1309" s="16"/>
      <c r="AD1309" s="66"/>
      <c r="AE1309" s="16"/>
      <c r="AF1309" s="66"/>
    </row>
    <row r="1310" spans="1:32" hidden="1" x14ac:dyDescent="0.3">
      <c r="A1310" s="12"/>
      <c r="B1310" s="12"/>
      <c r="C1310" s="12"/>
      <c r="D1310" s="12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 s="67"/>
      <c r="T1310" s="17"/>
      <c r="U1310" s="11"/>
      <c r="V1310" s="11"/>
      <c r="W1310" s="11"/>
      <c r="X1310" s="17"/>
      <c r="Y1310" s="16"/>
      <c r="Z1310" s="66"/>
      <c r="AA1310" s="16"/>
      <c r="AB1310" s="66"/>
      <c r="AC1310" s="16"/>
      <c r="AD1310" s="66"/>
      <c r="AE1310" s="16"/>
      <c r="AF1310" s="66"/>
    </row>
    <row r="1311" spans="1:32" hidden="1" x14ac:dyDescent="0.3">
      <c r="A1311" s="12"/>
      <c r="B1311" s="12"/>
      <c r="C1311" s="12"/>
      <c r="D1311" s="12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 s="67"/>
      <c r="T1311" s="17"/>
      <c r="U1311" s="11"/>
      <c r="V1311" s="11"/>
      <c r="W1311" s="11"/>
      <c r="X1311" s="17"/>
      <c r="Y1311" s="16"/>
      <c r="Z1311" s="66"/>
      <c r="AA1311" s="16"/>
      <c r="AB1311" s="66"/>
      <c r="AC1311" s="16"/>
      <c r="AD1311" s="66"/>
      <c r="AE1311" s="16"/>
      <c r="AF1311" s="66"/>
    </row>
    <row r="1312" spans="1:32" hidden="1" x14ac:dyDescent="0.3">
      <c r="A1312" s="12"/>
      <c r="B1312" s="12"/>
      <c r="C1312" s="12"/>
      <c r="D1312" s="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 s="67"/>
      <c r="T1312" s="17"/>
      <c r="U1312" s="11"/>
      <c r="V1312" s="11"/>
      <c r="W1312" s="11"/>
      <c r="X1312" s="17"/>
      <c r="Y1312" s="16"/>
      <c r="Z1312" s="66"/>
      <c r="AA1312" s="16"/>
      <c r="AB1312" s="66"/>
      <c r="AC1312" s="16"/>
      <c r="AD1312" s="66"/>
      <c r="AE1312" s="16"/>
      <c r="AF1312" s="66"/>
    </row>
    <row r="1313" spans="1:32" hidden="1" x14ac:dyDescent="0.3">
      <c r="A1313" s="12"/>
      <c r="B1313" s="12"/>
      <c r="C1313" s="12"/>
      <c r="D1313" s="12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 s="67"/>
      <c r="T1313" s="17"/>
      <c r="U1313" s="11"/>
      <c r="V1313" s="11"/>
      <c r="W1313" s="11"/>
      <c r="X1313" s="17"/>
      <c r="Y1313" s="16"/>
      <c r="Z1313" s="66"/>
      <c r="AA1313" s="16"/>
      <c r="AB1313" s="66"/>
      <c r="AC1313" s="16"/>
      <c r="AD1313" s="66"/>
      <c r="AE1313" s="16"/>
      <c r="AF1313" s="66"/>
    </row>
    <row r="1314" spans="1:32" hidden="1" x14ac:dyDescent="0.3">
      <c r="A1314" s="12"/>
      <c r="B1314" s="12"/>
      <c r="C1314" s="12"/>
      <c r="D1314" s="12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 s="67"/>
      <c r="T1314" s="17"/>
      <c r="U1314" s="11"/>
      <c r="V1314" s="11"/>
      <c r="W1314" s="11"/>
      <c r="X1314" s="17"/>
      <c r="Y1314" s="16"/>
      <c r="Z1314" s="66"/>
      <c r="AA1314" s="16"/>
      <c r="AB1314" s="66"/>
      <c r="AC1314" s="16"/>
      <c r="AD1314" s="66"/>
      <c r="AE1314" s="16"/>
      <c r="AF1314" s="66"/>
    </row>
    <row r="1315" spans="1:32" hidden="1" x14ac:dyDescent="0.3">
      <c r="A1315" s="12"/>
      <c r="B1315" s="12"/>
      <c r="C1315" s="12"/>
      <c r="D1315" s="12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 s="67"/>
      <c r="T1315" s="17"/>
      <c r="U1315" s="11"/>
      <c r="V1315" s="11"/>
      <c r="W1315" s="11"/>
      <c r="X1315" s="17"/>
      <c r="Y1315" s="16"/>
      <c r="Z1315" s="66"/>
      <c r="AA1315" s="16"/>
      <c r="AB1315" s="66"/>
      <c r="AC1315" s="16"/>
      <c r="AD1315" s="66"/>
      <c r="AE1315" s="16"/>
      <c r="AF1315" s="66"/>
    </row>
    <row r="1316" spans="1:32" hidden="1" x14ac:dyDescent="0.3">
      <c r="A1316" s="12"/>
      <c r="B1316" s="12"/>
      <c r="C1316" s="12"/>
      <c r="D1316" s="12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 s="67"/>
      <c r="T1316" s="17"/>
      <c r="U1316" s="11"/>
      <c r="V1316" s="11"/>
      <c r="W1316" s="11"/>
      <c r="X1316" s="17"/>
      <c r="Y1316" s="16"/>
      <c r="Z1316" s="66"/>
      <c r="AA1316" s="16"/>
      <c r="AB1316" s="66"/>
      <c r="AC1316" s="16"/>
      <c r="AD1316" s="66"/>
      <c r="AE1316" s="16"/>
      <c r="AF1316" s="66"/>
    </row>
    <row r="1317" spans="1:32" hidden="1" x14ac:dyDescent="0.3">
      <c r="A1317" s="12"/>
      <c r="B1317" s="12"/>
      <c r="C1317" s="12"/>
      <c r="D1317" s="12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 s="67"/>
      <c r="T1317" s="17"/>
      <c r="U1317" s="11"/>
      <c r="V1317" s="11"/>
      <c r="W1317" s="11"/>
      <c r="X1317" s="17"/>
      <c r="Y1317" s="16"/>
      <c r="Z1317" s="66"/>
      <c r="AA1317" s="16"/>
      <c r="AB1317" s="66"/>
      <c r="AC1317" s="16"/>
      <c r="AD1317" s="66"/>
      <c r="AE1317" s="16"/>
      <c r="AF1317" s="66"/>
    </row>
    <row r="1318" spans="1:32" hidden="1" x14ac:dyDescent="0.3">
      <c r="A1318" s="12"/>
      <c r="B1318" s="12"/>
      <c r="C1318" s="12"/>
      <c r="D1318" s="12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 s="67"/>
      <c r="T1318" s="17"/>
      <c r="U1318" s="11"/>
      <c r="V1318" s="11"/>
      <c r="W1318" s="11"/>
      <c r="X1318" s="17"/>
      <c r="Y1318" s="16"/>
      <c r="Z1318" s="66"/>
      <c r="AA1318" s="16"/>
      <c r="AB1318" s="66"/>
      <c r="AC1318" s="16"/>
      <c r="AD1318" s="66"/>
      <c r="AE1318" s="16"/>
      <c r="AF1318" s="66"/>
    </row>
    <row r="1319" spans="1:32" hidden="1" x14ac:dyDescent="0.3">
      <c r="A1319" s="12"/>
      <c r="B1319" s="12"/>
      <c r="C1319" s="12"/>
      <c r="D1319" s="12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 s="67"/>
      <c r="T1319" s="17"/>
      <c r="U1319" s="11"/>
      <c r="V1319" s="11"/>
      <c r="W1319" s="11"/>
      <c r="X1319" s="17"/>
      <c r="Y1319" s="16"/>
      <c r="Z1319" s="66"/>
      <c r="AA1319" s="16"/>
      <c r="AB1319" s="66"/>
      <c r="AC1319" s="16"/>
      <c r="AD1319" s="66"/>
      <c r="AE1319" s="16"/>
      <c r="AF1319" s="66"/>
    </row>
    <row r="1320" spans="1:32" hidden="1" x14ac:dyDescent="0.3">
      <c r="A1320" s="12"/>
      <c r="B1320" s="12"/>
      <c r="C1320" s="12"/>
      <c r="D1320" s="12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 s="67"/>
      <c r="T1320" s="17"/>
      <c r="U1320" s="11"/>
      <c r="V1320" s="11"/>
      <c r="W1320" s="11"/>
      <c r="X1320" s="17"/>
      <c r="Y1320" s="16"/>
      <c r="Z1320" s="66"/>
      <c r="AA1320" s="16"/>
      <c r="AB1320" s="66"/>
      <c r="AC1320" s="16"/>
      <c r="AD1320" s="66"/>
      <c r="AE1320" s="16"/>
      <c r="AF1320" s="66"/>
    </row>
    <row r="1321" spans="1:32" hidden="1" x14ac:dyDescent="0.3">
      <c r="A1321" s="12"/>
      <c r="B1321" s="12"/>
      <c r="C1321" s="12"/>
      <c r="D1321" s="12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 s="67"/>
      <c r="T1321" s="17"/>
      <c r="U1321" s="11"/>
      <c r="V1321" s="11"/>
      <c r="W1321" s="11"/>
      <c r="X1321" s="17"/>
      <c r="Y1321" s="16"/>
      <c r="Z1321" s="66"/>
      <c r="AA1321" s="16"/>
      <c r="AB1321" s="66"/>
      <c r="AC1321" s="16"/>
      <c r="AD1321" s="66"/>
      <c r="AE1321" s="16"/>
      <c r="AF1321" s="66"/>
    </row>
    <row r="1322" spans="1:32" hidden="1" x14ac:dyDescent="0.3">
      <c r="A1322" s="12"/>
      <c r="B1322" s="12"/>
      <c r="C1322" s="12"/>
      <c r="D1322" s="1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 s="67"/>
      <c r="T1322" s="17"/>
      <c r="U1322" s="11"/>
      <c r="V1322" s="11"/>
      <c r="W1322" s="11"/>
      <c r="X1322" s="17"/>
      <c r="Y1322" s="16"/>
      <c r="Z1322" s="66"/>
      <c r="AA1322" s="16"/>
      <c r="AB1322" s="66"/>
      <c r="AC1322" s="16"/>
      <c r="AD1322" s="66"/>
      <c r="AE1322" s="16"/>
      <c r="AF1322" s="66"/>
    </row>
    <row r="1323" spans="1:32" hidden="1" x14ac:dyDescent="0.3">
      <c r="A1323" s="12"/>
      <c r="B1323" s="12"/>
      <c r="C1323" s="12"/>
      <c r="D1323" s="12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 s="67"/>
      <c r="T1323" s="17"/>
      <c r="U1323" s="11"/>
      <c r="V1323" s="11"/>
      <c r="W1323" s="11"/>
      <c r="X1323" s="17"/>
      <c r="Y1323" s="16"/>
      <c r="Z1323" s="66"/>
      <c r="AA1323" s="16"/>
      <c r="AB1323" s="66"/>
      <c r="AC1323" s="16"/>
      <c r="AD1323" s="66"/>
      <c r="AE1323" s="16"/>
      <c r="AF1323" s="66"/>
    </row>
    <row r="1324" spans="1:32" hidden="1" x14ac:dyDescent="0.3">
      <c r="A1324" s="12"/>
      <c r="B1324" s="12"/>
      <c r="C1324" s="12"/>
      <c r="D1324" s="12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 s="67"/>
      <c r="T1324" s="17"/>
      <c r="U1324" s="11"/>
      <c r="V1324" s="11"/>
      <c r="W1324" s="11"/>
      <c r="X1324" s="17"/>
      <c r="Y1324" s="16"/>
      <c r="Z1324" s="66"/>
      <c r="AA1324" s="16"/>
      <c r="AB1324" s="66"/>
      <c r="AC1324" s="16"/>
      <c r="AD1324" s="66"/>
      <c r="AE1324" s="16"/>
      <c r="AF1324" s="66"/>
    </row>
    <row r="1325" spans="1:32" hidden="1" x14ac:dyDescent="0.3">
      <c r="A1325" s="12"/>
      <c r="B1325" s="12"/>
      <c r="C1325" s="12"/>
      <c r="D1325" s="12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 s="67"/>
      <c r="T1325" s="17"/>
      <c r="U1325" s="11"/>
      <c r="V1325" s="11"/>
      <c r="W1325" s="11"/>
      <c r="X1325" s="17"/>
      <c r="Y1325" s="16"/>
      <c r="Z1325" s="66"/>
      <c r="AA1325" s="16"/>
      <c r="AB1325" s="66"/>
      <c r="AC1325" s="16"/>
      <c r="AD1325" s="66"/>
      <c r="AE1325" s="16"/>
      <c r="AF1325" s="66"/>
    </row>
    <row r="1326" spans="1:32" hidden="1" x14ac:dyDescent="0.3">
      <c r="A1326" s="12"/>
      <c r="B1326" s="12"/>
      <c r="C1326" s="12"/>
      <c r="D1326" s="12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 s="67"/>
      <c r="T1326" s="17"/>
      <c r="U1326" s="11"/>
      <c r="V1326" s="11"/>
      <c r="W1326" s="11"/>
      <c r="X1326" s="17"/>
      <c r="Y1326" s="16"/>
      <c r="Z1326" s="66"/>
      <c r="AA1326" s="16"/>
      <c r="AB1326" s="66"/>
      <c r="AC1326" s="16"/>
      <c r="AD1326" s="66"/>
      <c r="AE1326" s="16"/>
      <c r="AF1326" s="66"/>
    </row>
    <row r="1327" spans="1:32" hidden="1" x14ac:dyDescent="0.3">
      <c r="A1327" s="12"/>
      <c r="B1327" s="12"/>
      <c r="C1327" s="12"/>
      <c r="D1327" s="12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 s="67"/>
      <c r="T1327" s="17"/>
      <c r="U1327" s="11"/>
      <c r="V1327" s="11"/>
      <c r="W1327" s="11"/>
      <c r="X1327" s="17"/>
      <c r="Y1327" s="16"/>
      <c r="Z1327" s="66"/>
      <c r="AA1327" s="16"/>
      <c r="AB1327" s="66"/>
      <c r="AC1327" s="16"/>
      <c r="AD1327" s="66"/>
      <c r="AE1327" s="16"/>
      <c r="AF1327" s="66"/>
    </row>
    <row r="1328" spans="1:32" hidden="1" x14ac:dyDescent="0.3">
      <c r="A1328" s="12"/>
      <c r="B1328" s="12"/>
      <c r="C1328" s="12"/>
      <c r="D1328" s="12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 s="67"/>
      <c r="T1328" s="17"/>
      <c r="U1328" s="11"/>
      <c r="V1328" s="11"/>
      <c r="W1328" s="11"/>
      <c r="X1328" s="17"/>
      <c r="Y1328" s="16"/>
      <c r="Z1328" s="66"/>
      <c r="AA1328" s="16"/>
      <c r="AB1328" s="66"/>
      <c r="AC1328" s="16"/>
      <c r="AD1328" s="66"/>
      <c r="AE1328" s="16"/>
      <c r="AF1328" s="66"/>
    </row>
    <row r="1329" spans="1:32" hidden="1" x14ac:dyDescent="0.3">
      <c r="A1329" s="12"/>
      <c r="B1329" s="12"/>
      <c r="C1329" s="12"/>
      <c r="D1329" s="12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 s="67"/>
      <c r="T1329" s="17"/>
      <c r="U1329" s="11"/>
      <c r="V1329" s="11"/>
      <c r="W1329" s="11"/>
      <c r="X1329" s="17"/>
      <c r="Y1329" s="16"/>
      <c r="Z1329" s="66"/>
      <c r="AA1329" s="16"/>
      <c r="AB1329" s="66"/>
      <c r="AC1329" s="16"/>
      <c r="AD1329" s="66"/>
      <c r="AE1329" s="16"/>
      <c r="AF1329" s="66"/>
    </row>
    <row r="1330" spans="1:32" hidden="1" x14ac:dyDescent="0.3">
      <c r="A1330" s="12"/>
      <c r="B1330" s="12"/>
      <c r="C1330" s="12"/>
      <c r="D1330" s="12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 s="67"/>
      <c r="T1330" s="17"/>
      <c r="U1330" s="11"/>
      <c r="V1330" s="11"/>
      <c r="W1330" s="11"/>
      <c r="X1330" s="17"/>
      <c r="Y1330" s="16"/>
      <c r="Z1330" s="66"/>
      <c r="AA1330" s="16"/>
      <c r="AB1330" s="66"/>
      <c r="AC1330" s="16"/>
      <c r="AD1330" s="66"/>
      <c r="AE1330" s="16"/>
      <c r="AF1330" s="66"/>
    </row>
    <row r="1331" spans="1:32" hidden="1" x14ac:dyDescent="0.3">
      <c r="A1331" s="12"/>
      <c r="B1331" s="12"/>
      <c r="C1331" s="12"/>
      <c r="D1331" s="12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 s="67"/>
      <c r="T1331" s="17"/>
      <c r="U1331" s="11"/>
      <c r="V1331" s="11"/>
      <c r="W1331" s="11"/>
      <c r="X1331" s="17"/>
      <c r="Y1331" s="16"/>
      <c r="Z1331" s="66"/>
      <c r="AA1331" s="16"/>
      <c r="AB1331" s="66"/>
      <c r="AC1331" s="16"/>
      <c r="AD1331" s="66"/>
      <c r="AE1331" s="16"/>
      <c r="AF1331" s="66"/>
    </row>
    <row r="1332" spans="1:32" hidden="1" x14ac:dyDescent="0.3">
      <c r="A1332" s="12"/>
      <c r="B1332" s="12"/>
      <c r="C1332" s="12"/>
      <c r="D1332" s="1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 s="67"/>
      <c r="T1332" s="17"/>
      <c r="U1332" s="11"/>
      <c r="V1332" s="11"/>
      <c r="W1332" s="11"/>
      <c r="X1332" s="17"/>
      <c r="Y1332" s="16"/>
      <c r="Z1332" s="66"/>
      <c r="AA1332" s="16"/>
      <c r="AB1332" s="66"/>
      <c r="AC1332" s="16"/>
      <c r="AD1332" s="66"/>
      <c r="AE1332" s="16"/>
      <c r="AF1332" s="66"/>
    </row>
    <row r="1333" spans="1:32" hidden="1" x14ac:dyDescent="0.3">
      <c r="A1333" s="12"/>
      <c r="B1333" s="12"/>
      <c r="C1333" s="12"/>
      <c r="D1333" s="12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 s="67"/>
      <c r="T1333" s="17"/>
      <c r="U1333" s="11"/>
      <c r="V1333" s="11"/>
      <c r="W1333" s="11"/>
      <c r="X1333" s="17"/>
      <c r="Y1333" s="16"/>
      <c r="Z1333" s="66"/>
      <c r="AA1333" s="16"/>
      <c r="AB1333" s="66"/>
      <c r="AC1333" s="16"/>
      <c r="AD1333" s="66"/>
      <c r="AE1333" s="16"/>
      <c r="AF1333" s="66"/>
    </row>
    <row r="1334" spans="1:32" hidden="1" x14ac:dyDescent="0.3">
      <c r="A1334" s="12"/>
      <c r="B1334" s="12"/>
      <c r="C1334" s="12"/>
      <c r="D1334" s="12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 s="67"/>
      <c r="T1334" s="17"/>
      <c r="U1334" s="11"/>
      <c r="V1334" s="11"/>
      <c r="W1334" s="11"/>
      <c r="X1334" s="17"/>
      <c r="Y1334" s="16"/>
      <c r="Z1334" s="66"/>
      <c r="AA1334" s="16"/>
      <c r="AB1334" s="66"/>
      <c r="AC1334" s="16"/>
      <c r="AD1334" s="66"/>
      <c r="AE1334" s="16"/>
      <c r="AF1334" s="66"/>
    </row>
    <row r="1335" spans="1:32" hidden="1" x14ac:dyDescent="0.3">
      <c r="A1335" s="12"/>
      <c r="B1335" s="12"/>
      <c r="C1335" s="12"/>
      <c r="D1335" s="12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 s="67"/>
      <c r="T1335" s="17"/>
      <c r="U1335" s="11"/>
      <c r="V1335" s="11"/>
      <c r="W1335" s="11"/>
      <c r="X1335" s="17"/>
      <c r="Y1335" s="16"/>
      <c r="Z1335" s="66"/>
      <c r="AA1335" s="16"/>
      <c r="AB1335" s="66"/>
      <c r="AC1335" s="16"/>
      <c r="AD1335" s="66"/>
      <c r="AE1335" s="16"/>
      <c r="AF1335" s="66"/>
    </row>
    <row r="1336" spans="1:32" hidden="1" x14ac:dyDescent="0.3">
      <c r="A1336" s="12"/>
      <c r="B1336" s="12"/>
      <c r="C1336" s="12"/>
      <c r="D1336" s="12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 s="67"/>
      <c r="T1336" s="17"/>
      <c r="U1336" s="11"/>
      <c r="V1336" s="11"/>
      <c r="W1336" s="11"/>
      <c r="X1336" s="17"/>
      <c r="Y1336" s="16"/>
      <c r="Z1336" s="66"/>
      <c r="AA1336" s="16"/>
      <c r="AB1336" s="66"/>
      <c r="AC1336" s="16"/>
      <c r="AD1336" s="66"/>
      <c r="AE1336" s="16"/>
      <c r="AF1336" s="66"/>
    </row>
    <row r="1337" spans="1:32" hidden="1" x14ac:dyDescent="0.3">
      <c r="A1337" s="12"/>
      <c r="B1337" s="12"/>
      <c r="C1337" s="12"/>
      <c r="D1337" s="12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 s="67"/>
      <c r="T1337" s="17"/>
      <c r="U1337" s="11"/>
      <c r="V1337" s="11"/>
      <c r="W1337" s="11"/>
      <c r="X1337" s="17"/>
      <c r="Y1337" s="16"/>
      <c r="Z1337" s="66"/>
      <c r="AA1337" s="16"/>
      <c r="AB1337" s="66"/>
      <c r="AC1337" s="16"/>
      <c r="AD1337" s="66"/>
      <c r="AE1337" s="16"/>
      <c r="AF1337" s="66"/>
    </row>
    <row r="1338" spans="1:32" hidden="1" x14ac:dyDescent="0.3">
      <c r="A1338" s="12"/>
      <c r="B1338" s="12"/>
      <c r="C1338" s="12"/>
      <c r="D1338" s="12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 s="67"/>
      <c r="T1338" s="17"/>
      <c r="U1338" s="11"/>
      <c r="V1338" s="11"/>
      <c r="W1338" s="11"/>
      <c r="X1338" s="17"/>
      <c r="Y1338" s="16"/>
      <c r="Z1338" s="66"/>
      <c r="AA1338" s="16"/>
      <c r="AB1338" s="66"/>
      <c r="AC1338" s="16"/>
      <c r="AD1338" s="66"/>
      <c r="AE1338" s="16"/>
      <c r="AF1338" s="66"/>
    </row>
    <row r="1339" spans="1:32" hidden="1" x14ac:dyDescent="0.3">
      <c r="A1339" s="12"/>
      <c r="B1339" s="12"/>
      <c r="C1339" s="12"/>
      <c r="D1339" s="12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 s="67"/>
      <c r="T1339" s="17"/>
      <c r="U1339" s="11"/>
      <c r="V1339" s="11"/>
      <c r="W1339" s="11"/>
      <c r="X1339" s="17"/>
      <c r="Y1339" s="16"/>
      <c r="Z1339" s="66"/>
      <c r="AA1339" s="16"/>
      <c r="AB1339" s="66"/>
      <c r="AC1339" s="16"/>
      <c r="AD1339" s="66"/>
      <c r="AE1339" s="16"/>
      <c r="AF1339" s="66"/>
    </row>
    <row r="1340" spans="1:32" hidden="1" x14ac:dyDescent="0.3">
      <c r="A1340" s="12"/>
      <c r="B1340" s="12"/>
      <c r="C1340" s="12"/>
      <c r="D1340" s="12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 s="67"/>
      <c r="T1340" s="17"/>
      <c r="U1340" s="11"/>
      <c r="V1340" s="11"/>
      <c r="W1340" s="11"/>
      <c r="X1340" s="17"/>
      <c r="Y1340" s="16"/>
      <c r="Z1340" s="66"/>
      <c r="AA1340" s="16"/>
      <c r="AB1340" s="66"/>
      <c r="AC1340" s="16"/>
      <c r="AD1340" s="66"/>
      <c r="AE1340" s="16"/>
      <c r="AF1340" s="66"/>
    </row>
    <row r="1341" spans="1:32" hidden="1" x14ac:dyDescent="0.3">
      <c r="A1341" s="12"/>
      <c r="B1341" s="12"/>
      <c r="C1341" s="12"/>
      <c r="D1341" s="12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 s="67"/>
      <c r="T1341" s="17"/>
      <c r="U1341" s="11"/>
      <c r="V1341" s="11"/>
      <c r="W1341" s="11"/>
      <c r="X1341" s="17"/>
      <c r="Y1341" s="16"/>
      <c r="Z1341" s="66"/>
      <c r="AA1341" s="16"/>
      <c r="AB1341" s="66"/>
      <c r="AC1341" s="16"/>
      <c r="AD1341" s="66"/>
      <c r="AE1341" s="16"/>
      <c r="AF1341" s="66"/>
    </row>
    <row r="1342" spans="1:32" hidden="1" x14ac:dyDescent="0.3">
      <c r="A1342" s="12"/>
      <c r="B1342" s="12"/>
      <c r="C1342" s="12"/>
      <c r="D1342" s="1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 s="67"/>
      <c r="T1342" s="17"/>
      <c r="U1342" s="11"/>
      <c r="V1342" s="11"/>
      <c r="W1342" s="11"/>
      <c r="X1342" s="17"/>
      <c r="Y1342" s="16"/>
      <c r="Z1342" s="66"/>
      <c r="AA1342" s="16"/>
      <c r="AB1342" s="66"/>
      <c r="AC1342" s="16"/>
      <c r="AD1342" s="66"/>
      <c r="AE1342" s="16"/>
      <c r="AF1342" s="66"/>
    </row>
    <row r="1343" spans="1:32" hidden="1" x14ac:dyDescent="0.3">
      <c r="A1343" s="12"/>
      <c r="B1343" s="12"/>
      <c r="C1343" s="12"/>
      <c r="D1343" s="12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 s="67"/>
      <c r="T1343" s="17"/>
      <c r="U1343" s="11"/>
      <c r="V1343" s="11"/>
      <c r="W1343" s="11"/>
      <c r="X1343" s="17"/>
      <c r="Y1343" s="16"/>
      <c r="Z1343" s="66"/>
      <c r="AA1343" s="16"/>
      <c r="AB1343" s="66"/>
      <c r="AC1343" s="16"/>
      <c r="AD1343" s="66"/>
      <c r="AE1343" s="16"/>
      <c r="AF1343" s="66"/>
    </row>
    <row r="1344" spans="1:32" hidden="1" x14ac:dyDescent="0.3">
      <c r="A1344" s="12"/>
      <c r="B1344" s="12"/>
      <c r="C1344" s="12"/>
      <c r="D1344" s="12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 s="67"/>
      <c r="T1344" s="17"/>
      <c r="U1344" s="11"/>
      <c r="V1344" s="11"/>
      <c r="W1344" s="11"/>
      <c r="X1344" s="17"/>
      <c r="Y1344" s="16"/>
      <c r="Z1344" s="66"/>
      <c r="AA1344" s="16"/>
      <c r="AB1344" s="66"/>
      <c r="AC1344" s="16"/>
      <c r="AD1344" s="66"/>
      <c r="AE1344" s="16"/>
      <c r="AF1344" s="66"/>
    </row>
    <row r="1345" spans="1:32" hidden="1" x14ac:dyDescent="0.3">
      <c r="A1345" s="12"/>
      <c r="B1345" s="12"/>
      <c r="C1345" s="12"/>
      <c r="D1345" s="12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 s="67"/>
      <c r="T1345" s="17"/>
      <c r="U1345" s="11"/>
      <c r="V1345" s="11"/>
      <c r="W1345" s="11"/>
      <c r="X1345" s="17"/>
      <c r="Y1345" s="16"/>
      <c r="Z1345" s="66"/>
      <c r="AA1345" s="16"/>
      <c r="AB1345" s="66"/>
      <c r="AC1345" s="16"/>
      <c r="AD1345" s="66"/>
      <c r="AE1345" s="16"/>
      <c r="AF1345" s="66"/>
    </row>
    <row r="1346" spans="1:32" hidden="1" x14ac:dyDescent="0.3">
      <c r="A1346" s="12"/>
      <c r="B1346" s="12"/>
      <c r="C1346" s="12"/>
      <c r="D1346" s="12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 s="67"/>
      <c r="T1346" s="17"/>
      <c r="U1346" s="11"/>
      <c r="V1346" s="11"/>
      <c r="W1346" s="11"/>
      <c r="X1346" s="17"/>
      <c r="Y1346" s="16"/>
      <c r="Z1346" s="66"/>
      <c r="AA1346" s="16"/>
      <c r="AB1346" s="66"/>
      <c r="AC1346" s="16"/>
      <c r="AD1346" s="66"/>
      <c r="AE1346" s="16"/>
      <c r="AF1346" s="66"/>
    </row>
    <row r="1347" spans="1:32" hidden="1" x14ac:dyDescent="0.3">
      <c r="A1347" s="12"/>
      <c r="B1347" s="12"/>
      <c r="C1347" s="12"/>
      <c r="D1347" s="12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 s="67"/>
      <c r="T1347" s="17"/>
      <c r="U1347" s="11"/>
      <c r="V1347" s="11"/>
      <c r="W1347" s="11"/>
      <c r="X1347" s="17"/>
      <c r="Y1347" s="16"/>
      <c r="Z1347" s="66"/>
      <c r="AA1347" s="16"/>
      <c r="AB1347" s="66"/>
      <c r="AC1347" s="16"/>
      <c r="AD1347" s="66"/>
      <c r="AE1347" s="16"/>
      <c r="AF1347" s="66"/>
    </row>
    <row r="1348" spans="1:32" hidden="1" x14ac:dyDescent="0.3">
      <c r="A1348" s="12"/>
      <c r="B1348" s="12"/>
      <c r="C1348" s="12"/>
      <c r="D1348" s="12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 s="67"/>
      <c r="T1348" s="17"/>
      <c r="U1348" s="11"/>
      <c r="V1348" s="11"/>
      <c r="W1348" s="11"/>
      <c r="X1348" s="17"/>
      <c r="Y1348" s="16"/>
      <c r="Z1348" s="66"/>
      <c r="AA1348" s="16"/>
      <c r="AB1348" s="66"/>
      <c r="AC1348" s="16"/>
      <c r="AD1348" s="66"/>
      <c r="AE1348" s="16"/>
      <c r="AF1348" s="66"/>
    </row>
    <row r="1349" spans="1:32" hidden="1" x14ac:dyDescent="0.3">
      <c r="A1349" s="12"/>
      <c r="B1349" s="12"/>
      <c r="C1349" s="12"/>
      <c r="D1349" s="12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 s="67"/>
      <c r="T1349" s="17"/>
      <c r="U1349" s="11"/>
      <c r="V1349" s="11"/>
      <c r="W1349" s="11"/>
      <c r="X1349" s="17"/>
      <c r="Y1349" s="16"/>
      <c r="Z1349" s="66"/>
      <c r="AA1349" s="16"/>
      <c r="AB1349" s="66"/>
      <c r="AC1349" s="16"/>
      <c r="AD1349" s="66"/>
      <c r="AE1349" s="16"/>
      <c r="AF1349" s="66"/>
    </row>
    <row r="1350" spans="1:32" hidden="1" x14ac:dyDescent="0.3">
      <c r="A1350" s="12"/>
      <c r="B1350" s="12"/>
      <c r="C1350" s="12"/>
      <c r="D1350" s="12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 s="67"/>
      <c r="T1350" s="17"/>
      <c r="U1350" s="11"/>
      <c r="V1350" s="11"/>
      <c r="W1350" s="11"/>
      <c r="X1350" s="17"/>
      <c r="Y1350" s="16"/>
      <c r="Z1350" s="66"/>
      <c r="AA1350" s="16"/>
      <c r="AB1350" s="66"/>
      <c r="AC1350" s="16"/>
      <c r="AD1350" s="66"/>
      <c r="AE1350" s="16"/>
      <c r="AF1350" s="66"/>
    </row>
    <row r="1351" spans="1:32" hidden="1" x14ac:dyDescent="0.3">
      <c r="A1351" s="12"/>
      <c r="B1351" s="12"/>
      <c r="C1351" s="12"/>
      <c r="D1351" s="12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 s="67"/>
      <c r="T1351" s="17"/>
      <c r="U1351" s="11"/>
      <c r="V1351" s="11"/>
      <c r="W1351" s="11"/>
      <c r="X1351" s="17"/>
      <c r="Y1351" s="16"/>
      <c r="Z1351" s="66"/>
      <c r="AA1351" s="16"/>
      <c r="AB1351" s="66"/>
      <c r="AC1351" s="16"/>
      <c r="AD1351" s="66"/>
      <c r="AE1351" s="16"/>
      <c r="AF1351" s="66"/>
    </row>
    <row r="1352" spans="1:32" hidden="1" x14ac:dyDescent="0.3">
      <c r="A1352" s="12"/>
      <c r="B1352" s="12"/>
      <c r="C1352" s="12"/>
      <c r="D1352" s="1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 s="67"/>
      <c r="T1352" s="17"/>
      <c r="U1352" s="11"/>
      <c r="V1352" s="11"/>
      <c r="W1352" s="11"/>
      <c r="X1352" s="17"/>
      <c r="Y1352" s="16"/>
      <c r="Z1352" s="66"/>
      <c r="AA1352" s="16"/>
      <c r="AB1352" s="66"/>
      <c r="AC1352" s="16"/>
      <c r="AD1352" s="66"/>
      <c r="AE1352" s="16"/>
      <c r="AF1352" s="66"/>
    </row>
    <row r="1353" spans="1:32" hidden="1" x14ac:dyDescent="0.3">
      <c r="A1353" s="12"/>
      <c r="B1353" s="12"/>
      <c r="C1353" s="12"/>
      <c r="D1353" s="12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 s="67"/>
      <c r="T1353" s="17"/>
      <c r="U1353" s="11"/>
      <c r="V1353" s="11"/>
      <c r="W1353" s="11"/>
      <c r="X1353" s="17"/>
      <c r="Y1353" s="16"/>
      <c r="Z1353" s="66"/>
      <c r="AA1353" s="16"/>
      <c r="AB1353" s="66"/>
      <c r="AC1353" s="16"/>
      <c r="AD1353" s="66"/>
      <c r="AE1353" s="16"/>
      <c r="AF1353" s="66"/>
    </row>
    <row r="1354" spans="1:32" hidden="1" x14ac:dyDescent="0.3">
      <c r="A1354" s="12"/>
      <c r="B1354" s="12"/>
      <c r="C1354" s="12"/>
      <c r="D1354" s="12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 s="67"/>
      <c r="T1354" s="17"/>
      <c r="U1354" s="11"/>
      <c r="V1354" s="11"/>
      <c r="W1354" s="11"/>
      <c r="X1354" s="17"/>
      <c r="Y1354" s="16"/>
      <c r="Z1354" s="66"/>
      <c r="AA1354" s="16"/>
      <c r="AB1354" s="66"/>
      <c r="AC1354" s="16"/>
      <c r="AD1354" s="66"/>
      <c r="AE1354" s="16"/>
      <c r="AF1354" s="66"/>
    </row>
    <row r="1355" spans="1:32" hidden="1" x14ac:dyDescent="0.3">
      <c r="A1355" s="12"/>
      <c r="B1355" s="12"/>
      <c r="C1355" s="12"/>
      <c r="D1355" s="12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 s="67"/>
      <c r="T1355" s="17"/>
      <c r="U1355" s="11"/>
      <c r="V1355" s="11"/>
      <c r="W1355" s="11"/>
      <c r="X1355" s="17"/>
      <c r="Y1355" s="16"/>
      <c r="Z1355" s="66"/>
      <c r="AA1355" s="16"/>
      <c r="AB1355" s="66"/>
      <c r="AC1355" s="16"/>
      <c r="AD1355" s="66"/>
      <c r="AE1355" s="16"/>
      <c r="AF1355" s="66"/>
    </row>
    <row r="1356" spans="1:32" hidden="1" x14ac:dyDescent="0.3">
      <c r="A1356" s="12"/>
      <c r="B1356" s="12"/>
      <c r="C1356" s="12"/>
      <c r="D1356" s="12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 s="67"/>
      <c r="T1356" s="17"/>
      <c r="U1356" s="11"/>
      <c r="V1356" s="11"/>
      <c r="W1356" s="11"/>
      <c r="X1356" s="17"/>
      <c r="Y1356" s="16"/>
      <c r="Z1356" s="66"/>
      <c r="AA1356" s="16"/>
      <c r="AB1356" s="66"/>
      <c r="AC1356" s="16"/>
      <c r="AD1356" s="66"/>
      <c r="AE1356" s="16"/>
      <c r="AF1356" s="66"/>
    </row>
    <row r="1357" spans="1:32" hidden="1" x14ac:dyDescent="0.3">
      <c r="A1357" s="12"/>
      <c r="B1357" s="12"/>
      <c r="C1357" s="12"/>
      <c r="D1357" s="12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 s="67"/>
      <c r="T1357" s="17"/>
      <c r="U1357" s="11"/>
      <c r="V1357" s="11"/>
      <c r="W1357" s="11"/>
      <c r="X1357" s="17"/>
      <c r="Y1357" s="16"/>
      <c r="Z1357" s="66"/>
      <c r="AA1357" s="16"/>
      <c r="AB1357" s="66"/>
      <c r="AC1357" s="16"/>
      <c r="AD1357" s="66"/>
      <c r="AE1357" s="16"/>
      <c r="AF1357" s="66"/>
    </row>
    <row r="1358" spans="1:32" hidden="1" x14ac:dyDescent="0.3">
      <c r="A1358" s="12"/>
      <c r="B1358" s="12"/>
      <c r="C1358" s="12"/>
      <c r="D1358" s="12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 s="67"/>
      <c r="T1358" s="17"/>
      <c r="U1358" s="11"/>
      <c r="V1358" s="11"/>
      <c r="W1358" s="11"/>
      <c r="X1358" s="17"/>
      <c r="Y1358" s="16"/>
      <c r="Z1358" s="66"/>
      <c r="AA1358" s="16"/>
      <c r="AB1358" s="66"/>
      <c r="AC1358" s="16"/>
      <c r="AD1358" s="66"/>
      <c r="AE1358" s="16"/>
      <c r="AF1358" s="66"/>
    </row>
    <row r="1359" spans="1:32" hidden="1" x14ac:dyDescent="0.3">
      <c r="A1359" s="12"/>
      <c r="B1359" s="12"/>
      <c r="C1359" s="12"/>
      <c r="D1359" s="12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 s="67"/>
      <c r="T1359" s="17"/>
      <c r="U1359" s="11"/>
      <c r="V1359" s="11"/>
      <c r="W1359" s="11"/>
      <c r="X1359" s="17"/>
      <c r="Y1359" s="16"/>
      <c r="Z1359" s="66"/>
      <c r="AA1359" s="16"/>
      <c r="AB1359" s="66"/>
      <c r="AC1359" s="16"/>
      <c r="AD1359" s="66"/>
      <c r="AE1359" s="16"/>
      <c r="AF1359" s="66"/>
    </row>
    <row r="1360" spans="1:32" hidden="1" x14ac:dyDescent="0.3">
      <c r="A1360" s="12"/>
      <c r="B1360" s="12"/>
      <c r="C1360" s="12"/>
      <c r="D1360" s="12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 s="67"/>
      <c r="T1360" s="17"/>
      <c r="U1360" s="11"/>
      <c r="V1360" s="11"/>
      <c r="W1360" s="11"/>
      <c r="X1360" s="17"/>
      <c r="Y1360" s="16"/>
      <c r="Z1360" s="66"/>
      <c r="AA1360" s="16"/>
      <c r="AB1360" s="66"/>
      <c r="AC1360" s="16"/>
      <c r="AD1360" s="66"/>
      <c r="AE1360" s="16"/>
      <c r="AF1360" s="66"/>
    </row>
    <row r="1361" spans="1:32" hidden="1" x14ac:dyDescent="0.3">
      <c r="A1361" s="12"/>
      <c r="B1361" s="12"/>
      <c r="C1361" s="12"/>
      <c r="D1361" s="12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 s="67"/>
      <c r="T1361" s="17"/>
      <c r="U1361" s="11"/>
      <c r="V1361" s="11"/>
      <c r="W1361" s="11"/>
      <c r="X1361" s="17"/>
      <c r="Y1361" s="16"/>
      <c r="Z1361" s="66"/>
      <c r="AA1361" s="16"/>
      <c r="AB1361" s="66"/>
      <c r="AC1361" s="16"/>
      <c r="AD1361" s="66"/>
      <c r="AE1361" s="16"/>
      <c r="AF1361" s="66"/>
    </row>
    <row r="1362" spans="1:32" hidden="1" x14ac:dyDescent="0.3">
      <c r="A1362" s="12"/>
      <c r="B1362" s="12"/>
      <c r="C1362" s="12"/>
      <c r="D1362" s="1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 s="67"/>
      <c r="T1362" s="17"/>
      <c r="U1362" s="11"/>
      <c r="V1362" s="11"/>
      <c r="W1362" s="11"/>
      <c r="X1362" s="17"/>
      <c r="Y1362" s="16"/>
      <c r="Z1362" s="66"/>
      <c r="AA1362" s="16"/>
      <c r="AB1362" s="66"/>
      <c r="AC1362" s="16"/>
      <c r="AD1362" s="66"/>
      <c r="AE1362" s="16"/>
      <c r="AF1362" s="66"/>
    </row>
    <row r="1363" spans="1:32" hidden="1" x14ac:dyDescent="0.3">
      <c r="A1363" s="12"/>
      <c r="B1363" s="12"/>
      <c r="C1363" s="12"/>
      <c r="D1363" s="12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 s="67"/>
      <c r="T1363" s="17"/>
      <c r="U1363" s="11"/>
      <c r="V1363" s="11"/>
      <c r="W1363" s="11"/>
      <c r="X1363" s="17"/>
      <c r="Y1363" s="16"/>
      <c r="Z1363" s="66"/>
      <c r="AA1363" s="16"/>
      <c r="AB1363" s="66"/>
      <c r="AC1363" s="16"/>
      <c r="AD1363" s="66"/>
      <c r="AE1363" s="16"/>
      <c r="AF1363" s="66"/>
    </row>
    <row r="1364" spans="1:32" hidden="1" x14ac:dyDescent="0.3">
      <c r="A1364" s="12"/>
      <c r="B1364" s="12"/>
      <c r="C1364" s="12"/>
      <c r="D1364" s="12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 s="67"/>
      <c r="T1364" s="17"/>
      <c r="U1364" s="11"/>
      <c r="V1364" s="11"/>
      <c r="W1364" s="11"/>
      <c r="X1364" s="17"/>
      <c r="Y1364" s="16"/>
      <c r="Z1364" s="66"/>
      <c r="AA1364" s="16"/>
      <c r="AB1364" s="66"/>
      <c r="AC1364" s="16"/>
      <c r="AD1364" s="66"/>
      <c r="AE1364" s="16"/>
      <c r="AF1364" s="66"/>
    </row>
    <row r="1365" spans="1:32" hidden="1" x14ac:dyDescent="0.3">
      <c r="A1365" s="12"/>
      <c r="B1365" s="12"/>
      <c r="C1365" s="12"/>
      <c r="D1365" s="12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 s="67"/>
      <c r="T1365" s="17"/>
      <c r="U1365" s="11"/>
      <c r="V1365" s="11"/>
      <c r="W1365" s="11"/>
      <c r="X1365" s="17"/>
      <c r="Y1365" s="16"/>
      <c r="Z1365" s="66"/>
      <c r="AA1365" s="16"/>
      <c r="AB1365" s="66"/>
      <c r="AC1365" s="16"/>
      <c r="AD1365" s="66"/>
      <c r="AE1365" s="16"/>
      <c r="AF1365" s="66"/>
    </row>
    <row r="1366" spans="1:32" hidden="1" x14ac:dyDescent="0.3">
      <c r="A1366" s="12"/>
      <c r="B1366" s="12"/>
      <c r="C1366" s="12"/>
      <c r="D1366" s="12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 s="67"/>
      <c r="T1366" s="17"/>
      <c r="U1366" s="11"/>
      <c r="V1366" s="11"/>
      <c r="W1366" s="11"/>
      <c r="X1366" s="17"/>
      <c r="Y1366" s="16"/>
      <c r="Z1366" s="66"/>
      <c r="AA1366" s="16"/>
      <c r="AB1366" s="66"/>
      <c r="AC1366" s="16"/>
      <c r="AD1366" s="66"/>
      <c r="AE1366" s="16"/>
      <c r="AF1366" s="66"/>
    </row>
    <row r="1367" spans="1:32" hidden="1" x14ac:dyDescent="0.3">
      <c r="A1367" s="12"/>
      <c r="B1367" s="12"/>
      <c r="C1367" s="12"/>
      <c r="D1367" s="12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 s="67"/>
      <c r="T1367" s="17"/>
      <c r="U1367" s="11"/>
      <c r="V1367" s="11"/>
      <c r="W1367" s="11"/>
      <c r="X1367" s="17"/>
      <c r="Y1367" s="16"/>
      <c r="Z1367" s="66"/>
      <c r="AA1367" s="16"/>
      <c r="AB1367" s="66"/>
      <c r="AC1367" s="16"/>
      <c r="AD1367" s="66"/>
      <c r="AE1367" s="16"/>
      <c r="AF1367" s="66"/>
    </row>
    <row r="1368" spans="1:32" hidden="1" x14ac:dyDescent="0.3">
      <c r="A1368" s="12"/>
      <c r="B1368" s="12"/>
      <c r="C1368" s="12"/>
      <c r="D1368" s="12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 s="67"/>
      <c r="T1368" s="17"/>
      <c r="U1368" s="11"/>
      <c r="V1368" s="11"/>
      <c r="W1368" s="11"/>
      <c r="X1368" s="17"/>
      <c r="Y1368" s="16"/>
      <c r="Z1368" s="66"/>
      <c r="AA1368" s="16"/>
      <c r="AB1368" s="66"/>
      <c r="AC1368" s="16"/>
      <c r="AD1368" s="66"/>
      <c r="AE1368" s="16"/>
      <c r="AF1368" s="66"/>
    </row>
    <row r="1369" spans="1:32" hidden="1" x14ac:dyDescent="0.3">
      <c r="A1369" s="12"/>
      <c r="B1369" s="12"/>
      <c r="C1369" s="12"/>
      <c r="D1369" s="12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 s="67"/>
      <c r="T1369" s="17"/>
      <c r="U1369" s="11"/>
      <c r="V1369" s="11"/>
      <c r="W1369" s="11"/>
      <c r="X1369" s="17"/>
      <c r="Y1369" s="16"/>
      <c r="Z1369" s="66"/>
      <c r="AA1369" s="16"/>
      <c r="AB1369" s="66"/>
      <c r="AC1369" s="16"/>
      <c r="AD1369" s="66"/>
      <c r="AE1369" s="16"/>
      <c r="AF1369" s="66"/>
    </row>
    <row r="1370" spans="1:32" hidden="1" x14ac:dyDescent="0.3">
      <c r="A1370" s="12"/>
      <c r="B1370" s="12"/>
      <c r="C1370" s="12"/>
      <c r="D1370" s="12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 s="67"/>
      <c r="T1370" s="17"/>
      <c r="U1370" s="11"/>
      <c r="V1370" s="11"/>
      <c r="W1370" s="11"/>
      <c r="X1370" s="17"/>
      <c r="Y1370" s="16"/>
      <c r="Z1370" s="66"/>
      <c r="AA1370" s="16"/>
      <c r="AB1370" s="66"/>
      <c r="AC1370" s="16"/>
      <c r="AD1370" s="66"/>
      <c r="AE1370" s="16"/>
      <c r="AF1370" s="66"/>
    </row>
    <row r="1371" spans="1:32" hidden="1" x14ac:dyDescent="0.3">
      <c r="A1371" s="12"/>
      <c r="B1371" s="12"/>
      <c r="C1371" s="12"/>
      <c r="D1371" s="12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 s="67"/>
      <c r="T1371" s="17"/>
      <c r="U1371" s="11"/>
      <c r="V1371" s="11"/>
      <c r="W1371" s="11"/>
      <c r="X1371" s="17"/>
      <c r="Y1371" s="16"/>
      <c r="Z1371" s="66"/>
      <c r="AA1371" s="16"/>
      <c r="AB1371" s="66"/>
      <c r="AC1371" s="16"/>
      <c r="AD1371" s="66"/>
      <c r="AE1371" s="16"/>
      <c r="AF1371" s="66"/>
    </row>
    <row r="1372" spans="1:32" hidden="1" x14ac:dyDescent="0.3">
      <c r="A1372" s="12"/>
      <c r="B1372" s="12"/>
      <c r="C1372" s="12"/>
      <c r="D1372" s="1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 s="67"/>
      <c r="T1372" s="17"/>
      <c r="U1372" s="11"/>
      <c r="V1372" s="11"/>
      <c r="W1372" s="11"/>
      <c r="X1372" s="17"/>
      <c r="Y1372" s="16"/>
      <c r="Z1372" s="66"/>
      <c r="AA1372" s="16"/>
      <c r="AB1372" s="66"/>
      <c r="AC1372" s="16"/>
      <c r="AD1372" s="66"/>
      <c r="AE1372" s="16"/>
      <c r="AF1372" s="66"/>
    </row>
    <row r="1373" spans="1:32" hidden="1" x14ac:dyDescent="0.3">
      <c r="A1373" s="12"/>
      <c r="B1373" s="12"/>
      <c r="C1373" s="12"/>
      <c r="D1373" s="12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 s="67"/>
      <c r="T1373" s="17"/>
      <c r="U1373" s="11"/>
      <c r="V1373" s="11"/>
      <c r="W1373" s="11"/>
      <c r="X1373" s="17"/>
      <c r="Y1373" s="16"/>
      <c r="Z1373" s="66"/>
      <c r="AA1373" s="16"/>
      <c r="AB1373" s="66"/>
      <c r="AC1373" s="16"/>
      <c r="AD1373" s="66"/>
      <c r="AE1373" s="16"/>
      <c r="AF1373" s="66"/>
    </row>
    <row r="1374" spans="1:32" hidden="1" x14ac:dyDescent="0.3">
      <c r="A1374" s="12"/>
      <c r="B1374" s="12"/>
      <c r="C1374" s="12"/>
      <c r="D1374" s="12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 s="67"/>
      <c r="T1374" s="17"/>
      <c r="U1374" s="11"/>
      <c r="V1374" s="11"/>
      <c r="W1374" s="11"/>
      <c r="X1374" s="17"/>
      <c r="Y1374" s="16"/>
      <c r="Z1374" s="66"/>
      <c r="AA1374" s="16"/>
      <c r="AB1374" s="66"/>
      <c r="AC1374" s="16"/>
      <c r="AD1374" s="66"/>
      <c r="AE1374" s="16"/>
      <c r="AF1374" s="66"/>
    </row>
    <row r="1375" spans="1:32" hidden="1" x14ac:dyDescent="0.3">
      <c r="A1375" s="12"/>
      <c r="B1375" s="12"/>
      <c r="C1375" s="12"/>
      <c r="D1375" s="12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 s="67"/>
      <c r="T1375" s="17"/>
      <c r="U1375" s="11"/>
      <c r="V1375" s="11"/>
      <c r="W1375" s="11"/>
      <c r="X1375" s="17"/>
      <c r="Y1375" s="16"/>
      <c r="Z1375" s="66"/>
      <c r="AA1375" s="16"/>
      <c r="AB1375" s="66"/>
      <c r="AC1375" s="16"/>
      <c r="AD1375" s="66"/>
      <c r="AE1375" s="16"/>
      <c r="AF1375" s="66"/>
    </row>
    <row r="1376" spans="1:32" hidden="1" x14ac:dyDescent="0.3">
      <c r="A1376" s="12"/>
      <c r="B1376" s="12"/>
      <c r="C1376" s="12"/>
      <c r="D1376" s="12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 s="67"/>
      <c r="T1376" s="17"/>
      <c r="U1376" s="11"/>
      <c r="V1376" s="11"/>
      <c r="W1376" s="11"/>
      <c r="X1376" s="17"/>
      <c r="Y1376" s="16"/>
      <c r="Z1376" s="66"/>
      <c r="AA1376" s="16"/>
      <c r="AB1376" s="66"/>
      <c r="AC1376" s="16"/>
      <c r="AD1376" s="66"/>
      <c r="AE1376" s="16"/>
      <c r="AF1376" s="66"/>
    </row>
    <row r="1377" spans="1:32" hidden="1" x14ac:dyDescent="0.3">
      <c r="A1377" s="12"/>
      <c r="B1377" s="12"/>
      <c r="C1377" s="12"/>
      <c r="D1377" s="12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 s="67"/>
      <c r="T1377" s="17"/>
      <c r="U1377" s="11"/>
      <c r="V1377" s="11"/>
      <c r="W1377" s="11"/>
      <c r="X1377" s="17"/>
      <c r="Y1377" s="16"/>
      <c r="Z1377" s="66"/>
      <c r="AA1377" s="16"/>
      <c r="AB1377" s="66"/>
      <c r="AC1377" s="16"/>
      <c r="AD1377" s="66"/>
      <c r="AE1377" s="16"/>
      <c r="AF1377" s="66"/>
    </row>
    <row r="1378" spans="1:32" hidden="1" x14ac:dyDescent="0.3">
      <c r="A1378" s="12"/>
      <c r="B1378" s="12"/>
      <c r="C1378" s="12"/>
      <c r="D1378" s="12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 s="67"/>
      <c r="T1378" s="17"/>
      <c r="U1378" s="11"/>
      <c r="V1378" s="11"/>
      <c r="W1378" s="11"/>
      <c r="X1378" s="17"/>
      <c r="Y1378" s="16"/>
      <c r="Z1378" s="66"/>
      <c r="AA1378" s="16"/>
      <c r="AB1378" s="66"/>
      <c r="AC1378" s="16"/>
      <c r="AD1378" s="66"/>
      <c r="AE1378" s="16"/>
      <c r="AF1378" s="66"/>
    </row>
    <row r="1379" spans="1:32" hidden="1" x14ac:dyDescent="0.3">
      <c r="A1379" s="12"/>
      <c r="B1379" s="12"/>
      <c r="C1379" s="12"/>
      <c r="D1379" s="12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 s="67"/>
      <c r="T1379" s="17"/>
      <c r="U1379" s="11"/>
      <c r="V1379" s="11"/>
      <c r="W1379" s="11"/>
      <c r="X1379" s="17"/>
      <c r="Y1379" s="16"/>
      <c r="Z1379" s="66"/>
      <c r="AA1379" s="16"/>
      <c r="AB1379" s="66"/>
      <c r="AC1379" s="16"/>
      <c r="AD1379" s="66"/>
      <c r="AE1379" s="16"/>
      <c r="AF1379" s="66"/>
    </row>
    <row r="1380" spans="1:32" hidden="1" x14ac:dyDescent="0.3">
      <c r="A1380" s="12"/>
      <c r="B1380" s="12"/>
      <c r="C1380" s="12"/>
      <c r="D1380" s="12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 s="67"/>
      <c r="T1380" s="17"/>
      <c r="U1380" s="11"/>
      <c r="V1380" s="11"/>
      <c r="W1380" s="11"/>
      <c r="X1380" s="17"/>
      <c r="Y1380" s="16"/>
      <c r="Z1380" s="66"/>
      <c r="AA1380" s="16"/>
      <c r="AB1380" s="66"/>
      <c r="AC1380" s="16"/>
      <c r="AD1380" s="66"/>
      <c r="AE1380" s="16"/>
      <c r="AF1380" s="66"/>
    </row>
    <row r="1381" spans="1:32" hidden="1" x14ac:dyDescent="0.3">
      <c r="A1381" s="12"/>
      <c r="B1381" s="12"/>
      <c r="C1381" s="12"/>
      <c r="D1381" s="12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 s="67"/>
      <c r="T1381" s="17"/>
      <c r="U1381" s="11"/>
      <c r="V1381" s="11"/>
      <c r="W1381" s="11"/>
      <c r="X1381" s="17"/>
      <c r="Y1381" s="16"/>
      <c r="Z1381" s="66"/>
      <c r="AA1381" s="16"/>
      <c r="AB1381" s="66"/>
      <c r="AC1381" s="16"/>
      <c r="AD1381" s="66"/>
      <c r="AE1381" s="16"/>
      <c r="AF1381" s="66"/>
    </row>
    <row r="1382" spans="1:32" hidden="1" x14ac:dyDescent="0.3">
      <c r="A1382" s="12"/>
      <c r="B1382" s="12"/>
      <c r="C1382" s="12"/>
      <c r="D1382" s="1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 s="67"/>
      <c r="T1382" s="17"/>
      <c r="U1382" s="11"/>
      <c r="V1382" s="11"/>
      <c r="W1382" s="11"/>
      <c r="X1382" s="17"/>
      <c r="Y1382" s="16"/>
      <c r="Z1382" s="66"/>
      <c r="AA1382" s="16"/>
      <c r="AB1382" s="66"/>
      <c r="AC1382" s="16"/>
      <c r="AD1382" s="66"/>
      <c r="AE1382" s="16"/>
      <c r="AF1382" s="66"/>
    </row>
    <row r="1383" spans="1:32" hidden="1" x14ac:dyDescent="0.3">
      <c r="A1383" s="12"/>
      <c r="B1383" s="12"/>
      <c r="C1383" s="12"/>
      <c r="D1383" s="12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 s="67"/>
      <c r="T1383" s="17"/>
      <c r="U1383" s="11"/>
      <c r="V1383" s="11"/>
      <c r="W1383" s="11"/>
      <c r="X1383" s="17"/>
      <c r="Y1383" s="16"/>
      <c r="Z1383" s="66"/>
      <c r="AA1383" s="16"/>
      <c r="AB1383" s="66"/>
      <c r="AC1383" s="16"/>
      <c r="AD1383" s="66"/>
      <c r="AE1383" s="16"/>
      <c r="AF1383" s="66"/>
    </row>
    <row r="1384" spans="1:32" hidden="1" x14ac:dyDescent="0.3">
      <c r="A1384" s="12"/>
      <c r="B1384" s="12"/>
      <c r="C1384" s="12"/>
      <c r="D1384" s="12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 s="67"/>
      <c r="T1384" s="17"/>
      <c r="U1384" s="11"/>
      <c r="V1384" s="11"/>
      <c r="W1384" s="11"/>
      <c r="X1384" s="17"/>
      <c r="Y1384" s="16"/>
      <c r="Z1384" s="66"/>
      <c r="AA1384" s="16"/>
      <c r="AB1384" s="66"/>
      <c r="AC1384" s="16"/>
      <c r="AD1384" s="66"/>
      <c r="AE1384" s="16"/>
      <c r="AF1384" s="66"/>
    </row>
    <row r="1385" spans="1:32" hidden="1" x14ac:dyDescent="0.3">
      <c r="A1385" s="12"/>
      <c r="B1385" s="12"/>
      <c r="C1385" s="12"/>
      <c r="D1385" s="12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 s="67"/>
      <c r="T1385" s="17"/>
      <c r="U1385" s="11"/>
      <c r="V1385" s="11"/>
      <c r="W1385" s="11"/>
      <c r="X1385" s="17"/>
      <c r="Y1385" s="16"/>
      <c r="Z1385" s="66"/>
      <c r="AA1385" s="16"/>
      <c r="AB1385" s="66"/>
      <c r="AC1385" s="16"/>
      <c r="AD1385" s="66"/>
      <c r="AE1385" s="16"/>
      <c r="AF1385" s="66"/>
    </row>
    <row r="1386" spans="1:32" hidden="1" x14ac:dyDescent="0.3">
      <c r="A1386" s="12"/>
      <c r="B1386" s="12"/>
      <c r="C1386" s="12"/>
      <c r="D1386" s="12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 s="67"/>
      <c r="T1386" s="17"/>
      <c r="U1386" s="11"/>
      <c r="V1386" s="11"/>
      <c r="W1386" s="11"/>
      <c r="X1386" s="17"/>
      <c r="Y1386" s="16"/>
      <c r="Z1386" s="66"/>
      <c r="AA1386" s="16"/>
      <c r="AB1386" s="66"/>
      <c r="AC1386" s="16"/>
      <c r="AD1386" s="66"/>
      <c r="AE1386" s="16"/>
      <c r="AF1386" s="66"/>
    </row>
    <row r="1387" spans="1:32" hidden="1" x14ac:dyDescent="0.3">
      <c r="A1387" s="12"/>
      <c r="B1387" s="12"/>
      <c r="C1387" s="12"/>
      <c r="D1387" s="12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 s="67"/>
      <c r="T1387" s="17"/>
      <c r="U1387" s="11"/>
      <c r="V1387" s="11"/>
      <c r="W1387" s="11"/>
      <c r="X1387" s="17"/>
      <c r="Y1387" s="16"/>
      <c r="Z1387" s="66"/>
      <c r="AA1387" s="16"/>
      <c r="AB1387" s="66"/>
      <c r="AC1387" s="16"/>
      <c r="AD1387" s="66"/>
      <c r="AE1387" s="16"/>
      <c r="AF1387" s="66"/>
    </row>
    <row r="1388" spans="1:32" hidden="1" x14ac:dyDescent="0.3">
      <c r="A1388" s="12"/>
      <c r="B1388" s="12"/>
      <c r="C1388" s="12"/>
      <c r="D1388" s="12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 s="67"/>
      <c r="T1388" s="17"/>
      <c r="U1388" s="11"/>
      <c r="V1388" s="11"/>
      <c r="W1388" s="11"/>
      <c r="X1388" s="17"/>
      <c r="Y1388" s="16"/>
      <c r="Z1388" s="66"/>
      <c r="AA1388" s="16"/>
      <c r="AB1388" s="66"/>
      <c r="AC1388" s="16"/>
      <c r="AD1388" s="66"/>
      <c r="AE1388" s="16"/>
      <c r="AF1388" s="66"/>
    </row>
    <row r="1389" spans="1:32" hidden="1" x14ac:dyDescent="0.3">
      <c r="A1389" s="12"/>
      <c r="B1389" s="12"/>
      <c r="C1389" s="12"/>
      <c r="D1389" s="12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 s="67"/>
      <c r="T1389" s="17"/>
      <c r="U1389" s="11"/>
      <c r="V1389" s="11"/>
      <c r="W1389" s="11"/>
      <c r="X1389" s="17"/>
      <c r="Y1389" s="16"/>
      <c r="Z1389" s="66"/>
      <c r="AA1389" s="16"/>
      <c r="AB1389" s="66"/>
      <c r="AC1389" s="16"/>
      <c r="AD1389" s="66"/>
      <c r="AE1389" s="16"/>
      <c r="AF1389" s="66"/>
    </row>
    <row r="1390" spans="1:32" hidden="1" x14ac:dyDescent="0.3">
      <c r="A1390" s="12"/>
      <c r="B1390" s="12"/>
      <c r="C1390" s="12"/>
      <c r="D1390" s="12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 s="67"/>
      <c r="T1390" s="17"/>
      <c r="U1390" s="11"/>
      <c r="V1390" s="11"/>
      <c r="W1390" s="11"/>
      <c r="X1390" s="17"/>
      <c r="Y1390" s="16"/>
      <c r="Z1390" s="66"/>
      <c r="AA1390" s="16"/>
      <c r="AB1390" s="66"/>
      <c r="AC1390" s="16"/>
      <c r="AD1390" s="66"/>
      <c r="AE1390" s="16"/>
      <c r="AF1390" s="66"/>
    </row>
    <row r="1391" spans="1:32" hidden="1" x14ac:dyDescent="0.3">
      <c r="A1391" s="12"/>
      <c r="B1391" s="12"/>
      <c r="C1391" s="12"/>
      <c r="D1391" s="12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 s="67"/>
      <c r="T1391" s="17"/>
      <c r="U1391" s="11"/>
      <c r="V1391" s="11"/>
      <c r="W1391" s="11"/>
      <c r="X1391" s="17"/>
      <c r="Y1391" s="16"/>
      <c r="Z1391" s="66"/>
      <c r="AA1391" s="16"/>
      <c r="AB1391" s="66"/>
      <c r="AC1391" s="16"/>
      <c r="AD1391" s="66"/>
      <c r="AE1391" s="16"/>
      <c r="AF1391" s="66"/>
    </row>
    <row r="1392" spans="1:32" hidden="1" x14ac:dyDescent="0.3">
      <c r="A1392" s="12"/>
      <c r="B1392" s="12"/>
      <c r="C1392" s="12"/>
      <c r="D1392" s="1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 s="67"/>
      <c r="T1392" s="17"/>
      <c r="U1392" s="11"/>
      <c r="V1392" s="11"/>
      <c r="W1392" s="11"/>
      <c r="X1392" s="17"/>
      <c r="Y1392" s="16"/>
      <c r="Z1392" s="66"/>
      <c r="AA1392" s="16"/>
      <c r="AB1392" s="66"/>
      <c r="AC1392" s="16"/>
      <c r="AD1392" s="66"/>
      <c r="AE1392" s="16"/>
      <c r="AF1392" s="66"/>
    </row>
    <row r="1393" spans="1:32" hidden="1" x14ac:dyDescent="0.3">
      <c r="A1393" s="12"/>
      <c r="B1393" s="12"/>
      <c r="C1393" s="12"/>
      <c r="D1393" s="12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 s="67"/>
      <c r="T1393" s="17"/>
      <c r="U1393" s="11"/>
      <c r="V1393" s="11"/>
      <c r="W1393" s="11"/>
      <c r="X1393" s="17"/>
      <c r="Y1393" s="16"/>
      <c r="Z1393" s="66"/>
      <c r="AA1393" s="16"/>
      <c r="AB1393" s="66"/>
      <c r="AC1393" s="16"/>
      <c r="AD1393" s="66"/>
      <c r="AE1393" s="16"/>
      <c r="AF1393" s="66"/>
    </row>
    <row r="1394" spans="1:32" hidden="1" x14ac:dyDescent="0.3">
      <c r="A1394" s="12"/>
      <c r="B1394" s="12"/>
      <c r="C1394" s="12"/>
      <c r="D1394" s="12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 s="67"/>
      <c r="T1394" s="17"/>
      <c r="U1394" s="11"/>
      <c r="V1394" s="11"/>
      <c r="W1394" s="11"/>
      <c r="X1394" s="17"/>
      <c r="Y1394" s="16"/>
      <c r="Z1394" s="66"/>
      <c r="AA1394" s="16"/>
      <c r="AB1394" s="66"/>
      <c r="AC1394" s="16"/>
      <c r="AD1394" s="66"/>
      <c r="AE1394" s="16"/>
      <c r="AF1394" s="66"/>
    </row>
    <row r="1395" spans="1:32" hidden="1" x14ac:dyDescent="0.3">
      <c r="A1395" s="12"/>
      <c r="B1395" s="12"/>
      <c r="C1395" s="12"/>
      <c r="D1395" s="12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 s="67"/>
      <c r="T1395" s="17"/>
      <c r="U1395" s="11"/>
      <c r="V1395" s="11"/>
      <c r="W1395" s="11"/>
      <c r="X1395" s="17"/>
      <c r="Y1395" s="16"/>
      <c r="Z1395" s="66"/>
      <c r="AA1395" s="16"/>
      <c r="AB1395" s="66"/>
      <c r="AC1395" s="16"/>
      <c r="AD1395" s="66"/>
      <c r="AE1395" s="16"/>
      <c r="AF1395" s="66"/>
    </row>
    <row r="1396" spans="1:32" hidden="1" x14ac:dyDescent="0.3">
      <c r="A1396" s="12"/>
      <c r="B1396" s="12"/>
      <c r="C1396" s="12"/>
      <c r="D1396" s="12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 s="67"/>
      <c r="T1396" s="17"/>
      <c r="U1396" s="11"/>
      <c r="V1396" s="11"/>
      <c r="W1396" s="11"/>
      <c r="X1396" s="17"/>
      <c r="Y1396" s="16"/>
      <c r="Z1396" s="66"/>
      <c r="AA1396" s="16"/>
      <c r="AB1396" s="66"/>
      <c r="AC1396" s="16"/>
      <c r="AD1396" s="66"/>
      <c r="AE1396" s="16"/>
      <c r="AF1396" s="66"/>
    </row>
    <row r="1397" spans="1:32" hidden="1" x14ac:dyDescent="0.3">
      <c r="A1397" s="12"/>
      <c r="B1397" s="12"/>
      <c r="C1397" s="12"/>
      <c r="D1397" s="12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 s="67"/>
      <c r="T1397" s="17"/>
      <c r="U1397" s="11"/>
      <c r="V1397" s="11"/>
      <c r="W1397" s="11"/>
      <c r="X1397" s="17"/>
      <c r="Y1397" s="16"/>
      <c r="Z1397" s="66"/>
      <c r="AA1397" s="16"/>
      <c r="AB1397" s="66"/>
      <c r="AC1397" s="16"/>
      <c r="AD1397" s="66"/>
      <c r="AE1397" s="16"/>
      <c r="AF1397" s="66"/>
    </row>
    <row r="1398" spans="1:32" hidden="1" x14ac:dyDescent="0.3">
      <c r="A1398" s="12"/>
      <c r="B1398" s="12"/>
      <c r="C1398" s="12"/>
      <c r="D1398" s="12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 s="67"/>
      <c r="T1398" s="17"/>
      <c r="U1398" s="11"/>
      <c r="V1398" s="11"/>
      <c r="W1398" s="11"/>
      <c r="X1398" s="17"/>
      <c r="Y1398" s="16"/>
      <c r="Z1398" s="66"/>
      <c r="AA1398" s="16"/>
      <c r="AB1398" s="66"/>
      <c r="AC1398" s="16"/>
      <c r="AD1398" s="66"/>
      <c r="AE1398" s="16"/>
      <c r="AF1398" s="66"/>
    </row>
    <row r="1399" spans="1:32" hidden="1" x14ac:dyDescent="0.3">
      <c r="A1399" s="12"/>
      <c r="B1399" s="12"/>
      <c r="C1399" s="12"/>
      <c r="D1399" s="12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 s="67"/>
      <c r="T1399" s="17"/>
      <c r="U1399" s="11"/>
      <c r="V1399" s="11"/>
      <c r="W1399" s="11"/>
      <c r="X1399" s="17"/>
      <c r="Y1399" s="16"/>
      <c r="Z1399" s="66"/>
      <c r="AA1399" s="16"/>
      <c r="AB1399" s="66"/>
      <c r="AC1399" s="16"/>
      <c r="AD1399" s="66"/>
      <c r="AE1399" s="16"/>
      <c r="AF1399" s="66"/>
    </row>
    <row r="1400" spans="1:32" hidden="1" x14ac:dyDescent="0.3">
      <c r="A1400" s="12"/>
      <c r="B1400" s="12"/>
      <c r="C1400" s="12"/>
      <c r="D1400" s="12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 s="67"/>
      <c r="T1400" s="17"/>
      <c r="U1400" s="11"/>
      <c r="V1400" s="11"/>
      <c r="W1400" s="11"/>
      <c r="X1400" s="17"/>
      <c r="Y1400" s="16"/>
      <c r="Z1400" s="66"/>
      <c r="AA1400" s="16"/>
      <c r="AB1400" s="66"/>
      <c r="AC1400" s="16"/>
      <c r="AD1400" s="66"/>
      <c r="AE1400" s="16"/>
      <c r="AF1400" s="66"/>
    </row>
    <row r="1401" spans="1:32" hidden="1" x14ac:dyDescent="0.3">
      <c r="A1401" s="12"/>
      <c r="B1401" s="12"/>
      <c r="C1401" s="12"/>
      <c r="D1401" s="12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 s="67"/>
      <c r="T1401" s="17"/>
      <c r="U1401" s="11"/>
      <c r="V1401" s="11"/>
      <c r="W1401" s="11"/>
      <c r="X1401" s="17"/>
      <c r="Y1401" s="16"/>
      <c r="Z1401" s="66"/>
      <c r="AA1401" s="16"/>
      <c r="AB1401" s="66"/>
      <c r="AC1401" s="16"/>
      <c r="AD1401" s="66"/>
      <c r="AE1401" s="16"/>
      <c r="AF1401" s="66"/>
    </row>
    <row r="1402" spans="1:32" hidden="1" x14ac:dyDescent="0.3">
      <c r="A1402" s="12"/>
      <c r="B1402" s="12"/>
      <c r="C1402" s="12"/>
      <c r="D1402" s="1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 s="67"/>
      <c r="T1402" s="17"/>
      <c r="U1402" s="11"/>
      <c r="V1402" s="11"/>
      <c r="W1402" s="11"/>
      <c r="X1402" s="17"/>
      <c r="Y1402" s="16"/>
      <c r="Z1402" s="66"/>
      <c r="AA1402" s="16"/>
      <c r="AB1402" s="66"/>
      <c r="AC1402" s="16"/>
      <c r="AD1402" s="66"/>
      <c r="AE1402" s="16"/>
      <c r="AF1402" s="66"/>
    </row>
    <row r="1403" spans="1:32" hidden="1" x14ac:dyDescent="0.3">
      <c r="A1403" s="12"/>
      <c r="B1403" s="12"/>
      <c r="C1403" s="12"/>
      <c r="D1403" s="12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 s="67"/>
      <c r="T1403" s="17"/>
      <c r="U1403" s="11"/>
      <c r="V1403" s="11"/>
      <c r="W1403" s="11"/>
      <c r="X1403" s="17"/>
      <c r="Y1403" s="16"/>
      <c r="Z1403" s="66"/>
      <c r="AA1403" s="16"/>
      <c r="AB1403" s="66"/>
      <c r="AC1403" s="16"/>
      <c r="AD1403" s="66"/>
      <c r="AE1403" s="16"/>
      <c r="AF1403" s="66"/>
    </row>
    <row r="1404" spans="1:32" hidden="1" x14ac:dyDescent="0.3">
      <c r="A1404" s="12"/>
      <c r="B1404" s="12"/>
      <c r="C1404" s="12"/>
      <c r="D1404" s="12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 s="67"/>
      <c r="T1404" s="17"/>
      <c r="U1404" s="11"/>
      <c r="V1404" s="11"/>
      <c r="W1404" s="11"/>
      <c r="X1404" s="17"/>
      <c r="Y1404" s="16"/>
      <c r="Z1404" s="66"/>
      <c r="AA1404" s="16"/>
      <c r="AB1404" s="66"/>
      <c r="AC1404" s="16"/>
      <c r="AD1404" s="66"/>
      <c r="AE1404" s="16"/>
      <c r="AF1404" s="66"/>
    </row>
    <row r="1405" spans="1:32" hidden="1" x14ac:dyDescent="0.3">
      <c r="A1405" s="12"/>
      <c r="B1405" s="12"/>
      <c r="C1405" s="12"/>
      <c r="D1405" s="12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 s="67"/>
      <c r="T1405" s="17"/>
      <c r="U1405" s="11"/>
      <c r="V1405" s="11"/>
      <c r="W1405" s="11"/>
      <c r="X1405" s="17"/>
      <c r="Y1405" s="16"/>
      <c r="Z1405" s="66"/>
      <c r="AA1405" s="16"/>
      <c r="AB1405" s="66"/>
      <c r="AC1405" s="16"/>
      <c r="AD1405" s="66"/>
      <c r="AE1405" s="16"/>
      <c r="AF1405" s="66"/>
    </row>
    <row r="1406" spans="1:32" hidden="1" x14ac:dyDescent="0.3">
      <c r="A1406" s="12"/>
      <c r="B1406" s="12"/>
      <c r="C1406" s="12"/>
      <c r="D1406" s="12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 s="67"/>
      <c r="T1406" s="17"/>
      <c r="U1406" s="11"/>
      <c r="V1406" s="11"/>
      <c r="W1406" s="11"/>
      <c r="X1406" s="17"/>
      <c r="Y1406" s="16"/>
      <c r="Z1406" s="66"/>
      <c r="AA1406" s="16"/>
      <c r="AB1406" s="66"/>
      <c r="AC1406" s="16"/>
      <c r="AD1406" s="66"/>
      <c r="AE1406" s="16"/>
      <c r="AF1406" s="66"/>
    </row>
    <row r="1407" spans="1:32" hidden="1" x14ac:dyDescent="0.3">
      <c r="A1407" s="12"/>
      <c r="B1407" s="12"/>
      <c r="C1407" s="12"/>
      <c r="D1407" s="12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 s="67"/>
      <c r="T1407" s="17"/>
      <c r="U1407" s="11"/>
      <c r="V1407" s="11"/>
      <c r="W1407" s="11"/>
      <c r="X1407" s="17"/>
      <c r="Y1407" s="16"/>
      <c r="Z1407" s="66"/>
      <c r="AA1407" s="16"/>
      <c r="AB1407" s="66"/>
      <c r="AC1407" s="16"/>
      <c r="AD1407" s="66"/>
      <c r="AE1407" s="16"/>
      <c r="AF1407" s="66"/>
    </row>
    <row r="1408" spans="1:32" hidden="1" x14ac:dyDescent="0.3">
      <c r="A1408" s="12"/>
      <c r="B1408" s="12"/>
      <c r="C1408" s="12"/>
      <c r="D1408" s="12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 s="67"/>
      <c r="T1408" s="17"/>
      <c r="U1408" s="11"/>
      <c r="V1408" s="11"/>
      <c r="W1408" s="11"/>
      <c r="X1408" s="17"/>
      <c r="Y1408" s="16"/>
      <c r="Z1408" s="66"/>
      <c r="AA1408" s="16"/>
      <c r="AB1408" s="66"/>
      <c r="AC1408" s="16"/>
      <c r="AD1408" s="66"/>
      <c r="AE1408" s="16"/>
      <c r="AF1408" s="66"/>
    </row>
    <row r="1409" spans="1:32" hidden="1" x14ac:dyDescent="0.3">
      <c r="A1409" s="12"/>
      <c r="B1409" s="12"/>
      <c r="C1409" s="12"/>
      <c r="D1409" s="12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 s="67"/>
      <c r="T1409" s="17"/>
      <c r="U1409" s="11"/>
      <c r="V1409" s="11"/>
      <c r="W1409" s="11"/>
      <c r="X1409" s="17"/>
      <c r="Y1409" s="16"/>
      <c r="Z1409" s="66"/>
      <c r="AA1409" s="16"/>
      <c r="AB1409" s="66"/>
      <c r="AC1409" s="16"/>
      <c r="AD1409" s="66"/>
      <c r="AE1409" s="16"/>
      <c r="AF1409" s="66"/>
    </row>
    <row r="1410" spans="1:32" hidden="1" x14ac:dyDescent="0.3">
      <c r="A1410" s="12"/>
      <c r="B1410" s="12"/>
      <c r="C1410" s="12"/>
      <c r="D1410" s="12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 s="67"/>
      <c r="T1410" s="17"/>
      <c r="U1410" s="11"/>
      <c r="V1410" s="11"/>
      <c r="W1410" s="11"/>
      <c r="X1410" s="17"/>
      <c r="Y1410" s="16"/>
      <c r="Z1410" s="66"/>
      <c r="AA1410" s="16"/>
      <c r="AB1410" s="66"/>
      <c r="AC1410" s="16"/>
      <c r="AD1410" s="66"/>
      <c r="AE1410" s="16"/>
      <c r="AF1410" s="66"/>
    </row>
    <row r="1411" spans="1:32" hidden="1" x14ac:dyDescent="0.3">
      <c r="A1411" s="12"/>
      <c r="B1411" s="12"/>
      <c r="C1411" s="12"/>
      <c r="D1411" s="12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 s="67"/>
      <c r="T1411" s="17"/>
      <c r="U1411" s="11"/>
      <c r="V1411" s="11"/>
      <c r="W1411" s="11"/>
      <c r="X1411" s="17"/>
      <c r="Y1411" s="16"/>
      <c r="Z1411" s="66"/>
      <c r="AA1411" s="16"/>
      <c r="AB1411" s="66"/>
      <c r="AC1411" s="16"/>
      <c r="AD1411" s="66"/>
      <c r="AE1411" s="16"/>
      <c r="AF1411" s="66"/>
    </row>
    <row r="1412" spans="1:32" hidden="1" x14ac:dyDescent="0.3">
      <c r="A1412" s="12"/>
      <c r="B1412" s="12"/>
      <c r="C1412" s="12"/>
      <c r="D1412" s="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 s="67"/>
      <c r="T1412" s="17"/>
      <c r="U1412" s="11"/>
      <c r="V1412" s="11"/>
      <c r="W1412" s="11"/>
      <c r="X1412" s="17"/>
      <c r="Y1412" s="16"/>
      <c r="Z1412" s="66"/>
      <c r="AA1412" s="16"/>
      <c r="AB1412" s="66"/>
      <c r="AC1412" s="16"/>
      <c r="AD1412" s="66"/>
      <c r="AE1412" s="16"/>
      <c r="AF1412" s="66"/>
    </row>
    <row r="1413" spans="1:32" hidden="1" x14ac:dyDescent="0.3">
      <c r="A1413" s="12"/>
      <c r="B1413" s="12"/>
      <c r="C1413" s="12"/>
      <c r="D1413" s="12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 s="67"/>
      <c r="T1413" s="17"/>
      <c r="U1413" s="11"/>
      <c r="V1413" s="11"/>
      <c r="W1413" s="11"/>
      <c r="X1413" s="17"/>
      <c r="Y1413" s="16"/>
      <c r="Z1413" s="66"/>
      <c r="AA1413" s="16"/>
      <c r="AB1413" s="66"/>
      <c r="AC1413" s="16"/>
      <c r="AD1413" s="66"/>
      <c r="AE1413" s="16"/>
      <c r="AF1413" s="66"/>
    </row>
    <row r="1414" spans="1:32" hidden="1" x14ac:dyDescent="0.3">
      <c r="A1414" s="12"/>
      <c r="B1414" s="12"/>
      <c r="C1414" s="12"/>
      <c r="D1414" s="12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 s="67"/>
      <c r="T1414" s="17"/>
      <c r="U1414" s="11"/>
      <c r="V1414" s="11"/>
      <c r="W1414" s="11"/>
      <c r="X1414" s="17"/>
      <c r="Y1414" s="16"/>
      <c r="Z1414" s="66"/>
      <c r="AA1414" s="16"/>
      <c r="AB1414" s="66"/>
      <c r="AC1414" s="16"/>
      <c r="AD1414" s="66"/>
      <c r="AE1414" s="16"/>
      <c r="AF1414" s="66"/>
    </row>
    <row r="1415" spans="1:32" hidden="1" x14ac:dyDescent="0.3">
      <c r="A1415" s="12"/>
      <c r="B1415" s="12"/>
      <c r="C1415" s="12"/>
      <c r="D1415" s="12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 s="67"/>
      <c r="T1415" s="17"/>
      <c r="U1415" s="11"/>
      <c r="V1415" s="11"/>
      <c r="W1415" s="11"/>
      <c r="X1415" s="17"/>
      <c r="Y1415" s="16"/>
      <c r="Z1415" s="66"/>
      <c r="AA1415" s="16"/>
      <c r="AB1415" s="66"/>
      <c r="AC1415" s="16"/>
      <c r="AD1415" s="66"/>
      <c r="AE1415" s="16"/>
      <c r="AF1415" s="66"/>
    </row>
    <row r="1416" spans="1:32" hidden="1" x14ac:dyDescent="0.3">
      <c r="A1416" s="12"/>
      <c r="B1416" s="12"/>
      <c r="C1416" s="12"/>
      <c r="D1416" s="12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 s="67"/>
      <c r="T1416" s="17"/>
      <c r="U1416" s="11"/>
      <c r="V1416" s="11"/>
      <c r="W1416" s="11"/>
      <c r="X1416" s="17"/>
      <c r="Y1416" s="16"/>
      <c r="Z1416" s="66"/>
      <c r="AA1416" s="16"/>
      <c r="AB1416" s="66"/>
      <c r="AC1416" s="16"/>
      <c r="AD1416" s="66"/>
      <c r="AE1416" s="16"/>
      <c r="AF1416" s="66"/>
    </row>
    <row r="1417" spans="1:32" hidden="1" x14ac:dyDescent="0.3">
      <c r="A1417" s="12"/>
      <c r="B1417" s="12"/>
      <c r="C1417" s="12"/>
      <c r="D1417" s="12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 s="67"/>
      <c r="T1417" s="17"/>
      <c r="U1417" s="11"/>
      <c r="V1417" s="11"/>
      <c r="W1417" s="11"/>
      <c r="X1417" s="17"/>
      <c r="Y1417" s="16"/>
      <c r="Z1417" s="66"/>
      <c r="AA1417" s="16"/>
      <c r="AB1417" s="66"/>
      <c r="AC1417" s="16"/>
      <c r="AD1417" s="66"/>
      <c r="AE1417" s="16"/>
      <c r="AF1417" s="66"/>
    </row>
    <row r="1418" spans="1:32" hidden="1" x14ac:dyDescent="0.3">
      <c r="A1418" s="12"/>
      <c r="B1418" s="12"/>
      <c r="C1418" s="12"/>
      <c r="D1418" s="12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 s="67"/>
      <c r="T1418" s="17"/>
      <c r="U1418" s="11"/>
      <c r="V1418" s="11"/>
      <c r="W1418" s="11"/>
      <c r="X1418" s="17"/>
      <c r="Y1418" s="16"/>
      <c r="Z1418" s="66"/>
      <c r="AA1418" s="16"/>
      <c r="AB1418" s="66"/>
      <c r="AC1418" s="16"/>
      <c r="AD1418" s="66"/>
      <c r="AE1418" s="16"/>
      <c r="AF1418" s="66"/>
    </row>
    <row r="1419" spans="1:32" hidden="1" x14ac:dyDescent="0.3">
      <c r="A1419" s="12"/>
      <c r="B1419" s="12"/>
      <c r="C1419" s="12"/>
      <c r="D1419" s="12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 s="67"/>
      <c r="T1419" s="17"/>
      <c r="U1419" s="11"/>
      <c r="V1419" s="11"/>
      <c r="W1419" s="11"/>
      <c r="X1419" s="17"/>
      <c r="Y1419" s="16"/>
      <c r="Z1419" s="66"/>
      <c r="AA1419" s="16"/>
      <c r="AB1419" s="66"/>
      <c r="AC1419" s="16"/>
      <c r="AD1419" s="66"/>
      <c r="AE1419" s="16"/>
      <c r="AF1419" s="66"/>
    </row>
    <row r="1420" spans="1:32" hidden="1" x14ac:dyDescent="0.3">
      <c r="A1420" s="12"/>
      <c r="B1420" s="12"/>
      <c r="C1420" s="12"/>
      <c r="D1420" s="12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 s="67"/>
      <c r="T1420" s="17"/>
      <c r="U1420" s="11"/>
      <c r="V1420" s="11"/>
      <c r="W1420" s="11"/>
      <c r="X1420" s="17"/>
      <c r="Y1420" s="16"/>
      <c r="Z1420" s="66"/>
      <c r="AA1420" s="16"/>
      <c r="AB1420" s="66"/>
      <c r="AC1420" s="16"/>
      <c r="AD1420" s="66"/>
      <c r="AE1420" s="16"/>
      <c r="AF1420" s="66"/>
    </row>
    <row r="1421" spans="1:32" hidden="1" x14ac:dyDescent="0.3">
      <c r="A1421" s="12"/>
      <c r="B1421" s="12"/>
      <c r="C1421" s="12"/>
      <c r="D1421" s="12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 s="67"/>
      <c r="T1421" s="17"/>
      <c r="U1421" s="11"/>
      <c r="V1421" s="11"/>
      <c r="W1421" s="11"/>
      <c r="X1421" s="17"/>
      <c r="Y1421" s="16"/>
      <c r="Z1421" s="66"/>
      <c r="AA1421" s="16"/>
      <c r="AB1421" s="66"/>
      <c r="AC1421" s="16"/>
      <c r="AD1421" s="66"/>
      <c r="AE1421" s="16"/>
      <c r="AF1421" s="66"/>
    </row>
    <row r="1422" spans="1:32" hidden="1" x14ac:dyDescent="0.3">
      <c r="A1422" s="12"/>
      <c r="B1422" s="12"/>
      <c r="C1422" s="12"/>
      <c r="D1422" s="1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 s="67"/>
      <c r="T1422" s="17"/>
      <c r="U1422" s="11"/>
      <c r="V1422" s="11"/>
      <c r="W1422" s="11"/>
      <c r="X1422" s="17"/>
      <c r="Y1422" s="16"/>
      <c r="Z1422" s="66"/>
      <c r="AA1422" s="16"/>
      <c r="AB1422" s="66"/>
      <c r="AC1422" s="16"/>
      <c r="AD1422" s="66"/>
      <c r="AE1422" s="16"/>
      <c r="AF1422" s="66"/>
    </row>
    <row r="1423" spans="1:32" hidden="1" x14ac:dyDescent="0.3">
      <c r="A1423" s="12"/>
      <c r="B1423" s="12"/>
      <c r="C1423" s="12"/>
      <c r="D1423" s="12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 s="67"/>
      <c r="T1423" s="17"/>
      <c r="U1423" s="11"/>
      <c r="V1423" s="11"/>
      <c r="W1423" s="11"/>
      <c r="X1423" s="17"/>
      <c r="Y1423" s="16"/>
      <c r="Z1423" s="66"/>
      <c r="AA1423" s="16"/>
      <c r="AB1423" s="66"/>
      <c r="AC1423" s="16"/>
      <c r="AD1423" s="66"/>
      <c r="AE1423" s="16"/>
      <c r="AF1423" s="66"/>
    </row>
    <row r="1424" spans="1:32" hidden="1" x14ac:dyDescent="0.3">
      <c r="A1424" s="12"/>
      <c r="B1424" s="12"/>
      <c r="C1424" s="12"/>
      <c r="D1424" s="12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 s="67"/>
      <c r="T1424" s="17"/>
      <c r="U1424" s="11"/>
      <c r="V1424" s="11"/>
      <c r="W1424" s="11"/>
      <c r="X1424" s="17"/>
      <c r="Y1424" s="16"/>
      <c r="Z1424" s="66"/>
      <c r="AA1424" s="16"/>
      <c r="AB1424" s="66"/>
      <c r="AC1424" s="16"/>
      <c r="AD1424" s="66"/>
      <c r="AE1424" s="16"/>
      <c r="AF1424" s="66"/>
    </row>
    <row r="1425" spans="1:32" hidden="1" x14ac:dyDescent="0.3">
      <c r="A1425" s="12"/>
      <c r="B1425" s="12"/>
      <c r="C1425" s="12"/>
      <c r="D1425" s="12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 s="67"/>
      <c r="T1425" s="17"/>
      <c r="U1425" s="11"/>
      <c r="V1425" s="11"/>
      <c r="W1425" s="11"/>
      <c r="X1425" s="17"/>
      <c r="Y1425" s="16"/>
      <c r="Z1425" s="66"/>
      <c r="AA1425" s="16"/>
      <c r="AB1425" s="66"/>
      <c r="AC1425" s="16"/>
      <c r="AD1425" s="66"/>
      <c r="AE1425" s="16"/>
      <c r="AF1425" s="66"/>
    </row>
    <row r="1426" spans="1:32" hidden="1" x14ac:dyDescent="0.3">
      <c r="A1426" s="12"/>
      <c r="B1426" s="12"/>
      <c r="C1426" s="12"/>
      <c r="D1426" s="12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 s="67"/>
      <c r="T1426" s="17"/>
      <c r="U1426" s="11"/>
      <c r="V1426" s="11"/>
      <c r="W1426" s="11"/>
      <c r="X1426" s="17"/>
      <c r="Y1426" s="16"/>
      <c r="Z1426" s="66"/>
      <c r="AA1426" s="16"/>
      <c r="AB1426" s="66"/>
      <c r="AC1426" s="16"/>
      <c r="AD1426" s="66"/>
      <c r="AE1426" s="16"/>
      <c r="AF1426" s="66"/>
    </row>
    <row r="1427" spans="1:32" hidden="1" x14ac:dyDescent="0.3">
      <c r="A1427" s="12"/>
      <c r="B1427" s="12"/>
      <c r="C1427" s="12"/>
      <c r="D1427" s="12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 s="67"/>
      <c r="T1427" s="17"/>
      <c r="U1427" s="11"/>
      <c r="V1427" s="11"/>
      <c r="W1427" s="11"/>
      <c r="X1427" s="17"/>
      <c r="Y1427" s="16"/>
      <c r="Z1427" s="66"/>
      <c r="AA1427" s="16"/>
      <c r="AB1427" s="66"/>
      <c r="AC1427" s="16"/>
      <c r="AD1427" s="66"/>
      <c r="AE1427" s="16"/>
      <c r="AF1427" s="66"/>
    </row>
    <row r="1428" spans="1:32" hidden="1" x14ac:dyDescent="0.3">
      <c r="A1428" s="12"/>
      <c r="B1428" s="12"/>
      <c r="C1428" s="12"/>
      <c r="D1428" s="12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 s="67"/>
      <c r="T1428" s="17"/>
      <c r="U1428" s="11"/>
      <c r="V1428" s="11"/>
      <c r="W1428" s="11"/>
      <c r="X1428" s="17"/>
      <c r="Y1428" s="16"/>
      <c r="Z1428" s="66"/>
      <c r="AA1428" s="16"/>
      <c r="AB1428" s="66"/>
      <c r="AC1428" s="16"/>
      <c r="AD1428" s="66"/>
      <c r="AE1428" s="16"/>
      <c r="AF1428" s="66"/>
    </row>
    <row r="1429" spans="1:32" hidden="1" x14ac:dyDescent="0.3">
      <c r="A1429" s="12"/>
      <c r="B1429" s="12"/>
      <c r="C1429" s="12"/>
      <c r="D1429" s="12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 s="67"/>
      <c r="T1429" s="17"/>
      <c r="U1429" s="11"/>
      <c r="V1429" s="11"/>
      <c r="W1429" s="11"/>
      <c r="X1429" s="17"/>
      <c r="Y1429" s="16"/>
      <c r="Z1429" s="66"/>
      <c r="AA1429" s="16"/>
      <c r="AB1429" s="66"/>
      <c r="AC1429" s="16"/>
      <c r="AD1429" s="66"/>
      <c r="AE1429" s="16"/>
      <c r="AF1429" s="66"/>
    </row>
    <row r="1430" spans="1:32" hidden="1" x14ac:dyDescent="0.3">
      <c r="A1430" s="12"/>
      <c r="B1430" s="12"/>
      <c r="C1430" s="12"/>
      <c r="D1430" s="12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 s="67"/>
      <c r="T1430" s="17"/>
      <c r="U1430" s="11"/>
      <c r="V1430" s="11"/>
      <c r="W1430" s="11"/>
      <c r="X1430" s="17"/>
      <c r="Y1430" s="16"/>
      <c r="Z1430" s="66"/>
      <c r="AA1430" s="16"/>
      <c r="AB1430" s="66"/>
      <c r="AC1430" s="16"/>
      <c r="AD1430" s="66"/>
      <c r="AE1430" s="16"/>
      <c r="AF1430" s="66"/>
    </row>
    <row r="1431" spans="1:32" hidden="1" x14ac:dyDescent="0.3">
      <c r="A1431" s="12"/>
      <c r="B1431" s="12"/>
      <c r="C1431" s="12"/>
      <c r="D1431" s="12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 s="67"/>
      <c r="T1431" s="17"/>
      <c r="U1431" s="11"/>
      <c r="V1431" s="11"/>
      <c r="W1431" s="11"/>
      <c r="X1431" s="17"/>
      <c r="Y1431" s="16"/>
      <c r="Z1431" s="66"/>
      <c r="AA1431" s="16"/>
      <c r="AB1431" s="66"/>
      <c r="AC1431" s="16"/>
      <c r="AD1431" s="66"/>
      <c r="AE1431" s="16"/>
      <c r="AF1431" s="66"/>
    </row>
    <row r="1432" spans="1:32" hidden="1" x14ac:dyDescent="0.3">
      <c r="A1432" s="12"/>
      <c r="B1432" s="12"/>
      <c r="C1432" s="12"/>
      <c r="D1432" s="1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 s="67"/>
      <c r="T1432" s="17"/>
      <c r="U1432" s="11"/>
      <c r="V1432" s="11"/>
      <c r="W1432" s="11"/>
      <c r="X1432" s="17"/>
      <c r="Y1432" s="16"/>
      <c r="Z1432" s="66"/>
      <c r="AA1432" s="16"/>
      <c r="AB1432" s="66"/>
      <c r="AC1432" s="16"/>
      <c r="AD1432" s="66"/>
      <c r="AE1432" s="16"/>
      <c r="AF1432" s="66"/>
    </row>
    <row r="1433" spans="1:32" hidden="1" x14ac:dyDescent="0.3">
      <c r="A1433" s="12"/>
      <c r="B1433" s="12"/>
      <c r="C1433" s="12"/>
      <c r="D1433" s="12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 s="67"/>
      <c r="T1433" s="17"/>
      <c r="U1433" s="11"/>
      <c r="V1433" s="11"/>
      <c r="W1433" s="11"/>
      <c r="X1433" s="17"/>
      <c r="Y1433" s="16"/>
      <c r="Z1433" s="66"/>
      <c r="AA1433" s="16"/>
      <c r="AB1433" s="66"/>
      <c r="AC1433" s="16"/>
      <c r="AD1433" s="66"/>
      <c r="AE1433" s="16"/>
      <c r="AF1433" s="66"/>
    </row>
    <row r="1434" spans="1:32" hidden="1" x14ac:dyDescent="0.3">
      <c r="A1434" s="12"/>
      <c r="B1434" s="12"/>
      <c r="C1434" s="12"/>
      <c r="D1434" s="12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 s="67"/>
      <c r="T1434" s="17"/>
      <c r="U1434" s="11"/>
      <c r="V1434" s="11"/>
      <c r="W1434" s="11"/>
      <c r="X1434" s="17"/>
      <c r="Y1434" s="16"/>
      <c r="Z1434" s="66"/>
      <c r="AA1434" s="16"/>
      <c r="AB1434" s="66"/>
      <c r="AC1434" s="16"/>
      <c r="AD1434" s="66"/>
      <c r="AE1434" s="16"/>
      <c r="AF1434" s="66"/>
    </row>
    <row r="1435" spans="1:32" hidden="1" x14ac:dyDescent="0.3">
      <c r="A1435" s="12"/>
      <c r="B1435" s="12"/>
      <c r="C1435" s="12"/>
      <c r="D1435" s="12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 s="67"/>
      <c r="T1435" s="17"/>
      <c r="U1435" s="11"/>
      <c r="V1435" s="11"/>
      <c r="W1435" s="11"/>
      <c r="X1435" s="17"/>
      <c r="Y1435" s="16"/>
      <c r="Z1435" s="66"/>
      <c r="AA1435" s="16"/>
      <c r="AB1435" s="66"/>
      <c r="AC1435" s="16"/>
      <c r="AD1435" s="66"/>
      <c r="AE1435" s="16"/>
      <c r="AF1435" s="66"/>
    </row>
    <row r="1436" spans="1:32" hidden="1" x14ac:dyDescent="0.3">
      <c r="A1436" s="12"/>
      <c r="B1436" s="12"/>
      <c r="C1436" s="12"/>
      <c r="D1436" s="12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 s="67"/>
      <c r="T1436" s="17"/>
      <c r="U1436" s="11"/>
      <c r="V1436" s="11"/>
      <c r="W1436" s="11"/>
      <c r="X1436" s="17"/>
      <c r="Y1436" s="16"/>
      <c r="Z1436" s="66"/>
      <c r="AA1436" s="16"/>
      <c r="AB1436" s="66"/>
      <c r="AC1436" s="16"/>
      <c r="AD1436" s="66"/>
      <c r="AE1436" s="16"/>
      <c r="AF1436" s="66"/>
    </row>
    <row r="1437" spans="1:32" hidden="1" x14ac:dyDescent="0.3">
      <c r="A1437" s="12"/>
      <c r="B1437" s="12"/>
      <c r="C1437" s="12"/>
      <c r="D1437" s="12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 s="67"/>
      <c r="T1437" s="17"/>
      <c r="U1437" s="11"/>
      <c r="V1437" s="11"/>
      <c r="W1437" s="11"/>
      <c r="X1437" s="17"/>
      <c r="Y1437" s="16"/>
      <c r="Z1437" s="66"/>
      <c r="AA1437" s="16"/>
      <c r="AB1437" s="66"/>
      <c r="AC1437" s="16"/>
      <c r="AD1437" s="66"/>
      <c r="AE1437" s="16"/>
      <c r="AF1437" s="66"/>
    </row>
    <row r="1438" spans="1:32" hidden="1" x14ac:dyDescent="0.3">
      <c r="A1438" s="12"/>
      <c r="B1438" s="12"/>
      <c r="C1438" s="12"/>
      <c r="D1438" s="12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 s="67"/>
      <c r="T1438" s="17"/>
      <c r="U1438" s="11"/>
      <c r="V1438" s="11"/>
      <c r="W1438" s="11"/>
      <c r="X1438" s="17"/>
      <c r="Y1438" s="16"/>
      <c r="Z1438" s="66"/>
      <c r="AA1438" s="16"/>
      <c r="AB1438" s="66"/>
      <c r="AC1438" s="16"/>
      <c r="AD1438" s="66"/>
      <c r="AE1438" s="16"/>
      <c r="AF1438" s="66"/>
    </row>
    <row r="1439" spans="1:32" hidden="1" x14ac:dyDescent="0.3">
      <c r="A1439" s="12"/>
      <c r="B1439" s="12"/>
      <c r="C1439" s="12"/>
      <c r="D1439" s="12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 s="67"/>
      <c r="T1439" s="17"/>
      <c r="U1439" s="11"/>
      <c r="V1439" s="11"/>
      <c r="W1439" s="11"/>
      <c r="X1439" s="17"/>
      <c r="Y1439" s="16"/>
      <c r="Z1439" s="66"/>
      <c r="AA1439" s="16"/>
      <c r="AB1439" s="66"/>
      <c r="AC1439" s="16"/>
      <c r="AD1439" s="66"/>
      <c r="AE1439" s="16"/>
      <c r="AF1439" s="66"/>
    </row>
    <row r="1440" spans="1:32" hidden="1" x14ac:dyDescent="0.3">
      <c r="A1440" s="12"/>
      <c r="B1440" s="12"/>
      <c r="C1440" s="12"/>
      <c r="D1440" s="12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 s="67"/>
      <c r="T1440" s="17"/>
      <c r="U1440" s="11"/>
      <c r="V1440" s="11"/>
      <c r="W1440" s="11"/>
      <c r="X1440" s="17"/>
      <c r="Y1440" s="16"/>
      <c r="Z1440" s="66"/>
      <c r="AA1440" s="16"/>
      <c r="AB1440" s="66"/>
      <c r="AC1440" s="16"/>
      <c r="AD1440" s="66"/>
      <c r="AE1440" s="16"/>
      <c r="AF1440" s="66"/>
    </row>
    <row r="1441" spans="1:32" hidden="1" x14ac:dyDescent="0.3">
      <c r="A1441" s="12"/>
      <c r="B1441" s="12"/>
      <c r="C1441" s="12"/>
      <c r="D1441" s="12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 s="67"/>
      <c r="T1441" s="17"/>
      <c r="U1441" s="11"/>
      <c r="V1441" s="11"/>
      <c r="W1441" s="11"/>
      <c r="X1441" s="17"/>
      <c r="Y1441" s="16"/>
      <c r="Z1441" s="66"/>
      <c r="AA1441" s="16"/>
      <c r="AB1441" s="66"/>
      <c r="AC1441" s="16"/>
      <c r="AD1441" s="66"/>
      <c r="AE1441" s="16"/>
      <c r="AF1441" s="66"/>
    </row>
    <row r="1442" spans="1:32" hidden="1" x14ac:dyDescent="0.3">
      <c r="A1442" s="12"/>
      <c r="B1442" s="12"/>
      <c r="C1442" s="12"/>
      <c r="D1442" s="1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 s="67"/>
      <c r="T1442" s="17"/>
      <c r="U1442" s="11"/>
      <c r="V1442" s="11"/>
      <c r="W1442" s="11"/>
      <c r="X1442" s="17"/>
      <c r="Y1442" s="16"/>
      <c r="Z1442" s="66"/>
      <c r="AA1442" s="16"/>
      <c r="AB1442" s="66"/>
      <c r="AC1442" s="16"/>
      <c r="AD1442" s="66"/>
      <c r="AE1442" s="16"/>
      <c r="AF1442" s="66"/>
    </row>
    <row r="1443" spans="1:32" hidden="1" x14ac:dyDescent="0.3">
      <c r="A1443" s="12"/>
      <c r="B1443" s="12"/>
      <c r="C1443" s="12"/>
      <c r="D1443" s="12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 s="67"/>
      <c r="T1443" s="17"/>
      <c r="U1443" s="11"/>
      <c r="V1443" s="11"/>
      <c r="W1443" s="11"/>
      <c r="X1443" s="17"/>
      <c r="Y1443" s="16"/>
      <c r="Z1443" s="66"/>
      <c r="AA1443" s="16"/>
      <c r="AB1443" s="66"/>
      <c r="AC1443" s="16"/>
      <c r="AD1443" s="66"/>
      <c r="AE1443" s="16"/>
      <c r="AF1443" s="66"/>
    </row>
    <row r="1444" spans="1:32" hidden="1" x14ac:dyDescent="0.3">
      <c r="A1444" s="12"/>
      <c r="B1444" s="12"/>
      <c r="C1444" s="12"/>
      <c r="D1444" s="12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 s="67"/>
      <c r="T1444" s="17"/>
      <c r="U1444" s="11"/>
      <c r="V1444" s="11"/>
      <c r="W1444" s="11"/>
      <c r="X1444" s="17"/>
      <c r="Y1444" s="16"/>
      <c r="Z1444" s="66"/>
      <c r="AA1444" s="16"/>
      <c r="AB1444" s="66"/>
      <c r="AC1444" s="16"/>
      <c r="AD1444" s="66"/>
      <c r="AE1444" s="16"/>
      <c r="AF1444" s="66"/>
    </row>
    <row r="1445" spans="1:32" hidden="1" x14ac:dyDescent="0.3">
      <c r="A1445" s="12"/>
      <c r="B1445" s="12"/>
      <c r="C1445" s="12"/>
      <c r="D1445" s="12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 s="67"/>
      <c r="T1445" s="17"/>
      <c r="U1445" s="11"/>
      <c r="V1445" s="11"/>
      <c r="W1445" s="11"/>
      <c r="X1445" s="17"/>
      <c r="Y1445" s="16"/>
      <c r="Z1445" s="66"/>
      <c r="AA1445" s="16"/>
      <c r="AB1445" s="66"/>
      <c r="AC1445" s="16"/>
      <c r="AD1445" s="66"/>
      <c r="AE1445" s="16"/>
      <c r="AF1445" s="66"/>
    </row>
    <row r="1446" spans="1:32" hidden="1" x14ac:dyDescent="0.3">
      <c r="A1446" s="12"/>
      <c r="B1446" s="12"/>
      <c r="C1446" s="12"/>
      <c r="D1446" s="12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 s="67"/>
      <c r="T1446" s="17"/>
      <c r="U1446" s="11"/>
      <c r="V1446" s="11"/>
      <c r="W1446" s="11"/>
      <c r="X1446" s="17"/>
      <c r="Y1446" s="16"/>
      <c r="Z1446" s="66"/>
      <c r="AA1446" s="16"/>
      <c r="AB1446" s="66"/>
      <c r="AC1446" s="16"/>
      <c r="AD1446" s="66"/>
      <c r="AE1446" s="16"/>
      <c r="AF1446" s="66"/>
    </row>
    <row r="1447" spans="1:32" hidden="1" x14ac:dyDescent="0.3">
      <c r="A1447" s="12"/>
      <c r="B1447" s="12"/>
      <c r="C1447" s="12"/>
      <c r="D1447" s="12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 s="67"/>
      <c r="T1447" s="17"/>
      <c r="U1447" s="11"/>
      <c r="V1447" s="11"/>
      <c r="W1447" s="11"/>
      <c r="X1447" s="17"/>
      <c r="Y1447" s="16"/>
      <c r="Z1447" s="66"/>
      <c r="AA1447" s="16"/>
      <c r="AB1447" s="66"/>
      <c r="AC1447" s="16"/>
      <c r="AD1447" s="66"/>
      <c r="AE1447" s="16"/>
      <c r="AF1447" s="66"/>
    </row>
    <row r="1448" spans="1:32" hidden="1" x14ac:dyDescent="0.3">
      <c r="A1448" s="12"/>
      <c r="B1448" s="12"/>
      <c r="C1448" s="12"/>
      <c r="D1448" s="12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 s="67"/>
      <c r="T1448" s="17"/>
      <c r="U1448" s="11"/>
      <c r="V1448" s="11"/>
      <c r="W1448" s="11"/>
      <c r="X1448" s="17"/>
      <c r="Y1448" s="16"/>
      <c r="Z1448" s="66"/>
      <c r="AA1448" s="16"/>
      <c r="AB1448" s="66"/>
      <c r="AC1448" s="16"/>
      <c r="AD1448" s="66"/>
      <c r="AE1448" s="16"/>
      <c r="AF1448" s="66"/>
    </row>
    <row r="1449" spans="1:32" hidden="1" x14ac:dyDescent="0.3">
      <c r="A1449" s="12"/>
      <c r="B1449" s="12"/>
      <c r="C1449" s="12"/>
      <c r="D1449" s="12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 s="67"/>
      <c r="T1449" s="17"/>
      <c r="U1449" s="11"/>
      <c r="V1449" s="11"/>
      <c r="W1449" s="11"/>
      <c r="X1449" s="17"/>
      <c r="Y1449" s="16"/>
      <c r="Z1449" s="66"/>
      <c r="AA1449" s="16"/>
      <c r="AB1449" s="66"/>
      <c r="AC1449" s="16"/>
      <c r="AD1449" s="66"/>
      <c r="AE1449" s="16"/>
      <c r="AF1449" s="66"/>
    </row>
    <row r="1450" spans="1:32" hidden="1" x14ac:dyDescent="0.3">
      <c r="A1450" s="12"/>
      <c r="B1450" s="12"/>
      <c r="C1450" s="12"/>
      <c r="D1450" s="12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 s="67"/>
      <c r="T1450" s="17"/>
      <c r="U1450" s="11"/>
      <c r="V1450" s="11"/>
      <c r="W1450" s="11"/>
      <c r="X1450" s="17"/>
      <c r="Y1450" s="16"/>
      <c r="Z1450" s="66"/>
      <c r="AA1450" s="16"/>
      <c r="AB1450" s="66"/>
      <c r="AC1450" s="16"/>
      <c r="AD1450" s="66"/>
      <c r="AE1450" s="16"/>
      <c r="AF1450" s="66"/>
    </row>
    <row r="1451" spans="1:32" hidden="1" x14ac:dyDescent="0.3">
      <c r="A1451" s="12"/>
      <c r="B1451" s="12"/>
      <c r="C1451" s="12"/>
      <c r="D1451" s="12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 s="67"/>
      <c r="T1451" s="17"/>
      <c r="U1451" s="11"/>
      <c r="V1451" s="11"/>
      <c r="W1451" s="11"/>
      <c r="X1451" s="17"/>
      <c r="Y1451" s="16"/>
      <c r="Z1451" s="66"/>
      <c r="AA1451" s="16"/>
      <c r="AB1451" s="66"/>
      <c r="AC1451" s="16"/>
      <c r="AD1451" s="66"/>
      <c r="AE1451" s="16"/>
      <c r="AF1451" s="66"/>
    </row>
    <row r="1452" spans="1:32" hidden="1" x14ac:dyDescent="0.3">
      <c r="A1452" s="12"/>
      <c r="B1452" s="12"/>
      <c r="C1452" s="12"/>
      <c r="D1452" s="1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 s="67"/>
      <c r="T1452" s="17"/>
      <c r="U1452" s="11"/>
      <c r="V1452" s="11"/>
      <c r="W1452" s="11"/>
      <c r="X1452" s="17"/>
      <c r="Y1452" s="16"/>
      <c r="Z1452" s="66"/>
      <c r="AA1452" s="16"/>
      <c r="AB1452" s="66"/>
      <c r="AC1452" s="16"/>
      <c r="AD1452" s="66"/>
      <c r="AE1452" s="16"/>
      <c r="AF1452" s="66"/>
    </row>
    <row r="1453" spans="1:32" hidden="1" x14ac:dyDescent="0.3">
      <c r="A1453" s="12"/>
      <c r="B1453" s="12"/>
      <c r="C1453" s="12"/>
      <c r="D1453" s="12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 s="67"/>
      <c r="T1453" s="17"/>
      <c r="U1453" s="11"/>
      <c r="V1453" s="11"/>
      <c r="W1453" s="11"/>
      <c r="X1453" s="17"/>
      <c r="Y1453" s="16"/>
      <c r="Z1453" s="66"/>
      <c r="AA1453" s="16"/>
      <c r="AB1453" s="66"/>
      <c r="AC1453" s="16"/>
      <c r="AD1453" s="66"/>
      <c r="AE1453" s="16"/>
      <c r="AF1453" s="66"/>
    </row>
    <row r="1454" spans="1:32" hidden="1" x14ac:dyDescent="0.3">
      <c r="A1454" s="12"/>
      <c r="B1454" s="12"/>
      <c r="C1454" s="12"/>
      <c r="D1454" s="12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 s="67"/>
      <c r="T1454" s="17"/>
      <c r="U1454" s="11"/>
      <c r="V1454" s="11"/>
      <c r="W1454" s="11"/>
      <c r="X1454" s="17"/>
      <c r="Y1454" s="16"/>
      <c r="Z1454" s="66"/>
      <c r="AA1454" s="16"/>
      <c r="AB1454" s="66"/>
      <c r="AC1454" s="16"/>
      <c r="AD1454" s="66"/>
      <c r="AE1454" s="16"/>
      <c r="AF1454" s="66"/>
    </row>
    <row r="1455" spans="1:32" hidden="1" x14ac:dyDescent="0.3">
      <c r="A1455" s="12"/>
      <c r="B1455" s="12"/>
      <c r="C1455" s="12"/>
      <c r="D1455" s="12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 s="67"/>
      <c r="T1455" s="17"/>
      <c r="U1455" s="11"/>
      <c r="V1455" s="11"/>
      <c r="W1455" s="11"/>
      <c r="X1455" s="17"/>
      <c r="Y1455" s="16"/>
      <c r="Z1455" s="66"/>
      <c r="AA1455" s="16"/>
      <c r="AB1455" s="66"/>
      <c r="AC1455" s="16"/>
      <c r="AD1455" s="66"/>
      <c r="AE1455" s="16"/>
      <c r="AF1455" s="66"/>
    </row>
    <row r="1456" spans="1:32" hidden="1" x14ac:dyDescent="0.3">
      <c r="A1456" s="12"/>
      <c r="B1456" s="12"/>
      <c r="C1456" s="12"/>
      <c r="D1456" s="12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 s="67"/>
      <c r="T1456" s="17"/>
      <c r="U1456" s="11"/>
      <c r="V1456" s="11"/>
      <c r="W1456" s="11"/>
      <c r="X1456" s="17"/>
      <c r="Y1456" s="16"/>
      <c r="Z1456" s="66"/>
      <c r="AA1456" s="16"/>
      <c r="AB1456" s="66"/>
      <c r="AC1456" s="16"/>
      <c r="AD1456" s="66"/>
      <c r="AE1456" s="16"/>
      <c r="AF1456" s="66"/>
    </row>
    <row r="1457" spans="1:32" hidden="1" x14ac:dyDescent="0.3">
      <c r="A1457" s="12"/>
      <c r="B1457" s="12"/>
      <c r="C1457" s="12"/>
      <c r="D1457" s="12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 s="67"/>
      <c r="T1457" s="17"/>
      <c r="U1457" s="11"/>
      <c r="V1457" s="11"/>
      <c r="W1457" s="11"/>
      <c r="X1457" s="17"/>
      <c r="Y1457" s="16"/>
      <c r="Z1457" s="66"/>
      <c r="AA1457" s="16"/>
      <c r="AB1457" s="66"/>
      <c r="AC1457" s="16"/>
      <c r="AD1457" s="66"/>
      <c r="AE1457" s="16"/>
      <c r="AF1457" s="66"/>
    </row>
    <row r="1458" spans="1:32" hidden="1" x14ac:dyDescent="0.3">
      <c r="A1458" s="12"/>
      <c r="B1458" s="12"/>
      <c r="C1458" s="12"/>
      <c r="D1458" s="12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 s="67"/>
      <c r="T1458" s="17"/>
      <c r="U1458" s="11"/>
      <c r="V1458" s="11"/>
      <c r="W1458" s="11"/>
      <c r="X1458" s="17"/>
      <c r="Y1458" s="16"/>
      <c r="Z1458" s="66"/>
      <c r="AA1458" s="16"/>
      <c r="AB1458" s="66"/>
      <c r="AC1458" s="16"/>
      <c r="AD1458" s="66"/>
      <c r="AE1458" s="16"/>
      <c r="AF1458" s="66"/>
    </row>
    <row r="1459" spans="1:32" hidden="1" x14ac:dyDescent="0.3">
      <c r="A1459" s="12"/>
      <c r="B1459" s="12"/>
      <c r="C1459" s="12"/>
      <c r="D1459" s="12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 s="67"/>
      <c r="T1459" s="17"/>
      <c r="U1459" s="11"/>
      <c r="V1459" s="11"/>
      <c r="W1459" s="11"/>
      <c r="X1459" s="17"/>
      <c r="Y1459" s="16"/>
      <c r="Z1459" s="66"/>
      <c r="AA1459" s="16"/>
      <c r="AB1459" s="66"/>
      <c r="AC1459" s="16"/>
      <c r="AD1459" s="66"/>
      <c r="AE1459" s="16"/>
      <c r="AF1459" s="66"/>
    </row>
    <row r="1460" spans="1:32" hidden="1" x14ac:dyDescent="0.3">
      <c r="A1460" s="12"/>
      <c r="B1460" s="12"/>
      <c r="C1460" s="12"/>
      <c r="D1460" s="12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 s="67"/>
      <c r="T1460" s="17"/>
      <c r="U1460" s="11"/>
      <c r="V1460" s="11"/>
      <c r="W1460" s="11"/>
      <c r="X1460" s="17"/>
      <c r="Y1460" s="16"/>
      <c r="Z1460" s="66"/>
      <c r="AA1460" s="16"/>
      <c r="AB1460" s="66"/>
      <c r="AC1460" s="16"/>
      <c r="AD1460" s="66"/>
      <c r="AE1460" s="16"/>
      <c r="AF1460" s="66"/>
    </row>
    <row r="1461" spans="1:32" hidden="1" x14ac:dyDescent="0.3">
      <c r="A1461" s="12"/>
      <c r="B1461" s="12"/>
      <c r="C1461" s="12"/>
      <c r="D1461" s="12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 s="67"/>
      <c r="T1461" s="17"/>
      <c r="U1461" s="11"/>
      <c r="V1461" s="11"/>
      <c r="W1461" s="11"/>
      <c r="X1461" s="17"/>
      <c r="Y1461" s="16"/>
      <c r="Z1461" s="66"/>
      <c r="AA1461" s="16"/>
      <c r="AB1461" s="66"/>
      <c r="AC1461" s="16"/>
      <c r="AD1461" s="66"/>
      <c r="AE1461" s="16"/>
      <c r="AF1461" s="66"/>
    </row>
    <row r="1462" spans="1:32" hidden="1" x14ac:dyDescent="0.3">
      <c r="A1462" s="12"/>
      <c r="B1462" s="12"/>
      <c r="C1462" s="12"/>
      <c r="D1462" s="1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 s="67"/>
      <c r="T1462" s="17"/>
      <c r="U1462" s="11"/>
      <c r="V1462" s="11"/>
      <c r="W1462" s="11"/>
      <c r="X1462" s="17"/>
      <c r="Y1462" s="16"/>
      <c r="Z1462" s="66"/>
      <c r="AA1462" s="16"/>
      <c r="AB1462" s="66"/>
      <c r="AC1462" s="16"/>
      <c r="AD1462" s="66"/>
      <c r="AE1462" s="16"/>
      <c r="AF1462" s="66"/>
    </row>
    <row r="1463" spans="1:32" hidden="1" x14ac:dyDescent="0.3">
      <c r="A1463" s="12"/>
      <c r="B1463" s="12"/>
      <c r="C1463" s="12"/>
      <c r="D1463" s="12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 s="67"/>
      <c r="T1463" s="17"/>
      <c r="U1463" s="11"/>
      <c r="V1463" s="11"/>
      <c r="W1463" s="11"/>
      <c r="X1463" s="17"/>
      <c r="Y1463" s="16"/>
      <c r="Z1463" s="66"/>
      <c r="AA1463" s="16"/>
      <c r="AB1463" s="66"/>
      <c r="AC1463" s="16"/>
      <c r="AD1463" s="66"/>
      <c r="AE1463" s="16"/>
      <c r="AF1463" s="66"/>
    </row>
    <row r="1464" spans="1:32" hidden="1" x14ac:dyDescent="0.3">
      <c r="A1464" s="12"/>
      <c r="B1464" s="12"/>
      <c r="C1464" s="12"/>
      <c r="D1464" s="12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 s="67"/>
      <c r="T1464" s="17"/>
      <c r="U1464" s="11"/>
      <c r="V1464" s="11"/>
      <c r="W1464" s="11"/>
      <c r="X1464" s="17"/>
      <c r="Y1464" s="16"/>
      <c r="Z1464" s="66"/>
      <c r="AA1464" s="16"/>
      <c r="AB1464" s="66"/>
      <c r="AC1464" s="16"/>
      <c r="AD1464" s="66"/>
      <c r="AE1464" s="16"/>
      <c r="AF1464" s="66"/>
    </row>
    <row r="1465" spans="1:32" hidden="1" x14ac:dyDescent="0.3">
      <c r="A1465" s="12"/>
      <c r="B1465" s="12"/>
      <c r="C1465" s="12"/>
      <c r="D1465" s="12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 s="67"/>
      <c r="T1465" s="17"/>
      <c r="U1465" s="11"/>
      <c r="V1465" s="11"/>
      <c r="W1465" s="11"/>
      <c r="X1465" s="17"/>
      <c r="Y1465" s="16"/>
      <c r="Z1465" s="66"/>
      <c r="AA1465" s="16"/>
      <c r="AB1465" s="66"/>
      <c r="AC1465" s="16"/>
      <c r="AD1465" s="66"/>
      <c r="AE1465" s="16"/>
      <c r="AF1465" s="66"/>
    </row>
    <row r="1466" spans="1:32" hidden="1" x14ac:dyDescent="0.3">
      <c r="A1466" s="12"/>
      <c r="B1466" s="12"/>
      <c r="C1466" s="12"/>
      <c r="D1466" s="12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 s="67"/>
      <c r="T1466" s="17"/>
      <c r="U1466" s="11"/>
      <c r="V1466" s="11"/>
      <c r="W1466" s="11"/>
      <c r="X1466" s="17"/>
      <c r="Y1466" s="16"/>
      <c r="Z1466" s="66"/>
      <c r="AA1466" s="16"/>
      <c r="AB1466" s="66"/>
      <c r="AC1466" s="16"/>
      <c r="AD1466" s="66"/>
      <c r="AE1466" s="16"/>
      <c r="AF1466" s="66"/>
    </row>
    <row r="1467" spans="1:32" hidden="1" x14ac:dyDescent="0.3">
      <c r="A1467" s="12"/>
      <c r="B1467" s="12"/>
      <c r="C1467" s="12"/>
      <c r="D1467" s="12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 s="67"/>
      <c r="T1467" s="17"/>
      <c r="U1467" s="11"/>
      <c r="V1467" s="11"/>
      <c r="W1467" s="11"/>
      <c r="X1467" s="17"/>
      <c r="Y1467" s="16"/>
      <c r="Z1467" s="66"/>
      <c r="AA1467" s="16"/>
      <c r="AB1467" s="66"/>
      <c r="AC1467" s="16"/>
      <c r="AD1467" s="66"/>
      <c r="AE1467" s="16"/>
      <c r="AF1467" s="66"/>
    </row>
    <row r="1468" spans="1:32" hidden="1" x14ac:dyDescent="0.3">
      <c r="A1468" s="12"/>
      <c r="B1468" s="12"/>
      <c r="C1468" s="12"/>
      <c r="D1468" s="12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 s="67"/>
      <c r="T1468" s="17"/>
      <c r="U1468" s="11"/>
      <c r="V1468" s="11"/>
      <c r="W1468" s="11"/>
      <c r="X1468" s="17"/>
      <c r="Y1468" s="16"/>
      <c r="Z1468" s="66"/>
      <c r="AA1468" s="16"/>
      <c r="AB1468" s="66"/>
      <c r="AC1468" s="16"/>
      <c r="AD1468" s="66"/>
      <c r="AE1468" s="16"/>
      <c r="AF1468" s="66"/>
    </row>
    <row r="1469" spans="1:32" hidden="1" x14ac:dyDescent="0.3">
      <c r="A1469" s="12"/>
      <c r="B1469" s="12"/>
      <c r="C1469" s="12"/>
      <c r="D1469" s="12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 s="67"/>
      <c r="T1469" s="17"/>
      <c r="U1469" s="11"/>
      <c r="V1469" s="11"/>
      <c r="W1469" s="11"/>
      <c r="X1469" s="17"/>
      <c r="Y1469" s="16"/>
      <c r="Z1469" s="66"/>
      <c r="AA1469" s="16"/>
      <c r="AB1469" s="66"/>
      <c r="AC1469" s="16"/>
      <c r="AD1469" s="66"/>
      <c r="AE1469" s="16"/>
      <c r="AF1469" s="66"/>
    </row>
    <row r="1470" spans="1:32" hidden="1" x14ac:dyDescent="0.3">
      <c r="A1470" s="12"/>
      <c r="B1470" s="12"/>
      <c r="C1470" s="12"/>
      <c r="D1470" s="12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 s="67"/>
      <c r="T1470" s="17"/>
      <c r="U1470" s="11"/>
      <c r="V1470" s="11"/>
      <c r="W1470" s="11"/>
      <c r="X1470" s="17"/>
      <c r="Y1470" s="16"/>
      <c r="Z1470" s="66"/>
      <c r="AA1470" s="16"/>
      <c r="AB1470" s="66"/>
      <c r="AC1470" s="16"/>
      <c r="AD1470" s="66"/>
      <c r="AE1470" s="16"/>
      <c r="AF1470" s="66"/>
    </row>
    <row r="1471" spans="1:32" hidden="1" x14ac:dyDescent="0.3">
      <c r="A1471" s="12"/>
      <c r="B1471" s="12"/>
      <c r="C1471" s="12"/>
      <c r="D1471" s="12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 s="67"/>
      <c r="T1471" s="17"/>
      <c r="U1471" s="11"/>
      <c r="V1471" s="11"/>
      <c r="W1471" s="11"/>
      <c r="X1471" s="17"/>
      <c r="Y1471" s="16"/>
      <c r="Z1471" s="66"/>
      <c r="AA1471" s="16"/>
      <c r="AB1471" s="66"/>
      <c r="AC1471" s="16"/>
      <c r="AD1471" s="66"/>
      <c r="AE1471" s="16"/>
      <c r="AF1471" s="66"/>
    </row>
    <row r="1472" spans="1:32" hidden="1" x14ac:dyDescent="0.3">
      <c r="A1472" s="12"/>
      <c r="B1472" s="12"/>
      <c r="C1472" s="12"/>
      <c r="D1472" s="1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 s="67"/>
      <c r="T1472" s="17"/>
      <c r="U1472" s="11"/>
      <c r="V1472" s="11"/>
      <c r="W1472" s="11"/>
      <c r="X1472" s="17"/>
      <c r="Y1472" s="16"/>
      <c r="Z1472" s="66"/>
      <c r="AA1472" s="16"/>
      <c r="AB1472" s="66"/>
      <c r="AC1472" s="16"/>
      <c r="AD1472" s="66"/>
      <c r="AE1472" s="16"/>
      <c r="AF1472" s="66"/>
    </row>
    <row r="1473" spans="1:32" hidden="1" x14ac:dyDescent="0.3">
      <c r="A1473" s="12"/>
      <c r="B1473" s="12"/>
      <c r="C1473" s="12"/>
      <c r="D1473" s="12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 s="67"/>
      <c r="T1473" s="17"/>
      <c r="U1473" s="11"/>
      <c r="V1473" s="11"/>
      <c r="W1473" s="11"/>
      <c r="X1473" s="17"/>
      <c r="Y1473" s="16"/>
      <c r="Z1473" s="66"/>
      <c r="AA1473" s="16"/>
      <c r="AB1473" s="66"/>
      <c r="AC1473" s="16"/>
      <c r="AD1473" s="66"/>
      <c r="AE1473" s="16"/>
      <c r="AF1473" s="66"/>
    </row>
    <row r="1474" spans="1:32" hidden="1" x14ac:dyDescent="0.3">
      <c r="A1474" s="12"/>
      <c r="B1474" s="12"/>
      <c r="C1474" s="12"/>
      <c r="D1474" s="12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 s="67"/>
      <c r="T1474" s="17"/>
      <c r="U1474" s="11"/>
      <c r="V1474" s="11"/>
      <c r="W1474" s="11"/>
      <c r="X1474" s="17"/>
      <c r="Y1474" s="16"/>
      <c r="Z1474" s="66"/>
      <c r="AA1474" s="16"/>
      <c r="AB1474" s="66"/>
      <c r="AC1474" s="16"/>
      <c r="AD1474" s="66"/>
      <c r="AE1474" s="16"/>
      <c r="AF1474" s="66"/>
    </row>
    <row r="1475" spans="1:32" hidden="1" x14ac:dyDescent="0.3">
      <c r="A1475" s="12"/>
      <c r="B1475" s="12"/>
      <c r="C1475" s="12"/>
      <c r="D1475" s="12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 s="67"/>
      <c r="T1475" s="17"/>
      <c r="U1475" s="11"/>
      <c r="V1475" s="11"/>
      <c r="W1475" s="11"/>
      <c r="X1475" s="17"/>
      <c r="Y1475" s="16"/>
      <c r="Z1475" s="66"/>
      <c r="AA1475" s="16"/>
      <c r="AB1475" s="66"/>
      <c r="AC1475" s="16"/>
      <c r="AD1475" s="66"/>
      <c r="AE1475" s="16"/>
      <c r="AF1475" s="66"/>
    </row>
    <row r="1476" spans="1:32" hidden="1" x14ac:dyDescent="0.3">
      <c r="A1476" s="12"/>
      <c r="B1476" s="12"/>
      <c r="C1476" s="12"/>
      <c r="D1476" s="12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 s="67"/>
      <c r="T1476" s="17"/>
      <c r="U1476" s="11"/>
      <c r="V1476" s="11"/>
      <c r="W1476" s="11"/>
      <c r="X1476" s="17"/>
      <c r="Y1476" s="16"/>
      <c r="Z1476" s="66"/>
      <c r="AA1476" s="16"/>
      <c r="AB1476" s="66"/>
      <c r="AC1476" s="16"/>
      <c r="AD1476" s="66"/>
      <c r="AE1476" s="16"/>
      <c r="AF1476" s="66"/>
    </row>
    <row r="1477" spans="1:32" hidden="1" x14ac:dyDescent="0.3">
      <c r="A1477" s="12"/>
      <c r="B1477" s="12"/>
      <c r="C1477" s="12"/>
      <c r="D1477" s="12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 s="67"/>
      <c r="T1477" s="17"/>
      <c r="U1477" s="11"/>
      <c r="V1477" s="11"/>
      <c r="W1477" s="11"/>
      <c r="X1477" s="17"/>
      <c r="Y1477" s="16"/>
      <c r="Z1477" s="66"/>
      <c r="AA1477" s="16"/>
      <c r="AB1477" s="66"/>
      <c r="AC1477" s="16"/>
      <c r="AD1477" s="66"/>
      <c r="AE1477" s="16"/>
      <c r="AF1477" s="66"/>
    </row>
    <row r="1478" spans="1:32" hidden="1" x14ac:dyDescent="0.3">
      <c r="A1478" s="12"/>
      <c r="B1478" s="12"/>
      <c r="C1478" s="12"/>
      <c r="D1478" s="12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 s="67"/>
      <c r="T1478" s="17"/>
      <c r="U1478" s="11"/>
      <c r="V1478" s="11"/>
      <c r="W1478" s="11"/>
      <c r="X1478" s="17"/>
      <c r="Y1478" s="16"/>
      <c r="Z1478" s="66"/>
      <c r="AA1478" s="16"/>
      <c r="AB1478" s="66"/>
      <c r="AC1478" s="16"/>
      <c r="AD1478" s="66"/>
      <c r="AE1478" s="16"/>
      <c r="AF1478" s="66"/>
    </row>
    <row r="1479" spans="1:32" hidden="1" x14ac:dyDescent="0.3">
      <c r="A1479" s="12"/>
      <c r="B1479" s="12"/>
      <c r="C1479" s="12"/>
      <c r="D1479" s="12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 s="67"/>
      <c r="T1479" s="17"/>
      <c r="U1479" s="11"/>
      <c r="V1479" s="11"/>
      <c r="W1479" s="11"/>
      <c r="X1479" s="17"/>
      <c r="Y1479" s="16"/>
      <c r="Z1479" s="66"/>
      <c r="AA1479" s="16"/>
      <c r="AB1479" s="66"/>
      <c r="AC1479" s="16"/>
      <c r="AD1479" s="66"/>
      <c r="AE1479" s="16"/>
      <c r="AF1479" s="66"/>
    </row>
    <row r="1480" spans="1:32" hidden="1" x14ac:dyDescent="0.3">
      <c r="A1480" s="12"/>
      <c r="B1480" s="12"/>
      <c r="C1480" s="12"/>
      <c r="D1480" s="12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 s="67"/>
      <c r="T1480" s="17"/>
      <c r="U1480" s="11"/>
      <c r="V1480" s="11"/>
      <c r="W1480" s="11"/>
      <c r="X1480" s="17"/>
      <c r="Y1480" s="16"/>
      <c r="Z1480" s="66"/>
      <c r="AA1480" s="16"/>
      <c r="AB1480" s="66"/>
      <c r="AC1480" s="16"/>
      <c r="AD1480" s="66"/>
      <c r="AE1480" s="16"/>
      <c r="AF1480" s="66"/>
    </row>
    <row r="1481" spans="1:32" hidden="1" x14ac:dyDescent="0.3">
      <c r="A1481" s="12"/>
      <c r="B1481" s="12"/>
      <c r="C1481" s="12"/>
      <c r="D1481" s="12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 s="67"/>
      <c r="T1481" s="17"/>
      <c r="U1481" s="11"/>
      <c r="V1481" s="11"/>
      <c r="W1481" s="11"/>
      <c r="X1481" s="17"/>
      <c r="Y1481" s="16"/>
      <c r="Z1481" s="66"/>
      <c r="AA1481" s="16"/>
      <c r="AB1481" s="66"/>
      <c r="AC1481" s="16"/>
      <c r="AD1481" s="66"/>
      <c r="AE1481" s="16"/>
      <c r="AF1481" s="66"/>
    </row>
    <row r="1482" spans="1:32" hidden="1" x14ac:dyDescent="0.3">
      <c r="A1482" s="12"/>
      <c r="B1482" s="12"/>
      <c r="C1482" s="12"/>
      <c r="D1482" s="1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 s="67"/>
      <c r="T1482" s="17"/>
      <c r="U1482" s="11"/>
      <c r="V1482" s="11"/>
      <c r="W1482" s="11"/>
      <c r="X1482" s="17"/>
      <c r="Y1482" s="16"/>
      <c r="Z1482" s="66"/>
      <c r="AA1482" s="16"/>
      <c r="AB1482" s="66"/>
      <c r="AC1482" s="16"/>
      <c r="AD1482" s="66"/>
      <c r="AE1482" s="16"/>
      <c r="AF1482" s="66"/>
    </row>
    <row r="1483" spans="1:32" hidden="1" x14ac:dyDescent="0.3">
      <c r="A1483" s="12"/>
      <c r="B1483" s="12"/>
      <c r="C1483" s="12"/>
      <c r="D1483" s="12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 s="67"/>
      <c r="T1483" s="17"/>
      <c r="U1483" s="11"/>
      <c r="V1483" s="11"/>
      <c r="W1483" s="11"/>
      <c r="X1483" s="17"/>
      <c r="Y1483" s="16"/>
      <c r="Z1483" s="66"/>
      <c r="AA1483" s="16"/>
      <c r="AB1483" s="66"/>
      <c r="AC1483" s="16"/>
      <c r="AD1483" s="66"/>
      <c r="AE1483" s="16"/>
      <c r="AF1483" s="66"/>
    </row>
    <row r="1484" spans="1:32" hidden="1" x14ac:dyDescent="0.3">
      <c r="A1484" s="12"/>
      <c r="B1484" s="12"/>
      <c r="C1484" s="12"/>
      <c r="D1484" s="12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 s="67"/>
      <c r="T1484" s="17"/>
      <c r="U1484" s="11"/>
      <c r="V1484" s="11"/>
      <c r="W1484" s="11"/>
      <c r="X1484" s="17"/>
      <c r="Y1484" s="16"/>
      <c r="Z1484" s="66"/>
      <c r="AA1484" s="16"/>
      <c r="AB1484" s="66"/>
      <c r="AC1484" s="16"/>
      <c r="AD1484" s="66"/>
      <c r="AE1484" s="16"/>
      <c r="AF1484" s="66"/>
    </row>
    <row r="1485" spans="1:32" hidden="1" x14ac:dyDescent="0.3">
      <c r="A1485" s="12"/>
      <c r="B1485" s="12"/>
      <c r="C1485" s="12"/>
      <c r="D1485" s="12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 s="67"/>
      <c r="T1485" s="17"/>
      <c r="U1485" s="11"/>
      <c r="V1485" s="11"/>
      <c r="W1485" s="11"/>
      <c r="X1485" s="17"/>
      <c r="Y1485" s="16"/>
      <c r="Z1485" s="66"/>
      <c r="AA1485" s="16"/>
      <c r="AB1485" s="66"/>
      <c r="AC1485" s="16"/>
      <c r="AD1485" s="66"/>
      <c r="AE1485" s="16"/>
      <c r="AF1485" s="66"/>
    </row>
    <row r="1486" spans="1:32" hidden="1" x14ac:dyDescent="0.3">
      <c r="A1486" s="12"/>
      <c r="B1486" s="12"/>
      <c r="C1486" s="12"/>
      <c r="D1486" s="12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 s="67"/>
      <c r="T1486" s="17"/>
      <c r="U1486" s="11"/>
      <c r="V1486" s="11"/>
      <c r="W1486" s="11"/>
      <c r="X1486" s="17"/>
      <c r="Y1486" s="16"/>
      <c r="Z1486" s="66"/>
      <c r="AA1486" s="16"/>
      <c r="AB1486" s="66"/>
      <c r="AC1486" s="16"/>
      <c r="AD1486" s="66"/>
      <c r="AE1486" s="16"/>
      <c r="AF1486" s="66"/>
    </row>
    <row r="1487" spans="1:32" hidden="1" x14ac:dyDescent="0.3">
      <c r="A1487" s="12"/>
      <c r="B1487" s="12"/>
      <c r="C1487" s="12"/>
      <c r="D1487" s="12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 s="67"/>
      <c r="T1487" s="17"/>
      <c r="U1487" s="11"/>
      <c r="V1487" s="11"/>
      <c r="W1487" s="11"/>
      <c r="X1487" s="17"/>
      <c r="Y1487" s="16"/>
      <c r="Z1487" s="66"/>
      <c r="AA1487" s="16"/>
      <c r="AB1487" s="66"/>
      <c r="AC1487" s="16"/>
      <c r="AD1487" s="66"/>
      <c r="AE1487" s="16"/>
      <c r="AF1487" s="66"/>
    </row>
    <row r="1488" spans="1:32" hidden="1" x14ac:dyDescent="0.3">
      <c r="A1488" s="12"/>
      <c r="B1488" s="12"/>
      <c r="C1488" s="12"/>
      <c r="D1488" s="12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 s="67"/>
      <c r="T1488" s="17"/>
      <c r="U1488" s="11"/>
      <c r="V1488" s="11"/>
      <c r="W1488" s="11"/>
      <c r="X1488" s="17"/>
      <c r="Y1488" s="16"/>
      <c r="Z1488" s="66"/>
      <c r="AA1488" s="16"/>
      <c r="AB1488" s="66"/>
      <c r="AC1488" s="16"/>
      <c r="AD1488" s="66"/>
      <c r="AE1488" s="16"/>
      <c r="AF1488" s="66"/>
    </row>
    <row r="1489" spans="1:32" hidden="1" x14ac:dyDescent="0.3">
      <c r="A1489" s="12"/>
      <c r="B1489" s="12"/>
      <c r="C1489" s="12"/>
      <c r="D1489" s="12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 s="67"/>
      <c r="T1489" s="17"/>
      <c r="U1489" s="11"/>
      <c r="V1489" s="11"/>
      <c r="W1489" s="11"/>
      <c r="X1489" s="17"/>
      <c r="Y1489" s="16"/>
      <c r="Z1489" s="66"/>
      <c r="AA1489" s="16"/>
      <c r="AB1489" s="66"/>
      <c r="AC1489" s="16"/>
      <c r="AD1489" s="66"/>
      <c r="AE1489" s="16"/>
      <c r="AF1489" s="66"/>
    </row>
    <row r="1490" spans="1:32" hidden="1" x14ac:dyDescent="0.3">
      <c r="A1490" s="12"/>
      <c r="B1490" s="12"/>
      <c r="C1490" s="12"/>
      <c r="D1490" s="12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 s="67"/>
      <c r="T1490" s="17"/>
      <c r="U1490" s="11"/>
      <c r="V1490" s="11"/>
      <c r="W1490" s="11"/>
      <c r="X1490" s="17"/>
      <c r="Y1490" s="16"/>
      <c r="Z1490" s="66"/>
      <c r="AA1490" s="16"/>
      <c r="AB1490" s="66"/>
      <c r="AC1490" s="16"/>
      <c r="AD1490" s="66"/>
      <c r="AE1490" s="16"/>
      <c r="AF1490" s="66"/>
    </row>
    <row r="1491" spans="1:32" hidden="1" x14ac:dyDescent="0.3">
      <c r="A1491" s="12"/>
      <c r="B1491" s="12"/>
      <c r="C1491" s="12"/>
      <c r="D1491" s="12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 s="67"/>
      <c r="T1491" s="17"/>
      <c r="U1491" s="11"/>
      <c r="V1491" s="11"/>
      <c r="W1491" s="11"/>
      <c r="X1491" s="17"/>
      <c r="Y1491" s="16"/>
      <c r="Z1491" s="66"/>
      <c r="AA1491" s="16"/>
      <c r="AB1491" s="66"/>
      <c r="AC1491" s="16"/>
      <c r="AD1491" s="66"/>
      <c r="AE1491" s="16"/>
      <c r="AF1491" s="66"/>
    </row>
    <row r="1492" spans="1:32" hidden="1" x14ac:dyDescent="0.3">
      <c r="A1492" s="12"/>
      <c r="B1492" s="12"/>
      <c r="C1492" s="12"/>
      <c r="D1492" s="1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 s="67"/>
      <c r="T1492" s="17"/>
      <c r="U1492" s="11"/>
      <c r="V1492" s="11"/>
      <c r="W1492" s="11"/>
      <c r="X1492" s="17"/>
      <c r="Y1492" s="16"/>
      <c r="Z1492" s="66"/>
      <c r="AA1492" s="16"/>
      <c r="AB1492" s="66"/>
      <c r="AC1492" s="16"/>
      <c r="AD1492" s="66"/>
      <c r="AE1492" s="16"/>
      <c r="AF1492" s="66"/>
    </row>
    <row r="1493" spans="1:32" hidden="1" x14ac:dyDescent="0.3">
      <c r="A1493" s="12"/>
      <c r="B1493" s="12"/>
      <c r="C1493" s="12"/>
      <c r="D1493" s="12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 s="67"/>
      <c r="T1493" s="17"/>
      <c r="U1493" s="11"/>
      <c r="V1493" s="11"/>
      <c r="W1493" s="11"/>
      <c r="X1493" s="17"/>
      <c r="Y1493" s="16"/>
      <c r="Z1493" s="66"/>
      <c r="AA1493" s="16"/>
      <c r="AB1493" s="66"/>
      <c r="AC1493" s="16"/>
      <c r="AD1493" s="66"/>
      <c r="AE1493" s="16"/>
      <c r="AF1493" s="66"/>
    </row>
    <row r="1494" spans="1:32" hidden="1" x14ac:dyDescent="0.3">
      <c r="A1494" s="12"/>
      <c r="B1494" s="12"/>
      <c r="C1494" s="12"/>
      <c r="D1494" s="12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 s="67"/>
      <c r="T1494" s="17"/>
      <c r="U1494" s="11"/>
      <c r="V1494" s="11"/>
      <c r="W1494" s="11"/>
      <c r="X1494" s="17"/>
      <c r="Y1494" s="16"/>
      <c r="Z1494" s="66"/>
      <c r="AA1494" s="16"/>
      <c r="AB1494" s="66"/>
      <c r="AC1494" s="16"/>
      <c r="AD1494" s="66"/>
      <c r="AE1494" s="16"/>
      <c r="AF1494" s="66"/>
    </row>
    <row r="1495" spans="1:32" hidden="1" x14ac:dyDescent="0.3">
      <c r="A1495" s="12"/>
      <c r="B1495" s="12"/>
      <c r="C1495" s="12"/>
      <c r="D1495" s="12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 s="67"/>
      <c r="T1495" s="17"/>
      <c r="U1495" s="11"/>
      <c r="V1495" s="11"/>
      <c r="W1495" s="11"/>
      <c r="X1495" s="17"/>
      <c r="Y1495" s="16"/>
      <c r="Z1495" s="66"/>
      <c r="AA1495" s="16"/>
      <c r="AB1495" s="66"/>
      <c r="AC1495" s="16"/>
      <c r="AD1495" s="66"/>
      <c r="AE1495" s="16"/>
      <c r="AF1495" s="66"/>
    </row>
    <row r="1496" spans="1:32" hidden="1" x14ac:dyDescent="0.3">
      <c r="A1496" s="12"/>
      <c r="B1496" s="12"/>
      <c r="C1496" s="12"/>
      <c r="D1496" s="12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 s="67"/>
      <c r="T1496" s="17"/>
      <c r="U1496" s="11"/>
      <c r="V1496" s="11"/>
      <c r="W1496" s="11"/>
      <c r="X1496" s="17"/>
      <c r="Y1496" s="16"/>
      <c r="Z1496" s="66"/>
      <c r="AA1496" s="16"/>
      <c r="AB1496" s="66"/>
      <c r="AC1496" s="16"/>
      <c r="AD1496" s="66"/>
      <c r="AE1496" s="16"/>
      <c r="AF1496" s="66"/>
    </row>
    <row r="1497" spans="1:32" hidden="1" x14ac:dyDescent="0.3">
      <c r="A1497" s="12"/>
      <c r="B1497" s="12"/>
      <c r="C1497" s="12"/>
      <c r="D1497" s="12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 s="67"/>
      <c r="T1497" s="17"/>
      <c r="U1497" s="11"/>
      <c r="V1497" s="11"/>
      <c r="W1497" s="11"/>
      <c r="X1497" s="17"/>
      <c r="Y1497" s="16"/>
      <c r="Z1497" s="66"/>
      <c r="AA1497" s="16"/>
      <c r="AB1497" s="66"/>
      <c r="AC1497" s="16"/>
      <c r="AD1497" s="66"/>
      <c r="AE1497" s="16"/>
      <c r="AF1497" s="66"/>
    </row>
    <row r="1498" spans="1:32" hidden="1" x14ac:dyDescent="0.3">
      <c r="A1498" s="12"/>
      <c r="B1498" s="12"/>
      <c r="C1498" s="12"/>
      <c r="D1498" s="12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 s="67"/>
      <c r="T1498" s="17"/>
      <c r="U1498" s="11"/>
      <c r="V1498" s="11"/>
      <c r="W1498" s="11"/>
      <c r="X1498" s="17"/>
      <c r="Y1498" s="16"/>
      <c r="Z1498" s="66"/>
      <c r="AA1498" s="16"/>
      <c r="AB1498" s="66"/>
      <c r="AC1498" s="16"/>
      <c r="AD1498" s="66"/>
      <c r="AE1498" s="16"/>
      <c r="AF1498" s="66"/>
    </row>
    <row r="1499" spans="1:32" hidden="1" x14ac:dyDescent="0.3">
      <c r="A1499" s="12"/>
      <c r="B1499" s="12"/>
      <c r="C1499" s="12"/>
      <c r="D1499" s="12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 s="67"/>
      <c r="T1499" s="17"/>
      <c r="U1499" s="11"/>
      <c r="V1499" s="11"/>
      <c r="W1499" s="11"/>
      <c r="X1499" s="17"/>
      <c r="Y1499" s="16"/>
      <c r="Z1499" s="66"/>
      <c r="AA1499" s="16"/>
      <c r="AB1499" s="66"/>
      <c r="AC1499" s="16"/>
      <c r="AD1499" s="66"/>
      <c r="AE1499" s="16"/>
      <c r="AF1499" s="66"/>
    </row>
    <row r="1500" spans="1:32" hidden="1" x14ac:dyDescent="0.3">
      <c r="A1500" s="12"/>
      <c r="B1500" s="12"/>
      <c r="C1500" s="12"/>
      <c r="D1500" s="12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 s="67"/>
      <c r="T1500" s="17"/>
      <c r="U1500" s="11"/>
      <c r="V1500" s="11"/>
      <c r="W1500" s="11"/>
      <c r="X1500" s="17"/>
      <c r="Y1500" s="16"/>
      <c r="Z1500" s="66"/>
      <c r="AA1500" s="16"/>
      <c r="AB1500" s="66"/>
      <c r="AC1500" s="16"/>
      <c r="AD1500" s="66"/>
      <c r="AE1500" s="16"/>
      <c r="AF1500" s="66"/>
    </row>
    <row r="1501" spans="1:32" hidden="1" x14ac:dyDescent="0.3">
      <c r="A1501" s="12"/>
      <c r="B1501" s="12"/>
      <c r="C1501" s="12"/>
      <c r="D1501" s="12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 s="67"/>
      <c r="T1501" s="17"/>
      <c r="U1501" s="11"/>
      <c r="V1501" s="11"/>
      <c r="W1501" s="11"/>
      <c r="X1501" s="17"/>
      <c r="Y1501" s="16"/>
      <c r="Z1501" s="66"/>
      <c r="AA1501" s="16"/>
      <c r="AB1501" s="66"/>
      <c r="AC1501" s="16"/>
      <c r="AD1501" s="66"/>
      <c r="AE1501" s="16"/>
      <c r="AF1501" s="66"/>
    </row>
    <row r="1502" spans="1:32" hidden="1" x14ac:dyDescent="0.3">
      <c r="A1502" s="12"/>
      <c r="B1502" s="12"/>
      <c r="C1502" s="12"/>
      <c r="D1502" s="1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 s="67"/>
      <c r="T1502" s="17"/>
      <c r="U1502" s="11"/>
      <c r="V1502" s="11"/>
      <c r="W1502" s="11"/>
      <c r="X1502" s="17"/>
      <c r="Y1502" s="16"/>
      <c r="Z1502" s="66"/>
      <c r="AA1502" s="16"/>
      <c r="AB1502" s="66"/>
      <c r="AC1502" s="16"/>
      <c r="AD1502" s="66"/>
      <c r="AE1502" s="16"/>
      <c r="AF1502" s="66"/>
    </row>
    <row r="1503" spans="1:32" hidden="1" x14ac:dyDescent="0.3">
      <c r="A1503" s="12"/>
      <c r="B1503" s="12"/>
      <c r="C1503" s="12"/>
      <c r="D1503" s="12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 s="67"/>
      <c r="T1503" s="17"/>
      <c r="U1503" s="11"/>
      <c r="V1503" s="11"/>
      <c r="W1503" s="11"/>
      <c r="X1503" s="17"/>
      <c r="Y1503" s="16"/>
      <c r="Z1503" s="66"/>
      <c r="AA1503" s="16"/>
      <c r="AB1503" s="66"/>
      <c r="AC1503" s="16"/>
      <c r="AD1503" s="66"/>
      <c r="AE1503" s="16"/>
      <c r="AF1503" s="66"/>
    </row>
    <row r="1504" spans="1:32" hidden="1" x14ac:dyDescent="0.3">
      <c r="A1504" s="12"/>
      <c r="B1504" s="12"/>
      <c r="C1504" s="12"/>
      <c r="D1504" s="12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 s="67"/>
      <c r="T1504" s="17"/>
      <c r="U1504" s="11"/>
      <c r="V1504" s="11"/>
      <c r="W1504" s="11"/>
      <c r="X1504" s="17"/>
      <c r="Y1504" s="16"/>
      <c r="Z1504" s="66"/>
      <c r="AA1504" s="16"/>
      <c r="AB1504" s="66"/>
      <c r="AC1504" s="16"/>
      <c r="AD1504" s="66"/>
      <c r="AE1504" s="16"/>
      <c r="AF1504" s="66"/>
    </row>
    <row r="1505" spans="1:32" hidden="1" x14ac:dyDescent="0.3">
      <c r="A1505" s="12"/>
      <c r="B1505" s="12"/>
      <c r="C1505" s="12"/>
      <c r="D1505" s="12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 s="67"/>
      <c r="T1505" s="17"/>
      <c r="U1505" s="11"/>
      <c r="V1505" s="11"/>
      <c r="W1505" s="11"/>
      <c r="X1505" s="17"/>
      <c r="Y1505" s="16"/>
      <c r="Z1505" s="66"/>
      <c r="AA1505" s="16"/>
      <c r="AB1505" s="66"/>
      <c r="AC1505" s="16"/>
      <c r="AD1505" s="66"/>
      <c r="AE1505" s="16"/>
      <c r="AF1505" s="66"/>
    </row>
    <row r="1506" spans="1:32" hidden="1" x14ac:dyDescent="0.3">
      <c r="A1506" s="12"/>
      <c r="B1506" s="12"/>
      <c r="C1506" s="12"/>
      <c r="D1506" s="12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 s="67"/>
      <c r="T1506" s="17"/>
      <c r="U1506" s="11"/>
      <c r="V1506" s="11"/>
      <c r="W1506" s="11"/>
      <c r="X1506" s="17"/>
      <c r="Y1506" s="16"/>
      <c r="Z1506" s="66"/>
      <c r="AA1506" s="16"/>
      <c r="AB1506" s="66"/>
      <c r="AC1506" s="16"/>
      <c r="AD1506" s="66"/>
      <c r="AE1506" s="16"/>
      <c r="AF1506" s="66"/>
    </row>
    <row r="1507" spans="1:32" hidden="1" x14ac:dyDescent="0.3">
      <c r="A1507" s="12"/>
      <c r="B1507" s="12"/>
      <c r="C1507" s="12"/>
      <c r="D1507" s="12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 s="67"/>
      <c r="T1507" s="17"/>
      <c r="U1507" s="11"/>
      <c r="V1507" s="11"/>
      <c r="W1507" s="11"/>
      <c r="X1507" s="17"/>
      <c r="Y1507" s="16"/>
      <c r="Z1507" s="66"/>
      <c r="AA1507" s="16"/>
      <c r="AB1507" s="66"/>
      <c r="AC1507" s="16"/>
      <c r="AD1507" s="66"/>
      <c r="AE1507" s="16"/>
      <c r="AF1507" s="66"/>
    </row>
    <row r="1508" spans="1:32" hidden="1" x14ac:dyDescent="0.3">
      <c r="A1508" s="12"/>
      <c r="B1508" s="12"/>
      <c r="C1508" s="12"/>
      <c r="D1508" s="12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 s="67"/>
      <c r="T1508" s="17"/>
      <c r="U1508" s="11"/>
      <c r="V1508" s="11"/>
      <c r="W1508" s="11"/>
      <c r="X1508" s="17"/>
      <c r="Y1508" s="16"/>
      <c r="Z1508" s="66"/>
      <c r="AA1508" s="16"/>
      <c r="AB1508" s="66"/>
      <c r="AC1508" s="16"/>
      <c r="AD1508" s="66"/>
      <c r="AE1508" s="16"/>
      <c r="AF1508" s="66"/>
    </row>
    <row r="1509" spans="1:32" hidden="1" x14ac:dyDescent="0.3">
      <c r="A1509" s="12"/>
      <c r="B1509" s="12"/>
      <c r="C1509" s="12"/>
      <c r="D1509" s="12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 s="67"/>
      <c r="T1509" s="17"/>
      <c r="U1509" s="11"/>
      <c r="V1509" s="11"/>
      <c r="W1509" s="11"/>
      <c r="X1509" s="17"/>
      <c r="Y1509" s="16"/>
      <c r="Z1509" s="66"/>
      <c r="AA1509" s="16"/>
      <c r="AB1509" s="66"/>
      <c r="AC1509" s="16"/>
      <c r="AD1509" s="66"/>
      <c r="AE1509" s="16"/>
      <c r="AF1509" s="66"/>
    </row>
    <row r="1510" spans="1:32" hidden="1" x14ac:dyDescent="0.3">
      <c r="A1510" s="12"/>
      <c r="B1510" s="12"/>
      <c r="C1510" s="12"/>
      <c r="D1510" s="12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 s="67"/>
      <c r="T1510" s="17"/>
      <c r="U1510" s="11"/>
      <c r="V1510" s="11"/>
      <c r="W1510" s="11"/>
      <c r="X1510" s="17"/>
      <c r="Y1510" s="16"/>
      <c r="Z1510" s="66"/>
      <c r="AA1510" s="16"/>
      <c r="AB1510" s="66"/>
      <c r="AC1510" s="16"/>
      <c r="AD1510" s="66"/>
      <c r="AE1510" s="16"/>
      <c r="AF1510" s="66"/>
    </row>
    <row r="1511" spans="1:32" hidden="1" x14ac:dyDescent="0.3">
      <c r="A1511" s="12"/>
      <c r="B1511" s="12"/>
      <c r="C1511" s="12"/>
      <c r="D1511" s="12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 s="67"/>
      <c r="T1511" s="17"/>
      <c r="U1511" s="11"/>
      <c r="V1511" s="11"/>
      <c r="W1511" s="11"/>
      <c r="X1511" s="17"/>
      <c r="Y1511" s="16"/>
      <c r="Z1511" s="66"/>
      <c r="AA1511" s="16"/>
      <c r="AB1511" s="66"/>
      <c r="AC1511" s="16"/>
      <c r="AD1511" s="66"/>
      <c r="AE1511" s="16"/>
      <c r="AF1511" s="66"/>
    </row>
    <row r="1512" spans="1:32" hidden="1" x14ac:dyDescent="0.3">
      <c r="A1512" s="12"/>
      <c r="B1512" s="12"/>
      <c r="C1512" s="12"/>
      <c r="D1512" s="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 s="67"/>
      <c r="T1512" s="17"/>
      <c r="U1512" s="11"/>
      <c r="V1512" s="11"/>
      <c r="W1512" s="11"/>
      <c r="X1512" s="17"/>
      <c r="Y1512" s="16"/>
      <c r="Z1512" s="66"/>
      <c r="AA1512" s="16"/>
      <c r="AB1512" s="66"/>
      <c r="AC1512" s="16"/>
      <c r="AD1512" s="66"/>
      <c r="AE1512" s="16"/>
      <c r="AF1512" s="66"/>
    </row>
    <row r="1513" spans="1:32" hidden="1" x14ac:dyDescent="0.3">
      <c r="A1513" s="12"/>
      <c r="B1513" s="12"/>
      <c r="C1513" s="12"/>
      <c r="D1513" s="12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 s="67"/>
      <c r="T1513" s="17"/>
      <c r="U1513" s="11"/>
      <c r="V1513" s="11"/>
      <c r="W1513" s="11"/>
      <c r="X1513" s="17"/>
      <c r="Y1513" s="16"/>
      <c r="Z1513" s="66"/>
      <c r="AA1513" s="16"/>
      <c r="AB1513" s="66"/>
      <c r="AC1513" s="16"/>
      <c r="AD1513" s="66"/>
      <c r="AE1513" s="16"/>
      <c r="AF1513" s="66"/>
    </row>
    <row r="1514" spans="1:32" hidden="1" x14ac:dyDescent="0.3">
      <c r="A1514" s="12"/>
      <c r="B1514" s="12"/>
      <c r="C1514" s="12"/>
      <c r="D1514" s="12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 s="67"/>
      <c r="T1514" s="17"/>
      <c r="U1514" s="11"/>
      <c r="V1514" s="11"/>
      <c r="W1514" s="11"/>
      <c r="X1514" s="17"/>
      <c r="Y1514" s="16"/>
      <c r="Z1514" s="66"/>
      <c r="AA1514" s="16"/>
      <c r="AB1514" s="66"/>
      <c r="AC1514" s="16"/>
      <c r="AD1514" s="66"/>
      <c r="AE1514" s="16"/>
      <c r="AF1514" s="66"/>
    </row>
    <row r="1515" spans="1:32" hidden="1" x14ac:dyDescent="0.3">
      <c r="A1515" s="12"/>
      <c r="B1515" s="12"/>
      <c r="C1515" s="12"/>
      <c r="D1515" s="12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 s="67"/>
      <c r="T1515" s="17"/>
      <c r="U1515" s="11"/>
      <c r="V1515" s="11"/>
      <c r="W1515" s="11"/>
      <c r="X1515" s="17"/>
      <c r="Y1515" s="16"/>
      <c r="Z1515" s="66"/>
      <c r="AA1515" s="16"/>
      <c r="AB1515" s="66"/>
      <c r="AC1515" s="16"/>
      <c r="AD1515" s="66"/>
      <c r="AE1515" s="16"/>
      <c r="AF1515" s="66"/>
    </row>
    <row r="1516" spans="1:32" hidden="1" x14ac:dyDescent="0.3">
      <c r="A1516" s="12"/>
      <c r="B1516" s="12"/>
      <c r="C1516" s="12"/>
      <c r="D1516" s="12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 s="67"/>
      <c r="T1516" s="17"/>
      <c r="U1516" s="11"/>
      <c r="V1516" s="11"/>
      <c r="W1516" s="11"/>
      <c r="X1516" s="17"/>
      <c r="Y1516" s="16"/>
      <c r="Z1516" s="66"/>
      <c r="AA1516" s="16"/>
      <c r="AB1516" s="66"/>
      <c r="AC1516" s="16"/>
      <c r="AD1516" s="66"/>
      <c r="AE1516" s="16"/>
      <c r="AF1516" s="66"/>
    </row>
    <row r="1517" spans="1:32" hidden="1" x14ac:dyDescent="0.3">
      <c r="A1517" s="12"/>
      <c r="B1517" s="12"/>
      <c r="C1517" s="12"/>
      <c r="D1517" s="12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 s="67"/>
      <c r="T1517" s="17"/>
      <c r="U1517" s="11"/>
      <c r="V1517" s="11"/>
      <c r="W1517" s="11"/>
      <c r="X1517" s="17"/>
      <c r="Y1517" s="16"/>
      <c r="Z1517" s="66"/>
      <c r="AA1517" s="16"/>
      <c r="AB1517" s="66"/>
      <c r="AC1517" s="16"/>
      <c r="AD1517" s="66"/>
      <c r="AE1517" s="16"/>
      <c r="AF1517" s="66"/>
    </row>
    <row r="1518" spans="1:32" hidden="1" x14ac:dyDescent="0.3">
      <c r="A1518" s="12"/>
      <c r="B1518" s="12"/>
      <c r="C1518" s="12"/>
      <c r="D1518" s="12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 s="67"/>
      <c r="T1518" s="17"/>
      <c r="U1518" s="11"/>
      <c r="V1518" s="11"/>
      <c r="W1518" s="11"/>
      <c r="X1518" s="17"/>
      <c r="Y1518" s="16"/>
      <c r="Z1518" s="66"/>
      <c r="AA1518" s="16"/>
      <c r="AB1518" s="66"/>
      <c r="AC1518" s="16"/>
      <c r="AD1518" s="66"/>
      <c r="AE1518" s="16"/>
      <c r="AF1518" s="66"/>
    </row>
    <row r="1519" spans="1:32" hidden="1" x14ac:dyDescent="0.3">
      <c r="A1519" s="12"/>
      <c r="B1519" s="12"/>
      <c r="C1519" s="12"/>
      <c r="D1519" s="12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 s="67"/>
      <c r="T1519" s="17"/>
      <c r="U1519" s="11"/>
      <c r="V1519" s="11"/>
      <c r="W1519" s="11"/>
      <c r="X1519" s="17"/>
      <c r="Y1519" s="16"/>
      <c r="Z1519" s="66"/>
      <c r="AA1519" s="16"/>
      <c r="AB1519" s="66"/>
      <c r="AC1519" s="16"/>
      <c r="AD1519" s="66"/>
      <c r="AE1519" s="16"/>
      <c r="AF1519" s="66"/>
    </row>
    <row r="1520" spans="1:32" hidden="1" x14ac:dyDescent="0.3">
      <c r="A1520" s="12"/>
      <c r="B1520" s="12"/>
      <c r="C1520" s="12"/>
      <c r="D1520" s="12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 s="67"/>
      <c r="T1520" s="17"/>
      <c r="U1520" s="11"/>
      <c r="V1520" s="11"/>
      <c r="W1520" s="11"/>
      <c r="X1520" s="17"/>
      <c r="Y1520" s="16"/>
      <c r="Z1520" s="66"/>
      <c r="AA1520" s="16"/>
      <c r="AB1520" s="66"/>
      <c r="AC1520" s="16"/>
      <c r="AD1520" s="66"/>
      <c r="AE1520" s="16"/>
      <c r="AF1520" s="66"/>
    </row>
    <row r="1521" spans="1:32" hidden="1" x14ac:dyDescent="0.3">
      <c r="A1521" s="12"/>
      <c r="B1521" s="12"/>
      <c r="C1521" s="12"/>
      <c r="D1521" s="12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 s="67"/>
      <c r="T1521" s="17"/>
      <c r="U1521" s="11"/>
      <c r="V1521" s="11"/>
      <c r="W1521" s="11"/>
      <c r="X1521" s="17"/>
      <c r="Y1521" s="16"/>
      <c r="Z1521" s="66"/>
      <c r="AA1521" s="16"/>
      <c r="AB1521" s="66"/>
      <c r="AC1521" s="16"/>
      <c r="AD1521" s="66"/>
      <c r="AE1521" s="16"/>
      <c r="AF1521" s="66"/>
    </row>
    <row r="1522" spans="1:32" hidden="1" x14ac:dyDescent="0.3">
      <c r="A1522" s="12"/>
      <c r="B1522" s="12"/>
      <c r="C1522" s="12"/>
      <c r="D1522" s="1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 s="67"/>
      <c r="T1522" s="17"/>
      <c r="U1522" s="11"/>
      <c r="V1522" s="11"/>
      <c r="W1522" s="11"/>
      <c r="X1522" s="17"/>
      <c r="Y1522" s="16"/>
      <c r="Z1522" s="66"/>
      <c r="AA1522" s="16"/>
      <c r="AB1522" s="66"/>
      <c r="AC1522" s="16"/>
      <c r="AD1522" s="66"/>
      <c r="AE1522" s="16"/>
      <c r="AF1522" s="66"/>
    </row>
    <row r="1523" spans="1:32" hidden="1" x14ac:dyDescent="0.3">
      <c r="A1523" s="12"/>
      <c r="B1523" s="12"/>
      <c r="C1523" s="12"/>
      <c r="D1523" s="12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 s="67"/>
      <c r="T1523" s="17"/>
      <c r="U1523" s="11"/>
      <c r="V1523" s="11"/>
      <c r="W1523" s="11"/>
      <c r="X1523" s="17"/>
      <c r="Y1523" s="16"/>
      <c r="Z1523" s="66"/>
      <c r="AA1523" s="16"/>
      <c r="AB1523" s="66"/>
      <c r="AC1523" s="16"/>
      <c r="AD1523" s="66"/>
      <c r="AE1523" s="16"/>
      <c r="AF1523" s="66"/>
    </row>
    <row r="1524" spans="1:32" hidden="1" x14ac:dyDescent="0.3">
      <c r="A1524" s="12"/>
      <c r="B1524" s="12"/>
      <c r="C1524" s="12"/>
      <c r="D1524" s="12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 s="67"/>
      <c r="T1524" s="17"/>
      <c r="U1524" s="11"/>
      <c r="V1524" s="11"/>
      <c r="W1524" s="11"/>
      <c r="X1524" s="17"/>
      <c r="Y1524" s="16"/>
      <c r="Z1524" s="66"/>
      <c r="AA1524" s="16"/>
      <c r="AB1524" s="66"/>
      <c r="AC1524" s="16"/>
      <c r="AD1524" s="66"/>
      <c r="AE1524" s="16"/>
      <c r="AF1524" s="66"/>
    </row>
    <row r="1525" spans="1:32" hidden="1" x14ac:dyDescent="0.3">
      <c r="A1525" s="12"/>
      <c r="B1525" s="12"/>
      <c r="C1525" s="12"/>
      <c r="D1525" s="12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 s="67"/>
      <c r="T1525" s="17"/>
      <c r="U1525" s="11"/>
      <c r="V1525" s="11"/>
      <c r="W1525" s="11"/>
      <c r="X1525" s="17"/>
      <c r="Y1525" s="16"/>
      <c r="Z1525" s="66"/>
      <c r="AA1525" s="16"/>
      <c r="AB1525" s="66"/>
      <c r="AC1525" s="16"/>
      <c r="AD1525" s="66"/>
      <c r="AE1525" s="16"/>
      <c r="AF1525" s="66"/>
    </row>
    <row r="1526" spans="1:32" hidden="1" x14ac:dyDescent="0.3">
      <c r="A1526" s="12"/>
      <c r="B1526" s="12"/>
      <c r="C1526" s="12"/>
      <c r="D1526" s="12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 s="67"/>
      <c r="T1526" s="17"/>
      <c r="U1526" s="11"/>
      <c r="V1526" s="11"/>
      <c r="W1526" s="11"/>
      <c r="X1526" s="17"/>
      <c r="Y1526" s="16"/>
      <c r="Z1526" s="66"/>
      <c r="AA1526" s="16"/>
      <c r="AB1526" s="66"/>
      <c r="AC1526" s="16"/>
      <c r="AD1526" s="66"/>
      <c r="AE1526" s="16"/>
      <c r="AF1526" s="66"/>
    </row>
    <row r="1527" spans="1:32" hidden="1" x14ac:dyDescent="0.3">
      <c r="A1527" s="12"/>
      <c r="B1527" s="12"/>
      <c r="C1527" s="12"/>
      <c r="D1527" s="12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 s="67"/>
      <c r="T1527" s="17"/>
      <c r="U1527" s="11"/>
      <c r="V1527" s="11"/>
      <c r="W1527" s="11"/>
      <c r="X1527" s="17"/>
      <c r="Y1527" s="16"/>
      <c r="Z1527" s="66"/>
      <c r="AA1527" s="16"/>
      <c r="AB1527" s="66"/>
      <c r="AC1527" s="16"/>
      <c r="AD1527" s="66"/>
      <c r="AE1527" s="16"/>
      <c r="AF1527" s="66"/>
    </row>
    <row r="1528" spans="1:32" hidden="1" x14ac:dyDescent="0.3">
      <c r="A1528" s="12"/>
      <c r="B1528" s="12"/>
      <c r="C1528" s="12"/>
      <c r="D1528" s="12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 s="67"/>
      <c r="T1528" s="17"/>
      <c r="U1528" s="11"/>
      <c r="V1528" s="11"/>
      <c r="W1528" s="11"/>
      <c r="X1528" s="17"/>
      <c r="Y1528" s="16"/>
      <c r="Z1528" s="66"/>
      <c r="AA1528" s="16"/>
      <c r="AB1528" s="66"/>
      <c r="AC1528" s="16"/>
      <c r="AD1528" s="66"/>
      <c r="AE1528" s="16"/>
      <c r="AF1528" s="66"/>
    </row>
    <row r="1529" spans="1:32" hidden="1" x14ac:dyDescent="0.3">
      <c r="A1529" s="12"/>
      <c r="B1529" s="12"/>
      <c r="C1529" s="12"/>
      <c r="D1529" s="12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 s="67"/>
      <c r="T1529" s="17"/>
      <c r="U1529" s="11"/>
      <c r="V1529" s="11"/>
      <c r="W1529" s="11"/>
      <c r="X1529" s="17"/>
      <c r="Y1529" s="16"/>
      <c r="Z1529" s="66"/>
      <c r="AA1529" s="16"/>
      <c r="AB1529" s="66"/>
      <c r="AC1529" s="16"/>
      <c r="AD1529" s="66"/>
      <c r="AE1529" s="16"/>
      <c r="AF1529" s="66"/>
    </row>
    <row r="1530" spans="1:32" hidden="1" x14ac:dyDescent="0.3">
      <c r="A1530" s="12"/>
      <c r="B1530" s="12"/>
      <c r="C1530" s="12"/>
      <c r="D1530" s="12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 s="67"/>
      <c r="T1530" s="17"/>
      <c r="U1530" s="11"/>
      <c r="V1530" s="11"/>
      <c r="W1530" s="11"/>
      <c r="X1530" s="17"/>
      <c r="Y1530" s="16"/>
      <c r="Z1530" s="66"/>
      <c r="AA1530" s="16"/>
      <c r="AB1530" s="66"/>
      <c r="AC1530" s="16"/>
      <c r="AD1530" s="66"/>
      <c r="AE1530" s="16"/>
      <c r="AF1530" s="66"/>
    </row>
    <row r="1531" spans="1:32" hidden="1" x14ac:dyDescent="0.3">
      <c r="A1531" s="12"/>
      <c r="B1531" s="12"/>
      <c r="C1531" s="12"/>
      <c r="D1531" s="12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 s="67"/>
      <c r="T1531" s="17"/>
      <c r="U1531" s="11"/>
      <c r="V1531" s="11"/>
      <c r="W1531" s="11"/>
      <c r="X1531" s="17"/>
      <c r="Y1531" s="16"/>
      <c r="Z1531" s="66"/>
      <c r="AA1531" s="16"/>
      <c r="AB1531" s="66"/>
      <c r="AC1531" s="16"/>
      <c r="AD1531" s="66"/>
      <c r="AE1531" s="16"/>
      <c r="AF1531" s="66"/>
    </row>
    <row r="1532" spans="1:32" hidden="1" x14ac:dyDescent="0.3">
      <c r="A1532" s="12"/>
      <c r="B1532" s="12"/>
      <c r="C1532" s="12"/>
      <c r="D1532" s="1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 s="67"/>
      <c r="T1532" s="17"/>
      <c r="U1532" s="11"/>
      <c r="V1532" s="11"/>
      <c r="W1532" s="11"/>
      <c r="X1532" s="17"/>
      <c r="Y1532" s="16"/>
      <c r="Z1532" s="66"/>
      <c r="AA1532" s="16"/>
      <c r="AB1532" s="66"/>
      <c r="AC1532" s="16"/>
      <c r="AD1532" s="66"/>
      <c r="AE1532" s="16"/>
      <c r="AF1532" s="66"/>
    </row>
    <row r="1533" spans="1:32" hidden="1" x14ac:dyDescent="0.3">
      <c r="A1533" s="12"/>
      <c r="B1533" s="12"/>
      <c r="C1533" s="12"/>
      <c r="D1533" s="12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 s="67"/>
      <c r="T1533" s="17"/>
      <c r="U1533" s="11"/>
      <c r="V1533" s="11"/>
      <c r="W1533" s="11"/>
      <c r="X1533" s="17"/>
      <c r="Y1533" s="16"/>
      <c r="Z1533" s="66"/>
      <c r="AA1533" s="16"/>
      <c r="AB1533" s="66"/>
      <c r="AC1533" s="16"/>
      <c r="AD1533" s="66"/>
      <c r="AE1533" s="16"/>
      <c r="AF1533" s="66"/>
    </row>
    <row r="1534" spans="1:32" hidden="1" x14ac:dyDescent="0.3">
      <c r="A1534" s="12"/>
      <c r="B1534" s="12"/>
      <c r="C1534" s="12"/>
      <c r="D1534" s="12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 s="67"/>
      <c r="T1534" s="17"/>
      <c r="U1534" s="11"/>
      <c r="V1534" s="11"/>
      <c r="W1534" s="11"/>
      <c r="X1534" s="17"/>
      <c r="Y1534" s="16"/>
      <c r="Z1534" s="66"/>
      <c r="AA1534" s="16"/>
      <c r="AB1534" s="66"/>
      <c r="AC1534" s="16"/>
      <c r="AD1534" s="66"/>
      <c r="AE1534" s="16"/>
      <c r="AF1534" s="66"/>
    </row>
    <row r="1535" spans="1:32" hidden="1" x14ac:dyDescent="0.3">
      <c r="A1535" s="12"/>
      <c r="B1535" s="12"/>
      <c r="C1535" s="12"/>
      <c r="D1535" s="12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 s="67"/>
      <c r="T1535" s="17"/>
      <c r="U1535" s="11"/>
      <c r="V1535" s="11"/>
      <c r="W1535" s="11"/>
      <c r="X1535" s="17"/>
      <c r="Y1535" s="16"/>
      <c r="Z1535" s="66"/>
      <c r="AA1535" s="16"/>
      <c r="AB1535" s="66"/>
      <c r="AC1535" s="16"/>
      <c r="AD1535" s="66"/>
      <c r="AE1535" s="16"/>
      <c r="AF1535" s="66"/>
    </row>
    <row r="1536" spans="1:32" hidden="1" x14ac:dyDescent="0.3">
      <c r="A1536" s="12"/>
      <c r="B1536" s="12"/>
      <c r="C1536" s="12"/>
      <c r="D1536" s="12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 s="67"/>
      <c r="T1536" s="17"/>
      <c r="U1536" s="11"/>
      <c r="V1536" s="11"/>
      <c r="W1536" s="11"/>
      <c r="X1536" s="17"/>
      <c r="Y1536" s="16"/>
      <c r="Z1536" s="66"/>
      <c r="AA1536" s="16"/>
      <c r="AB1536" s="66"/>
      <c r="AC1536" s="16"/>
      <c r="AD1536" s="66"/>
      <c r="AE1536" s="16"/>
      <c r="AF1536" s="66"/>
    </row>
    <row r="1537" spans="1:32" hidden="1" x14ac:dyDescent="0.3">
      <c r="A1537" s="12"/>
      <c r="B1537" s="12"/>
      <c r="C1537" s="12"/>
      <c r="D1537" s="12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 s="67"/>
      <c r="T1537" s="17"/>
      <c r="U1537" s="11"/>
      <c r="V1537" s="11"/>
      <c r="W1537" s="11"/>
      <c r="X1537" s="17"/>
      <c r="Y1537" s="16"/>
      <c r="Z1537" s="66"/>
      <c r="AA1537" s="16"/>
      <c r="AB1537" s="66"/>
      <c r="AC1537" s="16"/>
      <c r="AD1537" s="66"/>
      <c r="AE1537" s="16"/>
      <c r="AF1537" s="66"/>
    </row>
    <row r="1538" spans="1:32" hidden="1" x14ac:dyDescent="0.3">
      <c r="A1538" s="12"/>
      <c r="B1538" s="12"/>
      <c r="C1538" s="12"/>
      <c r="D1538" s="12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 s="67"/>
      <c r="T1538" s="17"/>
      <c r="U1538" s="11"/>
      <c r="V1538" s="11"/>
      <c r="W1538" s="11"/>
      <c r="X1538" s="17"/>
      <c r="Y1538" s="16"/>
      <c r="Z1538" s="66"/>
      <c r="AA1538" s="16"/>
      <c r="AB1538" s="66"/>
      <c r="AC1538" s="16"/>
      <c r="AD1538" s="66"/>
      <c r="AE1538" s="16"/>
      <c r="AF1538" s="66"/>
    </row>
    <row r="1539" spans="1:32" hidden="1" x14ac:dyDescent="0.3">
      <c r="A1539" s="12"/>
      <c r="B1539" s="12"/>
      <c r="C1539" s="12"/>
      <c r="D1539" s="12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 s="67"/>
      <c r="T1539" s="17"/>
      <c r="U1539" s="11"/>
      <c r="V1539" s="11"/>
      <c r="W1539" s="11"/>
      <c r="X1539" s="17"/>
      <c r="Y1539" s="16"/>
      <c r="Z1539" s="66"/>
      <c r="AA1539" s="16"/>
      <c r="AB1539" s="66"/>
      <c r="AC1539" s="16"/>
      <c r="AD1539" s="66"/>
      <c r="AE1539" s="16"/>
      <c r="AF1539" s="66"/>
    </row>
    <row r="1540" spans="1:32" hidden="1" x14ac:dyDescent="0.3">
      <c r="A1540" s="12"/>
      <c r="B1540" s="12"/>
      <c r="C1540" s="12"/>
      <c r="D1540" s="12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 s="67"/>
      <c r="T1540" s="17"/>
      <c r="U1540" s="11"/>
      <c r="V1540" s="11"/>
      <c r="W1540" s="11"/>
      <c r="X1540" s="17"/>
      <c r="Y1540" s="16"/>
      <c r="Z1540" s="66"/>
      <c r="AA1540" s="16"/>
      <c r="AB1540" s="66"/>
      <c r="AC1540" s="16"/>
      <c r="AD1540" s="66"/>
      <c r="AE1540" s="16"/>
      <c r="AF1540" s="66"/>
    </row>
    <row r="1541" spans="1:32" hidden="1" x14ac:dyDescent="0.3">
      <c r="A1541" s="12"/>
      <c r="B1541" s="12"/>
      <c r="C1541" s="12"/>
      <c r="D1541" s="12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 s="67"/>
      <c r="T1541" s="17"/>
      <c r="U1541" s="11"/>
      <c r="V1541" s="11"/>
      <c r="W1541" s="11"/>
      <c r="X1541" s="17"/>
      <c r="Y1541" s="16"/>
      <c r="Z1541" s="66"/>
      <c r="AA1541" s="16"/>
      <c r="AB1541" s="66"/>
      <c r="AC1541" s="16"/>
      <c r="AD1541" s="66"/>
      <c r="AE1541" s="16"/>
      <c r="AF1541" s="66"/>
    </row>
    <row r="1542" spans="1:32" hidden="1" x14ac:dyDescent="0.3">
      <c r="A1542" s="12"/>
      <c r="B1542" s="12"/>
      <c r="C1542" s="12"/>
      <c r="D1542" s="1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 s="67"/>
      <c r="T1542" s="17"/>
      <c r="U1542" s="11"/>
      <c r="V1542" s="11"/>
      <c r="W1542" s="11"/>
      <c r="X1542" s="17"/>
      <c r="Y1542" s="16"/>
      <c r="Z1542" s="66"/>
      <c r="AA1542" s="16"/>
      <c r="AB1542" s="66"/>
      <c r="AC1542" s="16"/>
      <c r="AD1542" s="66"/>
      <c r="AE1542" s="16"/>
      <c r="AF1542" s="66"/>
    </row>
    <row r="1543" spans="1:32" hidden="1" x14ac:dyDescent="0.3">
      <c r="A1543" s="12"/>
      <c r="B1543" s="12"/>
      <c r="C1543" s="12"/>
      <c r="D1543" s="12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 s="67"/>
      <c r="T1543" s="17"/>
      <c r="U1543" s="11"/>
      <c r="V1543" s="11"/>
      <c r="W1543" s="11"/>
      <c r="X1543" s="17"/>
      <c r="Y1543" s="16"/>
      <c r="Z1543" s="66"/>
      <c r="AA1543" s="16"/>
      <c r="AB1543" s="66"/>
      <c r="AC1543" s="16"/>
      <c r="AD1543" s="66"/>
      <c r="AE1543" s="16"/>
      <c r="AF1543" s="66"/>
    </row>
    <row r="1544" spans="1:32" hidden="1" x14ac:dyDescent="0.3">
      <c r="A1544" s="12"/>
      <c r="B1544" s="12"/>
      <c r="C1544" s="12"/>
      <c r="D1544" s="12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 s="67"/>
      <c r="T1544" s="17"/>
      <c r="U1544" s="11"/>
      <c r="V1544" s="11"/>
      <c r="W1544" s="11"/>
      <c r="X1544" s="17"/>
      <c r="Y1544" s="16"/>
      <c r="Z1544" s="66"/>
      <c r="AA1544" s="16"/>
      <c r="AB1544" s="66"/>
      <c r="AC1544" s="16"/>
      <c r="AD1544" s="66"/>
      <c r="AE1544" s="16"/>
      <c r="AF1544" s="66"/>
    </row>
    <row r="1545" spans="1:32" hidden="1" x14ac:dyDescent="0.3">
      <c r="A1545" s="12"/>
      <c r="B1545" s="12"/>
      <c r="C1545" s="12"/>
      <c r="D1545" s="12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 s="67"/>
      <c r="T1545" s="17"/>
      <c r="U1545" s="11"/>
      <c r="V1545" s="11"/>
      <c r="W1545" s="11"/>
      <c r="X1545" s="17"/>
      <c r="Y1545" s="16"/>
      <c r="Z1545" s="66"/>
      <c r="AA1545" s="16"/>
      <c r="AB1545" s="66"/>
      <c r="AC1545" s="16"/>
      <c r="AD1545" s="66"/>
      <c r="AE1545" s="16"/>
      <c r="AF1545" s="66"/>
    </row>
    <row r="1546" spans="1:32" hidden="1" x14ac:dyDescent="0.3">
      <c r="A1546" s="12"/>
      <c r="B1546" s="12"/>
      <c r="C1546" s="12"/>
      <c r="D1546" s="12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 s="67"/>
      <c r="T1546" s="17"/>
      <c r="U1546" s="11"/>
      <c r="V1546" s="11"/>
      <c r="W1546" s="11"/>
      <c r="X1546" s="17"/>
      <c r="Y1546" s="16"/>
      <c r="Z1546" s="66"/>
      <c r="AA1546" s="16"/>
      <c r="AB1546" s="66"/>
      <c r="AC1546" s="16"/>
      <c r="AD1546" s="66"/>
      <c r="AE1546" s="16"/>
      <c r="AF1546" s="66"/>
    </row>
    <row r="1547" spans="1:32" hidden="1" x14ac:dyDescent="0.3">
      <c r="A1547" s="12"/>
      <c r="B1547" s="12"/>
      <c r="C1547" s="12"/>
      <c r="D1547" s="12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 s="67"/>
      <c r="T1547" s="17"/>
      <c r="U1547" s="11"/>
      <c r="V1547" s="11"/>
      <c r="W1547" s="11"/>
      <c r="X1547" s="17"/>
      <c r="Y1547" s="16"/>
      <c r="Z1547" s="66"/>
      <c r="AA1547" s="16"/>
      <c r="AB1547" s="66"/>
      <c r="AC1547" s="16"/>
      <c r="AD1547" s="66"/>
      <c r="AE1547" s="16"/>
      <c r="AF1547" s="66"/>
    </row>
    <row r="1548" spans="1:32" hidden="1" x14ac:dyDescent="0.3">
      <c r="A1548" s="12"/>
      <c r="B1548" s="12"/>
      <c r="C1548" s="12"/>
      <c r="D1548" s="12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 s="67"/>
      <c r="T1548" s="17"/>
      <c r="U1548" s="11"/>
      <c r="V1548" s="11"/>
      <c r="W1548" s="11"/>
      <c r="X1548" s="17"/>
      <c r="Y1548" s="16"/>
      <c r="Z1548" s="66"/>
      <c r="AA1548" s="16"/>
      <c r="AB1548" s="66"/>
      <c r="AC1548" s="16"/>
      <c r="AD1548" s="66"/>
      <c r="AE1548" s="16"/>
      <c r="AF1548" s="66"/>
    </row>
    <row r="1549" spans="1:32" hidden="1" x14ac:dyDescent="0.3">
      <c r="A1549" s="12"/>
      <c r="B1549" s="12"/>
      <c r="C1549" s="12"/>
      <c r="D1549" s="12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 s="67"/>
      <c r="T1549" s="17"/>
      <c r="U1549" s="11"/>
      <c r="V1549" s="11"/>
      <c r="W1549" s="11"/>
      <c r="X1549" s="17"/>
      <c r="Y1549" s="16"/>
      <c r="Z1549" s="66"/>
      <c r="AA1549" s="16"/>
      <c r="AB1549" s="66"/>
      <c r="AC1549" s="16"/>
      <c r="AD1549" s="66"/>
      <c r="AE1549" s="16"/>
      <c r="AF1549" s="66"/>
    </row>
    <row r="1550" spans="1:32" hidden="1" x14ac:dyDescent="0.3">
      <c r="A1550" s="12"/>
      <c r="B1550" s="12"/>
      <c r="C1550" s="12"/>
      <c r="D1550" s="12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 s="67"/>
      <c r="T1550" s="17"/>
      <c r="U1550" s="11"/>
      <c r="V1550" s="11"/>
      <c r="W1550" s="11"/>
      <c r="X1550" s="17"/>
      <c r="Y1550" s="16"/>
      <c r="Z1550" s="66"/>
      <c r="AA1550" s="16"/>
      <c r="AB1550" s="66"/>
      <c r="AC1550" s="16"/>
      <c r="AD1550" s="66"/>
      <c r="AE1550" s="16"/>
      <c r="AF1550" s="66"/>
    </row>
    <row r="1551" spans="1:32" hidden="1" x14ac:dyDescent="0.3">
      <c r="A1551" s="12"/>
      <c r="B1551" s="12"/>
      <c r="C1551" s="12"/>
      <c r="D1551" s="12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 s="67"/>
      <c r="T1551" s="17"/>
      <c r="U1551" s="11"/>
      <c r="V1551" s="11"/>
      <c r="W1551" s="11"/>
      <c r="X1551" s="17"/>
      <c r="Y1551" s="16"/>
      <c r="Z1551" s="66"/>
      <c r="AA1551" s="16"/>
      <c r="AB1551" s="66"/>
      <c r="AC1551" s="16"/>
      <c r="AD1551" s="66"/>
      <c r="AE1551" s="16"/>
      <c r="AF1551" s="66"/>
    </row>
    <row r="1552" spans="1:32" hidden="1" x14ac:dyDescent="0.3">
      <c r="A1552" s="12"/>
      <c r="B1552" s="12"/>
      <c r="C1552" s="12"/>
      <c r="D1552" s="1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 s="67"/>
      <c r="T1552" s="17"/>
      <c r="U1552" s="11"/>
      <c r="V1552" s="11"/>
      <c r="W1552" s="11"/>
      <c r="X1552" s="17"/>
      <c r="Y1552" s="16"/>
      <c r="Z1552" s="66"/>
      <c r="AA1552" s="16"/>
      <c r="AB1552" s="66"/>
      <c r="AC1552" s="16"/>
      <c r="AD1552" s="66"/>
      <c r="AE1552" s="16"/>
      <c r="AF1552" s="66"/>
    </row>
    <row r="1553" spans="1:32" hidden="1" x14ac:dyDescent="0.3">
      <c r="A1553" s="12"/>
      <c r="B1553" s="12"/>
      <c r="C1553" s="12"/>
      <c r="D1553" s="12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 s="67"/>
      <c r="T1553" s="17"/>
      <c r="U1553" s="11"/>
      <c r="V1553" s="11"/>
      <c r="W1553" s="11"/>
      <c r="X1553" s="17"/>
      <c r="Y1553" s="16"/>
      <c r="Z1553" s="66"/>
      <c r="AA1553" s="16"/>
      <c r="AB1553" s="66"/>
      <c r="AC1553" s="16"/>
      <c r="AD1553" s="66"/>
      <c r="AE1553" s="16"/>
      <c r="AF1553" s="66"/>
    </row>
    <row r="1554" spans="1:32" hidden="1" x14ac:dyDescent="0.3">
      <c r="A1554" s="12"/>
      <c r="B1554" s="12"/>
      <c r="C1554" s="12"/>
      <c r="D1554" s="12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 s="67"/>
      <c r="T1554" s="17"/>
      <c r="U1554" s="11"/>
      <c r="V1554" s="11"/>
      <c r="W1554" s="11"/>
      <c r="X1554" s="17"/>
      <c r="Y1554" s="16"/>
      <c r="Z1554" s="66"/>
      <c r="AA1554" s="16"/>
      <c r="AB1554" s="66"/>
      <c r="AC1554" s="16"/>
      <c r="AD1554" s="66"/>
      <c r="AE1554" s="16"/>
      <c r="AF1554" s="66"/>
    </row>
    <row r="1555" spans="1:32" hidden="1" x14ac:dyDescent="0.3">
      <c r="A1555" s="12"/>
      <c r="B1555" s="12"/>
      <c r="C1555" s="12"/>
      <c r="D1555" s="12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 s="67"/>
      <c r="T1555" s="17"/>
      <c r="U1555" s="11"/>
      <c r="V1555" s="11"/>
      <c r="W1555" s="11"/>
      <c r="X1555" s="17"/>
      <c r="Y1555" s="16"/>
      <c r="Z1555" s="66"/>
      <c r="AA1555" s="16"/>
      <c r="AB1555" s="66"/>
      <c r="AC1555" s="16"/>
      <c r="AD1555" s="66"/>
      <c r="AE1555" s="16"/>
      <c r="AF1555" s="66"/>
    </row>
    <row r="1556" spans="1:32" hidden="1" x14ac:dyDescent="0.3">
      <c r="A1556" s="12"/>
      <c r="B1556" s="12"/>
      <c r="C1556" s="12"/>
      <c r="D1556" s="12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 s="67"/>
      <c r="T1556" s="17"/>
      <c r="U1556" s="11"/>
      <c r="V1556" s="11"/>
      <c r="W1556" s="11"/>
      <c r="X1556" s="17"/>
      <c r="Y1556" s="16"/>
      <c r="Z1556" s="66"/>
      <c r="AA1556" s="16"/>
      <c r="AB1556" s="66"/>
      <c r="AC1556" s="16"/>
      <c r="AD1556" s="66"/>
      <c r="AE1556" s="16"/>
      <c r="AF1556" s="66"/>
    </row>
    <row r="1557" spans="1:32" hidden="1" x14ac:dyDescent="0.3">
      <c r="A1557" s="12"/>
      <c r="B1557" s="12"/>
      <c r="C1557" s="12"/>
      <c r="D1557" s="12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 s="67"/>
      <c r="T1557" s="17"/>
      <c r="U1557" s="11"/>
      <c r="V1557" s="11"/>
      <c r="W1557" s="11"/>
      <c r="X1557" s="17"/>
      <c r="Y1557" s="16"/>
      <c r="Z1557" s="66"/>
      <c r="AA1557" s="16"/>
      <c r="AB1557" s="66"/>
      <c r="AC1557" s="16"/>
      <c r="AD1557" s="66"/>
      <c r="AE1557" s="16"/>
      <c r="AF1557" s="66"/>
    </row>
    <row r="1558" spans="1:32" hidden="1" x14ac:dyDescent="0.3">
      <c r="A1558" s="12"/>
      <c r="B1558" s="12"/>
      <c r="C1558" s="12"/>
      <c r="D1558" s="12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 s="67"/>
      <c r="T1558" s="17"/>
      <c r="U1558" s="11"/>
      <c r="V1558" s="11"/>
      <c r="W1558" s="11"/>
      <c r="X1558" s="17"/>
      <c r="Y1558" s="16"/>
      <c r="Z1558" s="66"/>
      <c r="AA1558" s="16"/>
      <c r="AB1558" s="66"/>
      <c r="AC1558" s="16"/>
      <c r="AD1558" s="66"/>
      <c r="AE1558" s="16"/>
      <c r="AF1558" s="66"/>
    </row>
    <row r="1559" spans="1:32" hidden="1" x14ac:dyDescent="0.3">
      <c r="A1559" s="12"/>
      <c r="B1559" s="12"/>
      <c r="C1559" s="12"/>
      <c r="D1559" s="12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 s="67"/>
      <c r="T1559" s="17"/>
      <c r="U1559" s="11"/>
      <c r="V1559" s="11"/>
      <c r="W1559" s="11"/>
      <c r="X1559" s="17"/>
      <c r="Y1559" s="16"/>
      <c r="Z1559" s="66"/>
      <c r="AA1559" s="16"/>
      <c r="AB1559" s="66"/>
      <c r="AC1559" s="16"/>
      <c r="AD1559" s="66"/>
      <c r="AE1559" s="16"/>
      <c r="AF1559" s="66"/>
    </row>
    <row r="1560" spans="1:32" hidden="1" x14ac:dyDescent="0.3">
      <c r="A1560" s="12"/>
      <c r="B1560" s="12"/>
      <c r="C1560" s="12"/>
      <c r="D1560" s="12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 s="67"/>
      <c r="T1560" s="17"/>
      <c r="U1560" s="11"/>
      <c r="V1560" s="11"/>
      <c r="W1560" s="11"/>
      <c r="X1560" s="17"/>
      <c r="Y1560" s="16"/>
      <c r="Z1560" s="66"/>
      <c r="AA1560" s="16"/>
      <c r="AB1560" s="66"/>
      <c r="AC1560" s="16"/>
      <c r="AD1560" s="66"/>
      <c r="AE1560" s="16"/>
      <c r="AF1560" s="66"/>
    </row>
    <row r="1561" spans="1:32" hidden="1" x14ac:dyDescent="0.3">
      <c r="A1561" s="12"/>
      <c r="B1561" s="12"/>
      <c r="C1561" s="12"/>
      <c r="D1561" s="12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 s="67"/>
      <c r="T1561" s="17"/>
      <c r="U1561" s="11"/>
      <c r="V1561" s="11"/>
      <c r="W1561" s="11"/>
      <c r="X1561" s="17"/>
      <c r="Y1561" s="16"/>
      <c r="Z1561" s="66"/>
      <c r="AA1561" s="16"/>
      <c r="AB1561" s="66"/>
      <c r="AC1561" s="16"/>
      <c r="AD1561" s="66"/>
      <c r="AE1561" s="16"/>
      <c r="AF1561" s="66"/>
    </row>
    <row r="1562" spans="1:32" hidden="1" x14ac:dyDescent="0.3">
      <c r="A1562" s="12"/>
      <c r="B1562" s="12"/>
      <c r="C1562" s="12"/>
      <c r="D1562" s="1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 s="67"/>
      <c r="T1562" s="17"/>
      <c r="U1562" s="11"/>
      <c r="V1562" s="11"/>
      <c r="W1562" s="11"/>
      <c r="X1562" s="17"/>
      <c r="Y1562" s="16"/>
      <c r="Z1562" s="66"/>
      <c r="AA1562" s="16"/>
      <c r="AB1562" s="66"/>
      <c r="AC1562" s="16"/>
      <c r="AD1562" s="66"/>
      <c r="AE1562" s="16"/>
      <c r="AF1562" s="66"/>
    </row>
    <row r="1563" spans="1:32" hidden="1" x14ac:dyDescent="0.3">
      <c r="A1563" s="12"/>
      <c r="B1563" s="12"/>
      <c r="C1563" s="12"/>
      <c r="D1563" s="12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 s="67"/>
      <c r="T1563" s="17"/>
      <c r="U1563" s="11"/>
      <c r="V1563" s="11"/>
      <c r="W1563" s="11"/>
      <c r="X1563" s="17"/>
      <c r="Y1563" s="16"/>
      <c r="Z1563" s="66"/>
      <c r="AA1563" s="16"/>
      <c r="AB1563" s="66"/>
      <c r="AC1563" s="16"/>
      <c r="AD1563" s="66"/>
      <c r="AE1563" s="16"/>
      <c r="AF1563" s="66"/>
    </row>
    <row r="1564" spans="1:32" hidden="1" x14ac:dyDescent="0.3">
      <c r="A1564" s="12"/>
      <c r="B1564" s="12"/>
      <c r="C1564" s="12"/>
      <c r="D1564" s="12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 s="67"/>
      <c r="T1564" s="17"/>
      <c r="U1564" s="11"/>
      <c r="V1564" s="11"/>
      <c r="W1564" s="11"/>
      <c r="X1564" s="17"/>
      <c r="Y1564" s="16"/>
      <c r="Z1564" s="66"/>
      <c r="AA1564" s="16"/>
      <c r="AB1564" s="66"/>
      <c r="AC1564" s="16"/>
      <c r="AD1564" s="66"/>
      <c r="AE1564" s="16"/>
      <c r="AF1564" s="66"/>
    </row>
    <row r="1565" spans="1:32" hidden="1" x14ac:dyDescent="0.3">
      <c r="A1565" s="12"/>
      <c r="B1565" s="12"/>
      <c r="C1565" s="12"/>
      <c r="D1565" s="12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 s="67"/>
      <c r="T1565" s="17"/>
      <c r="U1565" s="11"/>
      <c r="V1565" s="11"/>
      <c r="W1565" s="11"/>
      <c r="X1565" s="17"/>
      <c r="Y1565" s="16"/>
      <c r="Z1565" s="66"/>
      <c r="AA1565" s="16"/>
      <c r="AB1565" s="66"/>
      <c r="AC1565" s="16"/>
      <c r="AD1565" s="66"/>
      <c r="AE1565" s="16"/>
      <c r="AF1565" s="66"/>
    </row>
    <row r="1566" spans="1:32" hidden="1" x14ac:dyDescent="0.3">
      <c r="A1566" s="12"/>
      <c r="B1566" s="12"/>
      <c r="C1566" s="12"/>
      <c r="D1566" s="12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 s="67"/>
      <c r="T1566" s="17"/>
      <c r="U1566" s="11"/>
      <c r="V1566" s="11"/>
      <c r="W1566" s="11"/>
      <c r="X1566" s="17"/>
      <c r="Y1566" s="16"/>
      <c r="Z1566" s="66"/>
      <c r="AA1566" s="16"/>
      <c r="AB1566" s="66"/>
      <c r="AC1566" s="16"/>
      <c r="AD1566" s="66"/>
      <c r="AE1566" s="16"/>
      <c r="AF1566" s="66"/>
    </row>
    <row r="1567" spans="1:32" hidden="1" x14ac:dyDescent="0.3">
      <c r="A1567" s="12"/>
      <c r="B1567" s="12"/>
      <c r="C1567" s="12"/>
      <c r="D1567" s="12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 s="67"/>
      <c r="T1567" s="17"/>
      <c r="U1567" s="11"/>
      <c r="V1567" s="11"/>
      <c r="W1567" s="11"/>
      <c r="X1567" s="17"/>
      <c r="Y1567" s="16"/>
      <c r="Z1567" s="66"/>
      <c r="AA1567" s="16"/>
      <c r="AB1567" s="66"/>
      <c r="AC1567" s="16"/>
      <c r="AD1567" s="66"/>
      <c r="AE1567" s="16"/>
      <c r="AF1567" s="66"/>
    </row>
    <row r="1568" spans="1:32" hidden="1" x14ac:dyDescent="0.3">
      <c r="A1568" s="12"/>
      <c r="B1568" s="12"/>
      <c r="C1568" s="12"/>
      <c r="D1568" s="12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 s="67"/>
      <c r="T1568" s="17"/>
      <c r="U1568" s="11"/>
      <c r="V1568" s="11"/>
      <c r="W1568" s="11"/>
      <c r="X1568" s="17"/>
      <c r="Y1568" s="16"/>
      <c r="Z1568" s="66"/>
      <c r="AA1568" s="16"/>
      <c r="AB1568" s="66"/>
      <c r="AC1568" s="16"/>
      <c r="AD1568" s="66"/>
      <c r="AE1568" s="16"/>
      <c r="AF1568" s="66"/>
    </row>
    <row r="1569" spans="1:32" hidden="1" x14ac:dyDescent="0.3">
      <c r="A1569" s="12"/>
      <c r="B1569" s="12"/>
      <c r="C1569" s="12"/>
      <c r="D1569" s="12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 s="67"/>
      <c r="T1569" s="17"/>
      <c r="U1569" s="11"/>
      <c r="V1569" s="11"/>
      <c r="W1569" s="11"/>
      <c r="X1569" s="17"/>
      <c r="Y1569" s="16"/>
      <c r="Z1569" s="66"/>
      <c r="AA1569" s="16"/>
      <c r="AB1569" s="66"/>
      <c r="AC1569" s="16"/>
      <c r="AD1569" s="66"/>
      <c r="AE1569" s="16"/>
      <c r="AF1569" s="66"/>
    </row>
    <row r="1570" spans="1:32" hidden="1" x14ac:dyDescent="0.3">
      <c r="A1570" s="12"/>
      <c r="B1570" s="12"/>
      <c r="C1570" s="12"/>
      <c r="D1570" s="12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 s="67"/>
      <c r="T1570" s="17"/>
      <c r="U1570" s="11"/>
      <c r="V1570" s="11"/>
      <c r="W1570" s="11"/>
      <c r="X1570" s="17"/>
      <c r="Y1570" s="16"/>
      <c r="Z1570" s="66"/>
      <c r="AA1570" s="16"/>
      <c r="AB1570" s="66"/>
      <c r="AC1570" s="16"/>
      <c r="AD1570" s="66"/>
      <c r="AE1570" s="16"/>
      <c r="AF1570" s="66"/>
    </row>
    <row r="1571" spans="1:32" hidden="1" x14ac:dyDescent="0.3">
      <c r="A1571" s="12"/>
      <c r="B1571" s="12"/>
      <c r="C1571" s="12"/>
      <c r="D1571" s="12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 s="67"/>
      <c r="T1571" s="17"/>
      <c r="U1571" s="11"/>
      <c r="V1571" s="11"/>
      <c r="W1571" s="11"/>
      <c r="X1571" s="17"/>
      <c r="Y1571" s="16"/>
      <c r="Z1571" s="66"/>
      <c r="AA1571" s="16"/>
      <c r="AB1571" s="66"/>
      <c r="AC1571" s="16"/>
      <c r="AD1571" s="66"/>
      <c r="AE1571" s="16"/>
      <c r="AF1571" s="66"/>
    </row>
    <row r="1572" spans="1:32" hidden="1" x14ac:dyDescent="0.3">
      <c r="A1572" s="12"/>
      <c r="B1572" s="12"/>
      <c r="C1572" s="12"/>
      <c r="D1572" s="1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 s="67"/>
      <c r="T1572" s="17"/>
      <c r="U1572" s="11"/>
      <c r="V1572" s="11"/>
      <c r="W1572" s="11"/>
      <c r="X1572" s="17"/>
      <c r="Y1572" s="16"/>
      <c r="Z1572" s="66"/>
      <c r="AA1572" s="16"/>
      <c r="AB1572" s="66"/>
      <c r="AC1572" s="16"/>
      <c r="AD1572" s="66"/>
      <c r="AE1572" s="16"/>
      <c r="AF1572" s="66"/>
    </row>
    <row r="1573" spans="1:32" hidden="1" x14ac:dyDescent="0.3">
      <c r="A1573" s="12"/>
      <c r="B1573" s="12"/>
      <c r="C1573" s="12"/>
      <c r="D1573" s="12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 s="67"/>
      <c r="T1573" s="17"/>
      <c r="U1573" s="11"/>
      <c r="V1573" s="11"/>
      <c r="W1573" s="11"/>
      <c r="X1573" s="17"/>
      <c r="Y1573" s="16"/>
      <c r="Z1573" s="66"/>
      <c r="AA1573" s="16"/>
      <c r="AB1573" s="66"/>
      <c r="AC1573" s="16"/>
      <c r="AD1573" s="66"/>
      <c r="AE1573" s="16"/>
      <c r="AF1573" s="66"/>
    </row>
    <row r="1574" spans="1:32" hidden="1" x14ac:dyDescent="0.3">
      <c r="A1574" s="12"/>
      <c r="B1574" s="12"/>
      <c r="C1574" s="12"/>
      <c r="D1574" s="12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 s="67"/>
      <c r="T1574" s="17"/>
      <c r="U1574" s="11"/>
      <c r="V1574" s="11"/>
      <c r="W1574" s="11"/>
      <c r="X1574" s="17"/>
      <c r="Y1574" s="16"/>
      <c r="Z1574" s="66"/>
      <c r="AA1574" s="16"/>
      <c r="AB1574" s="66"/>
      <c r="AC1574" s="16"/>
      <c r="AD1574" s="66"/>
      <c r="AE1574" s="16"/>
      <c r="AF1574" s="66"/>
    </row>
    <row r="1575" spans="1:32" hidden="1" x14ac:dyDescent="0.3">
      <c r="A1575" s="12"/>
      <c r="B1575" s="12"/>
      <c r="C1575" s="12"/>
      <c r="D1575" s="12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 s="67"/>
      <c r="T1575" s="17"/>
      <c r="U1575" s="11"/>
      <c r="V1575" s="11"/>
      <c r="W1575" s="11"/>
      <c r="X1575" s="17"/>
      <c r="Y1575" s="16"/>
      <c r="Z1575" s="66"/>
      <c r="AA1575" s="16"/>
      <c r="AB1575" s="66"/>
      <c r="AC1575" s="16"/>
      <c r="AD1575" s="66"/>
      <c r="AE1575" s="16"/>
      <c r="AF1575" s="66"/>
    </row>
    <row r="1576" spans="1:32" hidden="1" x14ac:dyDescent="0.3">
      <c r="A1576" s="12"/>
      <c r="B1576" s="12"/>
      <c r="C1576" s="12"/>
      <c r="D1576" s="12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 s="67"/>
      <c r="T1576" s="17"/>
      <c r="U1576" s="11"/>
      <c r="V1576" s="11"/>
      <c r="W1576" s="11"/>
      <c r="X1576" s="17"/>
      <c r="Y1576" s="16"/>
      <c r="Z1576" s="66"/>
      <c r="AA1576" s="16"/>
      <c r="AB1576" s="66"/>
      <c r="AC1576" s="16"/>
      <c r="AD1576" s="66"/>
      <c r="AE1576" s="16"/>
      <c r="AF1576" s="66"/>
    </row>
    <row r="1577" spans="1:32" hidden="1" x14ac:dyDescent="0.3">
      <c r="A1577" s="12"/>
      <c r="B1577" s="12"/>
      <c r="C1577" s="12"/>
      <c r="D1577" s="12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 s="67"/>
      <c r="T1577" s="17"/>
      <c r="U1577" s="11"/>
      <c r="V1577" s="11"/>
      <c r="W1577" s="11"/>
      <c r="X1577" s="17"/>
      <c r="Y1577" s="16"/>
      <c r="Z1577" s="66"/>
      <c r="AA1577" s="16"/>
      <c r="AB1577" s="66"/>
      <c r="AC1577" s="16"/>
      <c r="AD1577" s="66"/>
      <c r="AE1577" s="16"/>
      <c r="AF1577" s="66"/>
    </row>
    <row r="1578" spans="1:32" hidden="1" x14ac:dyDescent="0.3">
      <c r="A1578" s="12"/>
      <c r="B1578" s="12"/>
      <c r="C1578" s="12"/>
      <c r="D1578" s="12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 s="67"/>
      <c r="T1578" s="17"/>
      <c r="U1578" s="11"/>
      <c r="V1578" s="11"/>
      <c r="W1578" s="11"/>
      <c r="X1578" s="17"/>
      <c r="Y1578" s="16"/>
      <c r="Z1578" s="66"/>
      <c r="AA1578" s="16"/>
      <c r="AB1578" s="66"/>
      <c r="AC1578" s="16"/>
      <c r="AD1578" s="66"/>
      <c r="AE1578" s="16"/>
      <c r="AF1578" s="66"/>
    </row>
    <row r="1579" spans="1:32" hidden="1" x14ac:dyDescent="0.3">
      <c r="A1579" s="12"/>
      <c r="B1579" s="12"/>
      <c r="C1579" s="12"/>
      <c r="D1579" s="12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 s="67"/>
      <c r="T1579" s="17"/>
      <c r="U1579" s="11"/>
      <c r="V1579" s="11"/>
      <c r="W1579" s="11"/>
      <c r="X1579" s="17"/>
      <c r="Y1579" s="16"/>
      <c r="Z1579" s="66"/>
      <c r="AA1579" s="16"/>
      <c r="AB1579" s="66"/>
      <c r="AC1579" s="16"/>
      <c r="AD1579" s="66"/>
      <c r="AE1579" s="16"/>
      <c r="AF1579" s="66"/>
    </row>
    <row r="1580" spans="1:32" hidden="1" x14ac:dyDescent="0.3">
      <c r="A1580" s="12"/>
      <c r="B1580" s="12"/>
      <c r="C1580" s="12"/>
      <c r="D1580" s="12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 s="67"/>
      <c r="T1580" s="17"/>
      <c r="U1580" s="11"/>
      <c r="V1580" s="11"/>
      <c r="W1580" s="11"/>
      <c r="X1580" s="17"/>
      <c r="Y1580" s="16"/>
      <c r="Z1580" s="66"/>
      <c r="AA1580" s="16"/>
      <c r="AB1580" s="66"/>
      <c r="AC1580" s="16"/>
      <c r="AD1580" s="66"/>
      <c r="AE1580" s="16"/>
      <c r="AF1580" s="66"/>
    </row>
    <row r="1581" spans="1:32" hidden="1" x14ac:dyDescent="0.3">
      <c r="A1581" s="12"/>
      <c r="B1581" s="12"/>
      <c r="C1581" s="12"/>
      <c r="D1581" s="12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 s="67"/>
      <c r="T1581" s="17"/>
      <c r="U1581" s="11"/>
      <c r="V1581" s="11"/>
      <c r="W1581" s="11"/>
      <c r="X1581" s="17"/>
      <c r="Y1581" s="16"/>
      <c r="Z1581" s="66"/>
      <c r="AA1581" s="16"/>
      <c r="AB1581" s="66"/>
      <c r="AC1581" s="16"/>
      <c r="AD1581" s="66"/>
      <c r="AE1581" s="16"/>
      <c r="AF1581" s="66"/>
    </row>
    <row r="1582" spans="1:32" hidden="1" x14ac:dyDescent="0.3">
      <c r="A1582" s="12"/>
      <c r="B1582" s="12"/>
      <c r="C1582" s="12"/>
      <c r="D1582" s="1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 s="67"/>
      <c r="T1582" s="17"/>
      <c r="U1582" s="11"/>
      <c r="V1582" s="11"/>
      <c r="W1582" s="11"/>
      <c r="X1582" s="17"/>
      <c r="Y1582" s="16"/>
      <c r="Z1582" s="66"/>
      <c r="AA1582" s="16"/>
      <c r="AB1582" s="66"/>
      <c r="AC1582" s="16"/>
      <c r="AD1582" s="66"/>
      <c r="AE1582" s="16"/>
      <c r="AF1582" s="66"/>
    </row>
    <row r="1583" spans="1:32" hidden="1" x14ac:dyDescent="0.3">
      <c r="A1583" s="12"/>
      <c r="B1583" s="12"/>
      <c r="C1583" s="12"/>
      <c r="D1583" s="12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 s="67"/>
      <c r="T1583" s="17"/>
      <c r="U1583" s="11"/>
      <c r="V1583" s="11"/>
      <c r="W1583" s="11"/>
      <c r="X1583" s="17"/>
      <c r="Y1583" s="16"/>
      <c r="Z1583" s="66"/>
      <c r="AA1583" s="16"/>
      <c r="AB1583" s="66"/>
      <c r="AC1583" s="16"/>
      <c r="AD1583" s="66"/>
      <c r="AE1583" s="16"/>
      <c r="AF1583" s="66"/>
    </row>
    <row r="1584" spans="1:32" hidden="1" x14ac:dyDescent="0.3">
      <c r="A1584" s="12"/>
      <c r="B1584" s="12"/>
      <c r="C1584" s="12"/>
      <c r="D1584" s="12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 s="67"/>
      <c r="T1584" s="17"/>
      <c r="U1584" s="11"/>
      <c r="V1584" s="11"/>
      <c r="W1584" s="11"/>
      <c r="X1584" s="17"/>
      <c r="Y1584" s="16"/>
      <c r="Z1584" s="66"/>
      <c r="AA1584" s="16"/>
      <c r="AB1584" s="66"/>
      <c r="AC1584" s="16"/>
      <c r="AD1584" s="66"/>
      <c r="AE1584" s="16"/>
      <c r="AF1584" s="66"/>
    </row>
    <row r="1585" spans="1:32" hidden="1" x14ac:dyDescent="0.3">
      <c r="A1585" s="12"/>
      <c r="B1585" s="12"/>
      <c r="C1585" s="12"/>
      <c r="D1585" s="12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 s="67"/>
      <c r="T1585" s="17"/>
      <c r="U1585" s="11"/>
      <c r="V1585" s="11"/>
      <c r="W1585" s="11"/>
      <c r="X1585" s="17"/>
      <c r="Y1585" s="16"/>
      <c r="Z1585" s="66"/>
      <c r="AA1585" s="16"/>
      <c r="AB1585" s="66"/>
      <c r="AC1585" s="16"/>
      <c r="AD1585" s="66"/>
      <c r="AE1585" s="16"/>
      <c r="AF1585" s="66"/>
    </row>
    <row r="1586" spans="1:32" hidden="1" x14ac:dyDescent="0.3">
      <c r="A1586" s="12"/>
      <c r="B1586" s="12"/>
      <c r="C1586" s="12"/>
      <c r="D1586" s="12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 s="67"/>
      <c r="T1586" s="17"/>
      <c r="U1586" s="11"/>
      <c r="V1586" s="11"/>
      <c r="W1586" s="11"/>
      <c r="X1586" s="17"/>
      <c r="Y1586" s="16"/>
      <c r="Z1586" s="66"/>
      <c r="AA1586" s="16"/>
      <c r="AB1586" s="66"/>
      <c r="AC1586" s="16"/>
      <c r="AD1586" s="66"/>
      <c r="AE1586" s="16"/>
      <c r="AF1586" s="66"/>
    </row>
    <row r="1587" spans="1:32" hidden="1" x14ac:dyDescent="0.3">
      <c r="A1587" s="12"/>
      <c r="B1587" s="12"/>
      <c r="C1587" s="12"/>
      <c r="D1587" s="12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 s="67"/>
      <c r="T1587" s="17"/>
      <c r="U1587" s="11"/>
      <c r="V1587" s="11"/>
      <c r="W1587" s="11"/>
      <c r="X1587" s="17"/>
      <c r="Y1587" s="16"/>
      <c r="Z1587" s="66"/>
      <c r="AA1587" s="16"/>
      <c r="AB1587" s="66"/>
      <c r="AC1587" s="16"/>
      <c r="AD1587" s="66"/>
      <c r="AE1587" s="16"/>
      <c r="AF1587" s="66"/>
    </row>
    <row r="1588" spans="1:32" hidden="1" x14ac:dyDescent="0.3">
      <c r="A1588" s="12"/>
      <c r="B1588" s="12"/>
      <c r="C1588" s="12"/>
      <c r="D1588" s="12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 s="67"/>
      <c r="T1588" s="17"/>
      <c r="U1588" s="11"/>
      <c r="V1588" s="11"/>
      <c r="W1588" s="11"/>
      <c r="X1588" s="17"/>
      <c r="Y1588" s="16"/>
      <c r="Z1588" s="66"/>
      <c r="AA1588" s="16"/>
      <c r="AB1588" s="66"/>
      <c r="AC1588" s="16"/>
      <c r="AD1588" s="66"/>
      <c r="AE1588" s="16"/>
      <c r="AF1588" s="66"/>
    </row>
    <row r="1589" spans="1:32" hidden="1" x14ac:dyDescent="0.3">
      <c r="A1589" s="12"/>
      <c r="B1589" s="12"/>
      <c r="C1589" s="12"/>
      <c r="D1589" s="12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 s="67"/>
      <c r="T1589" s="17"/>
      <c r="U1589" s="11"/>
      <c r="V1589" s="11"/>
      <c r="W1589" s="11"/>
      <c r="X1589" s="17"/>
      <c r="Y1589" s="16"/>
      <c r="Z1589" s="66"/>
      <c r="AA1589" s="16"/>
      <c r="AB1589" s="66"/>
      <c r="AC1589" s="16"/>
      <c r="AD1589" s="66"/>
      <c r="AE1589" s="16"/>
      <c r="AF1589" s="66"/>
    </row>
    <row r="1590" spans="1:32" hidden="1" x14ac:dyDescent="0.3">
      <c r="A1590" s="12"/>
      <c r="B1590" s="12"/>
      <c r="C1590" s="12"/>
      <c r="D1590" s="12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 s="67"/>
      <c r="T1590" s="17"/>
      <c r="U1590" s="11"/>
      <c r="V1590" s="11"/>
      <c r="W1590" s="11"/>
      <c r="X1590" s="17"/>
      <c r="Y1590" s="16"/>
      <c r="Z1590" s="66"/>
      <c r="AA1590" s="16"/>
      <c r="AB1590" s="66"/>
      <c r="AC1590" s="16"/>
      <c r="AD1590" s="66"/>
      <c r="AE1590" s="16"/>
      <c r="AF1590" s="66"/>
    </row>
    <row r="1591" spans="1:32" hidden="1" x14ac:dyDescent="0.3">
      <c r="A1591" s="12"/>
      <c r="B1591" s="12"/>
      <c r="C1591" s="12"/>
      <c r="D1591" s="12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 s="67"/>
      <c r="T1591" s="17"/>
      <c r="U1591" s="11"/>
      <c r="V1591" s="11"/>
      <c r="W1591" s="11"/>
      <c r="X1591" s="17"/>
      <c r="Y1591" s="16"/>
      <c r="Z1591" s="66"/>
      <c r="AA1591" s="16"/>
      <c r="AB1591" s="66"/>
      <c r="AC1591" s="16"/>
      <c r="AD1591" s="66"/>
      <c r="AE1591" s="16"/>
      <c r="AF1591" s="66"/>
    </row>
    <row r="1592" spans="1:32" hidden="1" x14ac:dyDescent="0.3">
      <c r="A1592" s="12"/>
      <c r="B1592" s="12"/>
      <c r="C1592" s="12"/>
      <c r="D1592" s="1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 s="67"/>
      <c r="T1592" s="17"/>
      <c r="U1592" s="11"/>
      <c r="V1592" s="11"/>
      <c r="W1592" s="11"/>
      <c r="X1592" s="17"/>
      <c r="Y1592" s="16"/>
      <c r="Z1592" s="66"/>
      <c r="AA1592" s="16"/>
      <c r="AB1592" s="66"/>
      <c r="AC1592" s="16"/>
      <c r="AD1592" s="66"/>
      <c r="AE1592" s="16"/>
      <c r="AF1592" s="66"/>
    </row>
    <row r="1593" spans="1:32" hidden="1" x14ac:dyDescent="0.3">
      <c r="A1593" s="12"/>
      <c r="B1593" s="12"/>
      <c r="C1593" s="12"/>
      <c r="D1593" s="12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 s="67"/>
      <c r="T1593" s="17"/>
      <c r="U1593" s="11"/>
      <c r="V1593" s="11"/>
      <c r="W1593" s="11"/>
      <c r="X1593" s="17"/>
      <c r="Y1593" s="16"/>
      <c r="Z1593" s="66"/>
      <c r="AA1593" s="16"/>
      <c r="AB1593" s="66"/>
      <c r="AC1593" s="16"/>
      <c r="AD1593" s="66"/>
      <c r="AE1593" s="16"/>
      <c r="AF1593" s="66"/>
    </row>
    <row r="1594" spans="1:32" hidden="1" x14ac:dyDescent="0.3">
      <c r="A1594" s="12"/>
      <c r="B1594" s="12"/>
      <c r="C1594" s="12"/>
      <c r="D1594" s="12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 s="67"/>
      <c r="T1594" s="17"/>
      <c r="U1594" s="11"/>
      <c r="V1594" s="11"/>
      <c r="W1594" s="11"/>
      <c r="X1594" s="17"/>
      <c r="Y1594" s="16"/>
      <c r="Z1594" s="66"/>
      <c r="AA1594" s="16"/>
      <c r="AB1594" s="66"/>
      <c r="AC1594" s="16"/>
      <c r="AD1594" s="66"/>
      <c r="AE1594" s="16"/>
      <c r="AF1594" s="66"/>
    </row>
    <row r="1595" spans="1:32" hidden="1" x14ac:dyDescent="0.3">
      <c r="A1595" s="12"/>
      <c r="B1595" s="12"/>
      <c r="C1595" s="12"/>
      <c r="D1595" s="12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 s="67"/>
      <c r="T1595" s="17"/>
      <c r="U1595" s="11"/>
      <c r="V1595" s="11"/>
      <c r="W1595" s="11"/>
      <c r="X1595" s="17"/>
      <c r="Y1595" s="16"/>
      <c r="Z1595" s="66"/>
      <c r="AA1595" s="16"/>
      <c r="AB1595" s="66"/>
      <c r="AC1595" s="16"/>
      <c r="AD1595" s="66"/>
      <c r="AE1595" s="16"/>
      <c r="AF1595" s="66"/>
    </row>
    <row r="1596" spans="1:32" hidden="1" x14ac:dyDescent="0.3">
      <c r="A1596" s="12"/>
      <c r="B1596" s="12"/>
      <c r="C1596" s="12"/>
      <c r="D1596" s="12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 s="67"/>
      <c r="T1596" s="17"/>
      <c r="U1596" s="11"/>
      <c r="V1596" s="11"/>
      <c r="W1596" s="11"/>
      <c r="X1596" s="17"/>
      <c r="Y1596" s="16"/>
      <c r="Z1596" s="66"/>
      <c r="AA1596" s="16"/>
      <c r="AB1596" s="66"/>
      <c r="AC1596" s="16"/>
      <c r="AD1596" s="66"/>
      <c r="AE1596" s="16"/>
      <c r="AF1596" s="66"/>
    </row>
    <row r="1597" spans="1:32" hidden="1" x14ac:dyDescent="0.3">
      <c r="A1597" s="12"/>
      <c r="B1597" s="12"/>
      <c r="C1597" s="12"/>
      <c r="D1597" s="12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 s="67"/>
      <c r="T1597" s="17"/>
      <c r="U1597" s="11"/>
      <c r="V1597" s="11"/>
      <c r="W1597" s="11"/>
      <c r="X1597" s="17"/>
      <c r="Y1597" s="16"/>
      <c r="Z1597" s="66"/>
      <c r="AA1597" s="16"/>
      <c r="AB1597" s="66"/>
      <c r="AC1597" s="16"/>
      <c r="AD1597" s="66"/>
      <c r="AE1597" s="16"/>
      <c r="AF1597" s="66"/>
    </row>
    <row r="1598" spans="1:32" hidden="1" x14ac:dyDescent="0.3">
      <c r="A1598" s="12"/>
      <c r="B1598" s="12"/>
      <c r="C1598" s="12"/>
      <c r="D1598" s="12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 s="67"/>
      <c r="T1598" s="17"/>
      <c r="U1598" s="11"/>
      <c r="V1598" s="11"/>
      <c r="W1598" s="11"/>
      <c r="X1598" s="17"/>
      <c r="Y1598" s="16"/>
      <c r="Z1598" s="66"/>
      <c r="AA1598" s="16"/>
      <c r="AB1598" s="66"/>
      <c r="AC1598" s="16"/>
      <c r="AD1598" s="66"/>
      <c r="AE1598" s="16"/>
      <c r="AF1598" s="66"/>
    </row>
    <row r="1599" spans="1:32" hidden="1" x14ac:dyDescent="0.3">
      <c r="A1599" s="12"/>
      <c r="B1599" s="12"/>
      <c r="C1599" s="12"/>
      <c r="D1599" s="12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 s="67"/>
      <c r="T1599" s="17"/>
      <c r="U1599" s="11"/>
      <c r="V1599" s="11"/>
      <c r="W1599" s="11"/>
      <c r="X1599" s="17"/>
      <c r="Y1599" s="16"/>
      <c r="Z1599" s="66"/>
      <c r="AA1599" s="16"/>
      <c r="AB1599" s="66"/>
      <c r="AC1599" s="16"/>
      <c r="AD1599" s="66"/>
      <c r="AE1599" s="16"/>
      <c r="AF1599" s="66"/>
    </row>
    <row r="1600" spans="1:32" hidden="1" x14ac:dyDescent="0.3">
      <c r="A1600" s="12"/>
      <c r="B1600" s="12"/>
      <c r="C1600" s="12"/>
      <c r="D1600" s="12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 s="67"/>
      <c r="T1600" s="17"/>
      <c r="U1600" s="11"/>
      <c r="V1600" s="11"/>
      <c r="W1600" s="11"/>
      <c r="X1600" s="17"/>
      <c r="Y1600" s="16"/>
      <c r="Z1600" s="66"/>
      <c r="AA1600" s="16"/>
      <c r="AB1600" s="66"/>
      <c r="AC1600" s="16"/>
      <c r="AD1600" s="66"/>
      <c r="AE1600" s="16"/>
      <c r="AF1600" s="66"/>
    </row>
    <row r="1601" spans="1:32" hidden="1" x14ac:dyDescent="0.3">
      <c r="A1601" s="12"/>
      <c r="B1601" s="12"/>
      <c r="C1601" s="12"/>
      <c r="D1601" s="12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 s="67"/>
      <c r="T1601" s="17"/>
      <c r="U1601" s="11"/>
      <c r="V1601" s="11"/>
      <c r="W1601" s="11"/>
      <c r="X1601" s="17"/>
      <c r="Y1601" s="16"/>
      <c r="Z1601" s="66"/>
      <c r="AA1601" s="16"/>
      <c r="AB1601" s="66"/>
      <c r="AC1601" s="16"/>
      <c r="AD1601" s="66"/>
      <c r="AE1601" s="16"/>
      <c r="AF1601" s="66"/>
    </row>
    <row r="1602" spans="1:32" hidden="1" x14ac:dyDescent="0.3">
      <c r="A1602" s="12"/>
      <c r="B1602" s="12"/>
      <c r="C1602" s="12"/>
      <c r="D1602" s="1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 s="67"/>
      <c r="T1602" s="17"/>
      <c r="U1602" s="11"/>
      <c r="V1602" s="11"/>
      <c r="W1602" s="11"/>
      <c r="X1602" s="17"/>
      <c r="Y1602" s="16"/>
      <c r="Z1602" s="66"/>
      <c r="AA1602" s="16"/>
      <c r="AB1602" s="66"/>
      <c r="AC1602" s="16"/>
      <c r="AD1602" s="66"/>
      <c r="AE1602" s="16"/>
      <c r="AF1602" s="66"/>
    </row>
    <row r="1603" spans="1:32" hidden="1" x14ac:dyDescent="0.3">
      <c r="A1603" s="12"/>
      <c r="B1603" s="12"/>
      <c r="C1603" s="12"/>
      <c r="D1603" s="12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 s="67"/>
      <c r="T1603" s="17"/>
      <c r="U1603" s="11"/>
      <c r="V1603" s="11"/>
      <c r="W1603" s="11"/>
      <c r="X1603" s="17"/>
      <c r="Y1603" s="16"/>
      <c r="Z1603" s="66"/>
      <c r="AA1603" s="16"/>
      <c r="AB1603" s="66"/>
      <c r="AC1603" s="16"/>
      <c r="AD1603" s="66"/>
      <c r="AE1603" s="16"/>
      <c r="AF1603" s="66"/>
    </row>
    <row r="1604" spans="1:32" hidden="1" x14ac:dyDescent="0.3">
      <c r="A1604" s="12"/>
      <c r="B1604" s="12"/>
      <c r="C1604" s="12"/>
      <c r="D1604" s="12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 s="67"/>
      <c r="T1604" s="17"/>
      <c r="U1604" s="11"/>
      <c r="V1604" s="11"/>
      <c r="W1604" s="11"/>
      <c r="X1604" s="17"/>
      <c r="Y1604" s="16"/>
      <c r="Z1604" s="66"/>
      <c r="AA1604" s="16"/>
      <c r="AB1604" s="66"/>
      <c r="AC1604" s="16"/>
      <c r="AD1604" s="66"/>
      <c r="AE1604" s="16"/>
      <c r="AF1604" s="66"/>
    </row>
    <row r="1605" spans="1:32" hidden="1" x14ac:dyDescent="0.3">
      <c r="A1605" s="12"/>
      <c r="B1605" s="12"/>
      <c r="C1605" s="12"/>
      <c r="D1605" s="12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 s="67"/>
      <c r="T1605" s="17"/>
      <c r="U1605" s="11"/>
      <c r="V1605" s="11"/>
      <c r="W1605" s="11"/>
      <c r="X1605" s="17"/>
      <c r="Y1605" s="16"/>
      <c r="Z1605" s="66"/>
      <c r="AA1605" s="16"/>
      <c r="AB1605" s="66"/>
      <c r="AC1605" s="16"/>
      <c r="AD1605" s="66"/>
      <c r="AE1605" s="16"/>
      <c r="AF1605" s="66"/>
    </row>
    <row r="1606" spans="1:32" hidden="1" x14ac:dyDescent="0.3">
      <c r="A1606" s="12"/>
      <c r="B1606" s="12"/>
      <c r="C1606" s="12"/>
      <c r="D1606" s="12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 s="67"/>
      <c r="T1606" s="17"/>
      <c r="U1606" s="11"/>
      <c r="V1606" s="11"/>
      <c r="W1606" s="11"/>
      <c r="X1606" s="17"/>
      <c r="Y1606" s="16"/>
      <c r="Z1606" s="66"/>
      <c r="AA1606" s="16"/>
      <c r="AB1606" s="66"/>
      <c r="AC1606" s="16"/>
      <c r="AD1606" s="66"/>
      <c r="AE1606" s="16"/>
      <c r="AF1606" s="66"/>
    </row>
    <row r="1607" spans="1:32" hidden="1" x14ac:dyDescent="0.3">
      <c r="A1607" s="12"/>
      <c r="B1607" s="12"/>
      <c r="C1607" s="12"/>
      <c r="D1607" s="12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 s="67"/>
      <c r="T1607" s="17"/>
      <c r="U1607" s="11"/>
      <c r="V1607" s="11"/>
      <c r="W1607" s="11"/>
      <c r="X1607" s="17"/>
      <c r="Y1607" s="16"/>
      <c r="Z1607" s="66"/>
      <c r="AA1607" s="16"/>
      <c r="AB1607" s="66"/>
      <c r="AC1607" s="16"/>
      <c r="AD1607" s="66"/>
      <c r="AE1607" s="16"/>
      <c r="AF1607" s="66"/>
    </row>
    <row r="1608" spans="1:32" hidden="1" x14ac:dyDescent="0.3">
      <c r="A1608" s="12"/>
      <c r="B1608" s="12"/>
      <c r="C1608" s="12"/>
      <c r="D1608" s="12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 s="67"/>
      <c r="T1608" s="17"/>
      <c r="U1608" s="11"/>
      <c r="V1608" s="11"/>
      <c r="W1608" s="11"/>
      <c r="X1608" s="17"/>
      <c r="Y1608" s="16"/>
      <c r="Z1608" s="66"/>
      <c r="AA1608" s="16"/>
      <c r="AB1608" s="66"/>
      <c r="AC1608" s="16"/>
      <c r="AD1608" s="66"/>
      <c r="AE1608" s="16"/>
      <c r="AF1608" s="66"/>
    </row>
    <row r="1609" spans="1:32" hidden="1" x14ac:dyDescent="0.3">
      <c r="A1609" s="12"/>
      <c r="B1609" s="12"/>
      <c r="C1609" s="12"/>
      <c r="D1609" s="12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 s="67"/>
      <c r="T1609" s="17"/>
      <c r="U1609" s="11"/>
      <c r="V1609" s="11"/>
      <c r="W1609" s="11"/>
      <c r="X1609" s="17"/>
      <c r="Y1609" s="16"/>
      <c r="Z1609" s="66"/>
      <c r="AA1609" s="16"/>
      <c r="AB1609" s="66"/>
      <c r="AC1609" s="16"/>
      <c r="AD1609" s="66"/>
      <c r="AE1609" s="16"/>
      <c r="AF1609" s="66"/>
    </row>
    <row r="1610" spans="1:32" hidden="1" x14ac:dyDescent="0.3">
      <c r="A1610" s="12"/>
      <c r="B1610" s="12"/>
      <c r="C1610" s="12"/>
      <c r="D1610" s="12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 s="67"/>
      <c r="T1610" s="17"/>
      <c r="U1610" s="11"/>
      <c r="V1610" s="11"/>
      <c r="W1610" s="11"/>
      <c r="X1610" s="17"/>
      <c r="Y1610" s="16"/>
      <c r="Z1610" s="66"/>
      <c r="AA1610" s="16"/>
      <c r="AB1610" s="66"/>
      <c r="AC1610" s="16"/>
      <c r="AD1610" s="66"/>
      <c r="AE1610" s="16"/>
      <c r="AF1610" s="66"/>
    </row>
    <row r="1611" spans="1:32" hidden="1" x14ac:dyDescent="0.3">
      <c r="A1611" s="12"/>
      <c r="B1611" s="12"/>
      <c r="C1611" s="12"/>
      <c r="D1611" s="12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 s="67"/>
      <c r="T1611" s="17"/>
      <c r="U1611" s="11"/>
      <c r="V1611" s="11"/>
      <c r="W1611" s="11"/>
      <c r="X1611" s="17"/>
      <c r="Y1611" s="16"/>
      <c r="Z1611" s="66"/>
      <c r="AA1611" s="16"/>
      <c r="AB1611" s="66"/>
      <c r="AC1611" s="16"/>
      <c r="AD1611" s="66"/>
      <c r="AE1611" s="16"/>
      <c r="AF1611" s="66"/>
    </row>
    <row r="1612" spans="1:32" hidden="1" x14ac:dyDescent="0.3">
      <c r="A1612" s="12"/>
      <c r="B1612" s="12"/>
      <c r="C1612" s="12"/>
      <c r="D1612" s="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 s="67"/>
      <c r="T1612" s="17"/>
      <c r="U1612" s="11"/>
      <c r="V1612" s="11"/>
      <c r="W1612" s="11"/>
      <c r="X1612" s="17"/>
      <c r="Y1612" s="16"/>
      <c r="Z1612" s="66"/>
      <c r="AA1612" s="16"/>
      <c r="AB1612" s="66"/>
      <c r="AC1612" s="16"/>
      <c r="AD1612" s="66"/>
      <c r="AE1612" s="16"/>
      <c r="AF1612" s="66"/>
    </row>
    <row r="1613" spans="1:32" hidden="1" x14ac:dyDescent="0.3">
      <c r="A1613" s="12"/>
      <c r="B1613" s="12"/>
      <c r="C1613" s="12"/>
      <c r="D1613" s="12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 s="67"/>
      <c r="T1613" s="17"/>
      <c r="U1613" s="11"/>
      <c r="V1613" s="11"/>
      <c r="W1613" s="11"/>
      <c r="X1613" s="17"/>
      <c r="Y1613" s="16"/>
      <c r="Z1613" s="66"/>
      <c r="AA1613" s="16"/>
      <c r="AB1613" s="66"/>
      <c r="AC1613" s="16"/>
      <c r="AD1613" s="66"/>
      <c r="AE1613" s="16"/>
      <c r="AF1613" s="66"/>
    </row>
    <row r="1614" spans="1:32" hidden="1" x14ac:dyDescent="0.3">
      <c r="A1614" s="12"/>
      <c r="B1614" s="12"/>
      <c r="C1614" s="12"/>
      <c r="D1614" s="12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 s="67"/>
      <c r="T1614" s="17"/>
      <c r="U1614" s="11"/>
      <c r="V1614" s="11"/>
      <c r="W1614" s="11"/>
      <c r="X1614" s="17"/>
      <c r="Y1614" s="16"/>
      <c r="Z1614" s="66"/>
      <c r="AA1614" s="16"/>
      <c r="AB1614" s="66"/>
      <c r="AC1614" s="16"/>
      <c r="AD1614" s="66"/>
      <c r="AE1614" s="16"/>
      <c r="AF1614" s="66"/>
    </row>
    <row r="1615" spans="1:32" hidden="1" x14ac:dyDescent="0.3">
      <c r="A1615" s="12"/>
      <c r="B1615" s="12"/>
      <c r="C1615" s="12"/>
      <c r="D1615" s="12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 s="67"/>
      <c r="T1615" s="17"/>
      <c r="U1615" s="11"/>
      <c r="V1615" s="11"/>
      <c r="W1615" s="11"/>
      <c r="X1615" s="17"/>
      <c r="Y1615" s="16"/>
      <c r="Z1615" s="66"/>
      <c r="AA1615" s="16"/>
      <c r="AB1615" s="66"/>
      <c r="AC1615" s="16"/>
      <c r="AD1615" s="66"/>
      <c r="AE1615" s="16"/>
      <c r="AF1615" s="66"/>
    </row>
    <row r="1616" spans="1:32" hidden="1" x14ac:dyDescent="0.3">
      <c r="A1616" s="12"/>
      <c r="B1616" s="12"/>
      <c r="C1616" s="12"/>
      <c r="D1616" s="12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 s="67"/>
      <c r="T1616" s="17"/>
      <c r="U1616" s="11"/>
      <c r="V1616" s="11"/>
      <c r="W1616" s="11"/>
      <c r="X1616" s="17"/>
      <c r="Y1616" s="16"/>
      <c r="Z1616" s="66"/>
      <c r="AA1616" s="16"/>
      <c r="AB1616" s="66"/>
      <c r="AC1616" s="16"/>
      <c r="AD1616" s="66"/>
      <c r="AE1616" s="16"/>
      <c r="AF1616" s="66"/>
    </row>
    <row r="1617" spans="1:32" hidden="1" x14ac:dyDescent="0.3">
      <c r="A1617" s="12"/>
      <c r="B1617" s="12"/>
      <c r="C1617" s="12"/>
      <c r="D1617" s="12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 s="67"/>
      <c r="T1617" s="17"/>
      <c r="U1617" s="11"/>
      <c r="V1617" s="11"/>
      <c r="W1617" s="11"/>
      <c r="X1617" s="17"/>
      <c r="Y1617" s="16"/>
      <c r="Z1617" s="66"/>
      <c r="AA1617" s="16"/>
      <c r="AB1617" s="66"/>
      <c r="AC1617" s="16"/>
      <c r="AD1617" s="66"/>
      <c r="AE1617" s="16"/>
      <c r="AF1617" s="66"/>
    </row>
    <row r="1618" spans="1:32" hidden="1" x14ac:dyDescent="0.3">
      <c r="A1618" s="12"/>
      <c r="B1618" s="12"/>
      <c r="C1618" s="12"/>
      <c r="D1618" s="12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 s="67"/>
      <c r="T1618" s="17"/>
      <c r="U1618" s="11"/>
      <c r="V1618" s="11"/>
      <c r="W1618" s="11"/>
      <c r="X1618" s="17"/>
      <c r="Y1618" s="16"/>
      <c r="Z1618" s="66"/>
      <c r="AA1618" s="16"/>
      <c r="AB1618" s="66"/>
      <c r="AC1618" s="16"/>
      <c r="AD1618" s="66"/>
      <c r="AE1618" s="16"/>
      <c r="AF1618" s="66"/>
    </row>
    <row r="1619" spans="1:32" hidden="1" x14ac:dyDescent="0.3">
      <c r="A1619" s="12"/>
      <c r="B1619" s="12"/>
      <c r="C1619" s="12"/>
      <c r="D1619" s="12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 s="67"/>
      <c r="T1619" s="17"/>
      <c r="U1619" s="11"/>
      <c r="V1619" s="11"/>
      <c r="W1619" s="11"/>
      <c r="X1619" s="17"/>
      <c r="Y1619" s="16"/>
      <c r="Z1619" s="66"/>
      <c r="AA1619" s="16"/>
      <c r="AB1619" s="66"/>
      <c r="AC1619" s="16"/>
      <c r="AD1619" s="66"/>
      <c r="AE1619" s="16"/>
      <c r="AF1619" s="66"/>
    </row>
    <row r="1620" spans="1:32" hidden="1" x14ac:dyDescent="0.3">
      <c r="A1620" s="12"/>
      <c r="B1620" s="12"/>
      <c r="C1620" s="12"/>
      <c r="D1620" s="12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 s="67"/>
      <c r="T1620" s="17"/>
      <c r="U1620" s="11"/>
      <c r="V1620" s="11"/>
      <c r="W1620" s="11"/>
      <c r="X1620" s="17"/>
      <c r="Y1620" s="16"/>
      <c r="Z1620" s="66"/>
      <c r="AA1620" s="16"/>
      <c r="AB1620" s="66"/>
      <c r="AC1620" s="16"/>
      <c r="AD1620" s="66"/>
      <c r="AE1620" s="16"/>
      <c r="AF1620" s="66"/>
    </row>
    <row r="1621" spans="1:32" hidden="1" x14ac:dyDescent="0.3">
      <c r="A1621" s="12"/>
      <c r="B1621" s="12"/>
      <c r="C1621" s="12"/>
      <c r="D1621" s="12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 s="67"/>
      <c r="T1621" s="17"/>
      <c r="U1621" s="11"/>
      <c r="V1621" s="11"/>
      <c r="W1621" s="11"/>
      <c r="X1621" s="17"/>
      <c r="Y1621" s="16"/>
      <c r="Z1621" s="66"/>
      <c r="AA1621" s="16"/>
      <c r="AB1621" s="66"/>
      <c r="AC1621" s="16"/>
      <c r="AD1621" s="66"/>
      <c r="AE1621" s="16"/>
      <c r="AF1621" s="66"/>
    </row>
    <row r="1622" spans="1:32" hidden="1" x14ac:dyDescent="0.3">
      <c r="A1622" s="12"/>
      <c r="B1622" s="12"/>
      <c r="C1622" s="12"/>
      <c r="D1622" s="1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 s="67"/>
      <c r="T1622" s="17"/>
      <c r="U1622" s="11"/>
      <c r="V1622" s="11"/>
      <c r="W1622" s="11"/>
      <c r="X1622" s="17"/>
      <c r="Y1622" s="16"/>
      <c r="Z1622" s="66"/>
      <c r="AA1622" s="16"/>
      <c r="AB1622" s="66"/>
      <c r="AC1622" s="16"/>
      <c r="AD1622" s="66"/>
      <c r="AE1622" s="16"/>
      <c r="AF1622" s="66"/>
    </row>
    <row r="1623" spans="1:32" hidden="1" x14ac:dyDescent="0.3">
      <c r="A1623" s="12"/>
      <c r="B1623" s="12"/>
      <c r="C1623" s="12"/>
      <c r="D1623" s="12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 s="67"/>
      <c r="T1623" s="17"/>
      <c r="U1623" s="11"/>
      <c r="V1623" s="11"/>
      <c r="W1623" s="11"/>
      <c r="X1623" s="17"/>
      <c r="Y1623" s="16"/>
      <c r="Z1623" s="66"/>
      <c r="AA1623" s="16"/>
      <c r="AB1623" s="66"/>
      <c r="AC1623" s="16"/>
      <c r="AD1623" s="66"/>
      <c r="AE1623" s="16"/>
      <c r="AF1623" s="66"/>
    </row>
    <row r="1624" spans="1:32" hidden="1" x14ac:dyDescent="0.3">
      <c r="A1624" s="12"/>
      <c r="B1624" s="12"/>
      <c r="C1624" s="12"/>
      <c r="D1624" s="12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 s="67"/>
      <c r="T1624" s="17"/>
      <c r="U1624" s="11"/>
      <c r="V1624" s="11"/>
      <c r="W1624" s="11"/>
      <c r="X1624" s="17"/>
      <c r="Y1624" s="16"/>
      <c r="Z1624" s="66"/>
      <c r="AA1624" s="16"/>
      <c r="AB1624" s="66"/>
      <c r="AC1624" s="16"/>
      <c r="AD1624" s="66"/>
      <c r="AE1624" s="16"/>
      <c r="AF1624" s="66"/>
    </row>
    <row r="1625" spans="1:32" hidden="1" x14ac:dyDescent="0.3">
      <c r="A1625" s="12"/>
      <c r="B1625" s="12"/>
      <c r="C1625" s="12"/>
      <c r="D1625" s="12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 s="67"/>
      <c r="T1625" s="17"/>
      <c r="U1625" s="11"/>
      <c r="V1625" s="11"/>
      <c r="W1625" s="11"/>
      <c r="X1625" s="17"/>
      <c r="Y1625" s="16"/>
      <c r="Z1625" s="66"/>
      <c r="AA1625" s="16"/>
      <c r="AB1625" s="66"/>
      <c r="AC1625" s="16"/>
      <c r="AD1625" s="66"/>
      <c r="AE1625" s="16"/>
      <c r="AF1625" s="66"/>
    </row>
    <row r="1626" spans="1:32" hidden="1" x14ac:dyDescent="0.3">
      <c r="A1626" s="12"/>
      <c r="B1626" s="12"/>
      <c r="C1626" s="12"/>
      <c r="D1626" s="12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 s="67"/>
      <c r="T1626" s="17"/>
      <c r="U1626" s="11"/>
      <c r="V1626" s="11"/>
      <c r="W1626" s="11"/>
      <c r="X1626" s="17"/>
      <c r="Y1626" s="16"/>
      <c r="Z1626" s="66"/>
      <c r="AA1626" s="16"/>
      <c r="AB1626" s="66"/>
      <c r="AC1626" s="16"/>
      <c r="AD1626" s="66"/>
      <c r="AE1626" s="16"/>
      <c r="AF1626" s="66"/>
    </row>
    <row r="1627" spans="1:32" hidden="1" x14ac:dyDescent="0.3">
      <c r="A1627" s="12"/>
      <c r="B1627" s="12"/>
      <c r="C1627" s="12"/>
      <c r="D1627" s="12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 s="67"/>
      <c r="T1627" s="17"/>
      <c r="U1627" s="11"/>
      <c r="V1627" s="11"/>
      <c r="W1627" s="11"/>
      <c r="X1627" s="17"/>
      <c r="Y1627" s="16"/>
      <c r="Z1627" s="66"/>
      <c r="AA1627" s="16"/>
      <c r="AB1627" s="66"/>
      <c r="AC1627" s="16"/>
      <c r="AD1627" s="66"/>
      <c r="AE1627" s="16"/>
      <c r="AF1627" s="66"/>
    </row>
    <row r="1628" spans="1:32" hidden="1" x14ac:dyDescent="0.3">
      <c r="A1628" s="12"/>
      <c r="B1628" s="12"/>
      <c r="C1628" s="12"/>
      <c r="D1628" s="12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 s="67"/>
      <c r="T1628" s="17"/>
      <c r="U1628" s="11"/>
      <c r="V1628" s="11"/>
      <c r="W1628" s="11"/>
      <c r="X1628" s="17"/>
      <c r="Y1628" s="16"/>
      <c r="Z1628" s="66"/>
      <c r="AA1628" s="16"/>
      <c r="AB1628" s="66"/>
      <c r="AC1628" s="16"/>
      <c r="AD1628" s="66"/>
      <c r="AE1628" s="16"/>
      <c r="AF1628" s="66"/>
    </row>
    <row r="1629" spans="1:32" hidden="1" x14ac:dyDescent="0.3">
      <c r="A1629" s="12"/>
      <c r="B1629" s="12"/>
      <c r="C1629" s="12"/>
      <c r="D1629" s="12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 s="67"/>
      <c r="T1629" s="17"/>
      <c r="U1629" s="11"/>
      <c r="V1629" s="11"/>
      <c r="W1629" s="11"/>
      <c r="X1629" s="17"/>
      <c r="Y1629" s="16"/>
      <c r="Z1629" s="66"/>
      <c r="AA1629" s="16"/>
      <c r="AB1629" s="66"/>
      <c r="AC1629" s="16"/>
      <c r="AD1629" s="66"/>
      <c r="AE1629" s="16"/>
      <c r="AF1629" s="66"/>
    </row>
    <row r="1630" spans="1:32" hidden="1" x14ac:dyDescent="0.3">
      <c r="A1630" s="12"/>
      <c r="B1630" s="12"/>
      <c r="C1630" s="12"/>
      <c r="D1630" s="12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 s="67"/>
      <c r="T1630" s="17"/>
      <c r="U1630" s="11"/>
      <c r="V1630" s="11"/>
      <c r="W1630" s="11"/>
      <c r="X1630" s="17"/>
      <c r="Y1630" s="16"/>
      <c r="Z1630" s="66"/>
      <c r="AA1630" s="16"/>
      <c r="AB1630" s="66"/>
      <c r="AC1630" s="16"/>
      <c r="AD1630" s="66"/>
      <c r="AE1630" s="16"/>
      <c r="AF1630" s="66"/>
    </row>
    <row r="1631" spans="1:32" hidden="1" x14ac:dyDescent="0.3">
      <c r="A1631" s="12"/>
      <c r="B1631" s="12"/>
      <c r="C1631" s="12"/>
      <c r="D1631" s="12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 s="67"/>
      <c r="T1631" s="17"/>
      <c r="U1631" s="11"/>
      <c r="V1631" s="11"/>
      <c r="W1631" s="11"/>
      <c r="X1631" s="17"/>
      <c r="Y1631" s="16"/>
      <c r="Z1631" s="66"/>
      <c r="AA1631" s="16"/>
      <c r="AB1631" s="66"/>
      <c r="AC1631" s="16"/>
      <c r="AD1631" s="66"/>
      <c r="AE1631" s="16"/>
      <c r="AF1631" s="66"/>
    </row>
    <row r="1632" spans="1:32" hidden="1" x14ac:dyDescent="0.3">
      <c r="A1632" s="12"/>
      <c r="B1632" s="12"/>
      <c r="C1632" s="12"/>
      <c r="D1632" s="1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 s="67"/>
      <c r="T1632" s="17"/>
      <c r="U1632" s="11"/>
      <c r="V1632" s="11"/>
      <c r="W1632" s="11"/>
      <c r="X1632" s="17"/>
      <c r="Y1632" s="16"/>
      <c r="Z1632" s="66"/>
      <c r="AA1632" s="16"/>
      <c r="AB1632" s="66"/>
      <c r="AC1632" s="16"/>
      <c r="AD1632" s="66"/>
      <c r="AE1632" s="16"/>
      <c r="AF1632" s="66"/>
    </row>
    <row r="1633" spans="1:32" hidden="1" x14ac:dyDescent="0.3">
      <c r="A1633" s="12"/>
      <c r="B1633" s="12"/>
      <c r="C1633" s="12"/>
      <c r="D1633" s="12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 s="67"/>
      <c r="T1633" s="17"/>
      <c r="U1633" s="11"/>
      <c r="V1633" s="11"/>
      <c r="W1633" s="11"/>
      <c r="X1633" s="17"/>
      <c r="Y1633" s="16"/>
      <c r="Z1633" s="66"/>
      <c r="AA1633" s="16"/>
      <c r="AB1633" s="66"/>
      <c r="AC1633" s="16"/>
      <c r="AD1633" s="66"/>
      <c r="AE1633" s="16"/>
      <c r="AF1633" s="66"/>
    </row>
    <row r="1634" spans="1:32" hidden="1" x14ac:dyDescent="0.3">
      <c r="A1634" s="12"/>
      <c r="B1634" s="12"/>
      <c r="C1634" s="12"/>
      <c r="D1634" s="12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 s="67"/>
      <c r="T1634" s="17"/>
      <c r="U1634" s="11"/>
      <c r="V1634" s="11"/>
      <c r="W1634" s="11"/>
      <c r="X1634" s="17"/>
      <c r="Y1634" s="16"/>
      <c r="Z1634" s="66"/>
      <c r="AA1634" s="16"/>
      <c r="AB1634" s="66"/>
      <c r="AC1634" s="16"/>
      <c r="AD1634" s="66"/>
      <c r="AE1634" s="16"/>
      <c r="AF1634" s="66"/>
    </row>
    <row r="1635" spans="1:32" hidden="1" x14ac:dyDescent="0.3">
      <c r="A1635" s="12"/>
      <c r="B1635" s="12"/>
      <c r="C1635" s="12"/>
      <c r="D1635" s="12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 s="67"/>
      <c r="T1635" s="17"/>
      <c r="U1635" s="11"/>
      <c r="V1635" s="11"/>
      <c r="W1635" s="11"/>
      <c r="X1635" s="17"/>
      <c r="Y1635" s="16"/>
      <c r="Z1635" s="66"/>
      <c r="AA1635" s="16"/>
      <c r="AB1635" s="66"/>
      <c r="AC1635" s="16"/>
      <c r="AD1635" s="66"/>
      <c r="AE1635" s="16"/>
      <c r="AF1635" s="66"/>
    </row>
    <row r="1636" spans="1:32" hidden="1" x14ac:dyDescent="0.3">
      <c r="A1636" s="12"/>
      <c r="B1636" s="12"/>
      <c r="C1636" s="12"/>
      <c r="D1636" s="12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 s="67"/>
      <c r="T1636" s="17"/>
      <c r="U1636" s="11"/>
      <c r="V1636" s="11"/>
      <c r="W1636" s="11"/>
      <c r="X1636" s="17"/>
      <c r="Y1636" s="16"/>
      <c r="Z1636" s="66"/>
      <c r="AA1636" s="16"/>
      <c r="AB1636" s="66"/>
      <c r="AC1636" s="16"/>
      <c r="AD1636" s="66"/>
      <c r="AE1636" s="16"/>
      <c r="AF1636" s="66"/>
    </row>
    <row r="1637" spans="1:32" hidden="1" x14ac:dyDescent="0.3">
      <c r="A1637" s="12"/>
      <c r="B1637" s="12"/>
      <c r="C1637" s="12"/>
      <c r="D1637" s="12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 s="67"/>
      <c r="T1637" s="17"/>
      <c r="U1637" s="11"/>
      <c r="V1637" s="11"/>
      <c r="W1637" s="11"/>
      <c r="X1637" s="17"/>
      <c r="Y1637" s="16"/>
      <c r="Z1637" s="66"/>
      <c r="AA1637" s="16"/>
      <c r="AB1637" s="66"/>
      <c r="AC1637" s="16"/>
      <c r="AD1637" s="66"/>
      <c r="AE1637" s="16"/>
      <c r="AF1637" s="66"/>
    </row>
    <row r="1638" spans="1:32" hidden="1" x14ac:dyDescent="0.3">
      <c r="A1638" s="12"/>
      <c r="B1638" s="12"/>
      <c r="C1638" s="12"/>
      <c r="D1638" s="12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 s="67"/>
      <c r="T1638" s="17"/>
      <c r="U1638" s="11"/>
      <c r="V1638" s="11"/>
      <c r="W1638" s="11"/>
      <c r="X1638" s="17"/>
      <c r="Y1638" s="16"/>
      <c r="Z1638" s="66"/>
      <c r="AA1638" s="16"/>
      <c r="AB1638" s="66"/>
      <c r="AC1638" s="16"/>
      <c r="AD1638" s="66"/>
      <c r="AE1638" s="16"/>
      <c r="AF1638" s="66"/>
    </row>
    <row r="1639" spans="1:32" hidden="1" x14ac:dyDescent="0.3">
      <c r="A1639" s="12"/>
      <c r="B1639" s="12"/>
      <c r="C1639" s="12"/>
      <c r="D1639" s="12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 s="67"/>
      <c r="T1639" s="17"/>
      <c r="U1639" s="11"/>
      <c r="V1639" s="11"/>
      <c r="W1639" s="11"/>
      <c r="X1639" s="17"/>
      <c r="Y1639" s="16"/>
      <c r="Z1639" s="66"/>
      <c r="AA1639" s="16"/>
      <c r="AB1639" s="66"/>
      <c r="AC1639" s="16"/>
      <c r="AD1639" s="66"/>
      <c r="AE1639" s="16"/>
      <c r="AF1639" s="66"/>
    </row>
    <row r="1640" spans="1:32" hidden="1" x14ac:dyDescent="0.3">
      <c r="A1640" s="12"/>
      <c r="B1640" s="12"/>
      <c r="C1640" s="12"/>
      <c r="D1640" s="12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 s="67"/>
      <c r="T1640" s="17"/>
      <c r="U1640" s="11"/>
      <c r="V1640" s="11"/>
      <c r="W1640" s="11"/>
      <c r="X1640" s="17"/>
      <c r="Y1640" s="16"/>
      <c r="Z1640" s="66"/>
      <c r="AA1640" s="16"/>
      <c r="AB1640" s="66"/>
      <c r="AC1640" s="16"/>
      <c r="AD1640" s="66"/>
      <c r="AE1640" s="16"/>
      <c r="AF1640" s="66"/>
    </row>
    <row r="1641" spans="1:32" hidden="1" x14ac:dyDescent="0.3">
      <c r="A1641" s="12"/>
      <c r="B1641" s="12"/>
      <c r="C1641" s="12"/>
      <c r="D1641" s="12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 s="67"/>
      <c r="T1641" s="17"/>
      <c r="U1641" s="11"/>
      <c r="V1641" s="11"/>
      <c r="W1641" s="11"/>
      <c r="X1641" s="17"/>
      <c r="Y1641" s="16"/>
      <c r="Z1641" s="66"/>
      <c r="AA1641" s="16"/>
      <c r="AB1641" s="66"/>
      <c r="AC1641" s="16"/>
      <c r="AD1641" s="66"/>
      <c r="AE1641" s="16"/>
      <c r="AF1641" s="66"/>
    </row>
    <row r="1642" spans="1:32" hidden="1" x14ac:dyDescent="0.3">
      <c r="A1642" s="12"/>
      <c r="B1642" s="12"/>
      <c r="C1642" s="12"/>
      <c r="D1642" s="1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 s="67"/>
      <c r="T1642" s="17"/>
      <c r="U1642" s="11"/>
      <c r="V1642" s="11"/>
      <c r="W1642" s="11"/>
      <c r="X1642" s="17"/>
      <c r="Y1642" s="16"/>
      <c r="Z1642" s="66"/>
      <c r="AA1642" s="16"/>
      <c r="AB1642" s="66"/>
      <c r="AC1642" s="16"/>
      <c r="AD1642" s="66"/>
      <c r="AE1642" s="16"/>
      <c r="AF1642" s="66"/>
    </row>
    <row r="1643" spans="1:32" hidden="1" x14ac:dyDescent="0.3">
      <c r="A1643" s="12"/>
      <c r="B1643" s="12"/>
      <c r="C1643" s="12"/>
      <c r="D1643" s="12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 s="67"/>
      <c r="T1643" s="17"/>
      <c r="U1643" s="11"/>
      <c r="V1643" s="11"/>
      <c r="W1643" s="11"/>
      <c r="X1643" s="17"/>
      <c r="Y1643" s="16"/>
      <c r="Z1643" s="66"/>
      <c r="AA1643" s="16"/>
      <c r="AB1643" s="66"/>
      <c r="AC1643" s="16"/>
      <c r="AD1643" s="66"/>
      <c r="AE1643" s="16"/>
      <c r="AF1643" s="66"/>
    </row>
    <row r="1644" spans="1:32" hidden="1" x14ac:dyDescent="0.3">
      <c r="A1644" s="12"/>
      <c r="B1644" s="12"/>
      <c r="C1644" s="12"/>
      <c r="D1644" s="12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 s="67"/>
      <c r="T1644" s="17"/>
      <c r="U1644" s="11"/>
      <c r="V1644" s="11"/>
      <c r="W1644" s="11"/>
      <c r="X1644" s="17"/>
      <c r="Y1644" s="16"/>
      <c r="Z1644" s="66"/>
      <c r="AA1644" s="16"/>
      <c r="AB1644" s="66"/>
      <c r="AC1644" s="16"/>
      <c r="AD1644" s="66"/>
      <c r="AE1644" s="16"/>
      <c r="AF1644" s="66"/>
    </row>
    <row r="1645" spans="1:32" hidden="1" x14ac:dyDescent="0.3">
      <c r="A1645" s="12"/>
      <c r="B1645" s="12"/>
      <c r="C1645" s="12"/>
      <c r="D1645" s="12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 s="67"/>
      <c r="T1645" s="17"/>
      <c r="U1645" s="11"/>
      <c r="V1645" s="11"/>
      <c r="W1645" s="11"/>
      <c r="X1645" s="17"/>
      <c r="Y1645" s="16"/>
      <c r="Z1645" s="66"/>
      <c r="AA1645" s="16"/>
      <c r="AB1645" s="66"/>
      <c r="AC1645" s="16"/>
      <c r="AD1645" s="66"/>
      <c r="AE1645" s="16"/>
      <c r="AF1645" s="66"/>
    </row>
    <row r="1646" spans="1:32" hidden="1" x14ac:dyDescent="0.3">
      <c r="A1646" s="12"/>
      <c r="B1646" s="12"/>
      <c r="C1646" s="12"/>
      <c r="D1646" s="12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 s="67"/>
      <c r="T1646" s="17"/>
      <c r="U1646" s="11"/>
      <c r="V1646" s="11"/>
      <c r="W1646" s="11"/>
      <c r="X1646" s="17"/>
      <c r="Y1646" s="16"/>
      <c r="Z1646" s="66"/>
      <c r="AA1646" s="16"/>
      <c r="AB1646" s="66"/>
      <c r="AC1646" s="16"/>
      <c r="AD1646" s="66"/>
      <c r="AE1646" s="16"/>
      <c r="AF1646" s="66"/>
    </row>
    <row r="1647" spans="1:32" hidden="1" x14ac:dyDescent="0.3">
      <c r="A1647" s="12"/>
      <c r="B1647" s="12"/>
      <c r="C1647" s="12"/>
      <c r="D1647" s="12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 s="67"/>
      <c r="T1647" s="17"/>
      <c r="U1647" s="11"/>
      <c r="V1647" s="11"/>
      <c r="W1647" s="11"/>
      <c r="X1647" s="17"/>
      <c r="Y1647" s="16"/>
      <c r="Z1647" s="66"/>
      <c r="AA1647" s="16"/>
      <c r="AB1647" s="66"/>
      <c r="AC1647" s="16"/>
      <c r="AD1647" s="66"/>
      <c r="AE1647" s="16"/>
      <c r="AF1647" s="66"/>
    </row>
    <row r="1648" spans="1:32" hidden="1" x14ac:dyDescent="0.3">
      <c r="A1648" s="12"/>
      <c r="B1648" s="12"/>
      <c r="C1648" s="12"/>
      <c r="D1648" s="12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 s="67"/>
      <c r="T1648" s="17"/>
      <c r="U1648" s="11"/>
      <c r="V1648" s="11"/>
      <c r="W1648" s="11"/>
      <c r="X1648" s="17"/>
      <c r="Y1648" s="16"/>
      <c r="Z1648" s="66"/>
      <c r="AA1648" s="16"/>
      <c r="AB1648" s="66"/>
      <c r="AC1648" s="16"/>
      <c r="AD1648" s="66"/>
      <c r="AE1648" s="16"/>
      <c r="AF1648" s="66"/>
    </row>
    <row r="1649" spans="1:32" hidden="1" x14ac:dyDescent="0.3">
      <c r="A1649" s="12"/>
      <c r="B1649" s="12"/>
      <c r="C1649" s="12"/>
      <c r="D1649" s="12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 s="67"/>
      <c r="T1649" s="17"/>
      <c r="U1649" s="11"/>
      <c r="V1649" s="11"/>
      <c r="W1649" s="11"/>
      <c r="X1649" s="17"/>
      <c r="Y1649" s="16"/>
      <c r="Z1649" s="66"/>
      <c r="AA1649" s="16"/>
      <c r="AB1649" s="66"/>
      <c r="AC1649" s="16"/>
      <c r="AD1649" s="66"/>
      <c r="AE1649" s="16"/>
      <c r="AF1649" s="66"/>
    </row>
    <row r="1650" spans="1:32" hidden="1" x14ac:dyDescent="0.3">
      <c r="A1650" s="12"/>
      <c r="B1650" s="12"/>
      <c r="C1650" s="12"/>
      <c r="D1650" s="12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 s="67"/>
      <c r="T1650" s="17"/>
      <c r="U1650" s="11"/>
      <c r="V1650" s="11"/>
      <c r="W1650" s="11"/>
      <c r="X1650" s="17"/>
      <c r="Y1650" s="16"/>
      <c r="Z1650" s="66"/>
      <c r="AA1650" s="16"/>
      <c r="AB1650" s="66"/>
      <c r="AC1650" s="16"/>
      <c r="AD1650" s="66"/>
      <c r="AE1650" s="16"/>
      <c r="AF1650" s="66"/>
    </row>
    <row r="1651" spans="1:32" hidden="1" x14ac:dyDescent="0.3">
      <c r="A1651" s="12"/>
      <c r="B1651" s="12"/>
      <c r="C1651" s="12"/>
      <c r="D1651" s="12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 s="67"/>
      <c r="T1651" s="17"/>
      <c r="U1651" s="11"/>
      <c r="V1651" s="11"/>
      <c r="W1651" s="11"/>
      <c r="X1651" s="17"/>
      <c r="Y1651" s="16"/>
      <c r="Z1651" s="66"/>
      <c r="AA1651" s="16"/>
      <c r="AB1651" s="66"/>
      <c r="AC1651" s="16"/>
      <c r="AD1651" s="66"/>
      <c r="AE1651" s="16"/>
      <c r="AF1651" s="66"/>
    </row>
    <row r="1652" spans="1:32" hidden="1" x14ac:dyDescent="0.3">
      <c r="A1652" s="12"/>
      <c r="B1652" s="12"/>
      <c r="C1652" s="12"/>
      <c r="D1652" s="1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 s="67"/>
      <c r="T1652" s="17"/>
      <c r="U1652" s="11"/>
      <c r="V1652" s="11"/>
      <c r="W1652" s="11"/>
      <c r="X1652" s="17"/>
      <c r="Y1652" s="16"/>
      <c r="Z1652" s="66"/>
      <c r="AA1652" s="16"/>
      <c r="AB1652" s="66"/>
      <c r="AC1652" s="16"/>
      <c r="AD1652" s="66"/>
      <c r="AE1652" s="16"/>
      <c r="AF1652" s="66"/>
    </row>
    <row r="1653" spans="1:32" hidden="1" x14ac:dyDescent="0.3">
      <c r="A1653" s="12"/>
      <c r="B1653" s="12"/>
      <c r="C1653" s="12"/>
      <c r="D1653" s="12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 s="67"/>
      <c r="T1653" s="17"/>
      <c r="U1653" s="11"/>
      <c r="V1653" s="11"/>
      <c r="W1653" s="11"/>
      <c r="X1653" s="17"/>
      <c r="Y1653" s="16"/>
      <c r="Z1653" s="66"/>
      <c r="AA1653" s="16"/>
      <c r="AB1653" s="66"/>
      <c r="AC1653" s="16"/>
      <c r="AD1653" s="66"/>
      <c r="AE1653" s="16"/>
      <c r="AF1653" s="66"/>
    </row>
    <row r="1654" spans="1:32" hidden="1" x14ac:dyDescent="0.3">
      <c r="A1654" s="12"/>
      <c r="B1654" s="12"/>
      <c r="C1654" s="12"/>
      <c r="D1654" s="12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 s="67"/>
      <c r="T1654" s="17"/>
      <c r="U1654" s="11"/>
      <c r="V1654" s="11"/>
      <c r="W1654" s="11"/>
      <c r="X1654" s="17"/>
      <c r="Y1654" s="16"/>
      <c r="Z1654" s="66"/>
      <c r="AA1654" s="16"/>
      <c r="AB1654" s="66"/>
      <c r="AC1654" s="16"/>
      <c r="AD1654" s="66"/>
      <c r="AE1654" s="16"/>
      <c r="AF1654" s="66"/>
    </row>
    <row r="1655" spans="1:32" hidden="1" x14ac:dyDescent="0.3">
      <c r="A1655" s="12"/>
      <c r="B1655" s="12"/>
      <c r="C1655" s="12"/>
      <c r="D1655" s="12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 s="67"/>
      <c r="T1655" s="17"/>
      <c r="U1655" s="11"/>
      <c r="V1655" s="11"/>
      <c r="W1655" s="11"/>
      <c r="X1655" s="17"/>
      <c r="Y1655" s="16"/>
      <c r="Z1655" s="66"/>
      <c r="AA1655" s="16"/>
      <c r="AB1655" s="66"/>
      <c r="AC1655" s="16"/>
      <c r="AD1655" s="66"/>
      <c r="AE1655" s="16"/>
      <c r="AF1655" s="66"/>
    </row>
    <row r="1656" spans="1:32" hidden="1" x14ac:dyDescent="0.3">
      <c r="A1656" s="12"/>
      <c r="B1656" s="12"/>
      <c r="C1656" s="12"/>
      <c r="D1656" s="12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 s="67"/>
      <c r="T1656" s="17"/>
      <c r="U1656" s="11"/>
      <c r="V1656" s="11"/>
      <c r="W1656" s="11"/>
      <c r="X1656" s="17"/>
      <c r="Y1656" s="16"/>
      <c r="Z1656" s="66"/>
      <c r="AA1656" s="16"/>
      <c r="AB1656" s="66"/>
      <c r="AC1656" s="16"/>
      <c r="AD1656" s="66"/>
      <c r="AE1656" s="16"/>
      <c r="AF1656" s="66"/>
    </row>
    <row r="1657" spans="1:32" hidden="1" x14ac:dyDescent="0.3">
      <c r="A1657" s="12"/>
      <c r="B1657" s="12"/>
      <c r="C1657" s="12"/>
      <c r="D1657" s="12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 s="67"/>
      <c r="T1657" s="17"/>
      <c r="U1657" s="11"/>
      <c r="V1657" s="11"/>
      <c r="W1657" s="11"/>
      <c r="X1657" s="17"/>
      <c r="Y1657" s="16"/>
      <c r="Z1657" s="66"/>
      <c r="AA1657" s="16"/>
      <c r="AB1657" s="66"/>
      <c r="AC1657" s="16"/>
      <c r="AD1657" s="66"/>
      <c r="AE1657" s="16"/>
      <c r="AF1657" s="66"/>
    </row>
    <row r="1658" spans="1:32" hidden="1" x14ac:dyDescent="0.3">
      <c r="A1658" s="12"/>
      <c r="B1658" s="12"/>
      <c r="C1658" s="12"/>
      <c r="D1658" s="12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 s="67"/>
      <c r="T1658" s="17"/>
      <c r="U1658" s="11"/>
      <c r="V1658" s="11"/>
      <c r="W1658" s="11"/>
      <c r="X1658" s="17"/>
      <c r="Y1658" s="16"/>
      <c r="Z1658" s="66"/>
      <c r="AA1658" s="16"/>
      <c r="AB1658" s="66"/>
      <c r="AC1658" s="16"/>
      <c r="AD1658" s="66"/>
      <c r="AE1658" s="16"/>
      <c r="AF1658" s="66"/>
    </row>
    <row r="1659" spans="1:32" hidden="1" x14ac:dyDescent="0.3">
      <c r="A1659" s="12"/>
      <c r="B1659" s="12"/>
      <c r="C1659" s="12"/>
      <c r="D1659" s="12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 s="67"/>
      <c r="T1659" s="17"/>
      <c r="U1659" s="11"/>
      <c r="V1659" s="11"/>
      <c r="W1659" s="11"/>
      <c r="X1659" s="17"/>
      <c r="Y1659" s="16"/>
      <c r="Z1659" s="66"/>
      <c r="AA1659" s="16"/>
      <c r="AB1659" s="66"/>
      <c r="AC1659" s="16"/>
      <c r="AD1659" s="66"/>
      <c r="AE1659" s="16"/>
      <c r="AF1659" s="66"/>
    </row>
    <row r="1660" spans="1:32" hidden="1" x14ac:dyDescent="0.3">
      <c r="A1660" s="12"/>
      <c r="B1660" s="12"/>
      <c r="C1660" s="12"/>
      <c r="D1660" s="12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 s="67"/>
      <c r="T1660" s="17"/>
      <c r="U1660" s="11"/>
      <c r="V1660" s="11"/>
      <c r="W1660" s="11"/>
      <c r="X1660" s="17"/>
      <c r="Y1660" s="16"/>
      <c r="Z1660" s="66"/>
      <c r="AA1660" s="16"/>
      <c r="AB1660" s="66"/>
      <c r="AC1660" s="16"/>
      <c r="AD1660" s="66"/>
      <c r="AE1660" s="16"/>
      <c r="AF1660" s="66"/>
    </row>
    <row r="1661" spans="1:32" hidden="1" x14ac:dyDescent="0.3">
      <c r="A1661" s="12"/>
      <c r="B1661" s="12"/>
      <c r="C1661" s="12"/>
      <c r="D1661" s="12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 s="67"/>
      <c r="T1661" s="17"/>
      <c r="U1661" s="11"/>
      <c r="V1661" s="11"/>
      <c r="W1661" s="11"/>
      <c r="X1661" s="17"/>
      <c r="Y1661" s="16"/>
      <c r="Z1661" s="66"/>
      <c r="AA1661" s="16"/>
      <c r="AB1661" s="66"/>
      <c r="AC1661" s="16"/>
      <c r="AD1661" s="66"/>
      <c r="AE1661" s="16"/>
      <c r="AF1661" s="66"/>
    </row>
    <row r="1662" spans="1:32" hidden="1" x14ac:dyDescent="0.3">
      <c r="A1662" s="12"/>
      <c r="B1662" s="12"/>
      <c r="C1662" s="12"/>
      <c r="D1662" s="1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 s="67"/>
      <c r="T1662" s="17"/>
      <c r="U1662" s="11"/>
      <c r="V1662" s="11"/>
      <c r="W1662" s="11"/>
      <c r="X1662" s="17"/>
      <c r="Y1662" s="16"/>
      <c r="Z1662" s="66"/>
      <c r="AA1662" s="16"/>
      <c r="AB1662" s="66"/>
      <c r="AC1662" s="16"/>
      <c r="AD1662" s="66"/>
      <c r="AE1662" s="16"/>
      <c r="AF1662" s="66"/>
    </row>
    <row r="1663" spans="1:32" hidden="1" x14ac:dyDescent="0.3">
      <c r="A1663" s="12"/>
      <c r="B1663" s="12"/>
      <c r="C1663" s="12"/>
      <c r="D1663" s="12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 s="67"/>
      <c r="T1663" s="17"/>
      <c r="U1663" s="11"/>
      <c r="V1663" s="11"/>
      <c r="W1663" s="11"/>
      <c r="X1663" s="17"/>
      <c r="Y1663" s="16"/>
      <c r="Z1663" s="66"/>
      <c r="AA1663" s="16"/>
      <c r="AB1663" s="66"/>
      <c r="AC1663" s="16"/>
      <c r="AD1663" s="66"/>
      <c r="AE1663" s="16"/>
      <c r="AF1663" s="66"/>
    </row>
    <row r="1664" spans="1:32" hidden="1" x14ac:dyDescent="0.3">
      <c r="A1664" s="12"/>
      <c r="B1664" s="12"/>
      <c r="C1664" s="12"/>
      <c r="D1664" s="12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 s="67"/>
      <c r="T1664" s="17"/>
      <c r="U1664" s="11"/>
      <c r="V1664" s="11"/>
      <c r="W1664" s="11"/>
      <c r="X1664" s="17"/>
      <c r="Y1664" s="16"/>
      <c r="Z1664" s="66"/>
      <c r="AA1664" s="16"/>
      <c r="AB1664" s="66"/>
      <c r="AC1664" s="16"/>
      <c r="AD1664" s="66"/>
      <c r="AE1664" s="16"/>
      <c r="AF1664" s="66"/>
    </row>
    <row r="1665" spans="1:32" hidden="1" x14ac:dyDescent="0.3">
      <c r="A1665" s="12"/>
      <c r="B1665" s="12"/>
      <c r="C1665" s="12"/>
      <c r="D1665" s="12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 s="67"/>
      <c r="T1665" s="17"/>
      <c r="U1665" s="11"/>
      <c r="V1665" s="11"/>
      <c r="W1665" s="11"/>
      <c r="X1665" s="17"/>
      <c r="Y1665" s="16"/>
      <c r="Z1665" s="66"/>
      <c r="AA1665" s="16"/>
      <c r="AB1665" s="66"/>
      <c r="AC1665" s="16"/>
      <c r="AD1665" s="66"/>
      <c r="AE1665" s="16"/>
      <c r="AF1665" s="66"/>
    </row>
    <row r="1666" spans="1:32" hidden="1" x14ac:dyDescent="0.3">
      <c r="A1666" s="12"/>
      <c r="B1666" s="12"/>
      <c r="C1666" s="12"/>
      <c r="D1666" s="12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 s="67"/>
      <c r="T1666" s="17"/>
      <c r="U1666" s="11"/>
      <c r="V1666" s="11"/>
      <c r="W1666" s="11"/>
      <c r="X1666" s="17"/>
      <c r="Y1666" s="16"/>
      <c r="Z1666" s="66"/>
      <c r="AA1666" s="16"/>
      <c r="AB1666" s="66"/>
      <c r="AC1666" s="16"/>
      <c r="AD1666" s="66"/>
      <c r="AE1666" s="16"/>
      <c r="AF1666" s="66"/>
    </row>
    <row r="1667" spans="1:32" hidden="1" x14ac:dyDescent="0.3">
      <c r="A1667" s="12"/>
      <c r="B1667" s="12"/>
      <c r="C1667" s="12"/>
      <c r="D1667" s="12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 s="67"/>
      <c r="T1667" s="17"/>
      <c r="U1667" s="11"/>
      <c r="V1667" s="11"/>
      <c r="W1667" s="11"/>
      <c r="X1667" s="17"/>
      <c r="Y1667" s="16"/>
      <c r="Z1667" s="66"/>
      <c r="AA1667" s="16"/>
      <c r="AB1667" s="66"/>
      <c r="AC1667" s="16"/>
      <c r="AD1667" s="66"/>
      <c r="AE1667" s="16"/>
      <c r="AF1667" s="66"/>
    </row>
    <row r="1668" spans="1:32" hidden="1" x14ac:dyDescent="0.3">
      <c r="A1668" s="12"/>
      <c r="B1668" s="12"/>
      <c r="C1668" s="12"/>
      <c r="D1668" s="12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 s="67"/>
      <c r="T1668" s="17"/>
      <c r="U1668" s="11"/>
      <c r="V1668" s="11"/>
      <c r="W1668" s="11"/>
      <c r="X1668" s="17"/>
      <c r="Y1668" s="16"/>
      <c r="Z1668" s="66"/>
      <c r="AA1668" s="16"/>
      <c r="AB1668" s="66"/>
      <c r="AC1668" s="16"/>
      <c r="AD1668" s="66"/>
      <c r="AE1668" s="16"/>
      <c r="AF1668" s="66"/>
    </row>
    <row r="1669" spans="1:32" hidden="1" x14ac:dyDescent="0.3">
      <c r="A1669" s="12"/>
      <c r="B1669" s="12"/>
      <c r="C1669" s="12"/>
      <c r="D1669" s="12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 s="67"/>
      <c r="T1669" s="17"/>
      <c r="U1669" s="11"/>
      <c r="V1669" s="11"/>
      <c r="W1669" s="11"/>
      <c r="X1669" s="17"/>
      <c r="Y1669" s="16"/>
      <c r="Z1669" s="66"/>
      <c r="AA1669" s="16"/>
      <c r="AB1669" s="66"/>
      <c r="AC1669" s="16"/>
      <c r="AD1669" s="66"/>
      <c r="AE1669" s="16"/>
      <c r="AF1669" s="66"/>
    </row>
    <row r="1670" spans="1:32" hidden="1" x14ac:dyDescent="0.3">
      <c r="A1670" s="12"/>
      <c r="B1670" s="12"/>
      <c r="C1670" s="12"/>
      <c r="D1670" s="12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 s="67"/>
      <c r="T1670" s="17"/>
      <c r="U1670" s="11"/>
      <c r="V1670" s="11"/>
      <c r="W1670" s="11"/>
      <c r="X1670" s="17"/>
      <c r="Y1670" s="16"/>
      <c r="Z1670" s="66"/>
      <c r="AA1670" s="16"/>
      <c r="AB1670" s="66"/>
      <c r="AC1670" s="16"/>
      <c r="AD1670" s="66"/>
      <c r="AE1670" s="16"/>
      <c r="AF1670" s="66"/>
    </row>
    <row r="1671" spans="1:32" hidden="1" x14ac:dyDescent="0.3">
      <c r="A1671" s="12"/>
      <c r="B1671" s="12"/>
      <c r="C1671" s="12"/>
      <c r="D1671" s="12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 s="67"/>
      <c r="T1671" s="17"/>
      <c r="U1671" s="11"/>
      <c r="V1671" s="11"/>
      <c r="W1671" s="11"/>
      <c r="X1671" s="17"/>
      <c r="Y1671" s="16"/>
      <c r="Z1671" s="66"/>
      <c r="AA1671" s="16"/>
      <c r="AB1671" s="66"/>
      <c r="AC1671" s="16"/>
      <c r="AD1671" s="66"/>
      <c r="AE1671" s="16"/>
      <c r="AF1671" s="66"/>
    </row>
    <row r="1672" spans="1:32" hidden="1" x14ac:dyDescent="0.3">
      <c r="A1672" s="12"/>
      <c r="B1672" s="12"/>
      <c r="C1672" s="12"/>
      <c r="D1672" s="1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 s="67"/>
      <c r="T1672" s="17"/>
      <c r="U1672" s="11"/>
      <c r="V1672" s="11"/>
      <c r="W1672" s="11"/>
      <c r="X1672" s="17"/>
      <c r="Y1672" s="16"/>
      <c r="Z1672" s="66"/>
      <c r="AA1672" s="16"/>
      <c r="AB1672" s="66"/>
      <c r="AC1672" s="16"/>
      <c r="AD1672" s="66"/>
      <c r="AE1672" s="16"/>
      <c r="AF1672" s="66"/>
    </row>
    <row r="1673" spans="1:32" hidden="1" x14ac:dyDescent="0.3">
      <c r="A1673" s="12"/>
      <c r="B1673" s="12"/>
      <c r="C1673" s="12"/>
      <c r="D1673" s="12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 s="67"/>
      <c r="T1673" s="17"/>
      <c r="U1673" s="11"/>
      <c r="V1673" s="11"/>
      <c r="W1673" s="11"/>
      <c r="X1673" s="17"/>
      <c r="Y1673" s="16"/>
      <c r="Z1673" s="66"/>
      <c r="AA1673" s="16"/>
      <c r="AB1673" s="66"/>
      <c r="AC1673" s="16"/>
      <c r="AD1673" s="66"/>
      <c r="AE1673" s="16"/>
      <c r="AF1673" s="66"/>
    </row>
    <row r="1674" spans="1:32" hidden="1" x14ac:dyDescent="0.3">
      <c r="A1674" s="12"/>
      <c r="B1674" s="12"/>
      <c r="C1674" s="12"/>
      <c r="D1674" s="12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 s="67"/>
      <c r="T1674" s="17"/>
      <c r="U1674" s="11"/>
      <c r="V1674" s="11"/>
      <c r="W1674" s="11"/>
      <c r="X1674" s="17"/>
      <c r="Y1674" s="16"/>
      <c r="Z1674" s="66"/>
      <c r="AA1674" s="16"/>
      <c r="AB1674" s="66"/>
      <c r="AC1674" s="16"/>
      <c r="AD1674" s="66"/>
      <c r="AE1674" s="16"/>
      <c r="AF1674" s="66"/>
    </row>
    <row r="1675" spans="1:32" hidden="1" x14ac:dyDescent="0.3">
      <c r="A1675" s="12"/>
      <c r="B1675" s="12"/>
      <c r="C1675" s="12"/>
      <c r="D1675" s="12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 s="67"/>
      <c r="T1675" s="17"/>
      <c r="U1675" s="11"/>
      <c r="V1675" s="11"/>
      <c r="W1675" s="11"/>
      <c r="X1675" s="17"/>
      <c r="Y1675" s="16"/>
      <c r="Z1675" s="66"/>
      <c r="AA1675" s="16"/>
      <c r="AB1675" s="66"/>
      <c r="AC1675" s="16"/>
      <c r="AD1675" s="66"/>
      <c r="AE1675" s="16"/>
      <c r="AF1675" s="66"/>
    </row>
    <row r="1676" spans="1:32" hidden="1" x14ac:dyDescent="0.3">
      <c r="A1676" s="12"/>
      <c r="B1676" s="12"/>
      <c r="C1676" s="12"/>
      <c r="D1676" s="12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 s="67"/>
      <c r="T1676" s="17"/>
      <c r="U1676" s="11"/>
      <c r="V1676" s="11"/>
      <c r="W1676" s="11"/>
      <c r="X1676" s="17"/>
      <c r="Y1676" s="16"/>
      <c r="Z1676" s="66"/>
      <c r="AA1676" s="16"/>
      <c r="AB1676" s="66"/>
      <c r="AC1676" s="16"/>
      <c r="AD1676" s="66"/>
      <c r="AE1676" s="16"/>
      <c r="AF1676" s="66"/>
    </row>
    <row r="1677" spans="1:32" hidden="1" x14ac:dyDescent="0.3">
      <c r="A1677" s="12"/>
      <c r="B1677" s="12"/>
      <c r="C1677" s="12"/>
      <c r="D1677" s="12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 s="67"/>
      <c r="T1677" s="17"/>
      <c r="U1677" s="11"/>
      <c r="V1677" s="11"/>
      <c r="W1677" s="11"/>
      <c r="X1677" s="17"/>
      <c r="Y1677" s="16"/>
      <c r="Z1677" s="66"/>
      <c r="AA1677" s="16"/>
      <c r="AB1677" s="66"/>
      <c r="AC1677" s="16"/>
      <c r="AD1677" s="66"/>
      <c r="AE1677" s="16"/>
      <c r="AF1677" s="66"/>
    </row>
    <row r="1678" spans="1:32" hidden="1" x14ac:dyDescent="0.3">
      <c r="A1678" s="12"/>
      <c r="B1678" s="12"/>
      <c r="C1678" s="12"/>
      <c r="D1678" s="12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 s="67"/>
      <c r="T1678" s="17"/>
      <c r="U1678" s="11"/>
      <c r="V1678" s="11"/>
      <c r="W1678" s="11"/>
      <c r="X1678" s="17"/>
      <c r="Y1678" s="16"/>
      <c r="Z1678" s="66"/>
      <c r="AA1678" s="16"/>
      <c r="AB1678" s="66"/>
      <c r="AC1678" s="16"/>
      <c r="AD1678" s="66"/>
      <c r="AE1678" s="16"/>
      <c r="AF1678" s="66"/>
    </row>
    <row r="1679" spans="1:32" hidden="1" x14ac:dyDescent="0.3">
      <c r="A1679" s="12"/>
      <c r="B1679" s="12"/>
      <c r="C1679" s="12"/>
      <c r="D1679" s="12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 s="67"/>
      <c r="T1679" s="17"/>
      <c r="U1679" s="11"/>
      <c r="V1679" s="11"/>
      <c r="W1679" s="11"/>
      <c r="X1679" s="17"/>
      <c r="Y1679" s="16"/>
      <c r="Z1679" s="66"/>
      <c r="AA1679" s="16"/>
      <c r="AB1679" s="66"/>
      <c r="AC1679" s="16"/>
      <c r="AD1679" s="66"/>
      <c r="AE1679" s="16"/>
      <c r="AF1679" s="66"/>
    </row>
    <row r="1680" spans="1:32" hidden="1" x14ac:dyDescent="0.3">
      <c r="A1680" s="12"/>
      <c r="B1680" s="12"/>
      <c r="C1680" s="12"/>
      <c r="D1680" s="12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 s="67"/>
      <c r="T1680" s="17"/>
      <c r="U1680" s="11"/>
      <c r="V1680" s="11"/>
      <c r="W1680" s="11"/>
      <c r="X1680" s="17"/>
      <c r="Y1680" s="16"/>
      <c r="Z1680" s="66"/>
      <c r="AA1680" s="16"/>
      <c r="AB1680" s="66"/>
      <c r="AC1680" s="16"/>
      <c r="AD1680" s="66"/>
      <c r="AE1680" s="16"/>
      <c r="AF1680" s="66"/>
    </row>
    <row r="1681" spans="1:32" hidden="1" x14ac:dyDescent="0.3">
      <c r="A1681" s="12"/>
      <c r="B1681" s="12"/>
      <c r="C1681" s="12"/>
      <c r="D1681" s="12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 s="67"/>
      <c r="T1681" s="17"/>
      <c r="U1681" s="11"/>
      <c r="V1681" s="11"/>
      <c r="W1681" s="11"/>
      <c r="X1681" s="17"/>
      <c r="Y1681" s="16"/>
      <c r="Z1681" s="66"/>
      <c r="AA1681" s="16"/>
      <c r="AB1681" s="66"/>
      <c r="AC1681" s="16"/>
      <c r="AD1681" s="66"/>
      <c r="AE1681" s="16"/>
      <c r="AF1681" s="66"/>
    </row>
    <row r="1682" spans="1:32" hidden="1" x14ac:dyDescent="0.3">
      <c r="A1682" s="12"/>
      <c r="B1682" s="12"/>
      <c r="C1682" s="12"/>
      <c r="D1682" s="1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 s="67"/>
      <c r="T1682" s="17"/>
      <c r="U1682" s="11"/>
      <c r="V1682" s="11"/>
      <c r="W1682" s="11"/>
      <c r="X1682" s="17"/>
      <c r="Y1682" s="16"/>
      <c r="Z1682" s="66"/>
      <c r="AA1682" s="16"/>
      <c r="AB1682" s="66"/>
      <c r="AC1682" s="16"/>
      <c r="AD1682" s="66"/>
      <c r="AE1682" s="16"/>
      <c r="AF1682" s="66"/>
    </row>
    <row r="1683" spans="1:32" hidden="1" x14ac:dyDescent="0.3">
      <c r="A1683" s="12"/>
      <c r="B1683" s="12"/>
      <c r="C1683" s="12"/>
      <c r="D1683" s="12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 s="67"/>
      <c r="T1683" s="17"/>
      <c r="U1683" s="11"/>
      <c r="V1683" s="11"/>
      <c r="W1683" s="11"/>
      <c r="X1683" s="17"/>
      <c r="Y1683" s="16"/>
      <c r="Z1683" s="66"/>
      <c r="AA1683" s="16"/>
      <c r="AB1683" s="66"/>
      <c r="AC1683" s="16"/>
      <c r="AD1683" s="66"/>
      <c r="AE1683" s="16"/>
      <c r="AF1683" s="66"/>
    </row>
    <row r="1684" spans="1:32" hidden="1" x14ac:dyDescent="0.3">
      <c r="A1684" s="12"/>
      <c r="B1684" s="12"/>
      <c r="C1684" s="12"/>
      <c r="D1684" s="12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 s="67"/>
      <c r="T1684" s="17"/>
      <c r="U1684" s="11"/>
      <c r="V1684" s="11"/>
      <c r="W1684" s="11"/>
      <c r="X1684" s="17"/>
      <c r="Y1684" s="16"/>
      <c r="Z1684" s="66"/>
      <c r="AA1684" s="16"/>
      <c r="AB1684" s="66"/>
      <c r="AC1684" s="16"/>
      <c r="AD1684" s="66"/>
      <c r="AE1684" s="16"/>
      <c r="AF1684" s="66"/>
    </row>
    <row r="1685" spans="1:32" hidden="1" x14ac:dyDescent="0.3">
      <c r="A1685" s="12"/>
      <c r="B1685" s="12"/>
      <c r="C1685" s="12"/>
      <c r="D1685" s="12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 s="67"/>
      <c r="T1685" s="17"/>
      <c r="U1685" s="11"/>
      <c r="V1685" s="11"/>
      <c r="W1685" s="11"/>
      <c r="X1685" s="17"/>
      <c r="Y1685" s="16"/>
      <c r="Z1685" s="66"/>
      <c r="AA1685" s="16"/>
      <c r="AB1685" s="66"/>
      <c r="AC1685" s="16"/>
      <c r="AD1685" s="66"/>
      <c r="AE1685" s="16"/>
      <c r="AF1685" s="66"/>
    </row>
    <row r="1686" spans="1:32" hidden="1" x14ac:dyDescent="0.3">
      <c r="A1686" s="12"/>
      <c r="B1686" s="12"/>
      <c r="C1686" s="12"/>
      <c r="D1686" s="12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 s="67"/>
      <c r="T1686" s="17"/>
      <c r="U1686" s="11"/>
      <c r="V1686" s="11"/>
      <c r="W1686" s="11"/>
      <c r="X1686" s="17"/>
      <c r="Y1686" s="16"/>
      <c r="Z1686" s="66"/>
      <c r="AA1686" s="16"/>
      <c r="AB1686" s="66"/>
      <c r="AC1686" s="16"/>
      <c r="AD1686" s="66"/>
      <c r="AE1686" s="16"/>
      <c r="AF1686" s="66"/>
    </row>
    <row r="1687" spans="1:32" hidden="1" x14ac:dyDescent="0.3">
      <c r="A1687" s="12"/>
      <c r="B1687" s="12"/>
      <c r="C1687" s="12"/>
      <c r="D1687" s="12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 s="67"/>
      <c r="T1687" s="17"/>
      <c r="U1687" s="11"/>
      <c r="V1687" s="11"/>
      <c r="W1687" s="11"/>
      <c r="X1687" s="17"/>
      <c r="Y1687" s="16"/>
      <c r="Z1687" s="66"/>
      <c r="AA1687" s="16"/>
      <c r="AB1687" s="66"/>
      <c r="AC1687" s="16"/>
      <c r="AD1687" s="66"/>
      <c r="AE1687" s="16"/>
      <c r="AF1687" s="66"/>
    </row>
    <row r="1688" spans="1:32" hidden="1" x14ac:dyDescent="0.3">
      <c r="A1688" s="12"/>
      <c r="B1688" s="12"/>
      <c r="C1688" s="12"/>
      <c r="D1688" s="12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 s="67"/>
      <c r="T1688" s="17"/>
      <c r="U1688" s="11"/>
      <c r="V1688" s="11"/>
      <c r="W1688" s="11"/>
      <c r="X1688" s="17"/>
      <c r="Y1688" s="16"/>
      <c r="Z1688" s="66"/>
      <c r="AA1688" s="16"/>
      <c r="AB1688" s="66"/>
      <c r="AC1688" s="16"/>
      <c r="AD1688" s="66"/>
      <c r="AE1688" s="16"/>
      <c r="AF1688" s="66"/>
    </row>
    <row r="1689" spans="1:32" hidden="1" x14ac:dyDescent="0.3">
      <c r="A1689" s="12"/>
      <c r="B1689" s="12"/>
      <c r="C1689" s="12"/>
      <c r="D1689" s="12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 s="67"/>
      <c r="T1689" s="17"/>
      <c r="U1689" s="11"/>
      <c r="V1689" s="11"/>
      <c r="W1689" s="11"/>
      <c r="X1689" s="17"/>
      <c r="Y1689" s="16"/>
      <c r="Z1689" s="66"/>
      <c r="AA1689" s="16"/>
      <c r="AB1689" s="66"/>
      <c r="AC1689" s="16"/>
      <c r="AD1689" s="66"/>
      <c r="AE1689" s="16"/>
      <c r="AF1689" s="66"/>
    </row>
    <row r="1690" spans="1:32" hidden="1" x14ac:dyDescent="0.3">
      <c r="A1690" s="12"/>
      <c r="B1690" s="12"/>
      <c r="C1690" s="12"/>
      <c r="D1690" s="12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 s="67"/>
      <c r="T1690" s="17"/>
      <c r="U1690" s="11"/>
      <c r="V1690" s="11"/>
      <c r="W1690" s="11"/>
      <c r="X1690" s="17"/>
      <c r="Y1690" s="16"/>
      <c r="Z1690" s="66"/>
      <c r="AA1690" s="16"/>
      <c r="AB1690" s="66"/>
      <c r="AC1690" s="16"/>
      <c r="AD1690" s="66"/>
      <c r="AE1690" s="16"/>
      <c r="AF1690" s="66"/>
    </row>
    <row r="1691" spans="1:32" hidden="1" x14ac:dyDescent="0.3">
      <c r="A1691" s="12"/>
      <c r="B1691" s="12"/>
      <c r="C1691" s="12"/>
      <c r="D1691" s="12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 s="67"/>
      <c r="T1691" s="17"/>
      <c r="U1691" s="11"/>
      <c r="V1691" s="11"/>
      <c r="W1691" s="11"/>
      <c r="X1691" s="17"/>
      <c r="Y1691" s="16"/>
      <c r="Z1691" s="66"/>
      <c r="AA1691" s="16"/>
      <c r="AB1691" s="66"/>
      <c r="AC1691" s="16"/>
      <c r="AD1691" s="66"/>
      <c r="AE1691" s="16"/>
      <c r="AF1691" s="66"/>
    </row>
    <row r="1692" spans="1:32" hidden="1" x14ac:dyDescent="0.3">
      <c r="A1692" s="12"/>
      <c r="B1692" s="12"/>
      <c r="C1692" s="12"/>
      <c r="D1692" s="1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 s="67"/>
      <c r="T1692" s="17"/>
      <c r="U1692" s="11"/>
      <c r="V1692" s="11"/>
      <c r="W1692" s="11"/>
      <c r="X1692" s="17"/>
      <c r="Y1692" s="16"/>
      <c r="Z1692" s="66"/>
      <c r="AA1692" s="16"/>
      <c r="AB1692" s="66"/>
      <c r="AC1692" s="16"/>
      <c r="AD1692" s="66"/>
      <c r="AE1692" s="16"/>
      <c r="AF1692" s="66"/>
    </row>
    <row r="1693" spans="1:32" hidden="1" x14ac:dyDescent="0.3">
      <c r="A1693" s="12"/>
      <c r="B1693" s="12"/>
      <c r="C1693" s="12"/>
      <c r="D1693" s="12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 s="67"/>
      <c r="T1693" s="17"/>
      <c r="U1693" s="11"/>
      <c r="V1693" s="11"/>
      <c r="W1693" s="11"/>
      <c r="X1693" s="17"/>
      <c r="Y1693" s="16"/>
      <c r="Z1693" s="66"/>
      <c r="AA1693" s="16"/>
      <c r="AB1693" s="66"/>
      <c r="AC1693" s="16"/>
      <c r="AD1693" s="66"/>
      <c r="AE1693" s="16"/>
      <c r="AF1693" s="66"/>
    </row>
    <row r="1694" spans="1:32" hidden="1" x14ac:dyDescent="0.3">
      <c r="A1694" s="12"/>
      <c r="B1694" s="12"/>
      <c r="C1694" s="12"/>
      <c r="D1694" s="12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 s="67"/>
      <c r="T1694" s="17"/>
      <c r="U1694" s="11"/>
      <c r="V1694" s="11"/>
      <c r="W1694" s="11"/>
      <c r="X1694" s="17"/>
      <c r="Y1694" s="16"/>
      <c r="Z1694" s="66"/>
      <c r="AA1694" s="16"/>
      <c r="AB1694" s="66"/>
      <c r="AC1694" s="16"/>
      <c r="AD1694" s="66"/>
      <c r="AE1694" s="16"/>
      <c r="AF1694" s="66"/>
    </row>
    <row r="1695" spans="1:32" hidden="1" x14ac:dyDescent="0.3">
      <c r="A1695" s="12"/>
      <c r="B1695" s="12"/>
      <c r="C1695" s="12"/>
      <c r="D1695" s="12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 s="67"/>
      <c r="T1695" s="17"/>
      <c r="U1695" s="11"/>
      <c r="V1695" s="11"/>
      <c r="W1695" s="11"/>
      <c r="X1695" s="17"/>
      <c r="Y1695" s="16"/>
      <c r="Z1695" s="66"/>
      <c r="AA1695" s="16"/>
      <c r="AB1695" s="66"/>
      <c r="AC1695" s="16"/>
      <c r="AD1695" s="66"/>
      <c r="AE1695" s="16"/>
      <c r="AF1695" s="66"/>
    </row>
    <row r="1696" spans="1:32" hidden="1" x14ac:dyDescent="0.3">
      <c r="A1696" s="12"/>
      <c r="B1696" s="12"/>
      <c r="C1696" s="12"/>
      <c r="D1696" s="12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 s="67"/>
      <c r="T1696" s="17"/>
      <c r="U1696" s="11"/>
      <c r="V1696" s="11"/>
      <c r="W1696" s="11"/>
      <c r="X1696" s="17"/>
      <c r="Y1696" s="16"/>
      <c r="Z1696" s="66"/>
      <c r="AA1696" s="16"/>
      <c r="AB1696" s="66"/>
      <c r="AC1696" s="16"/>
      <c r="AD1696" s="66"/>
      <c r="AE1696" s="16"/>
      <c r="AF1696" s="66"/>
    </row>
    <row r="1697" spans="1:32" hidden="1" x14ac:dyDescent="0.3">
      <c r="A1697" s="12"/>
      <c r="B1697" s="12"/>
      <c r="C1697" s="12"/>
      <c r="D1697" s="12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 s="67"/>
      <c r="T1697" s="17"/>
      <c r="U1697" s="11"/>
      <c r="V1697" s="11"/>
      <c r="W1697" s="11"/>
      <c r="X1697" s="17"/>
      <c r="Y1697" s="16"/>
      <c r="Z1697" s="66"/>
      <c r="AA1697" s="16"/>
      <c r="AB1697" s="66"/>
      <c r="AC1697" s="16"/>
      <c r="AD1697" s="66"/>
      <c r="AE1697" s="16"/>
      <c r="AF1697" s="66"/>
    </row>
    <row r="1698" spans="1:32" hidden="1" x14ac:dyDescent="0.3">
      <c r="A1698" s="12"/>
      <c r="B1698" s="12"/>
      <c r="C1698" s="12"/>
      <c r="D1698" s="12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 s="67"/>
      <c r="T1698" s="17"/>
      <c r="U1698" s="11"/>
      <c r="V1698" s="11"/>
      <c r="W1698" s="11"/>
      <c r="X1698" s="17"/>
      <c r="Y1698" s="16"/>
      <c r="Z1698" s="66"/>
      <c r="AA1698" s="16"/>
      <c r="AB1698" s="66"/>
      <c r="AC1698" s="16"/>
      <c r="AD1698" s="66"/>
      <c r="AE1698" s="16"/>
      <c r="AF1698" s="66"/>
    </row>
    <row r="1699" spans="1:32" hidden="1" x14ac:dyDescent="0.3">
      <c r="A1699" s="12"/>
      <c r="B1699" s="12"/>
      <c r="C1699" s="12"/>
      <c r="D1699" s="12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 s="67"/>
      <c r="T1699" s="17"/>
      <c r="U1699" s="11"/>
      <c r="V1699" s="11"/>
      <c r="W1699" s="11"/>
      <c r="X1699" s="17"/>
      <c r="Y1699" s="16"/>
      <c r="Z1699" s="66"/>
      <c r="AA1699" s="16"/>
      <c r="AB1699" s="66"/>
      <c r="AC1699" s="16"/>
      <c r="AD1699" s="66"/>
      <c r="AE1699" s="16"/>
      <c r="AF1699" s="66"/>
    </row>
    <row r="1700" spans="1:32" hidden="1" x14ac:dyDescent="0.3">
      <c r="A1700" s="12"/>
      <c r="B1700" s="12"/>
      <c r="C1700" s="12"/>
      <c r="D1700" s="12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 s="67"/>
      <c r="T1700" s="17"/>
      <c r="U1700" s="11"/>
      <c r="V1700" s="11"/>
      <c r="W1700" s="11"/>
      <c r="X1700" s="17"/>
      <c r="Y1700" s="16"/>
      <c r="Z1700" s="66"/>
      <c r="AA1700" s="16"/>
      <c r="AB1700" s="66"/>
      <c r="AC1700" s="16"/>
      <c r="AD1700" s="66"/>
      <c r="AE1700" s="16"/>
      <c r="AF1700" s="66"/>
    </row>
    <row r="1701" spans="1:32" hidden="1" x14ac:dyDescent="0.3">
      <c r="A1701" s="12"/>
      <c r="B1701" s="12"/>
      <c r="C1701" s="12"/>
      <c r="D1701" s="12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 s="67"/>
      <c r="T1701" s="17"/>
      <c r="U1701" s="11"/>
      <c r="V1701" s="11"/>
      <c r="W1701" s="11"/>
      <c r="X1701" s="17"/>
      <c r="Y1701" s="16"/>
      <c r="Z1701" s="66"/>
      <c r="AA1701" s="16"/>
      <c r="AB1701" s="66"/>
      <c r="AC1701" s="16"/>
      <c r="AD1701" s="66"/>
      <c r="AE1701" s="16"/>
      <c r="AF1701" s="66"/>
    </row>
    <row r="1702" spans="1:32" hidden="1" x14ac:dyDescent="0.3">
      <c r="A1702" s="12"/>
      <c r="B1702" s="12"/>
      <c r="C1702" s="12"/>
      <c r="D1702" s="1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 s="67"/>
      <c r="T1702" s="17"/>
      <c r="U1702" s="11"/>
      <c r="V1702" s="11"/>
      <c r="W1702" s="11"/>
      <c r="X1702" s="17"/>
      <c r="Y1702" s="16"/>
      <c r="Z1702" s="66"/>
      <c r="AA1702" s="16"/>
      <c r="AB1702" s="66"/>
      <c r="AC1702" s="16"/>
      <c r="AD1702" s="66"/>
      <c r="AE1702" s="16"/>
      <c r="AF1702" s="66"/>
    </row>
    <row r="1703" spans="1:32" hidden="1" x14ac:dyDescent="0.3">
      <c r="A1703" s="12"/>
      <c r="B1703" s="12"/>
      <c r="C1703" s="12"/>
      <c r="D1703" s="12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 s="67"/>
      <c r="T1703" s="17"/>
      <c r="U1703" s="11"/>
      <c r="V1703" s="11"/>
      <c r="W1703" s="11"/>
      <c r="X1703" s="17"/>
      <c r="Y1703" s="16"/>
      <c r="Z1703" s="66"/>
      <c r="AA1703" s="16"/>
      <c r="AB1703" s="66"/>
      <c r="AC1703" s="16"/>
      <c r="AD1703" s="66"/>
      <c r="AE1703" s="16"/>
      <c r="AF1703" s="66"/>
    </row>
    <row r="1704" spans="1:32" hidden="1" x14ac:dyDescent="0.3">
      <c r="A1704" s="12"/>
      <c r="B1704" s="12"/>
      <c r="C1704" s="12"/>
      <c r="D1704" s="12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 s="67"/>
      <c r="T1704" s="17"/>
      <c r="U1704" s="11"/>
      <c r="V1704" s="11"/>
      <c r="W1704" s="11"/>
      <c r="X1704" s="17"/>
      <c r="Y1704" s="16"/>
      <c r="Z1704" s="66"/>
      <c r="AA1704" s="16"/>
      <c r="AB1704" s="66"/>
      <c r="AC1704" s="16"/>
      <c r="AD1704" s="66"/>
      <c r="AE1704" s="16"/>
      <c r="AF1704" s="66"/>
    </row>
    <row r="1705" spans="1:32" hidden="1" x14ac:dyDescent="0.3">
      <c r="A1705" s="12"/>
      <c r="B1705" s="12"/>
      <c r="C1705" s="12"/>
      <c r="D1705" s="12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 s="67"/>
      <c r="T1705" s="17"/>
      <c r="U1705" s="11"/>
      <c r="V1705" s="11"/>
      <c r="W1705" s="11"/>
      <c r="X1705" s="17"/>
      <c r="Y1705" s="16"/>
      <c r="Z1705" s="66"/>
      <c r="AA1705" s="16"/>
      <c r="AB1705" s="66"/>
      <c r="AC1705" s="16"/>
      <c r="AD1705" s="66"/>
      <c r="AE1705" s="16"/>
      <c r="AF1705" s="66"/>
    </row>
    <row r="1706" spans="1:32" hidden="1" x14ac:dyDescent="0.3">
      <c r="A1706" s="12"/>
      <c r="B1706" s="12"/>
      <c r="C1706" s="12"/>
      <c r="D1706" s="12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 s="67"/>
      <c r="T1706" s="17"/>
      <c r="U1706" s="11"/>
      <c r="V1706" s="11"/>
      <c r="W1706" s="11"/>
      <c r="X1706" s="17"/>
      <c r="Y1706" s="16"/>
      <c r="Z1706" s="66"/>
      <c r="AA1706" s="16"/>
      <c r="AB1706" s="66"/>
      <c r="AC1706" s="16"/>
      <c r="AD1706" s="66"/>
      <c r="AE1706" s="16"/>
      <c r="AF1706" s="66"/>
    </row>
    <row r="1707" spans="1:32" hidden="1" x14ac:dyDescent="0.3">
      <c r="A1707" s="12"/>
      <c r="B1707" s="12"/>
      <c r="C1707" s="12"/>
      <c r="D1707" s="12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 s="67"/>
      <c r="T1707" s="17"/>
      <c r="U1707" s="11"/>
      <c r="V1707" s="11"/>
      <c r="W1707" s="11"/>
      <c r="X1707" s="17"/>
      <c r="Y1707" s="16"/>
      <c r="Z1707" s="66"/>
      <c r="AA1707" s="16"/>
      <c r="AB1707" s="66"/>
      <c r="AC1707" s="16"/>
      <c r="AD1707" s="66"/>
      <c r="AE1707" s="16"/>
      <c r="AF1707" s="66"/>
    </row>
    <row r="1708" spans="1:32" hidden="1" x14ac:dyDescent="0.3">
      <c r="A1708" s="12"/>
      <c r="B1708" s="12"/>
      <c r="C1708" s="12"/>
      <c r="D1708" s="12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 s="67"/>
      <c r="T1708" s="17"/>
      <c r="U1708" s="11"/>
      <c r="V1708" s="11"/>
      <c r="W1708" s="11"/>
      <c r="X1708" s="17"/>
      <c r="Y1708" s="16"/>
      <c r="Z1708" s="66"/>
      <c r="AA1708" s="16"/>
      <c r="AB1708" s="66"/>
      <c r="AC1708" s="16"/>
      <c r="AD1708" s="66"/>
      <c r="AE1708" s="16"/>
      <c r="AF1708" s="66"/>
    </row>
    <row r="1709" spans="1:32" hidden="1" x14ac:dyDescent="0.3">
      <c r="A1709" s="12"/>
      <c r="B1709" s="12"/>
      <c r="C1709" s="12"/>
      <c r="D1709" s="12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 s="67"/>
      <c r="T1709" s="17"/>
      <c r="U1709" s="11"/>
      <c r="V1709" s="11"/>
      <c r="W1709" s="11"/>
      <c r="X1709" s="17"/>
      <c r="Y1709" s="16"/>
      <c r="Z1709" s="66"/>
      <c r="AA1709" s="16"/>
      <c r="AB1709" s="66"/>
      <c r="AC1709" s="16"/>
      <c r="AD1709" s="66"/>
      <c r="AE1709" s="16"/>
      <c r="AF1709" s="66"/>
    </row>
    <row r="1710" spans="1:32" hidden="1" x14ac:dyDescent="0.3">
      <c r="A1710" s="12"/>
      <c r="B1710" s="12"/>
      <c r="C1710" s="12"/>
      <c r="D1710" s="12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 s="67"/>
      <c r="T1710" s="17"/>
      <c r="U1710" s="11"/>
      <c r="V1710" s="11"/>
      <c r="W1710" s="11"/>
      <c r="X1710" s="17"/>
      <c r="Y1710" s="16"/>
      <c r="Z1710" s="66"/>
      <c r="AA1710" s="16"/>
      <c r="AB1710" s="66"/>
      <c r="AC1710" s="16"/>
      <c r="AD1710" s="66"/>
      <c r="AE1710" s="16"/>
      <c r="AF1710" s="66"/>
    </row>
    <row r="1711" spans="1:32" hidden="1" x14ac:dyDescent="0.3">
      <c r="A1711" s="12"/>
      <c r="B1711" s="12"/>
      <c r="C1711" s="12"/>
      <c r="D1711" s="12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 s="67"/>
      <c r="T1711" s="17"/>
      <c r="U1711" s="11"/>
      <c r="V1711" s="11"/>
      <c r="W1711" s="11"/>
      <c r="X1711" s="17"/>
      <c r="Y1711" s="16"/>
      <c r="Z1711" s="66"/>
      <c r="AA1711" s="16"/>
      <c r="AB1711" s="66"/>
      <c r="AC1711" s="16"/>
      <c r="AD1711" s="66"/>
      <c r="AE1711" s="16"/>
      <c r="AF1711" s="66"/>
    </row>
    <row r="1712" spans="1:32" hidden="1" x14ac:dyDescent="0.3">
      <c r="A1712" s="12"/>
      <c r="B1712" s="12"/>
      <c r="C1712" s="12"/>
      <c r="D1712" s="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 s="67"/>
      <c r="T1712" s="17"/>
      <c r="U1712" s="11"/>
      <c r="V1712" s="11"/>
      <c r="W1712" s="11"/>
      <c r="X1712" s="17"/>
      <c r="Y1712" s="16"/>
      <c r="Z1712" s="66"/>
      <c r="AA1712" s="16"/>
      <c r="AB1712" s="66"/>
      <c r="AC1712" s="16"/>
      <c r="AD1712" s="66"/>
      <c r="AE1712" s="16"/>
      <c r="AF1712" s="66"/>
    </row>
    <row r="1713" spans="1:32" hidden="1" x14ac:dyDescent="0.3">
      <c r="A1713" s="12"/>
      <c r="B1713" s="12"/>
      <c r="C1713" s="12"/>
      <c r="D1713" s="12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 s="67"/>
      <c r="T1713" s="17"/>
      <c r="U1713" s="11"/>
      <c r="V1713" s="11"/>
      <c r="W1713" s="11"/>
      <c r="X1713" s="17"/>
      <c r="Y1713" s="16"/>
      <c r="Z1713" s="66"/>
      <c r="AA1713" s="16"/>
      <c r="AB1713" s="66"/>
      <c r="AC1713" s="16"/>
      <c r="AD1713" s="66"/>
      <c r="AE1713" s="16"/>
      <c r="AF1713" s="66"/>
    </row>
    <row r="1714" spans="1:32" hidden="1" x14ac:dyDescent="0.3">
      <c r="A1714" s="12"/>
      <c r="B1714" s="12"/>
      <c r="C1714" s="12"/>
      <c r="D1714" s="12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 s="67"/>
      <c r="T1714" s="17"/>
      <c r="U1714" s="11"/>
      <c r="V1714" s="11"/>
      <c r="W1714" s="11"/>
      <c r="X1714" s="17"/>
      <c r="Y1714" s="16"/>
      <c r="Z1714" s="66"/>
      <c r="AA1714" s="16"/>
      <c r="AB1714" s="66"/>
      <c r="AC1714" s="16"/>
      <c r="AD1714" s="66"/>
      <c r="AE1714" s="16"/>
      <c r="AF1714" s="66"/>
    </row>
    <row r="1715" spans="1:32" hidden="1" x14ac:dyDescent="0.3">
      <c r="A1715" s="12"/>
      <c r="B1715" s="12"/>
      <c r="C1715" s="12"/>
      <c r="D1715" s="12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 s="67"/>
      <c r="T1715" s="17"/>
      <c r="U1715" s="11"/>
      <c r="V1715" s="11"/>
      <c r="W1715" s="11"/>
      <c r="X1715" s="17"/>
      <c r="Y1715" s="16"/>
      <c r="Z1715" s="66"/>
      <c r="AA1715" s="16"/>
      <c r="AB1715" s="66"/>
      <c r="AC1715" s="16"/>
      <c r="AD1715" s="66"/>
      <c r="AE1715" s="16"/>
      <c r="AF1715" s="66"/>
    </row>
    <row r="1716" spans="1:32" hidden="1" x14ac:dyDescent="0.3">
      <c r="A1716" s="12"/>
      <c r="B1716" s="12"/>
      <c r="C1716" s="12"/>
      <c r="D1716" s="12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 s="67"/>
      <c r="T1716" s="17"/>
      <c r="U1716" s="11"/>
      <c r="V1716" s="11"/>
      <c r="W1716" s="11"/>
      <c r="X1716" s="17"/>
      <c r="Y1716" s="16"/>
      <c r="Z1716" s="66"/>
      <c r="AA1716" s="16"/>
      <c r="AB1716" s="66"/>
      <c r="AC1716" s="16"/>
      <c r="AD1716" s="66"/>
      <c r="AE1716" s="16"/>
      <c r="AF1716" s="66"/>
    </row>
    <row r="1717" spans="1:32" hidden="1" x14ac:dyDescent="0.3">
      <c r="A1717" s="12"/>
      <c r="B1717" s="12"/>
      <c r="C1717" s="12"/>
      <c r="D1717" s="12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 s="67"/>
      <c r="T1717" s="17"/>
      <c r="U1717" s="11"/>
      <c r="V1717" s="11"/>
      <c r="W1717" s="11"/>
      <c r="X1717" s="17"/>
      <c r="Y1717" s="16"/>
      <c r="Z1717" s="66"/>
      <c r="AA1717" s="16"/>
      <c r="AB1717" s="66"/>
      <c r="AC1717" s="16"/>
      <c r="AD1717" s="66"/>
      <c r="AE1717" s="16"/>
      <c r="AF1717" s="66"/>
    </row>
    <row r="1718" spans="1:32" hidden="1" x14ac:dyDescent="0.3">
      <c r="A1718" s="12"/>
      <c r="B1718" s="12"/>
      <c r="C1718" s="12"/>
      <c r="D1718" s="12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 s="67"/>
      <c r="T1718" s="17"/>
      <c r="U1718" s="11"/>
      <c r="V1718" s="11"/>
      <c r="W1718" s="11"/>
      <c r="X1718" s="17"/>
      <c r="Y1718" s="16"/>
      <c r="Z1718" s="66"/>
      <c r="AA1718" s="16"/>
      <c r="AB1718" s="66"/>
      <c r="AC1718" s="16"/>
      <c r="AD1718" s="66"/>
      <c r="AE1718" s="16"/>
      <c r="AF1718" s="66"/>
    </row>
    <row r="1719" spans="1:32" hidden="1" x14ac:dyDescent="0.3">
      <c r="A1719" s="12"/>
      <c r="B1719" s="12"/>
      <c r="C1719" s="12"/>
      <c r="D1719" s="12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 s="67"/>
      <c r="T1719" s="17"/>
      <c r="U1719" s="11"/>
      <c r="V1719" s="11"/>
      <c r="W1719" s="11"/>
      <c r="X1719" s="17"/>
      <c r="Y1719" s="16"/>
      <c r="Z1719" s="66"/>
      <c r="AA1719" s="16"/>
      <c r="AB1719" s="66"/>
      <c r="AC1719" s="16"/>
      <c r="AD1719" s="66"/>
      <c r="AE1719" s="16"/>
      <c r="AF1719" s="66"/>
    </row>
    <row r="1720" spans="1:32" hidden="1" x14ac:dyDescent="0.3">
      <c r="A1720" s="12"/>
      <c r="B1720" s="12"/>
      <c r="C1720" s="12"/>
      <c r="D1720" s="12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 s="67"/>
      <c r="T1720" s="17"/>
      <c r="U1720" s="11"/>
      <c r="V1720" s="11"/>
      <c r="W1720" s="11"/>
      <c r="X1720" s="17"/>
      <c r="Y1720" s="16"/>
      <c r="Z1720" s="66"/>
      <c r="AA1720" s="16"/>
      <c r="AB1720" s="66"/>
      <c r="AC1720" s="16"/>
      <c r="AD1720" s="66"/>
      <c r="AE1720" s="16"/>
      <c r="AF1720" s="66"/>
    </row>
    <row r="1721" spans="1:32" hidden="1" x14ac:dyDescent="0.3">
      <c r="A1721" s="12"/>
      <c r="B1721" s="12"/>
      <c r="C1721" s="12"/>
      <c r="D1721" s="12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 s="67"/>
      <c r="T1721" s="17"/>
      <c r="U1721" s="11"/>
      <c r="V1721" s="11"/>
      <c r="W1721" s="11"/>
      <c r="X1721" s="17"/>
      <c r="Y1721" s="16"/>
      <c r="Z1721" s="66"/>
      <c r="AA1721" s="16"/>
      <c r="AB1721" s="66"/>
      <c r="AC1721" s="16"/>
      <c r="AD1721" s="66"/>
      <c r="AE1721" s="16"/>
      <c r="AF1721" s="66"/>
    </row>
    <row r="1722" spans="1:32" hidden="1" x14ac:dyDescent="0.3">
      <c r="A1722" s="12"/>
      <c r="B1722" s="12"/>
      <c r="C1722" s="12"/>
      <c r="D1722" s="1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 s="67"/>
      <c r="T1722" s="17"/>
      <c r="U1722" s="11"/>
      <c r="V1722" s="11"/>
      <c r="W1722" s="11"/>
      <c r="X1722" s="17"/>
      <c r="Y1722" s="16"/>
      <c r="Z1722" s="66"/>
      <c r="AA1722" s="16"/>
      <c r="AB1722" s="66"/>
      <c r="AC1722" s="16"/>
      <c r="AD1722" s="66"/>
      <c r="AE1722" s="16"/>
      <c r="AF1722" s="66"/>
    </row>
    <row r="1723" spans="1:32" hidden="1" x14ac:dyDescent="0.3">
      <c r="A1723" s="12"/>
      <c r="B1723" s="12"/>
      <c r="C1723" s="12"/>
      <c r="D1723" s="12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 s="67"/>
      <c r="T1723" s="17"/>
      <c r="U1723" s="11"/>
      <c r="V1723" s="11"/>
      <c r="W1723" s="11"/>
      <c r="X1723" s="17"/>
      <c r="Y1723" s="16"/>
      <c r="Z1723" s="66"/>
      <c r="AA1723" s="16"/>
      <c r="AB1723" s="66"/>
      <c r="AC1723" s="16"/>
      <c r="AD1723" s="66"/>
      <c r="AE1723" s="16"/>
      <c r="AF1723" s="66"/>
    </row>
    <row r="1724" spans="1:32" hidden="1" x14ac:dyDescent="0.3">
      <c r="A1724" s="12"/>
      <c r="B1724" s="12"/>
      <c r="C1724" s="12"/>
      <c r="D1724" s="12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 s="67"/>
      <c r="T1724" s="17"/>
      <c r="U1724" s="11"/>
      <c r="V1724" s="11"/>
      <c r="W1724" s="11"/>
      <c r="X1724" s="17"/>
      <c r="Y1724" s="16"/>
      <c r="Z1724" s="66"/>
      <c r="AA1724" s="16"/>
      <c r="AB1724" s="66"/>
      <c r="AC1724" s="16"/>
      <c r="AD1724" s="66"/>
      <c r="AE1724" s="16"/>
      <c r="AF1724" s="66"/>
    </row>
    <row r="1725" spans="1:32" hidden="1" x14ac:dyDescent="0.3">
      <c r="A1725" s="12"/>
      <c r="B1725" s="12"/>
      <c r="C1725" s="12"/>
      <c r="D1725" s="12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 s="67"/>
      <c r="T1725" s="17"/>
      <c r="U1725" s="11"/>
      <c r="V1725" s="11"/>
      <c r="W1725" s="11"/>
      <c r="X1725" s="17"/>
      <c r="Y1725" s="16"/>
      <c r="Z1725" s="66"/>
      <c r="AA1725" s="16"/>
      <c r="AB1725" s="66"/>
      <c r="AC1725" s="16"/>
      <c r="AD1725" s="66"/>
      <c r="AE1725" s="16"/>
      <c r="AF1725" s="66"/>
    </row>
    <row r="1726" spans="1:32" hidden="1" x14ac:dyDescent="0.3">
      <c r="A1726" s="12"/>
      <c r="B1726" s="12"/>
      <c r="C1726" s="12"/>
      <c r="D1726" s="12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 s="67"/>
      <c r="T1726" s="17"/>
      <c r="U1726" s="11"/>
      <c r="V1726" s="11"/>
      <c r="W1726" s="11"/>
      <c r="X1726" s="17"/>
      <c r="Y1726" s="16"/>
      <c r="Z1726" s="66"/>
      <c r="AA1726" s="16"/>
      <c r="AB1726" s="66"/>
      <c r="AC1726" s="16"/>
      <c r="AD1726" s="66"/>
      <c r="AE1726" s="16"/>
      <c r="AF1726" s="66"/>
    </row>
    <row r="1727" spans="1:32" hidden="1" x14ac:dyDescent="0.3">
      <c r="A1727" s="12"/>
      <c r="B1727" s="12"/>
      <c r="C1727" s="12"/>
      <c r="D1727" s="12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 s="67"/>
      <c r="T1727" s="17"/>
      <c r="U1727" s="11"/>
      <c r="V1727" s="11"/>
      <c r="W1727" s="11"/>
      <c r="X1727" s="17"/>
      <c r="Y1727" s="16"/>
      <c r="Z1727" s="66"/>
      <c r="AA1727" s="16"/>
      <c r="AB1727" s="66"/>
      <c r="AC1727" s="16"/>
      <c r="AD1727" s="66"/>
      <c r="AE1727" s="16"/>
      <c r="AF1727" s="66"/>
    </row>
    <row r="1728" spans="1:32" hidden="1" x14ac:dyDescent="0.3">
      <c r="A1728" s="12"/>
      <c r="B1728" s="12"/>
      <c r="C1728" s="12"/>
      <c r="D1728" s="12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 s="67"/>
      <c r="T1728" s="17"/>
      <c r="U1728" s="11"/>
      <c r="V1728" s="11"/>
      <c r="W1728" s="11"/>
      <c r="X1728" s="17"/>
      <c r="Y1728" s="16"/>
      <c r="Z1728" s="66"/>
      <c r="AA1728" s="16"/>
      <c r="AB1728" s="66"/>
      <c r="AC1728" s="16"/>
      <c r="AD1728" s="66"/>
      <c r="AE1728" s="16"/>
      <c r="AF1728" s="66"/>
    </row>
    <row r="1729" spans="1:32" hidden="1" x14ac:dyDescent="0.3">
      <c r="A1729" s="12"/>
      <c r="B1729" s="12"/>
      <c r="C1729" s="12"/>
      <c r="D1729" s="12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 s="67"/>
      <c r="T1729" s="17"/>
      <c r="U1729" s="11"/>
      <c r="V1729" s="11"/>
      <c r="W1729" s="11"/>
      <c r="X1729" s="17"/>
      <c r="Y1729" s="16"/>
      <c r="Z1729" s="66"/>
      <c r="AA1729" s="16"/>
      <c r="AB1729" s="66"/>
      <c r="AC1729" s="16"/>
      <c r="AD1729" s="66"/>
      <c r="AE1729" s="16"/>
      <c r="AF1729" s="66"/>
    </row>
    <row r="1730" spans="1:32" hidden="1" x14ac:dyDescent="0.3">
      <c r="A1730" s="12"/>
      <c r="B1730" s="12"/>
      <c r="C1730" s="12"/>
      <c r="D1730" s="12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 s="67"/>
      <c r="T1730" s="17"/>
      <c r="U1730" s="11"/>
      <c r="V1730" s="11"/>
      <c r="W1730" s="11"/>
      <c r="X1730" s="17"/>
      <c r="Y1730" s="16"/>
      <c r="Z1730" s="66"/>
      <c r="AA1730" s="16"/>
      <c r="AB1730" s="66"/>
      <c r="AC1730" s="16"/>
      <c r="AD1730" s="66"/>
      <c r="AE1730" s="16"/>
      <c r="AF1730" s="66"/>
    </row>
    <row r="1731" spans="1:32" hidden="1" x14ac:dyDescent="0.3">
      <c r="A1731" s="12"/>
      <c r="B1731" s="12"/>
      <c r="C1731" s="12"/>
      <c r="D1731" s="12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 s="67"/>
      <c r="T1731" s="17"/>
      <c r="U1731" s="11"/>
      <c r="V1731" s="11"/>
      <c r="W1731" s="11"/>
      <c r="X1731" s="17"/>
      <c r="Y1731" s="16"/>
      <c r="Z1731" s="66"/>
      <c r="AA1731" s="16"/>
      <c r="AB1731" s="66"/>
      <c r="AC1731" s="16"/>
      <c r="AD1731" s="66"/>
      <c r="AE1731" s="16"/>
      <c r="AF1731" s="66"/>
    </row>
    <row r="1732" spans="1:32" hidden="1" x14ac:dyDescent="0.3">
      <c r="A1732" s="12"/>
      <c r="B1732" s="12"/>
      <c r="C1732" s="12"/>
      <c r="D1732" s="1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 s="67"/>
      <c r="T1732" s="17"/>
      <c r="U1732" s="11"/>
      <c r="V1732" s="11"/>
      <c r="W1732" s="11"/>
      <c r="X1732" s="17"/>
      <c r="Y1732" s="16"/>
      <c r="Z1732" s="66"/>
      <c r="AA1732" s="16"/>
      <c r="AB1732" s="66"/>
      <c r="AC1732" s="16"/>
      <c r="AD1732" s="66"/>
      <c r="AE1732" s="16"/>
      <c r="AF1732" s="66"/>
    </row>
    <row r="1733" spans="1:32" hidden="1" x14ac:dyDescent="0.3">
      <c r="A1733" s="12"/>
      <c r="B1733" s="12"/>
      <c r="C1733" s="12"/>
      <c r="D1733" s="12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 s="67"/>
      <c r="T1733" s="17"/>
      <c r="U1733" s="11"/>
      <c r="V1733" s="11"/>
      <c r="W1733" s="11"/>
      <c r="X1733" s="17"/>
      <c r="Y1733" s="16"/>
      <c r="Z1733" s="66"/>
      <c r="AA1733" s="16"/>
      <c r="AB1733" s="66"/>
      <c r="AC1733" s="16"/>
      <c r="AD1733" s="66"/>
      <c r="AE1733" s="16"/>
      <c r="AF1733" s="66"/>
    </row>
    <row r="1734" spans="1:32" hidden="1" x14ac:dyDescent="0.3">
      <c r="A1734" s="12"/>
      <c r="B1734" s="12"/>
      <c r="C1734" s="12"/>
      <c r="D1734" s="12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 s="67"/>
      <c r="T1734" s="17"/>
      <c r="U1734" s="11"/>
      <c r="V1734" s="11"/>
      <c r="W1734" s="11"/>
      <c r="X1734" s="17"/>
      <c r="Y1734" s="16"/>
      <c r="Z1734" s="66"/>
      <c r="AA1734" s="16"/>
      <c r="AB1734" s="66"/>
      <c r="AC1734" s="16"/>
      <c r="AD1734" s="66"/>
      <c r="AE1734" s="16"/>
      <c r="AF1734" s="66"/>
    </row>
    <row r="1735" spans="1:32" hidden="1" x14ac:dyDescent="0.3">
      <c r="A1735" s="12"/>
      <c r="B1735" s="12"/>
      <c r="C1735" s="12"/>
      <c r="D1735" s="12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 s="67"/>
      <c r="T1735" s="17"/>
      <c r="U1735" s="11"/>
      <c r="V1735" s="11"/>
      <c r="W1735" s="11"/>
      <c r="X1735" s="17"/>
      <c r="Y1735" s="16"/>
      <c r="Z1735" s="66"/>
      <c r="AA1735" s="16"/>
      <c r="AB1735" s="66"/>
      <c r="AC1735" s="16"/>
      <c r="AD1735" s="66"/>
      <c r="AE1735" s="16"/>
      <c r="AF1735" s="66"/>
    </row>
    <row r="1736" spans="1:32" hidden="1" x14ac:dyDescent="0.3">
      <c r="A1736" s="12"/>
      <c r="B1736" s="12"/>
      <c r="C1736" s="12"/>
      <c r="D1736" s="12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 s="67"/>
      <c r="T1736" s="17"/>
      <c r="U1736" s="11"/>
      <c r="V1736" s="11"/>
      <c r="W1736" s="11"/>
      <c r="X1736" s="17"/>
      <c r="Y1736" s="16"/>
      <c r="Z1736" s="66"/>
      <c r="AA1736" s="16"/>
      <c r="AB1736" s="66"/>
      <c r="AC1736" s="16"/>
      <c r="AD1736" s="66"/>
      <c r="AE1736" s="16"/>
      <c r="AF1736" s="66"/>
    </row>
    <row r="1737" spans="1:32" hidden="1" x14ac:dyDescent="0.3">
      <c r="A1737" s="12"/>
      <c r="B1737" s="12"/>
      <c r="C1737" s="12"/>
      <c r="D1737" s="12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 s="67"/>
      <c r="T1737" s="17"/>
      <c r="U1737" s="11"/>
      <c r="V1737" s="11"/>
      <c r="W1737" s="11"/>
      <c r="X1737" s="17"/>
      <c r="Y1737" s="16"/>
      <c r="Z1737" s="66"/>
      <c r="AA1737" s="16"/>
      <c r="AB1737" s="66"/>
      <c r="AC1737" s="16"/>
      <c r="AD1737" s="66"/>
      <c r="AE1737" s="16"/>
      <c r="AF1737" s="66"/>
    </row>
    <row r="1738" spans="1:32" hidden="1" x14ac:dyDescent="0.3">
      <c r="A1738" s="12"/>
      <c r="B1738" s="12"/>
      <c r="C1738" s="12"/>
      <c r="D1738" s="12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 s="67"/>
      <c r="T1738" s="17"/>
      <c r="U1738" s="11"/>
      <c r="V1738" s="11"/>
      <c r="W1738" s="11"/>
      <c r="X1738" s="17"/>
      <c r="Y1738" s="16"/>
      <c r="Z1738" s="66"/>
      <c r="AA1738" s="16"/>
      <c r="AB1738" s="66"/>
      <c r="AC1738" s="16"/>
      <c r="AD1738" s="66"/>
      <c r="AE1738" s="16"/>
      <c r="AF1738" s="66"/>
    </row>
    <row r="1739" spans="1:32" hidden="1" x14ac:dyDescent="0.3">
      <c r="A1739" s="12"/>
      <c r="B1739" s="12"/>
      <c r="C1739" s="12"/>
      <c r="D1739" s="12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 s="67"/>
      <c r="T1739" s="17"/>
      <c r="U1739" s="11"/>
      <c r="V1739" s="11"/>
      <c r="W1739" s="11"/>
      <c r="X1739" s="17"/>
      <c r="Y1739" s="16"/>
      <c r="Z1739" s="66"/>
      <c r="AA1739" s="16"/>
      <c r="AB1739" s="66"/>
      <c r="AC1739" s="16"/>
      <c r="AD1739" s="66"/>
      <c r="AE1739" s="16"/>
      <c r="AF1739" s="66"/>
    </row>
    <row r="1740" spans="1:32" hidden="1" x14ac:dyDescent="0.3">
      <c r="A1740" s="12"/>
      <c r="B1740" s="12"/>
      <c r="C1740" s="12"/>
      <c r="D1740" s="12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 s="67"/>
      <c r="T1740" s="17"/>
      <c r="U1740" s="11"/>
      <c r="V1740" s="11"/>
      <c r="W1740" s="11"/>
      <c r="X1740" s="17"/>
      <c r="Y1740" s="16"/>
      <c r="Z1740" s="66"/>
      <c r="AA1740" s="16"/>
      <c r="AB1740" s="66"/>
      <c r="AC1740" s="16"/>
      <c r="AD1740" s="66"/>
      <c r="AE1740" s="16"/>
      <c r="AF1740" s="66"/>
    </row>
    <row r="1741" spans="1:32" hidden="1" x14ac:dyDescent="0.3">
      <c r="A1741" s="12"/>
      <c r="B1741" s="12"/>
      <c r="C1741" s="12"/>
      <c r="D1741" s="12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 s="67"/>
      <c r="T1741" s="17"/>
      <c r="U1741" s="11"/>
      <c r="V1741" s="11"/>
      <c r="W1741" s="11"/>
      <c r="X1741" s="17"/>
      <c r="Y1741" s="16"/>
      <c r="Z1741" s="66"/>
      <c r="AA1741" s="16"/>
      <c r="AB1741" s="66"/>
      <c r="AC1741" s="16"/>
      <c r="AD1741" s="66"/>
      <c r="AE1741" s="16"/>
      <c r="AF1741" s="66"/>
    </row>
    <row r="1742" spans="1:32" hidden="1" x14ac:dyDescent="0.3">
      <c r="A1742" s="12"/>
      <c r="B1742" s="12"/>
      <c r="C1742" s="12"/>
      <c r="D1742" s="1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 s="67"/>
      <c r="T1742" s="17"/>
      <c r="U1742" s="11"/>
      <c r="V1742" s="11"/>
      <c r="W1742" s="11"/>
      <c r="X1742" s="17"/>
      <c r="Y1742" s="16"/>
      <c r="Z1742" s="66"/>
      <c r="AA1742" s="16"/>
      <c r="AB1742" s="66"/>
      <c r="AC1742" s="16"/>
      <c r="AD1742" s="66"/>
      <c r="AE1742" s="16"/>
      <c r="AF1742" s="66"/>
    </row>
    <row r="1743" spans="1:32" hidden="1" x14ac:dyDescent="0.3">
      <c r="A1743" s="12"/>
      <c r="B1743" s="12"/>
      <c r="C1743" s="12"/>
      <c r="D1743" s="12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 s="67"/>
      <c r="T1743" s="17"/>
      <c r="U1743" s="11"/>
      <c r="V1743" s="11"/>
      <c r="W1743" s="11"/>
      <c r="X1743" s="17"/>
      <c r="Y1743" s="16"/>
      <c r="Z1743" s="66"/>
      <c r="AA1743" s="16"/>
      <c r="AB1743" s="66"/>
      <c r="AC1743" s="16"/>
      <c r="AD1743" s="66"/>
      <c r="AE1743" s="16"/>
      <c r="AF1743" s="66"/>
    </row>
    <row r="1744" spans="1:32" hidden="1" x14ac:dyDescent="0.3">
      <c r="A1744" s="12"/>
      <c r="B1744" s="12"/>
      <c r="C1744" s="12"/>
      <c r="D1744" s="12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 s="67"/>
      <c r="T1744" s="17"/>
      <c r="U1744" s="11"/>
      <c r="V1744" s="11"/>
      <c r="W1744" s="11"/>
      <c r="X1744" s="17"/>
      <c r="Y1744" s="16"/>
      <c r="Z1744" s="66"/>
      <c r="AA1744" s="16"/>
      <c r="AB1744" s="66"/>
      <c r="AC1744" s="16"/>
      <c r="AD1744" s="66"/>
      <c r="AE1744" s="16"/>
      <c r="AF1744" s="66"/>
    </row>
    <row r="1745" spans="1:32" hidden="1" x14ac:dyDescent="0.3">
      <c r="A1745" s="12"/>
      <c r="B1745" s="12"/>
      <c r="C1745" s="12"/>
      <c r="D1745" s="12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 s="67"/>
      <c r="T1745" s="17"/>
      <c r="U1745" s="11"/>
      <c r="V1745" s="11"/>
      <c r="W1745" s="11"/>
      <c r="X1745" s="17"/>
      <c r="Y1745" s="16"/>
      <c r="Z1745" s="66"/>
      <c r="AA1745" s="16"/>
      <c r="AB1745" s="66"/>
      <c r="AC1745" s="16"/>
      <c r="AD1745" s="66"/>
      <c r="AE1745" s="16"/>
      <c r="AF1745" s="66"/>
    </row>
    <row r="1746" spans="1:32" hidden="1" x14ac:dyDescent="0.3">
      <c r="A1746" s="12"/>
      <c r="B1746" s="12"/>
      <c r="C1746" s="12"/>
      <c r="D1746" s="12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 s="67"/>
      <c r="T1746" s="17"/>
      <c r="U1746" s="11"/>
      <c r="V1746" s="11"/>
      <c r="W1746" s="11"/>
      <c r="X1746" s="17"/>
      <c r="Y1746" s="16"/>
      <c r="Z1746" s="66"/>
      <c r="AA1746" s="16"/>
      <c r="AB1746" s="66"/>
      <c r="AC1746" s="16"/>
      <c r="AD1746" s="66"/>
      <c r="AE1746" s="16"/>
      <c r="AF1746" s="66"/>
    </row>
    <row r="1747" spans="1:32" hidden="1" x14ac:dyDescent="0.3">
      <c r="A1747" s="12"/>
      <c r="B1747" s="12"/>
      <c r="C1747" s="12"/>
      <c r="D1747" s="12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 s="67"/>
      <c r="T1747" s="17"/>
      <c r="U1747" s="11"/>
      <c r="V1747" s="11"/>
      <c r="W1747" s="11"/>
      <c r="X1747" s="17"/>
      <c r="Y1747" s="16"/>
      <c r="Z1747" s="66"/>
      <c r="AA1747" s="16"/>
      <c r="AB1747" s="66"/>
      <c r="AC1747" s="16"/>
      <c r="AD1747" s="66"/>
      <c r="AE1747" s="16"/>
      <c r="AF1747" s="66"/>
    </row>
    <row r="1748" spans="1:32" hidden="1" x14ac:dyDescent="0.3">
      <c r="A1748" s="12"/>
      <c r="B1748" s="12"/>
      <c r="C1748" s="12"/>
      <c r="D1748" s="12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 s="67"/>
      <c r="T1748" s="17"/>
      <c r="U1748" s="11"/>
      <c r="V1748" s="11"/>
      <c r="W1748" s="11"/>
      <c r="X1748" s="17"/>
      <c r="Y1748" s="16"/>
      <c r="Z1748" s="66"/>
      <c r="AA1748" s="16"/>
      <c r="AB1748" s="66"/>
      <c r="AC1748" s="16"/>
      <c r="AD1748" s="66"/>
      <c r="AE1748" s="16"/>
      <c r="AF1748" s="66"/>
    </row>
    <row r="1749" spans="1:32" hidden="1" x14ac:dyDescent="0.3">
      <c r="A1749" s="12"/>
      <c r="B1749" s="12"/>
      <c r="C1749" s="12"/>
      <c r="D1749" s="12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 s="67"/>
      <c r="T1749" s="17"/>
      <c r="U1749" s="11"/>
      <c r="V1749" s="11"/>
      <c r="W1749" s="11"/>
      <c r="X1749" s="17"/>
      <c r="Y1749" s="16"/>
      <c r="Z1749" s="66"/>
      <c r="AA1749" s="16"/>
      <c r="AB1749" s="66"/>
      <c r="AC1749" s="16"/>
      <c r="AD1749" s="66"/>
      <c r="AE1749" s="16"/>
      <c r="AF1749" s="66"/>
    </row>
    <row r="1750" spans="1:32" hidden="1" x14ac:dyDescent="0.3">
      <c r="A1750" s="12"/>
      <c r="B1750" s="12"/>
      <c r="C1750" s="12"/>
      <c r="D1750" s="12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 s="67"/>
      <c r="T1750" s="17"/>
      <c r="U1750" s="11"/>
      <c r="V1750" s="11"/>
      <c r="W1750" s="11"/>
      <c r="X1750" s="17"/>
      <c r="Y1750" s="16"/>
      <c r="Z1750" s="66"/>
      <c r="AA1750" s="16"/>
      <c r="AB1750" s="66"/>
      <c r="AC1750" s="16"/>
      <c r="AD1750" s="66"/>
      <c r="AE1750" s="16"/>
      <c r="AF1750" s="66"/>
    </row>
    <row r="1751" spans="1:32" hidden="1" x14ac:dyDescent="0.3">
      <c r="A1751" s="12"/>
      <c r="B1751" s="12"/>
      <c r="C1751" s="12"/>
      <c r="D1751" s="12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 s="67"/>
      <c r="T1751" s="17"/>
      <c r="U1751" s="11"/>
      <c r="V1751" s="11"/>
      <c r="W1751" s="11"/>
      <c r="X1751" s="17"/>
      <c r="Y1751" s="16"/>
      <c r="Z1751" s="66"/>
      <c r="AA1751" s="16"/>
      <c r="AB1751" s="66"/>
      <c r="AC1751" s="16"/>
      <c r="AD1751" s="66"/>
      <c r="AE1751" s="16"/>
      <c r="AF1751" s="66"/>
    </row>
    <row r="1752" spans="1:32" hidden="1" x14ac:dyDescent="0.3">
      <c r="A1752" s="12"/>
      <c r="B1752" s="12"/>
      <c r="C1752" s="12"/>
      <c r="D1752" s="1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 s="67"/>
      <c r="T1752" s="17"/>
      <c r="U1752" s="11"/>
      <c r="V1752" s="11"/>
      <c r="W1752" s="11"/>
      <c r="X1752" s="17"/>
      <c r="Y1752" s="16"/>
      <c r="Z1752" s="66"/>
      <c r="AA1752" s="16"/>
      <c r="AB1752" s="66"/>
      <c r="AC1752" s="16"/>
      <c r="AD1752" s="66"/>
      <c r="AE1752" s="16"/>
      <c r="AF1752" s="66"/>
    </row>
    <row r="1753" spans="1:32" hidden="1" x14ac:dyDescent="0.3">
      <c r="A1753" s="12"/>
      <c r="B1753" s="12"/>
      <c r="C1753" s="12"/>
      <c r="D1753" s="12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 s="67"/>
      <c r="T1753" s="17"/>
      <c r="U1753" s="11"/>
      <c r="V1753" s="11"/>
      <c r="W1753" s="11"/>
      <c r="X1753" s="17"/>
      <c r="Y1753" s="16"/>
      <c r="Z1753" s="66"/>
      <c r="AA1753" s="16"/>
      <c r="AB1753" s="66"/>
      <c r="AC1753" s="16"/>
      <c r="AD1753" s="66"/>
      <c r="AE1753" s="16"/>
      <c r="AF1753" s="66"/>
    </row>
    <row r="1754" spans="1:32" hidden="1" x14ac:dyDescent="0.3">
      <c r="A1754" s="12"/>
      <c r="B1754" s="12"/>
      <c r="C1754" s="12"/>
      <c r="D1754" s="12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 s="67"/>
      <c r="T1754" s="17"/>
      <c r="U1754" s="11"/>
      <c r="V1754" s="11"/>
      <c r="W1754" s="11"/>
      <c r="X1754" s="17"/>
      <c r="Y1754" s="16"/>
      <c r="Z1754" s="66"/>
      <c r="AA1754" s="16"/>
      <c r="AB1754" s="66"/>
      <c r="AC1754" s="16"/>
      <c r="AD1754" s="66"/>
      <c r="AE1754" s="16"/>
      <c r="AF1754" s="66"/>
    </row>
    <row r="1755" spans="1:32" hidden="1" x14ac:dyDescent="0.3">
      <c r="A1755" s="12"/>
      <c r="B1755" s="12"/>
      <c r="C1755" s="12"/>
      <c r="D1755" s="12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 s="67"/>
      <c r="T1755" s="17"/>
      <c r="U1755" s="11"/>
      <c r="V1755" s="11"/>
      <c r="W1755" s="11"/>
      <c r="X1755" s="17"/>
      <c r="Y1755" s="16"/>
      <c r="Z1755" s="66"/>
      <c r="AA1755" s="16"/>
      <c r="AB1755" s="66"/>
      <c r="AC1755" s="16"/>
      <c r="AD1755" s="66"/>
      <c r="AE1755" s="16"/>
      <c r="AF1755" s="66"/>
    </row>
    <row r="1756" spans="1:32" hidden="1" x14ac:dyDescent="0.3">
      <c r="A1756" s="12"/>
      <c r="B1756" s="12"/>
      <c r="C1756" s="12"/>
      <c r="D1756" s="12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 s="67"/>
      <c r="T1756" s="17"/>
      <c r="U1756" s="11"/>
      <c r="V1756" s="11"/>
      <c r="W1756" s="11"/>
      <c r="X1756" s="17"/>
      <c r="Y1756" s="16"/>
      <c r="Z1756" s="66"/>
      <c r="AA1756" s="16"/>
      <c r="AB1756" s="66"/>
      <c r="AC1756" s="16"/>
      <c r="AD1756" s="66"/>
      <c r="AE1756" s="16"/>
      <c r="AF1756" s="66"/>
    </row>
    <row r="1757" spans="1:32" hidden="1" x14ac:dyDescent="0.3">
      <c r="A1757" s="12"/>
      <c r="B1757" s="12"/>
      <c r="C1757" s="12"/>
      <c r="D1757" s="12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 s="67"/>
      <c r="T1757" s="17"/>
      <c r="U1757" s="11"/>
      <c r="V1757" s="11"/>
      <c r="W1757" s="11"/>
      <c r="X1757" s="17"/>
      <c r="Y1757" s="16"/>
      <c r="Z1757" s="66"/>
      <c r="AA1757" s="16"/>
      <c r="AB1757" s="66"/>
      <c r="AC1757" s="16"/>
      <c r="AD1757" s="66"/>
      <c r="AE1757" s="16"/>
      <c r="AF1757" s="66"/>
    </row>
    <row r="1758" spans="1:32" hidden="1" x14ac:dyDescent="0.3">
      <c r="A1758" s="12"/>
      <c r="B1758" s="12"/>
      <c r="C1758" s="12"/>
      <c r="D1758" s="12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 s="67"/>
      <c r="T1758" s="17"/>
      <c r="U1758" s="11"/>
      <c r="V1758" s="11"/>
      <c r="W1758" s="11"/>
      <c r="X1758" s="17"/>
      <c r="Y1758" s="16"/>
      <c r="Z1758" s="66"/>
      <c r="AA1758" s="16"/>
      <c r="AB1758" s="66"/>
      <c r="AC1758" s="16"/>
      <c r="AD1758" s="66"/>
      <c r="AE1758" s="16"/>
      <c r="AF1758" s="66"/>
    </row>
    <row r="1759" spans="1:32" hidden="1" x14ac:dyDescent="0.3">
      <c r="A1759" s="12"/>
      <c r="B1759" s="12"/>
      <c r="C1759" s="12"/>
      <c r="D1759" s="12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 s="67"/>
      <c r="T1759" s="17"/>
      <c r="U1759" s="11"/>
      <c r="V1759" s="11"/>
      <c r="W1759" s="11"/>
      <c r="X1759" s="17"/>
      <c r="Y1759" s="16"/>
      <c r="Z1759" s="66"/>
      <c r="AA1759" s="16"/>
      <c r="AB1759" s="66"/>
      <c r="AC1759" s="16"/>
      <c r="AD1759" s="66"/>
      <c r="AE1759" s="16"/>
      <c r="AF1759" s="66"/>
    </row>
    <row r="1760" spans="1:32" hidden="1" x14ac:dyDescent="0.3">
      <c r="A1760" s="12"/>
      <c r="B1760" s="12"/>
      <c r="C1760" s="12"/>
      <c r="D1760" s="12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 s="67"/>
      <c r="T1760" s="17"/>
      <c r="U1760" s="11"/>
      <c r="V1760" s="11"/>
      <c r="W1760" s="11"/>
      <c r="X1760" s="17"/>
      <c r="Y1760" s="16"/>
      <c r="Z1760" s="66"/>
      <c r="AA1760" s="16"/>
      <c r="AB1760" s="66"/>
      <c r="AC1760" s="16"/>
      <c r="AD1760" s="66"/>
      <c r="AE1760" s="16"/>
      <c r="AF1760" s="66"/>
    </row>
    <row r="1761" spans="1:32" hidden="1" x14ac:dyDescent="0.3">
      <c r="A1761" s="12"/>
      <c r="B1761" s="12"/>
      <c r="C1761" s="12"/>
      <c r="D1761" s="12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 s="67"/>
      <c r="T1761" s="17"/>
      <c r="U1761" s="11"/>
      <c r="V1761" s="11"/>
      <c r="W1761" s="11"/>
      <c r="X1761" s="17"/>
      <c r="Y1761" s="16"/>
      <c r="Z1761" s="66"/>
      <c r="AA1761" s="16"/>
      <c r="AB1761" s="66"/>
      <c r="AC1761" s="16"/>
      <c r="AD1761" s="66"/>
      <c r="AE1761" s="16"/>
      <c r="AF1761" s="66"/>
    </row>
    <row r="1762" spans="1:32" hidden="1" x14ac:dyDescent="0.3">
      <c r="A1762" s="12"/>
      <c r="B1762" s="12"/>
      <c r="C1762" s="12"/>
      <c r="D1762" s="1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 s="67"/>
      <c r="T1762" s="17"/>
      <c r="U1762" s="11"/>
      <c r="V1762" s="11"/>
      <c r="W1762" s="11"/>
      <c r="X1762" s="17"/>
      <c r="Y1762" s="16"/>
      <c r="Z1762" s="66"/>
      <c r="AA1762" s="16"/>
      <c r="AB1762" s="66"/>
      <c r="AC1762" s="16"/>
      <c r="AD1762" s="66"/>
      <c r="AE1762" s="16"/>
      <c r="AF1762" s="66"/>
    </row>
    <row r="1763" spans="1:32" hidden="1" x14ac:dyDescent="0.3">
      <c r="A1763" s="12"/>
      <c r="B1763" s="12"/>
      <c r="C1763" s="12"/>
      <c r="D1763" s="12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 s="67"/>
      <c r="T1763" s="17"/>
      <c r="U1763" s="11"/>
      <c r="V1763" s="11"/>
      <c r="W1763" s="11"/>
      <c r="X1763" s="17"/>
      <c r="Y1763" s="16"/>
      <c r="Z1763" s="66"/>
      <c r="AA1763" s="16"/>
      <c r="AB1763" s="66"/>
      <c r="AC1763" s="16"/>
      <c r="AD1763" s="66"/>
      <c r="AE1763" s="16"/>
      <c r="AF1763" s="66"/>
    </row>
    <row r="1764" spans="1:32" hidden="1" x14ac:dyDescent="0.3">
      <c r="A1764" s="12"/>
      <c r="B1764" s="12"/>
      <c r="C1764" s="12"/>
      <c r="D1764" s="12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 s="67"/>
      <c r="T1764" s="17"/>
      <c r="U1764" s="11"/>
      <c r="V1764" s="11"/>
      <c r="W1764" s="11"/>
      <c r="X1764" s="17"/>
      <c r="Y1764" s="16"/>
      <c r="Z1764" s="66"/>
      <c r="AA1764" s="16"/>
      <c r="AB1764" s="66"/>
      <c r="AC1764" s="16"/>
      <c r="AD1764" s="66"/>
      <c r="AE1764" s="16"/>
      <c r="AF1764" s="66"/>
    </row>
    <row r="1765" spans="1:32" hidden="1" x14ac:dyDescent="0.3">
      <c r="A1765" s="12"/>
      <c r="B1765" s="12"/>
      <c r="C1765" s="12"/>
      <c r="D1765" s="12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 s="67"/>
      <c r="T1765" s="17"/>
      <c r="U1765" s="11"/>
      <c r="V1765" s="11"/>
      <c r="W1765" s="11"/>
      <c r="X1765" s="17"/>
      <c r="Y1765" s="16"/>
      <c r="Z1765" s="66"/>
      <c r="AA1765" s="16"/>
      <c r="AB1765" s="66"/>
      <c r="AC1765" s="16"/>
      <c r="AD1765" s="66"/>
      <c r="AE1765" s="16"/>
      <c r="AF1765" s="66"/>
    </row>
    <row r="1766" spans="1:32" hidden="1" x14ac:dyDescent="0.3">
      <c r="A1766" s="12"/>
      <c r="B1766" s="12"/>
      <c r="C1766" s="12"/>
      <c r="D1766" s="12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 s="67"/>
      <c r="T1766" s="17"/>
      <c r="U1766" s="11"/>
      <c r="V1766" s="11"/>
      <c r="W1766" s="11"/>
      <c r="X1766" s="17"/>
      <c r="Y1766" s="16"/>
      <c r="Z1766" s="66"/>
      <c r="AA1766" s="16"/>
      <c r="AB1766" s="66"/>
      <c r="AC1766" s="16"/>
      <c r="AD1766" s="66"/>
      <c r="AE1766" s="16"/>
      <c r="AF1766" s="66"/>
    </row>
    <row r="1767" spans="1:32" hidden="1" x14ac:dyDescent="0.3">
      <c r="A1767" s="12"/>
      <c r="B1767" s="12"/>
      <c r="C1767" s="12"/>
      <c r="D1767" s="12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 s="67"/>
      <c r="T1767" s="17"/>
      <c r="U1767" s="11"/>
      <c r="V1767" s="11"/>
      <c r="W1767" s="11"/>
      <c r="X1767" s="17"/>
      <c r="Y1767" s="16"/>
      <c r="Z1767" s="66"/>
      <c r="AA1767" s="16"/>
      <c r="AB1767" s="66"/>
      <c r="AC1767" s="16"/>
      <c r="AD1767" s="66"/>
      <c r="AE1767" s="16"/>
      <c r="AF1767" s="66"/>
    </row>
    <row r="1768" spans="1:32" hidden="1" x14ac:dyDescent="0.3">
      <c r="A1768" s="12"/>
      <c r="B1768" s="12"/>
      <c r="C1768" s="12"/>
      <c r="D1768" s="12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 s="67"/>
      <c r="T1768" s="17"/>
      <c r="U1768" s="11"/>
      <c r="V1768" s="11"/>
      <c r="W1768" s="11"/>
      <c r="X1768" s="17"/>
      <c r="Y1768" s="16"/>
      <c r="Z1768" s="66"/>
      <c r="AA1768" s="16"/>
      <c r="AB1768" s="66"/>
      <c r="AC1768" s="16"/>
      <c r="AD1768" s="66"/>
      <c r="AE1768" s="16"/>
      <c r="AF1768" s="66"/>
    </row>
    <row r="1769" spans="1:32" hidden="1" x14ac:dyDescent="0.3">
      <c r="A1769" s="12"/>
      <c r="B1769" s="12"/>
      <c r="C1769" s="12"/>
      <c r="D1769" s="12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 s="67"/>
      <c r="T1769" s="17"/>
      <c r="U1769" s="11"/>
      <c r="V1769" s="11"/>
      <c r="W1769" s="11"/>
      <c r="X1769" s="17"/>
      <c r="Y1769" s="16"/>
      <c r="Z1769" s="66"/>
      <c r="AA1769" s="16"/>
      <c r="AB1769" s="66"/>
      <c r="AC1769" s="16"/>
      <c r="AD1769" s="66"/>
      <c r="AE1769" s="16"/>
      <c r="AF1769" s="66"/>
    </row>
    <row r="1770" spans="1:32" hidden="1" x14ac:dyDescent="0.3">
      <c r="A1770" s="12"/>
      <c r="B1770" s="12"/>
      <c r="C1770" s="12"/>
      <c r="D1770" s="12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 s="67"/>
      <c r="T1770" s="17"/>
      <c r="U1770" s="11"/>
      <c r="V1770" s="11"/>
      <c r="W1770" s="11"/>
      <c r="X1770" s="17"/>
      <c r="Y1770" s="16"/>
      <c r="Z1770" s="66"/>
      <c r="AA1770" s="16"/>
      <c r="AB1770" s="66"/>
      <c r="AC1770" s="16"/>
      <c r="AD1770" s="66"/>
      <c r="AE1770" s="16"/>
      <c r="AF1770" s="66"/>
    </row>
    <row r="1771" spans="1:32" hidden="1" x14ac:dyDescent="0.3">
      <c r="A1771" s="12"/>
      <c r="B1771" s="12"/>
      <c r="C1771" s="12"/>
      <c r="D1771" s="12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 s="67"/>
      <c r="T1771" s="17"/>
      <c r="U1771" s="11"/>
      <c r="V1771" s="11"/>
      <c r="W1771" s="11"/>
      <c r="X1771" s="17"/>
      <c r="Y1771" s="16"/>
      <c r="Z1771" s="66"/>
      <c r="AA1771" s="16"/>
      <c r="AB1771" s="66"/>
      <c r="AC1771" s="16"/>
      <c r="AD1771" s="66"/>
      <c r="AE1771" s="16"/>
      <c r="AF1771" s="66"/>
    </row>
    <row r="1772" spans="1:32" hidden="1" x14ac:dyDescent="0.3">
      <c r="A1772" s="12"/>
      <c r="B1772" s="12"/>
      <c r="C1772" s="12"/>
      <c r="D1772" s="1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 s="67"/>
      <c r="T1772" s="17"/>
      <c r="U1772" s="11"/>
      <c r="V1772" s="11"/>
      <c r="W1772" s="11"/>
      <c r="X1772" s="17"/>
      <c r="Y1772" s="16"/>
      <c r="Z1772" s="66"/>
      <c r="AA1772" s="16"/>
      <c r="AB1772" s="66"/>
      <c r="AC1772" s="16"/>
      <c r="AD1772" s="66"/>
      <c r="AE1772" s="16"/>
      <c r="AF1772" s="66"/>
    </row>
    <row r="1773" spans="1:32" hidden="1" x14ac:dyDescent="0.3">
      <c r="A1773" s="12"/>
      <c r="B1773" s="12"/>
      <c r="C1773" s="12"/>
      <c r="D1773" s="12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 s="67"/>
      <c r="T1773" s="17"/>
      <c r="U1773" s="11"/>
      <c r="V1773" s="11"/>
      <c r="W1773" s="11"/>
      <c r="X1773" s="17"/>
      <c r="Y1773" s="16"/>
      <c r="Z1773" s="66"/>
      <c r="AA1773" s="16"/>
      <c r="AB1773" s="66"/>
      <c r="AC1773" s="16"/>
      <c r="AD1773" s="66"/>
      <c r="AE1773" s="16"/>
      <c r="AF1773" s="66"/>
    </row>
    <row r="1774" spans="1:32" hidden="1" x14ac:dyDescent="0.3">
      <c r="A1774" s="12"/>
      <c r="B1774" s="12"/>
      <c r="C1774" s="12"/>
      <c r="D1774" s="12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 s="67"/>
      <c r="T1774" s="17"/>
      <c r="U1774" s="11"/>
      <c r="V1774" s="11"/>
      <c r="W1774" s="11"/>
      <c r="X1774" s="17"/>
      <c r="Y1774" s="16"/>
      <c r="Z1774" s="66"/>
      <c r="AA1774" s="16"/>
      <c r="AB1774" s="66"/>
      <c r="AC1774" s="16"/>
      <c r="AD1774" s="66"/>
      <c r="AE1774" s="16"/>
      <c r="AF1774" s="66"/>
    </row>
    <row r="1775" spans="1:32" hidden="1" x14ac:dyDescent="0.3">
      <c r="A1775" s="12"/>
      <c r="B1775" s="12"/>
      <c r="C1775" s="12"/>
      <c r="D1775" s="12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 s="67"/>
      <c r="T1775" s="17"/>
      <c r="U1775" s="11"/>
      <c r="V1775" s="11"/>
      <c r="W1775" s="11"/>
      <c r="X1775" s="17"/>
      <c r="Y1775" s="16"/>
      <c r="Z1775" s="66"/>
      <c r="AA1775" s="16"/>
      <c r="AB1775" s="66"/>
      <c r="AC1775" s="16"/>
      <c r="AD1775" s="66"/>
      <c r="AE1775" s="16"/>
      <c r="AF1775" s="66"/>
    </row>
    <row r="1776" spans="1:32" hidden="1" x14ac:dyDescent="0.3">
      <c r="A1776" s="12"/>
      <c r="B1776" s="12"/>
      <c r="C1776" s="12"/>
      <c r="D1776" s="12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 s="67"/>
      <c r="T1776" s="17"/>
      <c r="U1776" s="11"/>
      <c r="V1776" s="11"/>
      <c r="W1776" s="11"/>
      <c r="X1776" s="17"/>
      <c r="Y1776" s="16"/>
      <c r="Z1776" s="66"/>
      <c r="AA1776" s="16"/>
      <c r="AB1776" s="66"/>
      <c r="AC1776" s="16"/>
      <c r="AD1776" s="66"/>
      <c r="AE1776" s="16"/>
      <c r="AF1776" s="66"/>
    </row>
    <row r="1777" spans="1:32" hidden="1" x14ac:dyDescent="0.3">
      <c r="A1777" s="12"/>
      <c r="B1777" s="12"/>
      <c r="C1777" s="12"/>
      <c r="D1777" s="12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 s="67"/>
      <c r="T1777" s="17"/>
      <c r="U1777" s="11"/>
      <c r="V1777" s="11"/>
      <c r="W1777" s="11"/>
      <c r="X1777" s="17"/>
      <c r="Y1777" s="16"/>
      <c r="Z1777" s="66"/>
      <c r="AA1777" s="16"/>
      <c r="AB1777" s="66"/>
      <c r="AC1777" s="16"/>
      <c r="AD1777" s="66"/>
      <c r="AE1777" s="16"/>
      <c r="AF1777" s="66"/>
    </row>
    <row r="1778" spans="1:32" hidden="1" x14ac:dyDescent="0.3">
      <c r="A1778" s="12"/>
      <c r="B1778" s="12"/>
      <c r="C1778" s="12"/>
      <c r="D1778" s="12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 s="67"/>
      <c r="T1778" s="17"/>
      <c r="U1778" s="11"/>
      <c r="V1778" s="11"/>
      <c r="W1778" s="11"/>
      <c r="X1778" s="17"/>
      <c r="Y1778" s="16"/>
      <c r="Z1778" s="66"/>
      <c r="AA1778" s="16"/>
      <c r="AB1778" s="66"/>
      <c r="AC1778" s="16"/>
      <c r="AD1778" s="66"/>
      <c r="AE1778" s="16"/>
      <c r="AF1778" s="66"/>
    </row>
    <row r="1779" spans="1:32" hidden="1" x14ac:dyDescent="0.3">
      <c r="A1779" s="12"/>
      <c r="B1779" s="12"/>
      <c r="C1779" s="12"/>
      <c r="D1779" s="12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 s="67"/>
      <c r="T1779" s="17"/>
      <c r="U1779" s="11"/>
      <c r="V1779" s="11"/>
      <c r="W1779" s="11"/>
      <c r="X1779" s="17"/>
      <c r="Y1779" s="16"/>
      <c r="Z1779" s="66"/>
      <c r="AA1779" s="16"/>
      <c r="AB1779" s="66"/>
      <c r="AC1779" s="16"/>
      <c r="AD1779" s="66"/>
      <c r="AE1779" s="16"/>
      <c r="AF1779" s="66"/>
    </row>
    <row r="1780" spans="1:32" hidden="1" x14ac:dyDescent="0.3">
      <c r="A1780" s="12"/>
      <c r="B1780" s="12"/>
      <c r="C1780" s="12"/>
      <c r="D1780" s="12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 s="67"/>
      <c r="T1780" s="17"/>
      <c r="U1780" s="11"/>
      <c r="V1780" s="11"/>
      <c r="W1780" s="11"/>
      <c r="X1780" s="17"/>
      <c r="Y1780" s="16"/>
      <c r="Z1780" s="66"/>
      <c r="AA1780" s="16"/>
      <c r="AB1780" s="66"/>
      <c r="AC1780" s="16"/>
      <c r="AD1780" s="66"/>
      <c r="AE1780" s="16"/>
      <c r="AF1780" s="66"/>
    </row>
    <row r="1781" spans="1:32" hidden="1" x14ac:dyDescent="0.3">
      <c r="A1781" s="12"/>
      <c r="B1781" s="12"/>
      <c r="C1781" s="12"/>
      <c r="D1781" s="12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 s="67"/>
      <c r="T1781" s="17"/>
      <c r="U1781" s="11"/>
      <c r="V1781" s="11"/>
      <c r="W1781" s="11"/>
      <c r="X1781" s="17"/>
      <c r="Y1781" s="16"/>
      <c r="Z1781" s="66"/>
      <c r="AA1781" s="16"/>
      <c r="AB1781" s="66"/>
      <c r="AC1781" s="16"/>
      <c r="AD1781" s="66"/>
      <c r="AE1781" s="16"/>
      <c r="AF1781" s="66"/>
    </row>
    <row r="1782" spans="1:32" hidden="1" x14ac:dyDescent="0.3">
      <c r="A1782" s="12"/>
      <c r="B1782" s="12"/>
      <c r="C1782" s="12"/>
      <c r="D1782" s="1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 s="67"/>
      <c r="T1782" s="17"/>
      <c r="U1782" s="11"/>
      <c r="V1782" s="11"/>
      <c r="W1782" s="11"/>
      <c r="X1782" s="17"/>
      <c r="Y1782" s="16"/>
      <c r="Z1782" s="66"/>
      <c r="AA1782" s="16"/>
      <c r="AB1782" s="66"/>
      <c r="AC1782" s="16"/>
      <c r="AD1782" s="66"/>
      <c r="AE1782" s="16"/>
      <c r="AF1782" s="66"/>
    </row>
    <row r="1783" spans="1:32" hidden="1" x14ac:dyDescent="0.3">
      <c r="A1783" s="12"/>
      <c r="B1783" s="12"/>
      <c r="C1783" s="12"/>
      <c r="D1783" s="12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 s="67"/>
      <c r="T1783" s="17"/>
      <c r="U1783" s="11"/>
      <c r="V1783" s="11"/>
      <c r="W1783" s="11"/>
      <c r="X1783" s="17"/>
      <c r="Y1783" s="16"/>
      <c r="Z1783" s="66"/>
      <c r="AA1783" s="16"/>
      <c r="AB1783" s="66"/>
      <c r="AC1783" s="16"/>
      <c r="AD1783" s="66"/>
      <c r="AE1783" s="16"/>
      <c r="AF1783" s="66"/>
    </row>
    <row r="1784" spans="1:32" hidden="1" x14ac:dyDescent="0.3">
      <c r="A1784" s="12"/>
      <c r="B1784" s="12"/>
      <c r="C1784" s="12"/>
      <c r="D1784" s="12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 s="67"/>
      <c r="T1784" s="17"/>
      <c r="U1784" s="11"/>
      <c r="V1784" s="11"/>
      <c r="W1784" s="11"/>
      <c r="X1784" s="17"/>
      <c r="Y1784" s="16"/>
      <c r="Z1784" s="66"/>
      <c r="AA1784" s="16"/>
      <c r="AB1784" s="66"/>
      <c r="AC1784" s="16"/>
      <c r="AD1784" s="66"/>
      <c r="AE1784" s="16"/>
      <c r="AF1784" s="66"/>
    </row>
    <row r="1785" spans="1:32" hidden="1" x14ac:dyDescent="0.3">
      <c r="A1785" s="12"/>
      <c r="B1785" s="12"/>
      <c r="C1785" s="12"/>
      <c r="D1785" s="12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 s="67"/>
      <c r="T1785" s="17"/>
      <c r="U1785" s="11"/>
      <c r="V1785" s="11"/>
      <c r="W1785" s="11"/>
      <c r="X1785" s="17"/>
      <c r="Y1785" s="16"/>
      <c r="Z1785" s="66"/>
      <c r="AA1785" s="16"/>
      <c r="AB1785" s="66"/>
      <c r="AC1785" s="16"/>
      <c r="AD1785" s="66"/>
      <c r="AE1785" s="16"/>
      <c r="AF1785" s="66"/>
    </row>
    <row r="1786" spans="1:32" hidden="1" x14ac:dyDescent="0.3">
      <c r="A1786" s="12"/>
      <c r="B1786" s="12"/>
      <c r="C1786" s="12"/>
      <c r="D1786" s="12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 s="67"/>
      <c r="T1786" s="17"/>
      <c r="U1786" s="11"/>
      <c r="V1786" s="11"/>
      <c r="W1786" s="11"/>
      <c r="X1786" s="17"/>
      <c r="Y1786" s="16"/>
      <c r="Z1786" s="66"/>
      <c r="AA1786" s="16"/>
      <c r="AB1786" s="66"/>
      <c r="AC1786" s="16"/>
      <c r="AD1786" s="66"/>
      <c r="AE1786" s="16"/>
      <c r="AF1786" s="66"/>
    </row>
    <row r="1787" spans="1:32" hidden="1" x14ac:dyDescent="0.3">
      <c r="A1787" s="12"/>
      <c r="B1787" s="12"/>
      <c r="C1787" s="12"/>
      <c r="D1787" s="12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 s="67"/>
      <c r="T1787" s="17"/>
      <c r="U1787" s="11"/>
      <c r="V1787" s="11"/>
      <c r="W1787" s="11"/>
      <c r="X1787" s="17"/>
      <c r="Y1787" s="16"/>
      <c r="Z1787" s="66"/>
      <c r="AA1787" s="16"/>
      <c r="AB1787" s="66"/>
      <c r="AC1787" s="16"/>
      <c r="AD1787" s="66"/>
      <c r="AE1787" s="16"/>
      <c r="AF1787" s="66"/>
    </row>
    <row r="1788" spans="1:32" hidden="1" x14ac:dyDescent="0.3">
      <c r="A1788" s="12"/>
      <c r="B1788" s="12"/>
      <c r="C1788" s="12"/>
      <c r="D1788" s="12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 s="67"/>
      <c r="T1788" s="17"/>
      <c r="U1788" s="11"/>
      <c r="V1788" s="11"/>
      <c r="W1788" s="11"/>
      <c r="X1788" s="17"/>
      <c r="Y1788" s="16"/>
      <c r="Z1788" s="66"/>
      <c r="AA1788" s="16"/>
      <c r="AB1788" s="66"/>
      <c r="AC1788" s="16"/>
      <c r="AD1788" s="66"/>
      <c r="AE1788" s="16"/>
      <c r="AF1788" s="66"/>
    </row>
    <row r="1789" spans="1:32" hidden="1" x14ac:dyDescent="0.3">
      <c r="A1789" s="12"/>
      <c r="B1789" s="12"/>
      <c r="C1789" s="12"/>
      <c r="D1789" s="12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 s="67"/>
      <c r="T1789" s="17"/>
      <c r="U1789" s="11"/>
      <c r="V1789" s="11"/>
      <c r="W1789" s="11"/>
      <c r="X1789" s="17"/>
      <c r="Y1789" s="16"/>
      <c r="Z1789" s="66"/>
      <c r="AA1789" s="16"/>
      <c r="AB1789" s="66"/>
      <c r="AC1789" s="16"/>
      <c r="AD1789" s="66"/>
      <c r="AE1789" s="16"/>
      <c r="AF1789" s="66"/>
    </row>
    <row r="1790" spans="1:32" hidden="1" x14ac:dyDescent="0.3">
      <c r="A1790" s="12"/>
      <c r="B1790" s="12"/>
      <c r="C1790" s="12"/>
      <c r="D1790" s="12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 s="67"/>
      <c r="T1790" s="17"/>
      <c r="U1790" s="11"/>
      <c r="V1790" s="11"/>
      <c r="W1790" s="11"/>
      <c r="X1790" s="17"/>
      <c r="Y1790" s="16"/>
      <c r="Z1790" s="66"/>
      <c r="AA1790" s="16"/>
      <c r="AB1790" s="66"/>
      <c r="AC1790" s="16"/>
      <c r="AD1790" s="66"/>
      <c r="AE1790" s="16"/>
      <c r="AF1790" s="66"/>
    </row>
    <row r="1791" spans="1:32" hidden="1" x14ac:dyDescent="0.3">
      <c r="A1791" s="12"/>
      <c r="B1791" s="12"/>
      <c r="C1791" s="12"/>
      <c r="D1791" s="12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 s="67"/>
      <c r="T1791" s="17"/>
      <c r="U1791" s="11"/>
      <c r="V1791" s="11"/>
      <c r="W1791" s="11"/>
      <c r="X1791" s="17"/>
      <c r="Y1791" s="16"/>
      <c r="Z1791" s="66"/>
      <c r="AA1791" s="16"/>
      <c r="AB1791" s="66"/>
      <c r="AC1791" s="16"/>
      <c r="AD1791" s="66"/>
      <c r="AE1791" s="16"/>
      <c r="AF1791" s="66"/>
    </row>
    <row r="1792" spans="1:32" hidden="1" x14ac:dyDescent="0.3">
      <c r="A1792" s="12"/>
      <c r="B1792" s="12"/>
      <c r="C1792" s="12"/>
      <c r="D1792" s="1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 s="67"/>
      <c r="T1792" s="17"/>
      <c r="U1792" s="11"/>
      <c r="V1792" s="11"/>
      <c r="W1792" s="11"/>
      <c r="X1792" s="17"/>
      <c r="Y1792" s="16"/>
      <c r="Z1792" s="66"/>
      <c r="AA1792" s="16"/>
      <c r="AB1792" s="66"/>
      <c r="AC1792" s="16"/>
      <c r="AD1792" s="66"/>
      <c r="AE1792" s="16"/>
      <c r="AF1792" s="66"/>
    </row>
    <row r="1793" spans="1:32" hidden="1" x14ac:dyDescent="0.3">
      <c r="A1793" s="12"/>
      <c r="B1793" s="12"/>
      <c r="C1793" s="12"/>
      <c r="D1793" s="12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 s="67"/>
      <c r="T1793" s="17"/>
      <c r="U1793" s="11"/>
      <c r="V1793" s="11"/>
      <c r="W1793" s="11"/>
      <c r="X1793" s="17"/>
      <c r="Y1793" s="16"/>
      <c r="Z1793" s="66"/>
      <c r="AA1793" s="16"/>
      <c r="AB1793" s="66"/>
      <c r="AC1793" s="16"/>
      <c r="AD1793" s="66"/>
      <c r="AE1793" s="16"/>
      <c r="AF1793" s="66"/>
    </row>
    <row r="1794" spans="1:32" hidden="1" x14ac:dyDescent="0.3">
      <c r="A1794" s="12"/>
      <c r="B1794" s="12"/>
      <c r="C1794" s="12"/>
      <c r="D1794" s="12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 s="67"/>
      <c r="T1794" s="17"/>
      <c r="U1794" s="11"/>
      <c r="V1794" s="11"/>
      <c r="W1794" s="11"/>
      <c r="X1794" s="17"/>
      <c r="Y1794" s="16"/>
      <c r="Z1794" s="66"/>
      <c r="AA1794" s="16"/>
      <c r="AB1794" s="66"/>
      <c r="AC1794" s="16"/>
      <c r="AD1794" s="66"/>
      <c r="AE1794" s="16"/>
      <c r="AF1794" s="66"/>
    </row>
    <row r="1795" spans="1:32" hidden="1" x14ac:dyDescent="0.3">
      <c r="A1795" s="12"/>
      <c r="B1795" s="12"/>
      <c r="C1795" s="12"/>
      <c r="D1795" s="12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 s="67"/>
      <c r="T1795" s="17"/>
      <c r="U1795" s="11"/>
      <c r="V1795" s="11"/>
      <c r="W1795" s="11"/>
      <c r="X1795" s="17"/>
      <c r="Y1795" s="16"/>
      <c r="Z1795" s="66"/>
      <c r="AA1795" s="16"/>
      <c r="AB1795" s="66"/>
      <c r="AC1795" s="16"/>
      <c r="AD1795" s="66"/>
      <c r="AE1795" s="16"/>
      <c r="AF1795" s="66"/>
    </row>
    <row r="1796" spans="1:32" hidden="1" x14ac:dyDescent="0.3">
      <c r="A1796" s="12"/>
      <c r="B1796" s="12"/>
      <c r="C1796" s="12"/>
      <c r="D1796" s="12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 s="67"/>
      <c r="T1796" s="17"/>
      <c r="U1796" s="11"/>
      <c r="V1796" s="11"/>
      <c r="W1796" s="11"/>
      <c r="X1796" s="17"/>
      <c r="Y1796" s="16"/>
      <c r="Z1796" s="66"/>
      <c r="AA1796" s="16"/>
      <c r="AB1796" s="66"/>
      <c r="AC1796" s="16"/>
      <c r="AD1796" s="66"/>
      <c r="AE1796" s="16"/>
      <c r="AF1796" s="66"/>
    </row>
    <row r="1797" spans="1:32" hidden="1" x14ac:dyDescent="0.3">
      <c r="A1797" s="12"/>
      <c r="B1797" s="12"/>
      <c r="C1797" s="12"/>
      <c r="D1797" s="12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 s="67"/>
      <c r="T1797" s="17"/>
      <c r="U1797" s="11"/>
      <c r="V1797" s="11"/>
      <c r="W1797" s="11"/>
      <c r="X1797" s="17"/>
      <c r="Y1797" s="16"/>
      <c r="Z1797" s="66"/>
      <c r="AA1797" s="16"/>
      <c r="AB1797" s="66"/>
      <c r="AC1797" s="16"/>
      <c r="AD1797" s="66"/>
      <c r="AE1797" s="16"/>
      <c r="AF1797" s="66"/>
    </row>
    <row r="1798" spans="1:32" hidden="1" x14ac:dyDescent="0.3">
      <c r="A1798" s="12"/>
      <c r="B1798" s="12"/>
      <c r="C1798" s="12"/>
      <c r="D1798" s="12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 s="67"/>
      <c r="T1798" s="17"/>
      <c r="U1798" s="11"/>
      <c r="V1798" s="11"/>
      <c r="W1798" s="11"/>
      <c r="X1798" s="17"/>
      <c r="Y1798" s="16"/>
      <c r="Z1798" s="66"/>
      <c r="AA1798" s="16"/>
      <c r="AB1798" s="66"/>
      <c r="AC1798" s="16"/>
      <c r="AD1798" s="66"/>
      <c r="AE1798" s="16"/>
      <c r="AF1798" s="66"/>
    </row>
    <row r="1799" spans="1:32" hidden="1" x14ac:dyDescent="0.3">
      <c r="A1799" s="12"/>
      <c r="B1799" s="12"/>
      <c r="C1799" s="12"/>
      <c r="D1799" s="12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 s="67"/>
      <c r="T1799" s="17"/>
      <c r="U1799" s="11"/>
      <c r="V1799" s="11"/>
      <c r="W1799" s="11"/>
      <c r="X1799" s="17"/>
      <c r="Y1799" s="16"/>
      <c r="Z1799" s="66"/>
      <c r="AA1799" s="16"/>
      <c r="AB1799" s="66"/>
      <c r="AC1799" s="16"/>
      <c r="AD1799" s="66"/>
      <c r="AE1799" s="16"/>
      <c r="AF1799" s="66"/>
    </row>
    <row r="1800" spans="1:32" hidden="1" x14ac:dyDescent="0.3">
      <c r="A1800" s="12"/>
      <c r="B1800" s="12"/>
      <c r="C1800" s="12"/>
      <c r="D1800" s="12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 s="67"/>
      <c r="T1800" s="17"/>
      <c r="U1800" s="11"/>
      <c r="V1800" s="11"/>
      <c r="W1800" s="11"/>
      <c r="X1800" s="17"/>
      <c r="Y1800" s="16"/>
      <c r="Z1800" s="66"/>
      <c r="AA1800" s="16"/>
      <c r="AB1800" s="66"/>
      <c r="AC1800" s="16"/>
      <c r="AD1800" s="66"/>
      <c r="AE1800" s="16"/>
      <c r="AF1800" s="66"/>
    </row>
    <row r="1801" spans="1:32" hidden="1" x14ac:dyDescent="0.3">
      <c r="A1801" s="12"/>
      <c r="B1801" s="12"/>
      <c r="C1801" s="12"/>
      <c r="D1801" s="12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 s="67"/>
      <c r="T1801" s="17"/>
      <c r="U1801" s="11"/>
      <c r="V1801" s="11"/>
      <c r="W1801" s="11"/>
      <c r="X1801" s="17"/>
      <c r="Y1801" s="16"/>
      <c r="Z1801" s="66"/>
      <c r="AA1801" s="16"/>
      <c r="AB1801" s="66"/>
      <c r="AC1801" s="16"/>
      <c r="AD1801" s="66"/>
      <c r="AE1801" s="16"/>
      <c r="AF1801" s="66"/>
    </row>
    <row r="1802" spans="1:32" hidden="1" x14ac:dyDescent="0.3">
      <c r="A1802" s="12"/>
      <c r="B1802" s="12"/>
      <c r="C1802" s="12"/>
      <c r="D1802" s="1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 s="67"/>
      <c r="T1802" s="17"/>
      <c r="U1802" s="11"/>
      <c r="V1802" s="11"/>
      <c r="W1802" s="11"/>
      <c r="X1802" s="17"/>
      <c r="Y1802" s="16"/>
      <c r="Z1802" s="66"/>
      <c r="AA1802" s="16"/>
      <c r="AB1802" s="66"/>
      <c r="AC1802" s="16"/>
      <c r="AD1802" s="66"/>
      <c r="AE1802" s="16"/>
      <c r="AF1802" s="66"/>
    </row>
    <row r="1803" spans="1:32" hidden="1" x14ac:dyDescent="0.3">
      <c r="A1803" s="12"/>
      <c r="B1803" s="12"/>
      <c r="C1803" s="12"/>
      <c r="D1803" s="12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 s="67"/>
      <c r="T1803" s="17"/>
      <c r="U1803" s="11"/>
      <c r="V1803" s="11"/>
      <c r="W1803" s="11"/>
      <c r="X1803" s="17"/>
      <c r="Y1803" s="16"/>
      <c r="Z1803" s="66"/>
      <c r="AA1803" s="16"/>
      <c r="AB1803" s="66"/>
      <c r="AC1803" s="16"/>
      <c r="AD1803" s="66"/>
      <c r="AE1803" s="16"/>
      <c r="AF1803" s="66"/>
    </row>
    <row r="1804" spans="1:32" hidden="1" x14ac:dyDescent="0.3">
      <c r="A1804" s="12"/>
      <c r="B1804" s="12"/>
      <c r="C1804" s="12"/>
      <c r="D1804" s="12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 s="67"/>
      <c r="T1804" s="17"/>
      <c r="U1804" s="11"/>
      <c r="V1804" s="11"/>
      <c r="W1804" s="11"/>
      <c r="X1804" s="17"/>
      <c r="Y1804" s="16"/>
      <c r="Z1804" s="66"/>
      <c r="AA1804" s="16"/>
      <c r="AB1804" s="66"/>
      <c r="AC1804" s="16"/>
      <c r="AD1804" s="66"/>
      <c r="AE1804" s="16"/>
      <c r="AF1804" s="66"/>
    </row>
    <row r="1805" spans="1:32" hidden="1" x14ac:dyDescent="0.3">
      <c r="A1805" s="12"/>
      <c r="B1805" s="12"/>
      <c r="C1805" s="12"/>
      <c r="D1805" s="12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 s="67"/>
      <c r="T1805" s="17"/>
      <c r="U1805" s="11"/>
      <c r="V1805" s="11"/>
      <c r="W1805" s="11"/>
      <c r="X1805" s="17"/>
      <c r="Y1805" s="16"/>
      <c r="Z1805" s="66"/>
      <c r="AA1805" s="16"/>
      <c r="AB1805" s="66"/>
      <c r="AC1805" s="16"/>
      <c r="AD1805" s="66"/>
      <c r="AE1805" s="16"/>
      <c r="AF1805" s="66"/>
    </row>
    <row r="1806" spans="1:32" hidden="1" x14ac:dyDescent="0.3">
      <c r="A1806" s="12"/>
      <c r="B1806" s="12"/>
      <c r="C1806" s="12"/>
      <c r="D1806" s="12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 s="67"/>
      <c r="T1806" s="17"/>
      <c r="U1806" s="11"/>
      <c r="V1806" s="11"/>
      <c r="W1806" s="11"/>
      <c r="X1806" s="17"/>
      <c r="Y1806" s="16"/>
      <c r="Z1806" s="66"/>
      <c r="AA1806" s="16"/>
      <c r="AB1806" s="66"/>
      <c r="AC1806" s="16"/>
      <c r="AD1806" s="66"/>
      <c r="AE1806" s="16"/>
      <c r="AF1806" s="66"/>
    </row>
    <row r="1807" spans="1:32" hidden="1" x14ac:dyDescent="0.3">
      <c r="A1807" s="12"/>
      <c r="B1807" s="12"/>
      <c r="C1807" s="12"/>
      <c r="D1807" s="12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 s="67"/>
      <c r="T1807" s="17"/>
      <c r="U1807" s="11"/>
      <c r="V1807" s="11"/>
      <c r="W1807" s="11"/>
      <c r="X1807" s="17"/>
      <c r="Y1807" s="16"/>
      <c r="Z1807" s="66"/>
      <c r="AA1807" s="16"/>
      <c r="AB1807" s="66"/>
      <c r="AC1807" s="16"/>
      <c r="AD1807" s="66"/>
      <c r="AE1807" s="16"/>
      <c r="AF1807" s="66"/>
    </row>
    <row r="1808" spans="1:32" hidden="1" x14ac:dyDescent="0.3">
      <c r="A1808" s="12"/>
      <c r="B1808" s="12"/>
      <c r="C1808" s="12"/>
      <c r="D1808" s="12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 s="67"/>
      <c r="T1808" s="17"/>
      <c r="U1808" s="11"/>
      <c r="V1808" s="11"/>
      <c r="W1808" s="11"/>
      <c r="X1808" s="17"/>
      <c r="Y1808" s="16"/>
      <c r="Z1808" s="66"/>
      <c r="AA1808" s="16"/>
      <c r="AB1808" s="66"/>
      <c r="AC1808" s="16"/>
      <c r="AD1808" s="66"/>
      <c r="AE1808" s="16"/>
      <c r="AF1808" s="66"/>
    </row>
    <row r="1809" spans="1:32" hidden="1" x14ac:dyDescent="0.3">
      <c r="A1809" s="12"/>
      <c r="B1809" s="12"/>
      <c r="C1809" s="12"/>
      <c r="D1809" s="12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 s="67"/>
      <c r="T1809" s="17"/>
      <c r="U1809" s="11"/>
      <c r="V1809" s="11"/>
      <c r="W1809" s="11"/>
      <c r="X1809" s="17"/>
      <c r="Y1809" s="16"/>
      <c r="Z1809" s="66"/>
      <c r="AA1809" s="16"/>
      <c r="AB1809" s="66"/>
      <c r="AC1809" s="16"/>
      <c r="AD1809" s="66"/>
      <c r="AE1809" s="16"/>
      <c r="AF1809" s="66"/>
    </row>
    <row r="1810" spans="1:32" hidden="1" x14ac:dyDescent="0.3">
      <c r="A1810" s="12"/>
      <c r="B1810" s="12"/>
      <c r="C1810" s="12"/>
      <c r="D1810" s="12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 s="67"/>
      <c r="T1810" s="17"/>
      <c r="U1810" s="11"/>
      <c r="V1810" s="11"/>
      <c r="W1810" s="11"/>
      <c r="X1810" s="17"/>
      <c r="Y1810" s="16"/>
      <c r="Z1810" s="66"/>
      <c r="AA1810" s="16"/>
      <c r="AB1810" s="66"/>
      <c r="AC1810" s="16"/>
      <c r="AD1810" s="66"/>
      <c r="AE1810" s="16"/>
      <c r="AF1810" s="66"/>
    </row>
    <row r="1811" spans="1:32" hidden="1" x14ac:dyDescent="0.3">
      <c r="A1811" s="12"/>
      <c r="B1811" s="12"/>
      <c r="C1811" s="12"/>
      <c r="D1811" s="12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 s="67"/>
      <c r="T1811" s="17"/>
      <c r="U1811" s="11"/>
      <c r="V1811" s="11"/>
      <c r="W1811" s="11"/>
      <c r="X1811" s="17"/>
      <c r="Y1811" s="16"/>
      <c r="Z1811" s="66"/>
      <c r="AA1811" s="16"/>
      <c r="AB1811" s="66"/>
      <c r="AC1811" s="16"/>
      <c r="AD1811" s="66"/>
      <c r="AE1811" s="16"/>
      <c r="AF1811" s="66"/>
    </row>
    <row r="1812" spans="1:32" hidden="1" x14ac:dyDescent="0.3">
      <c r="A1812" s="12"/>
      <c r="B1812" s="12"/>
      <c r="C1812" s="12"/>
      <c r="D1812" s="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 s="67"/>
      <c r="T1812" s="17"/>
      <c r="U1812" s="11"/>
      <c r="V1812" s="11"/>
      <c r="W1812" s="11"/>
      <c r="X1812" s="17"/>
      <c r="Y1812" s="16"/>
      <c r="Z1812" s="66"/>
      <c r="AA1812" s="16"/>
      <c r="AB1812" s="66"/>
      <c r="AC1812" s="16"/>
      <c r="AD1812" s="66"/>
      <c r="AE1812" s="16"/>
      <c r="AF1812" s="66"/>
    </row>
    <row r="1813" spans="1:32" hidden="1" x14ac:dyDescent="0.3">
      <c r="A1813" s="12"/>
      <c r="B1813" s="12"/>
      <c r="C1813" s="12"/>
      <c r="D1813" s="12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 s="67"/>
      <c r="T1813" s="17"/>
      <c r="U1813" s="11"/>
      <c r="V1813" s="11"/>
      <c r="W1813" s="11"/>
      <c r="X1813" s="17"/>
      <c r="Y1813" s="16"/>
      <c r="Z1813" s="66"/>
      <c r="AA1813" s="16"/>
      <c r="AB1813" s="66"/>
      <c r="AC1813" s="16"/>
      <c r="AD1813" s="66"/>
      <c r="AE1813" s="16"/>
      <c r="AF1813" s="66"/>
    </row>
    <row r="1814" spans="1:32" hidden="1" x14ac:dyDescent="0.3">
      <c r="A1814" s="12"/>
      <c r="B1814" s="12"/>
      <c r="C1814" s="12"/>
      <c r="D1814" s="12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 s="67"/>
      <c r="T1814" s="17"/>
      <c r="U1814" s="11"/>
      <c r="V1814" s="11"/>
      <c r="W1814" s="11"/>
      <c r="X1814" s="17"/>
      <c r="Y1814" s="16"/>
      <c r="Z1814" s="66"/>
      <c r="AA1814" s="16"/>
      <c r="AB1814" s="66"/>
      <c r="AC1814" s="16"/>
      <c r="AD1814" s="66"/>
      <c r="AE1814" s="16"/>
      <c r="AF1814" s="66"/>
    </row>
    <row r="1815" spans="1:32" hidden="1" x14ac:dyDescent="0.3">
      <c r="A1815" s="12"/>
      <c r="B1815" s="12"/>
      <c r="C1815" s="12"/>
      <c r="D1815" s="12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 s="67"/>
      <c r="T1815" s="17"/>
      <c r="U1815" s="11"/>
      <c r="V1815" s="11"/>
      <c r="W1815" s="11"/>
      <c r="X1815" s="17"/>
      <c r="Y1815" s="16"/>
      <c r="Z1815" s="66"/>
      <c r="AA1815" s="16"/>
      <c r="AB1815" s="66"/>
      <c r="AC1815" s="16"/>
      <c r="AD1815" s="66"/>
      <c r="AE1815" s="16"/>
      <c r="AF1815" s="66"/>
    </row>
    <row r="1816" spans="1:32" hidden="1" x14ac:dyDescent="0.3">
      <c r="A1816" s="12"/>
      <c r="B1816" s="12"/>
      <c r="C1816" s="12"/>
      <c r="D1816" s="12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 s="67"/>
      <c r="T1816" s="17"/>
      <c r="U1816" s="11"/>
      <c r="V1816" s="11"/>
      <c r="W1816" s="11"/>
      <c r="X1816" s="17"/>
      <c r="Y1816" s="16"/>
      <c r="Z1816" s="66"/>
      <c r="AA1816" s="16"/>
      <c r="AB1816" s="66"/>
      <c r="AC1816" s="16"/>
      <c r="AD1816" s="66"/>
      <c r="AE1816" s="16"/>
      <c r="AF1816" s="66"/>
    </row>
    <row r="1817" spans="1:32" hidden="1" x14ac:dyDescent="0.3">
      <c r="A1817" s="12"/>
      <c r="B1817" s="12"/>
      <c r="C1817" s="12"/>
      <c r="D1817" s="12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 s="67"/>
      <c r="T1817" s="17"/>
      <c r="U1817" s="11"/>
      <c r="V1817" s="11"/>
      <c r="W1817" s="11"/>
      <c r="X1817" s="17"/>
      <c r="Y1817" s="16"/>
      <c r="Z1817" s="66"/>
      <c r="AA1817" s="16"/>
      <c r="AB1817" s="66"/>
      <c r="AC1817" s="16"/>
      <c r="AD1817" s="66"/>
      <c r="AE1817" s="16"/>
      <c r="AF1817" s="66"/>
    </row>
    <row r="1818" spans="1:32" hidden="1" x14ac:dyDescent="0.3">
      <c r="A1818" s="12"/>
      <c r="B1818" s="12"/>
      <c r="C1818" s="12"/>
      <c r="D1818" s="12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 s="67"/>
      <c r="T1818" s="17"/>
      <c r="U1818" s="11"/>
      <c r="V1818" s="11"/>
      <c r="W1818" s="11"/>
      <c r="X1818" s="17"/>
      <c r="Y1818" s="16"/>
      <c r="Z1818" s="66"/>
      <c r="AA1818" s="16"/>
      <c r="AB1818" s="66"/>
      <c r="AC1818" s="16"/>
      <c r="AD1818" s="66"/>
      <c r="AE1818" s="16"/>
      <c r="AF1818" s="66"/>
    </row>
    <row r="1819" spans="1:32" hidden="1" x14ac:dyDescent="0.3">
      <c r="A1819" s="12"/>
      <c r="B1819" s="12"/>
      <c r="C1819" s="12"/>
      <c r="D1819" s="12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 s="67"/>
      <c r="T1819" s="17"/>
      <c r="U1819" s="11"/>
      <c r="V1819" s="11"/>
      <c r="W1819" s="11"/>
      <c r="X1819" s="17"/>
      <c r="Y1819" s="16"/>
      <c r="Z1819" s="66"/>
      <c r="AA1819" s="16"/>
      <c r="AB1819" s="66"/>
      <c r="AC1819" s="16"/>
      <c r="AD1819" s="66"/>
      <c r="AE1819" s="16"/>
      <c r="AF1819" s="66"/>
    </row>
    <row r="1820" spans="1:32" hidden="1" x14ac:dyDescent="0.3">
      <c r="A1820" s="12"/>
      <c r="B1820" s="12"/>
      <c r="C1820" s="12"/>
      <c r="D1820" s="12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 s="67"/>
      <c r="T1820" s="17"/>
      <c r="U1820" s="11"/>
      <c r="V1820" s="11"/>
      <c r="W1820" s="11"/>
      <c r="X1820" s="17"/>
      <c r="Y1820" s="16"/>
      <c r="Z1820" s="66"/>
      <c r="AA1820" s="16"/>
      <c r="AB1820" s="66"/>
      <c r="AC1820" s="16"/>
      <c r="AD1820" s="66"/>
      <c r="AE1820" s="16"/>
      <c r="AF1820" s="66"/>
    </row>
    <row r="1821" spans="1:32" hidden="1" x14ac:dyDescent="0.3">
      <c r="A1821" s="12"/>
      <c r="B1821" s="12"/>
      <c r="C1821" s="12"/>
      <c r="D1821" s="12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 s="67"/>
      <c r="T1821" s="17"/>
      <c r="U1821" s="11"/>
      <c r="V1821" s="11"/>
      <c r="W1821" s="11"/>
      <c r="X1821" s="17"/>
      <c r="Y1821" s="16"/>
      <c r="Z1821" s="66"/>
      <c r="AA1821" s="16"/>
      <c r="AB1821" s="66"/>
      <c r="AC1821" s="16"/>
      <c r="AD1821" s="66"/>
      <c r="AE1821" s="16"/>
      <c r="AF1821" s="66"/>
    </row>
    <row r="1822" spans="1:32" hidden="1" x14ac:dyDescent="0.3">
      <c r="A1822" s="12"/>
      <c r="B1822" s="12"/>
      <c r="C1822" s="12"/>
      <c r="D1822" s="1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 s="67"/>
      <c r="T1822" s="17"/>
      <c r="U1822" s="11"/>
      <c r="V1822" s="11"/>
      <c r="W1822" s="11"/>
      <c r="X1822" s="17"/>
      <c r="Y1822" s="16"/>
      <c r="Z1822" s="66"/>
      <c r="AA1822" s="16"/>
      <c r="AB1822" s="66"/>
      <c r="AC1822" s="16"/>
      <c r="AD1822" s="66"/>
      <c r="AE1822" s="16"/>
      <c r="AF1822" s="66"/>
    </row>
    <row r="1823" spans="1:32" hidden="1" x14ac:dyDescent="0.3">
      <c r="A1823" s="12"/>
      <c r="B1823" s="12"/>
      <c r="C1823" s="12"/>
      <c r="D1823" s="12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 s="67"/>
      <c r="T1823" s="17"/>
      <c r="U1823" s="11"/>
      <c r="V1823" s="11"/>
      <c r="W1823" s="11"/>
      <c r="X1823" s="17"/>
      <c r="Y1823" s="16"/>
      <c r="Z1823" s="66"/>
      <c r="AA1823" s="16"/>
      <c r="AB1823" s="66"/>
      <c r="AC1823" s="16"/>
      <c r="AD1823" s="66"/>
      <c r="AE1823" s="16"/>
      <c r="AF1823" s="66"/>
    </row>
    <row r="1824" spans="1:32" hidden="1" x14ac:dyDescent="0.3">
      <c r="A1824" s="12"/>
      <c r="B1824" s="12"/>
      <c r="C1824" s="12"/>
      <c r="D1824" s="12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 s="67"/>
      <c r="T1824" s="17"/>
      <c r="U1824" s="11"/>
      <c r="V1824" s="11"/>
      <c r="W1824" s="11"/>
      <c r="X1824" s="17"/>
      <c r="Y1824" s="16"/>
      <c r="Z1824" s="66"/>
      <c r="AA1824" s="16"/>
      <c r="AB1824" s="66"/>
      <c r="AC1824" s="16"/>
      <c r="AD1824" s="66"/>
      <c r="AE1824" s="16"/>
      <c r="AF1824" s="66"/>
    </row>
    <row r="1825" spans="1:32" hidden="1" x14ac:dyDescent="0.3">
      <c r="A1825" s="12"/>
      <c r="B1825" s="12"/>
      <c r="C1825" s="12"/>
      <c r="D1825" s="12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 s="67"/>
      <c r="T1825" s="17"/>
      <c r="U1825" s="11"/>
      <c r="V1825" s="11"/>
      <c r="W1825" s="11"/>
      <c r="X1825" s="17"/>
      <c r="Y1825" s="16"/>
      <c r="Z1825" s="66"/>
      <c r="AA1825" s="16"/>
      <c r="AB1825" s="66"/>
      <c r="AC1825" s="16"/>
      <c r="AD1825" s="66"/>
      <c r="AE1825" s="16"/>
      <c r="AF1825" s="66"/>
    </row>
    <row r="1826" spans="1:32" hidden="1" x14ac:dyDescent="0.3">
      <c r="A1826" s="12"/>
      <c r="B1826" s="12"/>
      <c r="C1826" s="12"/>
      <c r="D1826" s="12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 s="67"/>
      <c r="T1826" s="17"/>
      <c r="U1826" s="11"/>
      <c r="V1826" s="11"/>
      <c r="W1826" s="11"/>
      <c r="X1826" s="17"/>
      <c r="Y1826" s="16"/>
      <c r="Z1826" s="66"/>
      <c r="AA1826" s="16"/>
      <c r="AB1826" s="66"/>
      <c r="AC1826" s="16"/>
      <c r="AD1826" s="66"/>
      <c r="AE1826" s="16"/>
      <c r="AF1826" s="66"/>
    </row>
    <row r="1827" spans="1:32" hidden="1" x14ac:dyDescent="0.3">
      <c r="A1827" s="12"/>
      <c r="B1827" s="12"/>
      <c r="C1827" s="12"/>
      <c r="D1827" s="12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 s="67"/>
      <c r="T1827" s="17"/>
      <c r="U1827" s="11"/>
      <c r="V1827" s="11"/>
      <c r="W1827" s="11"/>
      <c r="X1827" s="17"/>
      <c r="Y1827" s="16"/>
      <c r="Z1827" s="66"/>
      <c r="AA1827" s="16"/>
      <c r="AB1827" s="66"/>
      <c r="AC1827" s="16"/>
      <c r="AD1827" s="66"/>
      <c r="AE1827" s="16"/>
      <c r="AF1827" s="66"/>
    </row>
    <row r="1828" spans="1:32" hidden="1" x14ac:dyDescent="0.3">
      <c r="A1828" s="12"/>
      <c r="B1828" s="12"/>
      <c r="C1828" s="12"/>
      <c r="D1828" s="12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 s="67"/>
      <c r="T1828" s="17"/>
      <c r="U1828" s="11"/>
      <c r="V1828" s="11"/>
      <c r="W1828" s="11"/>
      <c r="X1828" s="17"/>
      <c r="Y1828" s="16"/>
      <c r="Z1828" s="66"/>
      <c r="AA1828" s="16"/>
      <c r="AB1828" s="66"/>
      <c r="AC1828" s="16"/>
      <c r="AD1828" s="66"/>
      <c r="AE1828" s="16"/>
      <c r="AF1828" s="66"/>
    </row>
    <row r="1829" spans="1:32" hidden="1" x14ac:dyDescent="0.3">
      <c r="A1829" s="12"/>
      <c r="B1829" s="12"/>
      <c r="C1829" s="12"/>
      <c r="D1829" s="12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 s="67"/>
      <c r="T1829" s="17"/>
      <c r="U1829" s="11"/>
      <c r="V1829" s="11"/>
      <c r="W1829" s="11"/>
      <c r="X1829" s="17"/>
      <c r="Y1829" s="16"/>
      <c r="Z1829" s="66"/>
      <c r="AA1829" s="16"/>
      <c r="AB1829" s="66"/>
      <c r="AC1829" s="16"/>
      <c r="AD1829" s="66"/>
      <c r="AE1829" s="16"/>
      <c r="AF1829" s="66"/>
    </row>
    <row r="1830" spans="1:32" hidden="1" x14ac:dyDescent="0.3">
      <c r="A1830" s="12"/>
      <c r="B1830" s="12"/>
      <c r="C1830" s="12"/>
      <c r="D1830" s="12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 s="67"/>
      <c r="T1830" s="17"/>
      <c r="U1830" s="11"/>
      <c r="V1830" s="11"/>
      <c r="W1830" s="11"/>
      <c r="X1830" s="17"/>
      <c r="Y1830" s="16"/>
      <c r="Z1830" s="66"/>
      <c r="AA1830" s="16"/>
      <c r="AB1830" s="66"/>
      <c r="AC1830" s="16"/>
      <c r="AD1830" s="66"/>
      <c r="AE1830" s="16"/>
      <c r="AF1830" s="66"/>
    </row>
    <row r="1831" spans="1:32" hidden="1" x14ac:dyDescent="0.3">
      <c r="A1831" s="12"/>
      <c r="B1831" s="12"/>
      <c r="C1831" s="12"/>
      <c r="D1831" s="12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 s="67"/>
      <c r="T1831" s="17"/>
      <c r="U1831" s="11"/>
      <c r="V1831" s="11"/>
      <c r="W1831" s="11"/>
      <c r="X1831" s="17"/>
      <c r="Y1831" s="16"/>
      <c r="Z1831" s="66"/>
      <c r="AA1831" s="16"/>
      <c r="AB1831" s="66"/>
      <c r="AC1831" s="16"/>
      <c r="AD1831" s="66"/>
      <c r="AE1831" s="16"/>
      <c r="AF1831" s="66"/>
    </row>
    <row r="1832" spans="1:32" hidden="1" x14ac:dyDescent="0.3">
      <c r="A1832" s="12"/>
      <c r="B1832" s="12"/>
      <c r="C1832" s="12"/>
      <c r="D1832" s="1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 s="67"/>
      <c r="T1832" s="17"/>
      <c r="U1832" s="11"/>
      <c r="V1832" s="11"/>
      <c r="W1832" s="11"/>
      <c r="X1832" s="17"/>
      <c r="Y1832" s="16"/>
      <c r="Z1832" s="66"/>
      <c r="AA1832" s="16"/>
      <c r="AB1832" s="66"/>
      <c r="AC1832" s="16"/>
      <c r="AD1832" s="66"/>
      <c r="AE1832" s="16"/>
      <c r="AF1832" s="66"/>
    </row>
    <row r="1833" spans="1:32" hidden="1" x14ac:dyDescent="0.3">
      <c r="A1833" s="12"/>
      <c r="B1833" s="12"/>
      <c r="C1833" s="12"/>
      <c r="D1833" s="12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 s="67"/>
      <c r="T1833" s="17"/>
      <c r="U1833" s="11"/>
      <c r="V1833" s="11"/>
      <c r="W1833" s="11"/>
      <c r="X1833" s="17"/>
      <c r="Y1833" s="16"/>
      <c r="Z1833" s="66"/>
      <c r="AA1833" s="16"/>
      <c r="AB1833" s="66"/>
      <c r="AC1833" s="16"/>
      <c r="AD1833" s="66"/>
      <c r="AE1833" s="16"/>
      <c r="AF1833" s="66"/>
    </row>
    <row r="1834" spans="1:32" hidden="1" x14ac:dyDescent="0.3">
      <c r="A1834" s="12"/>
      <c r="B1834" s="12"/>
      <c r="C1834" s="12"/>
      <c r="D1834" s="12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 s="67"/>
      <c r="T1834" s="17"/>
      <c r="U1834" s="11"/>
      <c r="V1834" s="11"/>
      <c r="W1834" s="11"/>
      <c r="X1834" s="17"/>
      <c r="Y1834" s="16"/>
      <c r="Z1834" s="66"/>
      <c r="AA1834" s="16"/>
      <c r="AB1834" s="66"/>
      <c r="AC1834" s="16"/>
      <c r="AD1834" s="66"/>
      <c r="AE1834" s="16"/>
      <c r="AF1834" s="66"/>
    </row>
    <row r="1835" spans="1:32" hidden="1" x14ac:dyDescent="0.3">
      <c r="A1835" s="12"/>
      <c r="B1835" s="12"/>
      <c r="C1835" s="12"/>
      <c r="D1835" s="12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 s="67"/>
      <c r="T1835" s="17"/>
      <c r="U1835" s="11"/>
      <c r="V1835" s="11"/>
      <c r="W1835" s="11"/>
      <c r="X1835" s="17"/>
      <c r="Y1835" s="16"/>
      <c r="Z1835" s="66"/>
      <c r="AA1835" s="16"/>
      <c r="AB1835" s="66"/>
      <c r="AC1835" s="16"/>
      <c r="AD1835" s="66"/>
      <c r="AE1835" s="16"/>
      <c r="AF1835" s="66"/>
    </row>
    <row r="1836" spans="1:32" hidden="1" x14ac:dyDescent="0.3">
      <c r="A1836" s="12"/>
      <c r="B1836" s="12"/>
      <c r="C1836" s="12"/>
      <c r="D1836" s="12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 s="67"/>
      <c r="T1836" s="17"/>
      <c r="U1836" s="11"/>
      <c r="V1836" s="11"/>
      <c r="W1836" s="11"/>
      <c r="X1836" s="17"/>
      <c r="Y1836" s="16"/>
      <c r="Z1836" s="66"/>
      <c r="AA1836" s="16"/>
      <c r="AB1836" s="66"/>
      <c r="AC1836" s="16"/>
      <c r="AD1836" s="66"/>
      <c r="AE1836" s="16"/>
      <c r="AF1836" s="66"/>
    </row>
    <row r="1837" spans="1:32" hidden="1" x14ac:dyDescent="0.3">
      <c r="A1837" s="12"/>
      <c r="B1837" s="12"/>
      <c r="C1837" s="12"/>
      <c r="D1837" s="12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 s="67"/>
      <c r="T1837" s="17"/>
      <c r="U1837" s="11"/>
      <c r="V1837" s="11"/>
      <c r="W1837" s="11"/>
      <c r="X1837" s="17"/>
      <c r="Y1837" s="16"/>
      <c r="Z1837" s="66"/>
      <c r="AA1837" s="16"/>
      <c r="AB1837" s="66"/>
      <c r="AC1837" s="16"/>
      <c r="AD1837" s="66"/>
      <c r="AE1837" s="16"/>
      <c r="AF1837" s="66"/>
    </row>
    <row r="1838" spans="1:32" hidden="1" x14ac:dyDescent="0.3">
      <c r="A1838" s="12"/>
      <c r="B1838" s="12"/>
      <c r="C1838" s="12"/>
      <c r="D1838" s="12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 s="67"/>
      <c r="T1838" s="17"/>
      <c r="U1838" s="11"/>
      <c r="V1838" s="11"/>
      <c r="W1838" s="11"/>
      <c r="X1838" s="17"/>
      <c r="Y1838" s="16"/>
      <c r="Z1838" s="66"/>
      <c r="AA1838" s="16"/>
      <c r="AB1838" s="66"/>
      <c r="AC1838" s="16"/>
      <c r="AD1838" s="66"/>
      <c r="AE1838" s="16"/>
      <c r="AF1838" s="66"/>
    </row>
    <row r="1839" spans="1:32" hidden="1" x14ac:dyDescent="0.3">
      <c r="A1839" s="12"/>
      <c r="B1839" s="12"/>
      <c r="C1839" s="12"/>
      <c r="D1839" s="12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 s="67"/>
      <c r="T1839" s="17"/>
      <c r="U1839" s="11"/>
      <c r="V1839" s="11"/>
      <c r="W1839" s="11"/>
      <c r="X1839" s="17"/>
      <c r="Y1839" s="16"/>
      <c r="Z1839" s="66"/>
      <c r="AA1839" s="16"/>
      <c r="AB1839" s="66"/>
      <c r="AC1839" s="16"/>
      <c r="AD1839" s="66"/>
      <c r="AE1839" s="16"/>
      <c r="AF1839" s="66"/>
    </row>
    <row r="1840" spans="1:32" hidden="1" x14ac:dyDescent="0.3">
      <c r="A1840" s="12"/>
      <c r="B1840" s="12"/>
      <c r="C1840" s="12"/>
      <c r="D1840" s="12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 s="67"/>
      <c r="T1840" s="17"/>
      <c r="U1840" s="11"/>
      <c r="V1840" s="11"/>
      <c r="W1840" s="11"/>
      <c r="X1840" s="17"/>
      <c r="Y1840" s="16"/>
      <c r="Z1840" s="66"/>
      <c r="AA1840" s="16"/>
      <c r="AB1840" s="66"/>
      <c r="AC1840" s="16"/>
      <c r="AD1840" s="66"/>
      <c r="AE1840" s="16"/>
      <c r="AF1840" s="66"/>
    </row>
    <row r="1841" spans="1:32" hidden="1" x14ac:dyDescent="0.3">
      <c r="A1841" s="12"/>
      <c r="B1841" s="12"/>
      <c r="C1841" s="12"/>
      <c r="D1841" s="12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 s="67"/>
      <c r="T1841" s="17"/>
      <c r="U1841" s="11"/>
      <c r="V1841" s="11"/>
      <c r="W1841" s="11"/>
      <c r="X1841" s="17"/>
      <c r="Y1841" s="16"/>
      <c r="Z1841" s="66"/>
      <c r="AA1841" s="16"/>
      <c r="AB1841" s="66"/>
      <c r="AC1841" s="16"/>
      <c r="AD1841" s="66"/>
      <c r="AE1841" s="16"/>
      <c r="AF1841" s="66"/>
    </row>
    <row r="1842" spans="1:32" hidden="1" x14ac:dyDescent="0.3">
      <c r="A1842" s="12"/>
      <c r="B1842" s="12"/>
      <c r="C1842" s="12"/>
      <c r="D1842" s="1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 s="67"/>
      <c r="T1842" s="17"/>
      <c r="U1842" s="11"/>
      <c r="V1842" s="11"/>
      <c r="W1842" s="11"/>
      <c r="X1842" s="17"/>
      <c r="Y1842" s="16"/>
      <c r="Z1842" s="66"/>
      <c r="AA1842" s="16"/>
      <c r="AB1842" s="66"/>
      <c r="AC1842" s="16"/>
      <c r="AD1842" s="66"/>
      <c r="AE1842" s="16"/>
      <c r="AF1842" s="66"/>
    </row>
    <row r="1843" spans="1:32" hidden="1" x14ac:dyDescent="0.3">
      <c r="A1843" s="12"/>
      <c r="B1843" s="12"/>
      <c r="C1843" s="12"/>
      <c r="D1843" s="12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 s="67"/>
      <c r="T1843" s="17"/>
      <c r="U1843" s="11"/>
      <c r="V1843" s="11"/>
      <c r="W1843" s="11"/>
      <c r="X1843" s="17"/>
      <c r="Y1843" s="16"/>
      <c r="Z1843" s="66"/>
      <c r="AA1843" s="16"/>
      <c r="AB1843" s="66"/>
      <c r="AC1843" s="16"/>
      <c r="AD1843" s="66"/>
      <c r="AE1843" s="16"/>
      <c r="AF1843" s="66"/>
    </row>
    <row r="1844" spans="1:32" hidden="1" x14ac:dyDescent="0.3">
      <c r="A1844" s="12"/>
      <c r="B1844" s="12"/>
      <c r="C1844" s="12"/>
      <c r="D1844" s="12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 s="67"/>
      <c r="T1844" s="17"/>
      <c r="U1844" s="11"/>
      <c r="V1844" s="11"/>
      <c r="W1844" s="11"/>
      <c r="X1844" s="17"/>
      <c r="Y1844" s="16"/>
      <c r="Z1844" s="66"/>
      <c r="AA1844" s="16"/>
      <c r="AB1844" s="66"/>
      <c r="AC1844" s="16"/>
      <c r="AD1844" s="66"/>
      <c r="AE1844" s="16"/>
      <c r="AF1844" s="66"/>
    </row>
    <row r="1845" spans="1:32" hidden="1" x14ac:dyDescent="0.3">
      <c r="A1845" s="12"/>
      <c r="B1845" s="12"/>
      <c r="C1845" s="12"/>
      <c r="D1845" s="12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 s="67"/>
      <c r="T1845" s="17"/>
      <c r="U1845" s="11"/>
      <c r="V1845" s="11"/>
      <c r="W1845" s="11"/>
      <c r="X1845" s="17"/>
      <c r="Y1845" s="16"/>
      <c r="Z1845" s="66"/>
      <c r="AA1845" s="16"/>
      <c r="AB1845" s="66"/>
      <c r="AC1845" s="16"/>
      <c r="AD1845" s="66"/>
      <c r="AE1845" s="16"/>
      <c r="AF1845" s="66"/>
    </row>
    <row r="1846" spans="1:32" hidden="1" x14ac:dyDescent="0.3">
      <c r="A1846" s="12"/>
      <c r="B1846" s="12"/>
      <c r="C1846" s="12"/>
      <c r="D1846" s="12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 s="67"/>
      <c r="T1846" s="17"/>
      <c r="U1846" s="11"/>
      <c r="V1846" s="11"/>
      <c r="W1846" s="11"/>
      <c r="X1846" s="17"/>
      <c r="Y1846" s="16"/>
      <c r="Z1846" s="66"/>
      <c r="AA1846" s="16"/>
      <c r="AB1846" s="66"/>
      <c r="AC1846" s="16"/>
      <c r="AD1846" s="66"/>
      <c r="AE1846" s="16"/>
      <c r="AF1846" s="66"/>
    </row>
    <row r="1847" spans="1:32" hidden="1" x14ac:dyDescent="0.3">
      <c r="A1847" s="12"/>
      <c r="B1847" s="12"/>
      <c r="C1847" s="12"/>
      <c r="D1847" s="12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 s="67"/>
      <c r="T1847" s="17"/>
      <c r="U1847" s="11"/>
      <c r="V1847" s="11"/>
      <c r="W1847" s="11"/>
      <c r="X1847" s="17"/>
      <c r="Y1847" s="16"/>
      <c r="Z1847" s="66"/>
      <c r="AA1847" s="16"/>
      <c r="AB1847" s="66"/>
      <c r="AC1847" s="16"/>
      <c r="AD1847" s="66"/>
      <c r="AE1847" s="16"/>
      <c r="AF1847" s="66"/>
    </row>
    <row r="1848" spans="1:32" hidden="1" x14ac:dyDescent="0.3">
      <c r="A1848" s="12"/>
      <c r="B1848" s="12"/>
      <c r="C1848" s="12"/>
      <c r="D1848" s="12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 s="67"/>
      <c r="T1848" s="17"/>
      <c r="U1848" s="11"/>
      <c r="V1848" s="11"/>
      <c r="W1848" s="11"/>
      <c r="X1848" s="17"/>
      <c r="Y1848" s="16"/>
      <c r="Z1848" s="66"/>
      <c r="AA1848" s="16"/>
      <c r="AB1848" s="66"/>
      <c r="AC1848" s="16"/>
      <c r="AD1848" s="66"/>
      <c r="AE1848" s="16"/>
      <c r="AF1848" s="66"/>
    </row>
    <row r="1849" spans="1:32" hidden="1" x14ac:dyDescent="0.3">
      <c r="A1849" s="12"/>
      <c r="B1849" s="12"/>
      <c r="C1849" s="12"/>
      <c r="D1849" s="12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 s="67"/>
      <c r="T1849" s="17"/>
      <c r="U1849" s="11"/>
      <c r="V1849" s="11"/>
      <c r="W1849" s="11"/>
      <c r="X1849" s="17"/>
      <c r="Y1849" s="16"/>
      <c r="Z1849" s="66"/>
      <c r="AA1849" s="16"/>
      <c r="AB1849" s="66"/>
      <c r="AC1849" s="16"/>
      <c r="AD1849" s="66"/>
      <c r="AE1849" s="16"/>
      <c r="AF1849" s="66"/>
    </row>
    <row r="1850" spans="1:32" hidden="1" x14ac:dyDescent="0.3">
      <c r="A1850" s="12"/>
      <c r="B1850" s="12"/>
      <c r="C1850" s="12"/>
      <c r="D1850" s="12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 s="67"/>
      <c r="T1850" s="17"/>
      <c r="U1850" s="11"/>
      <c r="V1850" s="11"/>
      <c r="W1850" s="11"/>
      <c r="X1850" s="17"/>
      <c r="Y1850" s="16"/>
      <c r="Z1850" s="66"/>
      <c r="AA1850" s="16"/>
      <c r="AB1850" s="66"/>
      <c r="AC1850" s="16"/>
      <c r="AD1850" s="66"/>
      <c r="AE1850" s="16"/>
      <c r="AF1850" s="66"/>
    </row>
    <row r="1851" spans="1:32" hidden="1" x14ac:dyDescent="0.3">
      <c r="A1851" s="12"/>
      <c r="B1851" s="12"/>
      <c r="C1851" s="12"/>
      <c r="D1851" s="12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 s="67"/>
      <c r="T1851" s="17"/>
      <c r="U1851" s="11"/>
      <c r="V1851" s="11"/>
      <c r="W1851" s="11"/>
      <c r="X1851" s="17"/>
      <c r="Y1851" s="16"/>
      <c r="Z1851" s="66"/>
      <c r="AA1851" s="16"/>
      <c r="AB1851" s="66"/>
      <c r="AC1851" s="16"/>
      <c r="AD1851" s="66"/>
      <c r="AE1851" s="16"/>
      <c r="AF1851" s="66"/>
    </row>
    <row r="1852" spans="1:32" hidden="1" x14ac:dyDescent="0.3">
      <c r="A1852" s="12"/>
      <c r="B1852" s="12"/>
      <c r="C1852" s="12"/>
      <c r="D1852" s="1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 s="67"/>
      <c r="T1852" s="17"/>
      <c r="U1852" s="11"/>
      <c r="V1852" s="11"/>
      <c r="W1852" s="11"/>
      <c r="X1852" s="17"/>
      <c r="Y1852" s="16"/>
      <c r="Z1852" s="66"/>
      <c r="AA1852" s="16"/>
      <c r="AB1852" s="66"/>
      <c r="AC1852" s="16"/>
      <c r="AD1852" s="66"/>
      <c r="AE1852" s="16"/>
      <c r="AF1852" s="66"/>
    </row>
    <row r="1853" spans="1:32" hidden="1" x14ac:dyDescent="0.3">
      <c r="A1853" s="12"/>
      <c r="B1853" s="12"/>
      <c r="C1853" s="12"/>
      <c r="D1853" s="12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 s="67"/>
      <c r="T1853" s="17"/>
      <c r="U1853" s="11"/>
      <c r="V1853" s="11"/>
      <c r="W1853" s="11"/>
      <c r="X1853" s="17"/>
      <c r="Y1853" s="16"/>
      <c r="Z1853" s="66"/>
      <c r="AA1853" s="16"/>
      <c r="AB1853" s="66"/>
      <c r="AC1853" s="16"/>
      <c r="AD1853" s="66"/>
      <c r="AE1853" s="16"/>
      <c r="AF1853" s="66"/>
    </row>
    <row r="1854" spans="1:32" hidden="1" x14ac:dyDescent="0.3">
      <c r="A1854" s="12"/>
      <c r="B1854" s="12"/>
      <c r="C1854" s="12"/>
      <c r="D1854" s="12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 s="67"/>
      <c r="T1854" s="17"/>
      <c r="U1854" s="11"/>
      <c r="V1854" s="11"/>
      <c r="W1854" s="11"/>
      <c r="X1854" s="17"/>
      <c r="Y1854" s="16"/>
      <c r="Z1854" s="66"/>
      <c r="AA1854" s="16"/>
      <c r="AB1854" s="66"/>
      <c r="AC1854" s="16"/>
      <c r="AD1854" s="66"/>
      <c r="AE1854" s="16"/>
      <c r="AF1854" s="66"/>
    </row>
    <row r="1855" spans="1:32" hidden="1" x14ac:dyDescent="0.3">
      <c r="A1855" s="12"/>
      <c r="B1855" s="12"/>
      <c r="C1855" s="12"/>
      <c r="D1855" s="12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 s="67"/>
      <c r="T1855" s="17"/>
      <c r="U1855" s="11"/>
      <c r="V1855" s="11"/>
      <c r="W1855" s="11"/>
      <c r="X1855" s="17"/>
      <c r="Y1855" s="16"/>
      <c r="Z1855" s="66"/>
      <c r="AA1855" s="16"/>
      <c r="AB1855" s="66"/>
      <c r="AC1855" s="16"/>
      <c r="AD1855" s="66"/>
      <c r="AE1855" s="16"/>
      <c r="AF1855" s="66"/>
    </row>
    <row r="1856" spans="1:32" hidden="1" x14ac:dyDescent="0.3">
      <c r="A1856" s="12"/>
      <c r="B1856" s="12"/>
      <c r="C1856" s="12"/>
      <c r="D1856" s="12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 s="67"/>
      <c r="T1856" s="17"/>
      <c r="U1856" s="11"/>
      <c r="V1856" s="11"/>
      <c r="W1856" s="11"/>
      <c r="X1856" s="17"/>
      <c r="Y1856" s="16"/>
      <c r="Z1856" s="66"/>
      <c r="AA1856" s="16"/>
      <c r="AB1856" s="66"/>
      <c r="AC1856" s="16"/>
      <c r="AD1856" s="66"/>
      <c r="AE1856" s="16"/>
      <c r="AF1856" s="66"/>
    </row>
    <row r="1857" spans="1:32" hidden="1" x14ac:dyDescent="0.3">
      <c r="A1857" s="12"/>
      <c r="B1857" s="12"/>
      <c r="C1857" s="12"/>
      <c r="D1857" s="12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 s="67"/>
      <c r="T1857" s="17"/>
      <c r="U1857" s="11"/>
      <c r="V1857" s="11"/>
      <c r="W1857" s="11"/>
      <c r="X1857" s="17"/>
      <c r="Y1857" s="16"/>
      <c r="Z1857" s="66"/>
      <c r="AA1857" s="16"/>
      <c r="AB1857" s="66"/>
      <c r="AC1857" s="16"/>
      <c r="AD1857" s="66"/>
      <c r="AE1857" s="16"/>
      <c r="AF1857" s="66"/>
    </row>
    <row r="1858" spans="1:32" hidden="1" x14ac:dyDescent="0.3">
      <c r="A1858" s="12"/>
      <c r="B1858" s="12"/>
      <c r="C1858" s="12"/>
      <c r="D1858" s="12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 s="67"/>
      <c r="T1858" s="17"/>
      <c r="U1858" s="11"/>
      <c r="V1858" s="11"/>
      <c r="W1858" s="11"/>
      <c r="X1858" s="17"/>
      <c r="Y1858" s="16"/>
      <c r="Z1858" s="66"/>
      <c r="AA1858" s="16"/>
      <c r="AB1858" s="66"/>
      <c r="AC1858" s="16"/>
      <c r="AD1858" s="66"/>
      <c r="AE1858" s="16"/>
      <c r="AF1858" s="66"/>
    </row>
    <row r="1859" spans="1:32" hidden="1" x14ac:dyDescent="0.3">
      <c r="A1859" s="12"/>
      <c r="B1859" s="12"/>
      <c r="C1859" s="12"/>
      <c r="D1859" s="12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 s="67"/>
      <c r="T1859" s="17"/>
      <c r="U1859" s="11"/>
      <c r="V1859" s="11"/>
      <c r="W1859" s="11"/>
      <c r="X1859" s="17"/>
      <c r="Y1859" s="16"/>
      <c r="Z1859" s="66"/>
      <c r="AA1859" s="16"/>
      <c r="AB1859" s="66"/>
      <c r="AC1859" s="16"/>
      <c r="AD1859" s="66"/>
      <c r="AE1859" s="16"/>
      <c r="AF1859" s="66"/>
    </row>
    <row r="1860" spans="1:32" hidden="1" x14ac:dyDescent="0.3">
      <c r="A1860" s="12"/>
      <c r="B1860" s="12"/>
      <c r="C1860" s="12"/>
      <c r="D1860" s="12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 s="67"/>
      <c r="T1860" s="17"/>
      <c r="U1860" s="11"/>
      <c r="V1860" s="11"/>
      <c r="W1860" s="11"/>
      <c r="X1860" s="17"/>
      <c r="Y1860" s="16"/>
      <c r="Z1860" s="66"/>
      <c r="AA1860" s="16"/>
      <c r="AB1860" s="66"/>
      <c r="AC1860" s="16"/>
      <c r="AD1860" s="66"/>
      <c r="AE1860" s="16"/>
      <c r="AF1860" s="66"/>
    </row>
    <row r="1861" spans="1:32" hidden="1" x14ac:dyDescent="0.3">
      <c r="A1861" s="12"/>
      <c r="B1861" s="12"/>
      <c r="C1861" s="12"/>
      <c r="D1861" s="12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 s="67"/>
      <c r="T1861" s="17"/>
      <c r="U1861" s="11"/>
      <c r="V1861" s="11"/>
      <c r="W1861" s="11"/>
      <c r="X1861" s="17"/>
      <c r="Y1861" s="16"/>
      <c r="Z1861" s="66"/>
      <c r="AA1861" s="16"/>
      <c r="AB1861" s="66"/>
      <c r="AC1861" s="16"/>
      <c r="AD1861" s="66"/>
      <c r="AE1861" s="16"/>
      <c r="AF1861" s="66"/>
    </row>
    <row r="1862" spans="1:32" hidden="1" x14ac:dyDescent="0.3">
      <c r="A1862" s="12"/>
      <c r="B1862" s="12"/>
      <c r="C1862" s="12"/>
      <c r="D1862" s="1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 s="67"/>
      <c r="T1862" s="17"/>
      <c r="U1862" s="11"/>
      <c r="V1862" s="11"/>
      <c r="W1862" s="11"/>
      <c r="X1862" s="17"/>
      <c r="Y1862" s="16"/>
      <c r="Z1862" s="66"/>
      <c r="AA1862" s="16"/>
      <c r="AB1862" s="66"/>
      <c r="AC1862" s="16"/>
      <c r="AD1862" s="66"/>
      <c r="AE1862" s="16"/>
      <c r="AF1862" s="66"/>
    </row>
    <row r="1863" spans="1:32" hidden="1" x14ac:dyDescent="0.3">
      <c r="A1863" s="12"/>
      <c r="B1863" s="12"/>
      <c r="C1863" s="12"/>
      <c r="D1863" s="12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 s="67"/>
      <c r="T1863" s="17"/>
      <c r="U1863" s="11"/>
      <c r="V1863" s="11"/>
      <c r="W1863" s="11"/>
      <c r="X1863" s="17"/>
      <c r="Y1863" s="16"/>
      <c r="Z1863" s="66"/>
      <c r="AA1863" s="16"/>
      <c r="AB1863" s="66"/>
      <c r="AC1863" s="16"/>
      <c r="AD1863" s="66"/>
      <c r="AE1863" s="16"/>
      <c r="AF1863" s="66"/>
    </row>
    <row r="1864" spans="1:32" hidden="1" x14ac:dyDescent="0.3">
      <c r="A1864" s="12"/>
      <c r="B1864" s="12"/>
      <c r="C1864" s="12"/>
      <c r="D1864" s="12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 s="67"/>
      <c r="T1864" s="17"/>
      <c r="U1864" s="11"/>
      <c r="V1864" s="11"/>
      <c r="W1864" s="11"/>
      <c r="X1864" s="17"/>
      <c r="Y1864" s="16"/>
      <c r="Z1864" s="66"/>
      <c r="AA1864" s="16"/>
      <c r="AB1864" s="66"/>
      <c r="AC1864" s="16"/>
      <c r="AD1864" s="66"/>
      <c r="AE1864" s="16"/>
      <c r="AF1864" s="66"/>
    </row>
    <row r="1865" spans="1:32" hidden="1" x14ac:dyDescent="0.3">
      <c r="A1865" s="12"/>
      <c r="B1865" s="12"/>
      <c r="C1865" s="12"/>
      <c r="D1865" s="12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 s="67"/>
      <c r="T1865" s="17"/>
      <c r="U1865" s="11"/>
      <c r="V1865" s="11"/>
      <c r="W1865" s="11"/>
      <c r="X1865" s="17"/>
      <c r="Y1865" s="16"/>
      <c r="Z1865" s="66"/>
      <c r="AA1865" s="16"/>
      <c r="AB1865" s="66"/>
      <c r="AC1865" s="16"/>
      <c r="AD1865" s="66"/>
      <c r="AE1865" s="16"/>
      <c r="AF1865" s="66"/>
    </row>
    <row r="1866" spans="1:32" hidden="1" x14ac:dyDescent="0.3">
      <c r="A1866" s="12"/>
      <c r="B1866" s="12"/>
      <c r="C1866" s="12"/>
      <c r="D1866" s="12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 s="67"/>
      <c r="T1866" s="17"/>
      <c r="U1866" s="11"/>
      <c r="V1866" s="11"/>
      <c r="W1866" s="11"/>
      <c r="X1866" s="17"/>
      <c r="Y1866" s="16"/>
      <c r="Z1866" s="66"/>
      <c r="AA1866" s="16"/>
      <c r="AB1866" s="66"/>
      <c r="AC1866" s="16"/>
      <c r="AD1866" s="66"/>
      <c r="AE1866" s="16"/>
      <c r="AF1866" s="66"/>
    </row>
    <row r="1867" spans="1:32" hidden="1" x14ac:dyDescent="0.3">
      <c r="A1867" s="12"/>
      <c r="B1867" s="12"/>
      <c r="C1867" s="12"/>
      <c r="D1867" s="12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 s="67"/>
      <c r="T1867" s="17"/>
      <c r="U1867" s="11"/>
      <c r="V1867" s="11"/>
      <c r="W1867" s="11"/>
      <c r="X1867" s="17"/>
      <c r="Y1867" s="16"/>
      <c r="Z1867" s="66"/>
      <c r="AA1867" s="16"/>
      <c r="AB1867" s="66"/>
      <c r="AC1867" s="16"/>
      <c r="AD1867" s="66"/>
      <c r="AE1867" s="16"/>
      <c r="AF1867" s="66"/>
    </row>
    <row r="1868" spans="1:32" hidden="1" x14ac:dyDescent="0.3">
      <c r="A1868" s="12"/>
      <c r="B1868" s="12"/>
      <c r="C1868" s="12"/>
      <c r="D1868" s="12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 s="67"/>
      <c r="T1868" s="17"/>
      <c r="U1868" s="11"/>
      <c r="V1868" s="11"/>
      <c r="W1868" s="11"/>
      <c r="X1868" s="17"/>
      <c r="Y1868" s="16"/>
      <c r="Z1868" s="66"/>
      <c r="AA1868" s="16"/>
      <c r="AB1868" s="66"/>
      <c r="AC1868" s="16"/>
      <c r="AD1868" s="66"/>
      <c r="AE1868" s="16"/>
      <c r="AF1868" s="66"/>
    </row>
    <row r="1869" spans="1:32" hidden="1" x14ac:dyDescent="0.3">
      <c r="A1869" s="12"/>
      <c r="B1869" s="12"/>
      <c r="C1869" s="12"/>
      <c r="D1869" s="12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 s="67"/>
      <c r="T1869" s="17"/>
      <c r="U1869" s="11"/>
      <c r="V1869" s="11"/>
      <c r="W1869" s="11"/>
      <c r="X1869" s="17"/>
      <c r="Y1869" s="16"/>
      <c r="Z1869" s="66"/>
      <c r="AA1869" s="16"/>
      <c r="AB1869" s="66"/>
      <c r="AC1869" s="16"/>
      <c r="AD1869" s="66"/>
      <c r="AE1869" s="16"/>
      <c r="AF1869" s="66"/>
    </row>
    <row r="1870" spans="1:32" hidden="1" x14ac:dyDescent="0.3">
      <c r="A1870" s="12"/>
      <c r="B1870" s="12"/>
      <c r="C1870" s="12"/>
      <c r="D1870" s="12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 s="67"/>
      <c r="T1870" s="17"/>
      <c r="U1870" s="11"/>
      <c r="V1870" s="11"/>
      <c r="W1870" s="11"/>
      <c r="X1870" s="17"/>
      <c r="Y1870" s="16"/>
      <c r="Z1870" s="66"/>
      <c r="AA1870" s="16"/>
      <c r="AB1870" s="66"/>
      <c r="AC1870" s="16"/>
      <c r="AD1870" s="66"/>
      <c r="AE1870" s="16"/>
      <c r="AF1870" s="66"/>
    </row>
    <row r="1871" spans="1:32" hidden="1" x14ac:dyDescent="0.3">
      <c r="A1871" s="12"/>
      <c r="B1871" s="12"/>
      <c r="C1871" s="12"/>
      <c r="D1871" s="12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 s="67"/>
      <c r="T1871" s="17"/>
      <c r="U1871" s="11"/>
      <c r="V1871" s="11"/>
      <c r="W1871" s="11"/>
      <c r="X1871" s="17"/>
      <c r="Y1871" s="16"/>
      <c r="Z1871" s="66"/>
      <c r="AA1871" s="16"/>
      <c r="AB1871" s="66"/>
      <c r="AC1871" s="16"/>
      <c r="AD1871" s="66"/>
      <c r="AE1871" s="16"/>
      <c r="AF1871" s="66"/>
    </row>
    <row r="1872" spans="1:32" hidden="1" x14ac:dyDescent="0.3">
      <c r="A1872" s="12"/>
      <c r="B1872" s="12"/>
      <c r="C1872" s="12"/>
      <c r="D1872" s="1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 s="67"/>
      <c r="T1872" s="17"/>
      <c r="U1872" s="11"/>
      <c r="V1872" s="11"/>
      <c r="W1872" s="11"/>
      <c r="X1872" s="17"/>
      <c r="Y1872" s="16"/>
      <c r="Z1872" s="66"/>
      <c r="AA1872" s="16"/>
      <c r="AB1872" s="66"/>
      <c r="AC1872" s="16"/>
      <c r="AD1872" s="66"/>
      <c r="AE1872" s="16"/>
      <c r="AF1872" s="66"/>
    </row>
    <row r="1873" spans="1:32" hidden="1" x14ac:dyDescent="0.3">
      <c r="A1873" s="12"/>
      <c r="B1873" s="12"/>
      <c r="C1873" s="12"/>
      <c r="D1873" s="12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 s="67"/>
      <c r="T1873" s="17"/>
      <c r="U1873" s="11"/>
      <c r="V1873" s="11"/>
      <c r="W1873" s="11"/>
      <c r="X1873" s="17"/>
      <c r="Y1873" s="16"/>
      <c r="Z1873" s="66"/>
      <c r="AA1873" s="16"/>
      <c r="AB1873" s="66"/>
      <c r="AC1873" s="16"/>
      <c r="AD1873" s="66"/>
      <c r="AE1873" s="16"/>
      <c r="AF1873" s="66"/>
    </row>
    <row r="1874" spans="1:32" hidden="1" x14ac:dyDescent="0.3">
      <c r="A1874" s="12"/>
      <c r="B1874" s="12"/>
      <c r="C1874" s="12"/>
      <c r="D1874" s="12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 s="67"/>
      <c r="T1874" s="17"/>
      <c r="U1874" s="11"/>
      <c r="V1874" s="11"/>
      <c r="W1874" s="11"/>
      <c r="X1874" s="17"/>
      <c r="Y1874" s="16"/>
      <c r="Z1874" s="66"/>
      <c r="AA1874" s="16"/>
      <c r="AB1874" s="66"/>
      <c r="AC1874" s="16"/>
      <c r="AD1874" s="66"/>
      <c r="AE1874" s="16"/>
      <c r="AF1874" s="66"/>
    </row>
    <row r="1875" spans="1:32" hidden="1" x14ac:dyDescent="0.3">
      <c r="A1875" s="12"/>
      <c r="B1875" s="12"/>
      <c r="C1875" s="12"/>
      <c r="D1875" s="12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 s="67"/>
      <c r="T1875" s="17"/>
      <c r="U1875" s="11"/>
      <c r="V1875" s="11"/>
      <c r="W1875" s="11"/>
      <c r="X1875" s="17"/>
      <c r="Y1875" s="16"/>
      <c r="Z1875" s="66"/>
      <c r="AA1875" s="16"/>
      <c r="AB1875" s="66"/>
      <c r="AC1875" s="16"/>
      <c r="AD1875" s="66"/>
      <c r="AE1875" s="16"/>
      <c r="AF1875" s="66"/>
    </row>
    <row r="1876" spans="1:32" hidden="1" x14ac:dyDescent="0.3">
      <c r="A1876" s="12"/>
      <c r="B1876" s="12"/>
      <c r="C1876" s="12"/>
      <c r="D1876" s="12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 s="67"/>
      <c r="T1876" s="17"/>
      <c r="U1876" s="11"/>
      <c r="V1876" s="11"/>
      <c r="W1876" s="11"/>
      <c r="X1876" s="17"/>
      <c r="Y1876" s="16"/>
      <c r="Z1876" s="66"/>
      <c r="AA1876" s="16"/>
      <c r="AB1876" s="66"/>
      <c r="AC1876" s="16"/>
      <c r="AD1876" s="66"/>
      <c r="AE1876" s="16"/>
      <c r="AF1876" s="66"/>
    </row>
    <row r="1877" spans="1:32" hidden="1" x14ac:dyDescent="0.3">
      <c r="A1877" s="12"/>
      <c r="B1877" s="12"/>
      <c r="C1877" s="12"/>
      <c r="D1877" s="12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 s="67"/>
      <c r="T1877" s="17"/>
      <c r="U1877" s="11"/>
      <c r="V1877" s="11"/>
      <c r="W1877" s="11"/>
      <c r="X1877" s="17"/>
      <c r="Y1877" s="16"/>
      <c r="Z1877" s="66"/>
      <c r="AA1877" s="16"/>
      <c r="AB1877" s="66"/>
      <c r="AC1877" s="16"/>
      <c r="AD1877" s="66"/>
      <c r="AE1877" s="16"/>
      <c r="AF1877" s="66"/>
    </row>
    <row r="1878" spans="1:32" hidden="1" x14ac:dyDescent="0.3">
      <c r="A1878" s="12"/>
      <c r="B1878" s="12"/>
      <c r="C1878" s="12"/>
      <c r="D1878" s="12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 s="67"/>
      <c r="T1878" s="17"/>
      <c r="U1878" s="11"/>
      <c r="V1878" s="11"/>
      <c r="W1878" s="11"/>
      <c r="X1878" s="17"/>
      <c r="Y1878" s="16"/>
      <c r="Z1878" s="66"/>
      <c r="AA1878" s="16"/>
      <c r="AB1878" s="66"/>
      <c r="AC1878" s="16"/>
      <c r="AD1878" s="66"/>
      <c r="AE1878" s="16"/>
      <c r="AF1878" s="66"/>
    </row>
    <row r="1879" spans="1:32" hidden="1" x14ac:dyDescent="0.3">
      <c r="A1879" s="12"/>
      <c r="B1879" s="12"/>
      <c r="C1879" s="12"/>
      <c r="D1879" s="12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 s="67"/>
      <c r="T1879" s="17"/>
      <c r="U1879" s="11"/>
      <c r="V1879" s="11"/>
      <c r="W1879" s="11"/>
      <c r="X1879" s="17"/>
      <c r="Y1879" s="16"/>
      <c r="Z1879" s="66"/>
      <c r="AA1879" s="16"/>
      <c r="AB1879" s="66"/>
      <c r="AC1879" s="16"/>
      <c r="AD1879" s="66"/>
      <c r="AE1879" s="16"/>
      <c r="AF1879" s="66"/>
    </row>
    <row r="1880" spans="1:32" hidden="1" x14ac:dyDescent="0.3">
      <c r="A1880" s="12"/>
      <c r="B1880" s="12"/>
      <c r="C1880" s="12"/>
      <c r="D1880" s="12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 s="67"/>
      <c r="T1880" s="17"/>
      <c r="U1880" s="11"/>
      <c r="V1880" s="11"/>
      <c r="W1880" s="11"/>
      <c r="X1880" s="17"/>
      <c r="Y1880" s="16"/>
      <c r="Z1880" s="66"/>
      <c r="AA1880" s="16"/>
      <c r="AB1880" s="66"/>
      <c r="AC1880" s="16"/>
      <c r="AD1880" s="66"/>
      <c r="AE1880" s="16"/>
      <c r="AF1880" s="66"/>
    </row>
    <row r="1881" spans="1:32" hidden="1" x14ac:dyDescent="0.3">
      <c r="A1881" s="12"/>
      <c r="B1881" s="12"/>
      <c r="C1881" s="12"/>
      <c r="D1881" s="12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 s="67"/>
      <c r="T1881" s="17"/>
      <c r="U1881" s="11"/>
      <c r="V1881" s="11"/>
      <c r="W1881" s="11"/>
      <c r="X1881" s="17"/>
      <c r="Y1881" s="16"/>
      <c r="Z1881" s="66"/>
      <c r="AA1881" s="16"/>
      <c r="AB1881" s="66"/>
      <c r="AC1881" s="16"/>
      <c r="AD1881" s="66"/>
      <c r="AE1881" s="16"/>
      <c r="AF1881" s="66"/>
    </row>
    <row r="1882" spans="1:32" hidden="1" x14ac:dyDescent="0.3">
      <c r="A1882" s="12"/>
      <c r="B1882" s="12"/>
      <c r="C1882" s="12"/>
      <c r="D1882" s="1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 s="67"/>
      <c r="T1882" s="17"/>
      <c r="U1882" s="11"/>
      <c r="V1882" s="11"/>
      <c r="W1882" s="11"/>
      <c r="X1882" s="17"/>
      <c r="Y1882" s="16"/>
      <c r="Z1882" s="66"/>
      <c r="AA1882" s="16"/>
      <c r="AB1882" s="66"/>
      <c r="AC1882" s="16"/>
      <c r="AD1882" s="66"/>
      <c r="AE1882" s="16"/>
      <c r="AF1882" s="66"/>
    </row>
    <row r="1883" spans="1:32" hidden="1" x14ac:dyDescent="0.3">
      <c r="A1883" s="12"/>
      <c r="B1883" s="12"/>
      <c r="C1883" s="12"/>
      <c r="D1883" s="12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 s="67"/>
      <c r="T1883" s="17"/>
      <c r="U1883" s="11"/>
      <c r="V1883" s="11"/>
      <c r="W1883" s="11"/>
      <c r="X1883" s="17"/>
      <c r="Y1883" s="16"/>
      <c r="Z1883" s="66"/>
      <c r="AA1883" s="16"/>
      <c r="AB1883" s="66"/>
      <c r="AC1883" s="16"/>
      <c r="AD1883" s="66"/>
      <c r="AE1883" s="16"/>
      <c r="AF1883" s="66"/>
    </row>
    <row r="1884" spans="1:32" hidden="1" x14ac:dyDescent="0.3">
      <c r="A1884" s="12"/>
      <c r="B1884" s="12"/>
      <c r="C1884" s="12"/>
      <c r="D1884" s="12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 s="67"/>
      <c r="T1884" s="17"/>
      <c r="U1884" s="11"/>
      <c r="V1884" s="11"/>
      <c r="W1884" s="11"/>
      <c r="X1884" s="17"/>
      <c r="Y1884" s="16"/>
      <c r="Z1884" s="66"/>
      <c r="AA1884" s="16"/>
      <c r="AB1884" s="66"/>
      <c r="AC1884" s="16"/>
      <c r="AD1884" s="66"/>
      <c r="AE1884" s="16"/>
      <c r="AF1884" s="66"/>
    </row>
    <row r="1885" spans="1:32" hidden="1" x14ac:dyDescent="0.3">
      <c r="A1885" s="12"/>
      <c r="B1885" s="12"/>
      <c r="C1885" s="12"/>
      <c r="D1885" s="12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 s="67"/>
      <c r="T1885" s="17"/>
      <c r="U1885" s="11"/>
      <c r="V1885" s="11"/>
      <c r="W1885" s="11"/>
      <c r="X1885" s="17"/>
      <c r="Y1885" s="16"/>
      <c r="Z1885" s="66"/>
      <c r="AA1885" s="16"/>
      <c r="AB1885" s="66"/>
      <c r="AC1885" s="16"/>
      <c r="AD1885" s="66"/>
      <c r="AE1885" s="16"/>
      <c r="AF1885" s="66"/>
    </row>
    <row r="1886" spans="1:32" hidden="1" x14ac:dyDescent="0.3">
      <c r="A1886" s="12"/>
      <c r="B1886" s="12"/>
      <c r="C1886" s="12"/>
      <c r="D1886" s="12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 s="67"/>
      <c r="T1886" s="17"/>
      <c r="U1886" s="11"/>
      <c r="V1886" s="11"/>
      <c r="W1886" s="11"/>
      <c r="X1886" s="17"/>
      <c r="Y1886" s="16"/>
      <c r="Z1886" s="66"/>
      <c r="AA1886" s="16"/>
      <c r="AB1886" s="66"/>
      <c r="AC1886" s="16"/>
      <c r="AD1886" s="66"/>
      <c r="AE1886" s="16"/>
      <c r="AF1886" s="66"/>
    </row>
    <row r="1887" spans="1:32" hidden="1" x14ac:dyDescent="0.3">
      <c r="A1887" s="12"/>
      <c r="B1887" s="12"/>
      <c r="C1887" s="12"/>
      <c r="D1887" s="12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 s="67"/>
      <c r="T1887" s="17"/>
      <c r="U1887" s="11"/>
      <c r="V1887" s="11"/>
      <c r="W1887" s="11"/>
      <c r="X1887" s="17"/>
      <c r="Y1887" s="16"/>
      <c r="Z1887" s="66"/>
      <c r="AA1887" s="16"/>
      <c r="AB1887" s="66"/>
      <c r="AC1887" s="16"/>
      <c r="AD1887" s="66"/>
      <c r="AE1887" s="16"/>
      <c r="AF1887" s="66"/>
    </row>
    <row r="1888" spans="1:32" hidden="1" x14ac:dyDescent="0.3">
      <c r="A1888" s="12"/>
      <c r="B1888" s="12"/>
      <c r="C1888" s="12"/>
      <c r="D1888" s="12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 s="67"/>
      <c r="T1888" s="17"/>
      <c r="U1888" s="11"/>
      <c r="V1888" s="11"/>
      <c r="W1888" s="11"/>
      <c r="X1888" s="17"/>
      <c r="Y1888" s="16"/>
      <c r="Z1888" s="66"/>
      <c r="AA1888" s="16"/>
      <c r="AB1888" s="66"/>
      <c r="AC1888" s="16"/>
      <c r="AD1888" s="66"/>
      <c r="AE1888" s="16"/>
      <c r="AF1888" s="66"/>
    </row>
    <row r="1889" spans="1:32" hidden="1" x14ac:dyDescent="0.3">
      <c r="A1889" s="12"/>
      <c r="B1889" s="12"/>
      <c r="C1889" s="12"/>
      <c r="D1889" s="12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 s="67"/>
      <c r="T1889" s="17"/>
      <c r="U1889" s="11"/>
      <c r="V1889" s="11"/>
      <c r="W1889" s="11"/>
      <c r="X1889" s="17"/>
      <c r="Y1889" s="16"/>
      <c r="Z1889" s="66"/>
      <c r="AA1889" s="16"/>
      <c r="AB1889" s="66"/>
      <c r="AC1889" s="16"/>
      <c r="AD1889" s="66"/>
      <c r="AE1889" s="16"/>
      <c r="AF1889" s="66"/>
    </row>
    <row r="1890" spans="1:32" hidden="1" x14ac:dyDescent="0.3">
      <c r="A1890" s="12"/>
      <c r="B1890" s="12"/>
      <c r="C1890" s="12"/>
      <c r="D1890" s="12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 s="67"/>
      <c r="T1890" s="17"/>
      <c r="U1890" s="11"/>
      <c r="V1890" s="11"/>
      <c r="W1890" s="11"/>
      <c r="X1890" s="17"/>
      <c r="Y1890" s="16"/>
      <c r="Z1890" s="66"/>
      <c r="AA1890" s="16"/>
      <c r="AB1890" s="66"/>
      <c r="AC1890" s="16"/>
      <c r="AD1890" s="66"/>
      <c r="AE1890" s="16"/>
      <c r="AF1890" s="66"/>
    </row>
    <row r="1891" spans="1:32" hidden="1" x14ac:dyDescent="0.3">
      <c r="A1891" s="12"/>
      <c r="B1891" s="12"/>
      <c r="C1891" s="12"/>
      <c r="D1891" s="12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 s="67"/>
      <c r="T1891" s="17"/>
      <c r="U1891" s="11"/>
      <c r="V1891" s="11"/>
      <c r="W1891" s="11"/>
      <c r="X1891" s="17"/>
      <c r="Y1891" s="16"/>
      <c r="Z1891" s="66"/>
      <c r="AA1891" s="16"/>
      <c r="AB1891" s="66"/>
      <c r="AC1891" s="16"/>
      <c r="AD1891" s="66"/>
      <c r="AE1891" s="16"/>
      <c r="AF1891" s="66"/>
    </row>
    <row r="1892" spans="1:32" hidden="1" x14ac:dyDescent="0.3">
      <c r="A1892" s="12"/>
      <c r="B1892" s="12"/>
      <c r="C1892" s="12"/>
      <c r="D1892" s="1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 s="67"/>
      <c r="T1892" s="17"/>
      <c r="U1892" s="11"/>
      <c r="V1892" s="11"/>
      <c r="W1892" s="11"/>
      <c r="X1892" s="17"/>
      <c r="Y1892" s="16"/>
      <c r="Z1892" s="66"/>
      <c r="AA1892" s="16"/>
      <c r="AB1892" s="66"/>
      <c r="AC1892" s="16"/>
      <c r="AD1892" s="66"/>
      <c r="AE1892" s="16"/>
      <c r="AF1892" s="66"/>
    </row>
    <row r="1893" spans="1:32" hidden="1" x14ac:dyDescent="0.3">
      <c r="A1893" s="12"/>
      <c r="B1893" s="12"/>
      <c r="C1893" s="12"/>
      <c r="D1893" s="12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 s="67"/>
      <c r="T1893" s="17"/>
      <c r="U1893" s="11"/>
      <c r="V1893" s="11"/>
      <c r="W1893" s="11"/>
      <c r="X1893" s="17"/>
      <c r="Y1893" s="16"/>
      <c r="Z1893" s="66"/>
      <c r="AA1893" s="16"/>
      <c r="AB1893" s="66"/>
      <c r="AC1893" s="16"/>
      <c r="AD1893" s="66"/>
      <c r="AE1893" s="16"/>
      <c r="AF1893" s="66"/>
    </row>
    <row r="1894" spans="1:32" hidden="1" x14ac:dyDescent="0.3">
      <c r="A1894" s="12"/>
      <c r="B1894" s="12"/>
      <c r="C1894" s="12"/>
      <c r="D1894" s="12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 s="67"/>
      <c r="T1894" s="17"/>
      <c r="U1894" s="11"/>
      <c r="V1894" s="11"/>
      <c r="W1894" s="11"/>
      <c r="X1894" s="17"/>
      <c r="Y1894" s="16"/>
      <c r="Z1894" s="66"/>
      <c r="AA1894" s="16"/>
      <c r="AB1894" s="66"/>
      <c r="AC1894" s="16"/>
      <c r="AD1894" s="66"/>
      <c r="AE1894" s="16"/>
      <c r="AF1894" s="66"/>
    </row>
    <row r="1895" spans="1:32" hidden="1" x14ac:dyDescent="0.3">
      <c r="A1895" s="12"/>
      <c r="B1895" s="12"/>
      <c r="C1895" s="12"/>
      <c r="D1895" s="12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 s="67"/>
      <c r="T1895" s="17"/>
      <c r="U1895" s="11"/>
      <c r="V1895" s="11"/>
      <c r="W1895" s="11"/>
      <c r="X1895" s="17"/>
      <c r="Y1895" s="16"/>
      <c r="Z1895" s="66"/>
      <c r="AA1895" s="16"/>
      <c r="AB1895" s="66"/>
      <c r="AC1895" s="16"/>
      <c r="AD1895" s="66"/>
      <c r="AE1895" s="16"/>
      <c r="AF1895" s="66"/>
    </row>
    <row r="1896" spans="1:32" hidden="1" x14ac:dyDescent="0.3">
      <c r="A1896" s="12"/>
      <c r="B1896" s="12"/>
      <c r="C1896" s="12"/>
      <c r="D1896" s="12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 s="67"/>
      <c r="T1896" s="17"/>
      <c r="U1896" s="11"/>
      <c r="V1896" s="11"/>
      <c r="W1896" s="11"/>
      <c r="X1896" s="17"/>
      <c r="Y1896" s="16"/>
      <c r="Z1896" s="66"/>
      <c r="AA1896" s="16"/>
      <c r="AB1896" s="66"/>
      <c r="AC1896" s="16"/>
      <c r="AD1896" s="66"/>
      <c r="AE1896" s="16"/>
      <c r="AF1896" s="66"/>
    </row>
    <row r="1897" spans="1:32" hidden="1" x14ac:dyDescent="0.3">
      <c r="A1897" s="12"/>
      <c r="B1897" s="12"/>
      <c r="C1897" s="12"/>
      <c r="D1897" s="12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 s="67"/>
      <c r="T1897" s="17"/>
      <c r="U1897" s="11"/>
      <c r="V1897" s="11"/>
      <c r="W1897" s="11"/>
      <c r="X1897" s="17"/>
      <c r="Y1897" s="16"/>
      <c r="Z1897" s="66"/>
      <c r="AA1897" s="16"/>
      <c r="AB1897" s="66"/>
      <c r="AC1897" s="16"/>
      <c r="AD1897" s="66"/>
      <c r="AE1897" s="16"/>
      <c r="AF1897" s="66"/>
    </row>
    <row r="1898" spans="1:32" hidden="1" x14ac:dyDescent="0.3">
      <c r="A1898" s="12"/>
      <c r="B1898" s="12"/>
      <c r="C1898" s="12"/>
      <c r="D1898" s="12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 s="67"/>
      <c r="T1898" s="17"/>
      <c r="U1898" s="11"/>
      <c r="V1898" s="11"/>
      <c r="W1898" s="11"/>
      <c r="X1898" s="17"/>
      <c r="Y1898" s="16"/>
      <c r="Z1898" s="66"/>
      <c r="AA1898" s="16"/>
      <c r="AB1898" s="66"/>
      <c r="AC1898" s="16"/>
      <c r="AD1898" s="66"/>
      <c r="AE1898" s="16"/>
      <c r="AF1898" s="66"/>
    </row>
    <row r="1899" spans="1:32" hidden="1" x14ac:dyDescent="0.3">
      <c r="A1899" s="12"/>
      <c r="B1899" s="12"/>
      <c r="C1899" s="12"/>
      <c r="D1899" s="12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 s="67"/>
      <c r="T1899" s="17"/>
      <c r="U1899" s="11"/>
      <c r="V1899" s="11"/>
      <c r="W1899" s="11"/>
      <c r="X1899" s="17"/>
      <c r="Y1899" s="16"/>
      <c r="Z1899" s="66"/>
      <c r="AA1899" s="16"/>
      <c r="AB1899" s="66"/>
      <c r="AC1899" s="16"/>
      <c r="AD1899" s="66"/>
      <c r="AE1899" s="16"/>
      <c r="AF1899" s="66"/>
    </row>
    <row r="1900" spans="1:32" hidden="1" x14ac:dyDescent="0.3">
      <c r="A1900" s="12"/>
      <c r="B1900" s="12"/>
      <c r="C1900" s="12"/>
      <c r="D1900" s="12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 s="67"/>
      <c r="T1900" s="17"/>
      <c r="U1900" s="11"/>
      <c r="V1900" s="11"/>
      <c r="W1900" s="11"/>
      <c r="X1900" s="17"/>
      <c r="Y1900" s="16"/>
      <c r="Z1900" s="66"/>
      <c r="AA1900" s="16"/>
      <c r="AB1900" s="66"/>
      <c r="AC1900" s="16"/>
      <c r="AD1900" s="66"/>
      <c r="AE1900" s="16"/>
      <c r="AF1900" s="66"/>
    </row>
    <row r="1901" spans="1:32" hidden="1" x14ac:dyDescent="0.3">
      <c r="A1901" s="12"/>
      <c r="B1901" s="12"/>
      <c r="C1901" s="12"/>
      <c r="D1901" s="12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 s="67"/>
      <c r="T1901" s="17"/>
      <c r="U1901" s="11"/>
      <c r="V1901" s="11"/>
      <c r="W1901" s="11"/>
      <c r="X1901" s="17"/>
      <c r="Y1901" s="16"/>
      <c r="Z1901" s="66"/>
      <c r="AA1901" s="16"/>
      <c r="AB1901" s="66"/>
      <c r="AC1901" s="16"/>
      <c r="AD1901" s="66"/>
      <c r="AE1901" s="16"/>
      <c r="AF1901" s="66"/>
    </row>
    <row r="1902" spans="1:32" hidden="1" x14ac:dyDescent="0.3">
      <c r="A1902" s="12"/>
      <c r="B1902" s="12"/>
      <c r="C1902" s="12"/>
      <c r="D1902" s="1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 s="67"/>
      <c r="T1902" s="17"/>
      <c r="U1902" s="11"/>
      <c r="V1902" s="11"/>
      <c r="W1902" s="11"/>
      <c r="X1902" s="17"/>
      <c r="Y1902" s="16"/>
      <c r="Z1902" s="66"/>
      <c r="AA1902" s="16"/>
      <c r="AB1902" s="66"/>
      <c r="AC1902" s="16"/>
      <c r="AD1902" s="66"/>
      <c r="AE1902" s="16"/>
      <c r="AF1902" s="66"/>
    </row>
    <row r="1903" spans="1:32" hidden="1" x14ac:dyDescent="0.3">
      <c r="A1903" s="12"/>
      <c r="B1903" s="12"/>
      <c r="C1903" s="12"/>
      <c r="D1903" s="12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 s="67"/>
      <c r="T1903" s="17"/>
      <c r="U1903" s="11"/>
      <c r="V1903" s="11"/>
      <c r="W1903" s="11"/>
      <c r="X1903" s="17"/>
      <c r="Y1903" s="16"/>
      <c r="Z1903" s="66"/>
      <c r="AA1903" s="16"/>
      <c r="AB1903" s="66"/>
      <c r="AC1903" s="16"/>
      <c r="AD1903" s="66"/>
      <c r="AE1903" s="16"/>
      <c r="AF1903" s="66"/>
    </row>
    <row r="1904" spans="1:32" hidden="1" x14ac:dyDescent="0.3">
      <c r="A1904" s="12"/>
      <c r="B1904" s="12"/>
      <c r="C1904" s="12"/>
      <c r="D1904" s="12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 s="67"/>
      <c r="T1904" s="17"/>
      <c r="U1904" s="11"/>
      <c r="V1904" s="11"/>
      <c r="W1904" s="11"/>
      <c r="X1904" s="17"/>
      <c r="Y1904" s="16"/>
      <c r="Z1904" s="66"/>
      <c r="AA1904" s="16"/>
      <c r="AB1904" s="66"/>
      <c r="AC1904" s="16"/>
      <c r="AD1904" s="66"/>
      <c r="AE1904" s="16"/>
      <c r="AF1904" s="66"/>
    </row>
    <row r="1905" spans="1:32" hidden="1" x14ac:dyDescent="0.3">
      <c r="A1905" s="12"/>
      <c r="B1905" s="12"/>
      <c r="C1905" s="12"/>
      <c r="D1905" s="12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 s="67"/>
      <c r="T1905" s="17"/>
      <c r="U1905" s="11"/>
      <c r="V1905" s="11"/>
      <c r="W1905" s="11"/>
      <c r="X1905" s="17"/>
      <c r="Y1905" s="16"/>
      <c r="Z1905" s="66"/>
      <c r="AA1905" s="16"/>
      <c r="AB1905" s="66"/>
      <c r="AC1905" s="16"/>
      <c r="AD1905" s="66"/>
      <c r="AE1905" s="16"/>
      <c r="AF1905" s="66"/>
    </row>
    <row r="1906" spans="1:32" hidden="1" x14ac:dyDescent="0.3">
      <c r="A1906" s="12"/>
      <c r="B1906" s="12"/>
      <c r="C1906" s="12"/>
      <c r="D1906" s="12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 s="67"/>
      <c r="T1906" s="17"/>
      <c r="U1906" s="11"/>
      <c r="V1906" s="11"/>
      <c r="W1906" s="11"/>
      <c r="X1906" s="17"/>
      <c r="Y1906" s="16"/>
      <c r="Z1906" s="66"/>
      <c r="AA1906" s="16"/>
      <c r="AB1906" s="66"/>
      <c r="AC1906" s="16"/>
      <c r="AD1906" s="66"/>
      <c r="AE1906" s="16"/>
      <c r="AF1906" s="66"/>
    </row>
    <row r="1907" spans="1:32" hidden="1" x14ac:dyDescent="0.3">
      <c r="A1907" s="12"/>
      <c r="B1907" s="12"/>
      <c r="C1907" s="12"/>
      <c r="D1907" s="12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 s="67"/>
      <c r="T1907" s="17"/>
      <c r="U1907" s="11"/>
      <c r="V1907" s="11"/>
      <c r="W1907" s="11"/>
      <c r="X1907" s="17"/>
      <c r="Y1907" s="16"/>
      <c r="Z1907" s="66"/>
      <c r="AA1907" s="16"/>
      <c r="AB1907" s="66"/>
      <c r="AC1907" s="16"/>
      <c r="AD1907" s="66"/>
      <c r="AE1907" s="16"/>
      <c r="AF1907" s="66"/>
    </row>
    <row r="1908" spans="1:32" hidden="1" x14ac:dyDescent="0.3">
      <c r="A1908" s="12"/>
      <c r="B1908" s="12"/>
      <c r="C1908" s="12"/>
      <c r="D1908" s="12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 s="67"/>
      <c r="T1908" s="17"/>
      <c r="U1908" s="11"/>
      <c r="V1908" s="11"/>
      <c r="W1908" s="11"/>
      <c r="X1908" s="17"/>
      <c r="Y1908" s="16"/>
      <c r="Z1908" s="66"/>
      <c r="AA1908" s="16"/>
      <c r="AB1908" s="66"/>
      <c r="AC1908" s="16"/>
      <c r="AD1908" s="66"/>
      <c r="AE1908" s="16"/>
      <c r="AF1908" s="66"/>
    </row>
    <row r="1909" spans="1:32" hidden="1" x14ac:dyDescent="0.3">
      <c r="A1909" s="12"/>
      <c r="B1909" s="12"/>
      <c r="C1909" s="12"/>
      <c r="D1909" s="12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 s="67"/>
      <c r="T1909" s="17"/>
      <c r="U1909" s="11"/>
      <c r="V1909" s="11"/>
      <c r="W1909" s="11"/>
      <c r="X1909" s="17"/>
      <c r="Y1909" s="16"/>
      <c r="Z1909" s="66"/>
      <c r="AA1909" s="16"/>
      <c r="AB1909" s="66"/>
      <c r="AC1909" s="16"/>
      <c r="AD1909" s="66"/>
      <c r="AE1909" s="16"/>
      <c r="AF1909" s="66"/>
    </row>
    <row r="1910" spans="1:32" hidden="1" x14ac:dyDescent="0.3">
      <c r="A1910" s="12"/>
      <c r="B1910" s="12"/>
      <c r="C1910" s="12"/>
      <c r="D1910" s="12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 s="67"/>
      <c r="T1910" s="17"/>
      <c r="U1910" s="11"/>
      <c r="V1910" s="11"/>
      <c r="W1910" s="11"/>
      <c r="X1910" s="17"/>
      <c r="Y1910" s="16"/>
      <c r="Z1910" s="66"/>
      <c r="AA1910" s="16"/>
      <c r="AB1910" s="66"/>
      <c r="AC1910" s="16"/>
      <c r="AD1910" s="66"/>
      <c r="AE1910" s="16"/>
      <c r="AF1910" s="66"/>
    </row>
    <row r="1911" spans="1:32" hidden="1" x14ac:dyDescent="0.3">
      <c r="A1911" s="12"/>
      <c r="B1911" s="12"/>
      <c r="C1911" s="12"/>
      <c r="D1911" s="12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 s="67"/>
      <c r="T1911" s="17"/>
      <c r="U1911" s="11"/>
      <c r="V1911" s="11"/>
      <c r="W1911" s="11"/>
      <c r="X1911" s="17"/>
      <c r="Y1911" s="16"/>
      <c r="Z1911" s="66"/>
      <c r="AA1911" s="16"/>
      <c r="AB1911" s="66"/>
      <c r="AC1911" s="16"/>
      <c r="AD1911" s="66"/>
      <c r="AE1911" s="16"/>
      <c r="AF1911" s="66"/>
    </row>
    <row r="1912" spans="1:32" hidden="1" x14ac:dyDescent="0.3">
      <c r="A1912" s="12"/>
      <c r="B1912" s="12"/>
      <c r="C1912" s="12"/>
      <c r="D1912" s="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 s="67"/>
      <c r="T1912" s="17"/>
      <c r="U1912" s="11"/>
      <c r="V1912" s="11"/>
      <c r="W1912" s="11"/>
      <c r="X1912" s="17"/>
      <c r="Y1912" s="16"/>
      <c r="Z1912" s="66"/>
      <c r="AA1912" s="16"/>
      <c r="AB1912" s="66"/>
      <c r="AC1912" s="16"/>
      <c r="AD1912" s="66"/>
      <c r="AE1912" s="16"/>
      <c r="AF1912" s="66"/>
    </row>
    <row r="1913" spans="1:32" hidden="1" x14ac:dyDescent="0.3">
      <c r="A1913" s="12"/>
      <c r="B1913" s="12"/>
      <c r="C1913" s="12"/>
      <c r="D1913" s="12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 s="67"/>
      <c r="T1913" s="17"/>
      <c r="U1913" s="11"/>
      <c r="V1913" s="11"/>
      <c r="W1913" s="11"/>
      <c r="X1913" s="17"/>
      <c r="Y1913" s="16"/>
      <c r="Z1913" s="66"/>
      <c r="AA1913" s="16"/>
      <c r="AB1913" s="66"/>
      <c r="AC1913" s="16"/>
      <c r="AD1913" s="66"/>
      <c r="AE1913" s="16"/>
      <c r="AF1913" s="66"/>
    </row>
    <row r="1914" spans="1:32" hidden="1" x14ac:dyDescent="0.3">
      <c r="A1914" s="12"/>
      <c r="B1914" s="12"/>
      <c r="C1914" s="12"/>
      <c r="D1914" s="12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 s="67"/>
      <c r="T1914" s="17"/>
      <c r="U1914" s="11"/>
      <c r="V1914" s="11"/>
      <c r="W1914" s="11"/>
      <c r="X1914" s="17"/>
      <c r="Y1914" s="16"/>
      <c r="Z1914" s="66"/>
      <c r="AA1914" s="16"/>
      <c r="AB1914" s="66"/>
      <c r="AC1914" s="16"/>
      <c r="AD1914" s="66"/>
      <c r="AE1914" s="16"/>
      <c r="AF1914" s="66"/>
    </row>
    <row r="1915" spans="1:32" hidden="1" x14ac:dyDescent="0.3">
      <c r="A1915" s="12"/>
      <c r="B1915" s="12"/>
      <c r="C1915" s="12"/>
      <c r="D1915" s="12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 s="67"/>
      <c r="T1915" s="17"/>
      <c r="U1915" s="11"/>
      <c r="V1915" s="11"/>
      <c r="W1915" s="11"/>
      <c r="X1915" s="17"/>
      <c r="Y1915" s="16"/>
      <c r="Z1915" s="66"/>
      <c r="AA1915" s="16"/>
      <c r="AB1915" s="66"/>
      <c r="AC1915" s="16"/>
      <c r="AD1915" s="66"/>
      <c r="AE1915" s="16"/>
      <c r="AF1915" s="66"/>
    </row>
    <row r="1916" spans="1:32" hidden="1" x14ac:dyDescent="0.3">
      <c r="A1916" s="12"/>
      <c r="B1916" s="12"/>
      <c r="C1916" s="12"/>
      <c r="D1916" s="12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 s="67"/>
      <c r="T1916" s="17"/>
      <c r="U1916" s="11"/>
      <c r="V1916" s="11"/>
      <c r="W1916" s="11"/>
      <c r="X1916" s="17"/>
      <c r="Y1916" s="16"/>
      <c r="Z1916" s="66"/>
      <c r="AA1916" s="16"/>
      <c r="AB1916" s="66"/>
      <c r="AC1916" s="16"/>
      <c r="AD1916" s="66"/>
      <c r="AE1916" s="16"/>
      <c r="AF1916" s="66"/>
    </row>
    <row r="1917" spans="1:32" hidden="1" x14ac:dyDescent="0.3">
      <c r="A1917" s="12"/>
      <c r="B1917" s="12"/>
      <c r="C1917" s="12"/>
      <c r="D1917" s="12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 s="67"/>
      <c r="T1917" s="17"/>
      <c r="U1917" s="11"/>
      <c r="V1917" s="11"/>
      <c r="W1917" s="11"/>
      <c r="X1917" s="17"/>
      <c r="Y1917" s="16"/>
      <c r="Z1917" s="66"/>
      <c r="AA1917" s="16"/>
      <c r="AB1917" s="66"/>
      <c r="AC1917" s="16"/>
      <c r="AD1917" s="66"/>
      <c r="AE1917" s="16"/>
      <c r="AF1917" s="66"/>
    </row>
    <row r="1918" spans="1:32" hidden="1" x14ac:dyDescent="0.3">
      <c r="A1918" s="12"/>
      <c r="B1918" s="12"/>
      <c r="C1918" s="12"/>
      <c r="D1918" s="12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 s="67"/>
      <c r="T1918" s="17"/>
      <c r="U1918" s="11"/>
      <c r="V1918" s="11"/>
      <c r="W1918" s="11"/>
      <c r="X1918" s="17"/>
      <c r="Y1918" s="16"/>
      <c r="Z1918" s="66"/>
      <c r="AA1918" s="16"/>
      <c r="AB1918" s="66"/>
      <c r="AC1918" s="16"/>
      <c r="AD1918" s="66"/>
      <c r="AE1918" s="16"/>
      <c r="AF1918" s="66"/>
    </row>
    <row r="1919" spans="1:32" hidden="1" x14ac:dyDescent="0.3">
      <c r="A1919" s="12"/>
      <c r="B1919" s="12"/>
      <c r="C1919" s="12"/>
      <c r="D1919" s="12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 s="67"/>
      <c r="T1919" s="17"/>
      <c r="U1919" s="11"/>
      <c r="V1919" s="11"/>
      <c r="W1919" s="11"/>
      <c r="X1919" s="17"/>
      <c r="Y1919" s="16"/>
      <c r="Z1919" s="66"/>
      <c r="AA1919" s="16"/>
      <c r="AB1919" s="66"/>
      <c r="AC1919" s="16"/>
      <c r="AD1919" s="66"/>
      <c r="AE1919" s="16"/>
      <c r="AF1919" s="66"/>
    </row>
    <row r="1920" spans="1:32" hidden="1" x14ac:dyDescent="0.3">
      <c r="A1920" s="12"/>
      <c r="B1920" s="12"/>
      <c r="C1920" s="12"/>
      <c r="D1920" s="12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 s="67"/>
      <c r="T1920" s="17"/>
      <c r="U1920" s="11"/>
      <c r="V1920" s="11"/>
      <c r="W1920" s="11"/>
      <c r="X1920" s="17"/>
      <c r="Y1920" s="16"/>
      <c r="Z1920" s="66"/>
      <c r="AA1920" s="16"/>
      <c r="AB1920" s="66"/>
      <c r="AC1920" s="16"/>
      <c r="AD1920" s="66"/>
      <c r="AE1920" s="16"/>
      <c r="AF1920" s="66"/>
    </row>
    <row r="1921" spans="1:32" hidden="1" x14ac:dyDescent="0.3">
      <c r="A1921" s="12"/>
      <c r="B1921" s="12"/>
      <c r="C1921" s="12"/>
      <c r="D1921" s="12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 s="67"/>
      <c r="T1921" s="17"/>
      <c r="U1921" s="11"/>
      <c r="V1921" s="11"/>
      <c r="W1921" s="11"/>
      <c r="X1921" s="17"/>
      <c r="Y1921" s="16"/>
      <c r="Z1921" s="66"/>
      <c r="AA1921" s="16"/>
      <c r="AB1921" s="66"/>
      <c r="AC1921" s="16"/>
      <c r="AD1921" s="66"/>
      <c r="AE1921" s="16"/>
      <c r="AF1921" s="66"/>
    </row>
    <row r="1922" spans="1:32" hidden="1" x14ac:dyDescent="0.3">
      <c r="A1922" s="12"/>
      <c r="B1922" s="12"/>
      <c r="C1922" s="12"/>
      <c r="D1922" s="1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 s="67"/>
      <c r="T1922" s="17"/>
      <c r="U1922" s="11"/>
      <c r="V1922" s="11"/>
      <c r="W1922" s="11"/>
      <c r="X1922" s="17"/>
      <c r="Y1922" s="16"/>
      <c r="Z1922" s="66"/>
      <c r="AA1922" s="16"/>
      <c r="AB1922" s="66"/>
      <c r="AC1922" s="16"/>
      <c r="AD1922" s="66"/>
      <c r="AE1922" s="16"/>
      <c r="AF1922" s="66"/>
    </row>
    <row r="1923" spans="1:32" hidden="1" x14ac:dyDescent="0.3">
      <c r="A1923" s="12"/>
      <c r="B1923" s="12"/>
      <c r="C1923" s="12"/>
      <c r="D1923" s="12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 s="67"/>
      <c r="T1923" s="17"/>
      <c r="U1923" s="11"/>
      <c r="V1923" s="11"/>
      <c r="W1923" s="11"/>
      <c r="X1923" s="17"/>
      <c r="Y1923" s="16"/>
      <c r="Z1923" s="66"/>
      <c r="AA1923" s="16"/>
      <c r="AB1923" s="66"/>
      <c r="AC1923" s="16"/>
      <c r="AD1923" s="66"/>
      <c r="AE1923" s="16"/>
      <c r="AF1923" s="66"/>
    </row>
    <row r="1924" spans="1:32" hidden="1" x14ac:dyDescent="0.3">
      <c r="A1924" s="12"/>
      <c r="B1924" s="12"/>
      <c r="C1924" s="12"/>
      <c r="D1924" s="12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 s="67"/>
      <c r="T1924" s="17"/>
      <c r="U1924" s="11"/>
      <c r="V1924" s="11"/>
      <c r="W1924" s="11"/>
      <c r="X1924" s="17"/>
      <c r="Y1924" s="16"/>
      <c r="Z1924" s="66"/>
      <c r="AA1924" s="16"/>
      <c r="AB1924" s="66"/>
      <c r="AC1924" s="16"/>
      <c r="AD1924" s="66"/>
      <c r="AE1924" s="16"/>
      <c r="AF1924" s="66"/>
    </row>
    <row r="1925" spans="1:32" hidden="1" x14ac:dyDescent="0.3">
      <c r="A1925" s="12"/>
      <c r="B1925" s="12"/>
      <c r="C1925" s="12"/>
      <c r="D1925" s="12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 s="67"/>
      <c r="T1925" s="17"/>
      <c r="U1925" s="11"/>
      <c r="V1925" s="11"/>
      <c r="W1925" s="11"/>
      <c r="X1925" s="17"/>
      <c r="Y1925" s="16"/>
      <c r="Z1925" s="66"/>
      <c r="AA1925" s="16"/>
      <c r="AB1925" s="66"/>
      <c r="AC1925" s="16"/>
      <c r="AD1925" s="66"/>
      <c r="AE1925" s="16"/>
      <c r="AF1925" s="66"/>
    </row>
    <row r="1926" spans="1:32" hidden="1" x14ac:dyDescent="0.3">
      <c r="A1926" s="12"/>
      <c r="B1926" s="12"/>
      <c r="C1926" s="12"/>
      <c r="D1926" s="12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 s="67"/>
      <c r="T1926" s="17"/>
      <c r="U1926" s="11"/>
      <c r="V1926" s="11"/>
      <c r="W1926" s="11"/>
      <c r="X1926" s="17"/>
      <c r="Y1926" s="16"/>
      <c r="Z1926" s="66"/>
      <c r="AA1926" s="16"/>
      <c r="AB1926" s="66"/>
      <c r="AC1926" s="16"/>
      <c r="AD1926" s="66"/>
      <c r="AE1926" s="16"/>
      <c r="AF1926" s="66"/>
    </row>
    <row r="1927" spans="1:32" hidden="1" x14ac:dyDescent="0.3">
      <c r="A1927" s="12"/>
      <c r="B1927" s="12"/>
      <c r="C1927" s="12"/>
      <c r="D1927" s="12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 s="67"/>
      <c r="T1927" s="17"/>
      <c r="U1927" s="11"/>
      <c r="V1927" s="11"/>
      <c r="W1927" s="11"/>
      <c r="X1927" s="17"/>
      <c r="Y1927" s="16"/>
      <c r="Z1927" s="66"/>
      <c r="AA1927" s="16"/>
      <c r="AB1927" s="66"/>
      <c r="AC1927" s="16"/>
      <c r="AD1927" s="66"/>
      <c r="AE1927" s="16"/>
      <c r="AF1927" s="66"/>
    </row>
    <row r="1928" spans="1:32" hidden="1" x14ac:dyDescent="0.3">
      <c r="A1928" s="12"/>
      <c r="B1928" s="12"/>
      <c r="C1928" s="12"/>
      <c r="D1928" s="12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 s="67"/>
      <c r="T1928" s="17"/>
      <c r="U1928" s="11"/>
      <c r="V1928" s="11"/>
      <c r="W1928" s="11"/>
      <c r="X1928" s="17"/>
      <c r="Y1928" s="16"/>
      <c r="Z1928" s="66"/>
      <c r="AA1928" s="16"/>
      <c r="AB1928" s="66"/>
      <c r="AC1928" s="16"/>
      <c r="AD1928" s="66"/>
      <c r="AE1928" s="16"/>
      <c r="AF1928" s="66"/>
    </row>
    <row r="1929" spans="1:32" hidden="1" x14ac:dyDescent="0.3">
      <c r="A1929" s="12"/>
      <c r="B1929" s="12"/>
      <c r="C1929" s="12"/>
      <c r="D1929" s="12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 s="67"/>
      <c r="T1929" s="17"/>
      <c r="U1929" s="11"/>
      <c r="V1929" s="11"/>
      <c r="W1929" s="11"/>
      <c r="X1929" s="17"/>
      <c r="Y1929" s="16"/>
      <c r="Z1929" s="66"/>
      <c r="AA1929" s="16"/>
      <c r="AB1929" s="66"/>
      <c r="AC1929" s="16"/>
      <c r="AD1929" s="66"/>
      <c r="AE1929" s="16"/>
      <c r="AF1929" s="66"/>
    </row>
    <row r="1930" spans="1:32" hidden="1" x14ac:dyDescent="0.3">
      <c r="A1930" s="12"/>
      <c r="B1930" s="12"/>
      <c r="C1930" s="12"/>
      <c r="D1930" s="12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 s="67"/>
      <c r="T1930" s="17"/>
      <c r="U1930" s="11"/>
      <c r="V1930" s="11"/>
      <c r="W1930" s="11"/>
      <c r="X1930" s="17"/>
      <c r="Y1930" s="16"/>
      <c r="Z1930" s="66"/>
      <c r="AA1930" s="16"/>
      <c r="AB1930" s="66"/>
      <c r="AC1930" s="16"/>
      <c r="AD1930" s="66"/>
      <c r="AE1930" s="16"/>
      <c r="AF1930" s="66"/>
    </row>
    <row r="1931" spans="1:32" hidden="1" x14ac:dyDescent="0.3">
      <c r="A1931" s="12"/>
      <c r="B1931" s="12"/>
      <c r="C1931" s="12"/>
      <c r="D1931" s="12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 s="67"/>
      <c r="T1931" s="17"/>
      <c r="U1931" s="11"/>
      <c r="V1931" s="11"/>
      <c r="W1931" s="11"/>
      <c r="X1931" s="17"/>
      <c r="Y1931" s="16"/>
      <c r="Z1931" s="66"/>
      <c r="AA1931" s="16"/>
      <c r="AB1931" s="66"/>
      <c r="AC1931" s="16"/>
      <c r="AD1931" s="66"/>
      <c r="AE1931" s="16"/>
      <c r="AF1931" s="66"/>
    </row>
    <row r="1932" spans="1:32" hidden="1" x14ac:dyDescent="0.3">
      <c r="A1932" s="12"/>
      <c r="B1932" s="12"/>
      <c r="C1932" s="12"/>
      <c r="D1932" s="1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 s="67"/>
      <c r="T1932" s="17"/>
      <c r="U1932" s="11"/>
      <c r="V1932" s="11"/>
      <c r="W1932" s="11"/>
      <c r="X1932" s="17"/>
      <c r="Y1932" s="16"/>
      <c r="Z1932" s="66"/>
      <c r="AA1932" s="16"/>
      <c r="AB1932" s="66"/>
      <c r="AC1932" s="16"/>
      <c r="AD1932" s="66"/>
      <c r="AE1932" s="16"/>
      <c r="AF1932" s="66"/>
    </row>
    <row r="1933" spans="1:32" hidden="1" x14ac:dyDescent="0.3">
      <c r="A1933" s="12"/>
      <c r="B1933" s="12"/>
      <c r="C1933" s="12"/>
      <c r="D1933" s="12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 s="67"/>
      <c r="T1933" s="17"/>
      <c r="U1933" s="11"/>
      <c r="V1933" s="11"/>
      <c r="W1933" s="11"/>
      <c r="X1933" s="17"/>
      <c r="Y1933" s="16"/>
      <c r="Z1933" s="66"/>
      <c r="AA1933" s="16"/>
      <c r="AB1933" s="66"/>
      <c r="AC1933" s="16"/>
      <c r="AD1933" s="66"/>
      <c r="AE1933" s="16"/>
      <c r="AF1933" s="66"/>
    </row>
    <row r="1934" spans="1:32" hidden="1" x14ac:dyDescent="0.3">
      <c r="A1934" s="12"/>
      <c r="B1934" s="12"/>
      <c r="C1934" s="12"/>
      <c r="D1934" s="12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 s="67"/>
      <c r="T1934" s="17"/>
      <c r="U1934" s="11"/>
      <c r="V1934" s="11"/>
      <c r="W1934" s="11"/>
      <c r="X1934" s="17"/>
      <c r="Y1934" s="16"/>
      <c r="Z1934" s="66"/>
      <c r="AA1934" s="16"/>
      <c r="AB1934" s="66"/>
      <c r="AC1934" s="16"/>
      <c r="AD1934" s="66"/>
      <c r="AE1934" s="16"/>
      <c r="AF1934" s="66"/>
    </row>
    <row r="1935" spans="1:32" hidden="1" x14ac:dyDescent="0.3">
      <c r="A1935" s="12"/>
      <c r="B1935" s="12"/>
      <c r="C1935" s="12"/>
      <c r="D1935" s="12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 s="67"/>
      <c r="T1935" s="17"/>
      <c r="U1935" s="11"/>
      <c r="V1935" s="11"/>
      <c r="W1935" s="11"/>
      <c r="X1935" s="17"/>
      <c r="Y1935" s="16"/>
      <c r="Z1935" s="66"/>
      <c r="AA1935" s="16"/>
      <c r="AB1935" s="66"/>
      <c r="AC1935" s="16"/>
      <c r="AD1935" s="66"/>
      <c r="AE1935" s="16"/>
      <c r="AF1935" s="66"/>
    </row>
    <row r="1936" spans="1:32" hidden="1" x14ac:dyDescent="0.3">
      <c r="A1936" s="12"/>
      <c r="B1936" s="12"/>
      <c r="C1936" s="12"/>
      <c r="D1936" s="12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 s="67"/>
      <c r="T1936" s="17"/>
      <c r="U1936" s="11"/>
      <c r="V1936" s="11"/>
      <c r="W1936" s="11"/>
      <c r="X1936" s="17"/>
      <c r="Y1936" s="16"/>
      <c r="Z1936" s="66"/>
      <c r="AA1936" s="16"/>
      <c r="AB1936" s="66"/>
      <c r="AC1936" s="16"/>
      <c r="AD1936" s="66"/>
      <c r="AE1936" s="16"/>
      <c r="AF1936" s="66"/>
    </row>
    <row r="1937" spans="1:32" hidden="1" x14ac:dyDescent="0.3">
      <c r="A1937" s="12"/>
      <c r="B1937" s="12"/>
      <c r="C1937" s="12"/>
      <c r="D1937" s="12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 s="67"/>
      <c r="T1937" s="17"/>
      <c r="U1937" s="11"/>
      <c r="V1937" s="11"/>
      <c r="W1937" s="11"/>
      <c r="X1937" s="17"/>
      <c r="Y1937" s="16"/>
      <c r="Z1937" s="66"/>
      <c r="AA1937" s="16"/>
      <c r="AB1937" s="66"/>
      <c r="AC1937" s="16"/>
      <c r="AD1937" s="66"/>
      <c r="AE1937" s="16"/>
      <c r="AF1937" s="66"/>
    </row>
    <row r="1938" spans="1:32" hidden="1" x14ac:dyDescent="0.3">
      <c r="A1938" s="12"/>
      <c r="B1938" s="12"/>
      <c r="C1938" s="12"/>
      <c r="D1938" s="12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 s="67"/>
      <c r="T1938" s="17"/>
      <c r="U1938" s="11"/>
      <c r="V1938" s="11"/>
      <c r="W1938" s="11"/>
      <c r="X1938" s="17"/>
      <c r="Y1938" s="16"/>
      <c r="Z1938" s="66"/>
      <c r="AA1938" s="16"/>
      <c r="AB1938" s="66"/>
      <c r="AC1938" s="16"/>
      <c r="AD1938" s="66"/>
      <c r="AE1938" s="16"/>
      <c r="AF1938" s="66"/>
    </row>
    <row r="1939" spans="1:32" hidden="1" x14ac:dyDescent="0.3">
      <c r="A1939" s="12"/>
      <c r="B1939" s="12"/>
      <c r="C1939" s="12"/>
      <c r="D1939" s="12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 s="67"/>
      <c r="T1939" s="17"/>
      <c r="U1939" s="11"/>
      <c r="V1939" s="11"/>
      <c r="W1939" s="11"/>
      <c r="X1939" s="17"/>
      <c r="Y1939" s="16"/>
      <c r="Z1939" s="66"/>
      <c r="AA1939" s="16"/>
      <c r="AB1939" s="66"/>
      <c r="AC1939" s="16"/>
      <c r="AD1939" s="66"/>
      <c r="AE1939" s="16"/>
      <c r="AF1939" s="66"/>
    </row>
    <row r="1940" spans="1:32" hidden="1" x14ac:dyDescent="0.3">
      <c r="A1940" s="12"/>
      <c r="B1940" s="12"/>
      <c r="C1940" s="12"/>
      <c r="D1940" s="12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 s="67"/>
      <c r="T1940" s="17"/>
      <c r="U1940" s="11"/>
      <c r="V1940" s="11"/>
      <c r="W1940" s="11"/>
      <c r="X1940" s="17"/>
      <c r="Y1940" s="16"/>
      <c r="Z1940" s="66"/>
      <c r="AA1940" s="16"/>
      <c r="AB1940" s="66"/>
      <c r="AC1940" s="16"/>
      <c r="AD1940" s="66"/>
      <c r="AE1940" s="16"/>
      <c r="AF1940" s="66"/>
    </row>
    <row r="1941" spans="1:32" hidden="1" x14ac:dyDescent="0.3">
      <c r="A1941" s="12"/>
      <c r="B1941" s="12"/>
      <c r="C1941" s="12"/>
      <c r="D1941" s="12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 s="67"/>
      <c r="T1941" s="17"/>
      <c r="U1941" s="11"/>
      <c r="V1941" s="11"/>
      <c r="W1941" s="11"/>
      <c r="X1941" s="17"/>
      <c r="Y1941" s="16"/>
      <c r="Z1941" s="66"/>
      <c r="AA1941" s="16"/>
      <c r="AB1941" s="66"/>
      <c r="AC1941" s="16"/>
      <c r="AD1941" s="66"/>
      <c r="AE1941" s="16"/>
      <c r="AF1941" s="66"/>
    </row>
    <row r="1942" spans="1:32" hidden="1" x14ac:dyDescent="0.3">
      <c r="A1942" s="12"/>
      <c r="B1942" s="12"/>
      <c r="C1942" s="12"/>
      <c r="D1942" s="1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 s="67"/>
      <c r="T1942" s="17"/>
      <c r="U1942" s="11"/>
      <c r="V1942" s="11"/>
      <c r="W1942" s="11"/>
      <c r="X1942" s="17"/>
      <c r="Y1942" s="16"/>
      <c r="Z1942" s="66"/>
      <c r="AA1942" s="16"/>
      <c r="AB1942" s="66"/>
      <c r="AC1942" s="16"/>
      <c r="AD1942" s="66"/>
      <c r="AE1942" s="16"/>
      <c r="AF1942" s="66"/>
    </row>
    <row r="1943" spans="1:32" hidden="1" x14ac:dyDescent="0.3">
      <c r="A1943" s="12"/>
      <c r="B1943" s="12"/>
      <c r="C1943" s="12"/>
      <c r="D1943" s="12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 s="67"/>
      <c r="T1943" s="17"/>
      <c r="U1943" s="11"/>
      <c r="V1943" s="11"/>
      <c r="W1943" s="11"/>
      <c r="X1943" s="17"/>
      <c r="Y1943" s="16"/>
      <c r="Z1943" s="66"/>
      <c r="AA1943" s="16"/>
      <c r="AB1943" s="66"/>
      <c r="AC1943" s="16"/>
      <c r="AD1943" s="66"/>
      <c r="AE1943" s="16"/>
      <c r="AF1943" s="66"/>
    </row>
    <row r="1944" spans="1:32" hidden="1" x14ac:dyDescent="0.3">
      <c r="A1944" s="12"/>
      <c r="B1944" s="12"/>
      <c r="C1944" s="12"/>
      <c r="D1944" s="12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 s="67"/>
      <c r="T1944" s="17"/>
      <c r="U1944" s="11"/>
      <c r="V1944" s="11"/>
      <c r="W1944" s="11"/>
      <c r="X1944" s="17"/>
      <c r="Y1944" s="16"/>
      <c r="Z1944" s="66"/>
      <c r="AA1944" s="16"/>
      <c r="AB1944" s="66"/>
      <c r="AC1944" s="16"/>
      <c r="AD1944" s="66"/>
      <c r="AE1944" s="16"/>
      <c r="AF1944" s="66"/>
    </row>
    <row r="1945" spans="1:32" hidden="1" x14ac:dyDescent="0.3">
      <c r="A1945" s="12"/>
      <c r="B1945" s="12"/>
      <c r="C1945" s="12"/>
      <c r="D1945" s="12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 s="67"/>
      <c r="T1945" s="17"/>
      <c r="U1945" s="11"/>
      <c r="V1945" s="11"/>
      <c r="W1945" s="11"/>
      <c r="X1945" s="17"/>
      <c r="Y1945" s="16"/>
      <c r="Z1945" s="66"/>
      <c r="AA1945" s="16"/>
      <c r="AB1945" s="66"/>
      <c r="AC1945" s="16"/>
      <c r="AD1945" s="66"/>
      <c r="AE1945" s="16"/>
      <c r="AF1945" s="66"/>
    </row>
    <row r="1946" spans="1:32" hidden="1" x14ac:dyDescent="0.3">
      <c r="A1946" s="12"/>
      <c r="B1946" s="12"/>
      <c r="C1946" s="12"/>
      <c r="D1946" s="12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 s="67"/>
      <c r="T1946" s="17"/>
      <c r="U1946" s="11"/>
      <c r="V1946" s="11"/>
      <c r="W1946" s="11"/>
      <c r="X1946" s="17"/>
      <c r="Y1946" s="16"/>
      <c r="Z1946" s="66"/>
      <c r="AA1946" s="16"/>
      <c r="AB1946" s="66"/>
      <c r="AC1946" s="16"/>
      <c r="AD1946" s="66"/>
      <c r="AE1946" s="16"/>
      <c r="AF1946" s="66"/>
    </row>
    <row r="1947" spans="1:32" hidden="1" x14ac:dyDescent="0.3">
      <c r="A1947" s="12"/>
      <c r="B1947" s="12"/>
      <c r="C1947" s="12"/>
      <c r="D1947" s="12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 s="67"/>
      <c r="T1947" s="17"/>
      <c r="U1947" s="11"/>
      <c r="V1947" s="11"/>
      <c r="W1947" s="11"/>
      <c r="X1947" s="17"/>
      <c r="Y1947" s="16"/>
      <c r="Z1947" s="66"/>
      <c r="AA1947" s="16"/>
      <c r="AB1947" s="66"/>
      <c r="AC1947" s="16"/>
      <c r="AD1947" s="66"/>
      <c r="AE1947" s="16"/>
      <c r="AF1947" s="66"/>
    </row>
    <row r="1948" spans="1:32" hidden="1" x14ac:dyDescent="0.3">
      <c r="A1948" s="12"/>
      <c r="B1948" s="12"/>
      <c r="C1948" s="12"/>
      <c r="D1948" s="12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 s="67"/>
      <c r="T1948" s="17"/>
      <c r="U1948" s="11"/>
      <c r="V1948" s="11"/>
      <c r="W1948" s="11"/>
      <c r="X1948" s="17"/>
      <c r="Y1948" s="16"/>
      <c r="Z1948" s="66"/>
      <c r="AA1948" s="16"/>
      <c r="AB1948" s="66"/>
      <c r="AC1948" s="16"/>
      <c r="AD1948" s="66"/>
      <c r="AE1948" s="16"/>
      <c r="AF1948" s="66"/>
    </row>
    <row r="1949" spans="1:32" hidden="1" x14ac:dyDescent="0.3">
      <c r="A1949" s="12"/>
      <c r="B1949" s="12"/>
      <c r="C1949" s="12"/>
      <c r="D1949" s="12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 s="67"/>
      <c r="T1949" s="17"/>
      <c r="U1949" s="11"/>
      <c r="V1949" s="11"/>
      <c r="W1949" s="11"/>
      <c r="X1949" s="17"/>
      <c r="Y1949" s="16"/>
      <c r="Z1949" s="66"/>
      <c r="AA1949" s="16"/>
      <c r="AB1949" s="66"/>
      <c r="AC1949" s="16"/>
      <c r="AD1949" s="66"/>
      <c r="AE1949" s="16"/>
      <c r="AF1949" s="66"/>
    </row>
    <row r="1950" spans="1:32" hidden="1" x14ac:dyDescent="0.3">
      <c r="A1950" s="12"/>
      <c r="B1950" s="12"/>
      <c r="C1950" s="12"/>
      <c r="D1950" s="12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 s="67"/>
      <c r="T1950" s="17"/>
      <c r="U1950" s="11"/>
      <c r="V1950" s="11"/>
      <c r="W1950" s="11"/>
      <c r="X1950" s="17"/>
      <c r="Y1950" s="16"/>
      <c r="Z1950" s="66"/>
      <c r="AA1950" s="16"/>
      <c r="AB1950" s="66"/>
      <c r="AC1950" s="16"/>
      <c r="AD1950" s="66"/>
      <c r="AE1950" s="16"/>
      <c r="AF1950" s="66"/>
    </row>
    <row r="1951" spans="1:32" hidden="1" x14ac:dyDescent="0.3">
      <c r="A1951" s="12"/>
      <c r="B1951" s="12"/>
      <c r="C1951" s="12"/>
      <c r="D1951" s="12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 s="67"/>
      <c r="T1951" s="17"/>
      <c r="U1951" s="11"/>
      <c r="V1951" s="11"/>
      <c r="W1951" s="11"/>
      <c r="X1951" s="17"/>
      <c r="Y1951" s="16"/>
      <c r="Z1951" s="66"/>
      <c r="AA1951" s="16"/>
      <c r="AB1951" s="66"/>
      <c r="AC1951" s="16"/>
      <c r="AD1951" s="66"/>
      <c r="AE1951" s="16"/>
      <c r="AF1951" s="66"/>
    </row>
    <row r="1952" spans="1:32" hidden="1" x14ac:dyDescent="0.3">
      <c r="A1952" s="12"/>
      <c r="B1952" s="12"/>
      <c r="C1952" s="12"/>
      <c r="D1952" s="1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 s="67"/>
      <c r="T1952" s="17"/>
      <c r="U1952" s="11"/>
      <c r="V1952" s="11"/>
      <c r="W1952" s="11"/>
      <c r="X1952" s="17"/>
      <c r="Y1952" s="16"/>
      <c r="Z1952" s="66"/>
      <c r="AA1952" s="16"/>
      <c r="AB1952" s="66"/>
      <c r="AC1952" s="16"/>
      <c r="AD1952" s="66"/>
      <c r="AE1952" s="16"/>
      <c r="AF1952" s="66"/>
    </row>
    <row r="1953" spans="1:32" hidden="1" x14ac:dyDescent="0.3">
      <c r="A1953" s="12"/>
      <c r="B1953" s="12"/>
      <c r="C1953" s="12"/>
      <c r="D1953" s="12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 s="67"/>
      <c r="T1953" s="17"/>
      <c r="U1953" s="11"/>
      <c r="V1953" s="11"/>
      <c r="W1953" s="11"/>
      <c r="X1953" s="17"/>
      <c r="Y1953" s="16"/>
      <c r="Z1953" s="66"/>
      <c r="AA1953" s="16"/>
      <c r="AB1953" s="66"/>
      <c r="AC1953" s="16"/>
      <c r="AD1953" s="66"/>
      <c r="AE1953" s="16"/>
      <c r="AF1953" s="66"/>
    </row>
    <row r="1954" spans="1:32" hidden="1" x14ac:dyDescent="0.3">
      <c r="A1954" s="12"/>
      <c r="B1954" s="12"/>
      <c r="C1954" s="12"/>
      <c r="D1954" s="12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 s="67"/>
      <c r="T1954" s="17"/>
      <c r="U1954" s="11"/>
      <c r="V1954" s="11"/>
      <c r="W1954" s="11"/>
      <c r="X1954" s="17"/>
      <c r="Y1954" s="16"/>
      <c r="Z1954" s="66"/>
      <c r="AA1954" s="16"/>
      <c r="AB1954" s="66"/>
      <c r="AC1954" s="16"/>
      <c r="AD1954" s="66"/>
      <c r="AE1954" s="16"/>
      <c r="AF1954" s="66"/>
    </row>
    <row r="1955" spans="1:32" hidden="1" x14ac:dyDescent="0.3">
      <c r="A1955" s="12"/>
      <c r="B1955" s="12"/>
      <c r="C1955" s="12"/>
      <c r="D1955" s="12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 s="67"/>
      <c r="T1955" s="17"/>
      <c r="U1955" s="11"/>
      <c r="V1955" s="11"/>
      <c r="W1955" s="11"/>
      <c r="X1955" s="17"/>
      <c r="Y1955" s="16"/>
      <c r="Z1955" s="66"/>
      <c r="AA1955" s="16"/>
      <c r="AB1955" s="66"/>
      <c r="AC1955" s="16"/>
      <c r="AD1955" s="66"/>
      <c r="AE1955" s="16"/>
      <c r="AF1955" s="66"/>
    </row>
    <row r="1956" spans="1:32" hidden="1" x14ac:dyDescent="0.3">
      <c r="A1956" s="12"/>
      <c r="B1956" s="12"/>
      <c r="C1956" s="12"/>
      <c r="D1956" s="12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 s="67"/>
      <c r="T1956" s="17"/>
      <c r="U1956" s="11"/>
      <c r="V1956" s="11"/>
      <c r="W1956" s="11"/>
      <c r="X1956" s="17"/>
      <c r="Y1956" s="16"/>
      <c r="Z1956" s="66"/>
      <c r="AA1956" s="16"/>
      <c r="AB1956" s="66"/>
      <c r="AC1956" s="16"/>
      <c r="AD1956" s="66"/>
      <c r="AE1956" s="16"/>
      <c r="AF1956" s="66"/>
    </row>
    <row r="1957" spans="1:32" hidden="1" x14ac:dyDescent="0.3">
      <c r="A1957" s="12"/>
      <c r="B1957" s="12"/>
      <c r="C1957" s="12"/>
      <c r="D1957" s="12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 s="67"/>
      <c r="T1957" s="17"/>
      <c r="U1957" s="11"/>
      <c r="V1957" s="11"/>
      <c r="W1957" s="11"/>
      <c r="X1957" s="17"/>
      <c r="Y1957" s="16"/>
      <c r="Z1957" s="66"/>
      <c r="AA1957" s="16"/>
      <c r="AB1957" s="66"/>
      <c r="AC1957" s="16"/>
      <c r="AD1957" s="66"/>
      <c r="AE1957" s="16"/>
      <c r="AF1957" s="66"/>
    </row>
    <row r="1958" spans="1:32" hidden="1" x14ac:dyDescent="0.3">
      <c r="A1958" s="12"/>
      <c r="B1958" s="12"/>
      <c r="C1958" s="12"/>
      <c r="D1958" s="12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 s="67"/>
      <c r="T1958" s="17"/>
      <c r="U1958" s="11"/>
      <c r="V1958" s="11"/>
      <c r="W1958" s="11"/>
      <c r="X1958" s="17"/>
      <c r="Y1958" s="16"/>
      <c r="Z1958" s="66"/>
      <c r="AA1958" s="16"/>
      <c r="AB1958" s="66"/>
      <c r="AC1958" s="16"/>
      <c r="AD1958" s="66"/>
      <c r="AE1958" s="16"/>
      <c r="AF1958" s="66"/>
    </row>
    <row r="1959" spans="1:32" hidden="1" x14ac:dyDescent="0.3">
      <c r="A1959" s="12"/>
      <c r="B1959" s="12"/>
      <c r="C1959" s="12"/>
      <c r="D1959" s="12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 s="67"/>
      <c r="T1959" s="17"/>
      <c r="U1959" s="11"/>
      <c r="V1959" s="11"/>
      <c r="W1959" s="11"/>
      <c r="X1959" s="17"/>
      <c r="Y1959" s="16"/>
      <c r="Z1959" s="66"/>
      <c r="AA1959" s="16"/>
      <c r="AB1959" s="66"/>
      <c r="AC1959" s="16"/>
      <c r="AD1959" s="66"/>
      <c r="AE1959" s="16"/>
      <c r="AF1959" s="66"/>
    </row>
    <row r="1960" spans="1:32" hidden="1" x14ac:dyDescent="0.3">
      <c r="A1960" s="12"/>
      <c r="B1960" s="12"/>
      <c r="C1960" s="12"/>
      <c r="D1960" s="12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 s="67"/>
      <c r="T1960" s="17"/>
      <c r="U1960" s="11"/>
      <c r="V1960" s="11"/>
      <c r="W1960" s="11"/>
      <c r="X1960" s="17"/>
      <c r="Y1960" s="16"/>
      <c r="Z1960" s="66"/>
      <c r="AA1960" s="16"/>
      <c r="AB1960" s="66"/>
      <c r="AC1960" s="16"/>
      <c r="AD1960" s="66"/>
      <c r="AE1960" s="16"/>
      <c r="AF1960" s="66"/>
    </row>
    <row r="1961" spans="1:32" hidden="1" x14ac:dyDescent="0.3">
      <c r="A1961" s="12"/>
      <c r="B1961" s="12"/>
      <c r="C1961" s="12"/>
      <c r="D1961" s="12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 s="67"/>
      <c r="T1961" s="17"/>
      <c r="U1961" s="11"/>
      <c r="V1961" s="11"/>
      <c r="W1961" s="11"/>
      <c r="X1961" s="17"/>
      <c r="Y1961" s="16"/>
      <c r="Z1961" s="66"/>
      <c r="AA1961" s="16"/>
      <c r="AB1961" s="66"/>
      <c r="AC1961" s="16"/>
      <c r="AD1961" s="66"/>
      <c r="AE1961" s="16"/>
      <c r="AF1961" s="66"/>
    </row>
    <row r="1962" spans="1:32" hidden="1" x14ac:dyDescent="0.3">
      <c r="A1962" s="12"/>
      <c r="B1962" s="12"/>
      <c r="C1962" s="12"/>
      <c r="D1962" s="1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 s="67"/>
      <c r="T1962" s="17"/>
      <c r="U1962" s="11"/>
      <c r="V1962" s="11"/>
      <c r="W1962" s="11"/>
      <c r="X1962" s="17"/>
      <c r="Y1962" s="16"/>
      <c r="Z1962" s="66"/>
      <c r="AA1962" s="16"/>
      <c r="AB1962" s="66"/>
      <c r="AC1962" s="16"/>
      <c r="AD1962" s="66"/>
      <c r="AE1962" s="16"/>
      <c r="AF1962" s="66"/>
    </row>
    <row r="1963" spans="1:32" hidden="1" x14ac:dyDescent="0.3">
      <c r="A1963" s="12"/>
      <c r="B1963" s="12"/>
      <c r="C1963" s="12"/>
      <c r="D1963" s="12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 s="67"/>
      <c r="T1963" s="17"/>
      <c r="U1963" s="11"/>
      <c r="V1963" s="11"/>
      <c r="W1963" s="11"/>
      <c r="X1963" s="17"/>
      <c r="Y1963" s="16"/>
      <c r="Z1963" s="66"/>
      <c r="AA1963" s="16"/>
      <c r="AB1963" s="66"/>
      <c r="AC1963" s="16"/>
      <c r="AD1963" s="66"/>
      <c r="AE1963" s="16"/>
      <c r="AF1963" s="66"/>
    </row>
    <row r="1964" spans="1:32" hidden="1" x14ac:dyDescent="0.3">
      <c r="A1964" s="12"/>
      <c r="B1964" s="12"/>
      <c r="C1964" s="12"/>
      <c r="D1964" s="12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 s="67"/>
      <c r="T1964" s="17"/>
      <c r="U1964" s="11"/>
      <c r="V1964" s="11"/>
      <c r="W1964" s="11"/>
      <c r="X1964" s="17"/>
      <c r="Y1964" s="16"/>
      <c r="Z1964" s="66"/>
      <c r="AA1964" s="16"/>
      <c r="AB1964" s="66"/>
      <c r="AC1964" s="16"/>
      <c r="AD1964" s="66"/>
      <c r="AE1964" s="16"/>
      <c r="AF1964" s="66"/>
    </row>
    <row r="1965" spans="1:32" hidden="1" x14ac:dyDescent="0.3">
      <c r="A1965" s="12"/>
      <c r="B1965" s="12"/>
      <c r="C1965" s="12"/>
      <c r="D1965" s="12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 s="67"/>
      <c r="T1965" s="17"/>
      <c r="U1965" s="11"/>
      <c r="V1965" s="11"/>
      <c r="W1965" s="11"/>
      <c r="X1965" s="17"/>
      <c r="Y1965" s="16"/>
      <c r="Z1965" s="66"/>
      <c r="AA1965" s="16"/>
      <c r="AB1965" s="66"/>
      <c r="AC1965" s="16"/>
      <c r="AD1965" s="66"/>
      <c r="AE1965" s="16"/>
      <c r="AF1965" s="66"/>
    </row>
    <row r="1966" spans="1:32" hidden="1" x14ac:dyDescent="0.3">
      <c r="A1966" s="12"/>
      <c r="B1966" s="12"/>
      <c r="C1966" s="12"/>
      <c r="D1966" s="12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 s="67"/>
      <c r="T1966" s="17"/>
      <c r="U1966" s="11"/>
      <c r="V1966" s="11"/>
      <c r="W1966" s="11"/>
      <c r="X1966" s="17"/>
      <c r="Y1966" s="16"/>
      <c r="Z1966" s="66"/>
      <c r="AA1966" s="16"/>
      <c r="AB1966" s="66"/>
      <c r="AC1966" s="16"/>
      <c r="AD1966" s="66"/>
      <c r="AE1966" s="16"/>
      <c r="AF1966" s="66"/>
    </row>
    <row r="1967" spans="1:32" hidden="1" x14ac:dyDescent="0.3">
      <c r="A1967" s="12"/>
      <c r="B1967" s="12"/>
      <c r="C1967" s="12"/>
      <c r="D1967" s="12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 s="67"/>
      <c r="T1967" s="17"/>
      <c r="U1967" s="11"/>
      <c r="V1967" s="11"/>
      <c r="W1967" s="11"/>
      <c r="X1967" s="17"/>
      <c r="Y1967" s="16"/>
      <c r="Z1967" s="66"/>
      <c r="AA1967" s="16"/>
      <c r="AB1967" s="66"/>
      <c r="AC1967" s="16"/>
      <c r="AD1967" s="66"/>
      <c r="AE1967" s="16"/>
      <c r="AF1967" s="66"/>
    </row>
    <row r="1968" spans="1:32" hidden="1" x14ac:dyDescent="0.3">
      <c r="A1968" s="12"/>
      <c r="B1968" s="12"/>
      <c r="C1968" s="12"/>
      <c r="D1968" s="12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 s="67"/>
      <c r="T1968" s="17"/>
      <c r="U1968" s="11"/>
      <c r="V1968" s="11"/>
      <c r="W1968" s="11"/>
      <c r="X1968" s="17"/>
      <c r="Y1968" s="16"/>
      <c r="Z1968" s="66"/>
      <c r="AA1968" s="16"/>
      <c r="AB1968" s="66"/>
      <c r="AC1968" s="16"/>
      <c r="AD1968" s="66"/>
      <c r="AE1968" s="16"/>
      <c r="AF1968" s="66"/>
    </row>
    <row r="1969" spans="1:32" hidden="1" x14ac:dyDescent="0.3">
      <c r="A1969" s="12"/>
      <c r="B1969" s="12"/>
      <c r="C1969" s="12"/>
      <c r="D1969" s="12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 s="67"/>
      <c r="T1969" s="17"/>
      <c r="U1969" s="11"/>
      <c r="V1969" s="11"/>
      <c r="W1969" s="11"/>
      <c r="X1969" s="17"/>
      <c r="Y1969" s="16"/>
      <c r="Z1969" s="66"/>
      <c r="AA1969" s="16"/>
      <c r="AB1969" s="66"/>
      <c r="AC1969" s="16"/>
      <c r="AD1969" s="66"/>
      <c r="AE1969" s="16"/>
      <c r="AF1969" s="66"/>
    </row>
    <row r="1970" spans="1:32" hidden="1" x14ac:dyDescent="0.3">
      <c r="A1970" s="12"/>
      <c r="B1970" s="12"/>
      <c r="C1970" s="12"/>
      <c r="D1970" s="12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 s="67"/>
      <c r="T1970" s="17"/>
      <c r="U1970" s="11"/>
      <c r="V1970" s="11"/>
      <c r="W1970" s="11"/>
      <c r="X1970" s="17"/>
      <c r="Y1970" s="16"/>
      <c r="Z1970" s="66"/>
      <c r="AA1970" s="16"/>
      <c r="AB1970" s="66"/>
      <c r="AC1970" s="16"/>
      <c r="AD1970" s="66"/>
      <c r="AE1970" s="16"/>
      <c r="AF1970" s="66"/>
    </row>
    <row r="1971" spans="1:32" hidden="1" x14ac:dyDescent="0.3">
      <c r="A1971" s="12"/>
      <c r="B1971" s="12"/>
      <c r="C1971" s="12"/>
      <c r="D1971" s="12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 s="67"/>
      <c r="T1971" s="17"/>
      <c r="U1971" s="11"/>
      <c r="V1971" s="11"/>
      <c r="W1971" s="11"/>
      <c r="X1971" s="17"/>
      <c r="Y1971" s="16"/>
      <c r="Z1971" s="66"/>
      <c r="AA1971" s="16"/>
      <c r="AB1971" s="66"/>
      <c r="AC1971" s="16"/>
      <c r="AD1971" s="66"/>
      <c r="AE1971" s="16"/>
      <c r="AF1971" s="66"/>
    </row>
    <row r="1972" spans="1:32" hidden="1" x14ac:dyDescent="0.3">
      <c r="A1972" s="12"/>
      <c r="B1972" s="12"/>
      <c r="C1972" s="12"/>
      <c r="D1972" s="1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 s="67"/>
      <c r="T1972" s="17"/>
      <c r="U1972" s="11"/>
      <c r="V1972" s="11"/>
      <c r="W1972" s="11"/>
      <c r="X1972" s="17"/>
      <c r="Y1972" s="16"/>
      <c r="Z1972" s="66"/>
      <c r="AA1972" s="16"/>
      <c r="AB1972" s="66"/>
      <c r="AC1972" s="16"/>
      <c r="AD1972" s="66"/>
      <c r="AE1972" s="16"/>
      <c r="AF1972" s="66"/>
    </row>
    <row r="1973" spans="1:32" hidden="1" x14ac:dyDescent="0.3">
      <c r="A1973" s="12"/>
      <c r="B1973" s="12"/>
      <c r="C1973" s="12"/>
      <c r="D1973" s="12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 s="67"/>
      <c r="T1973" s="17"/>
      <c r="U1973" s="11"/>
      <c r="V1973" s="11"/>
      <c r="W1973" s="11"/>
      <c r="X1973" s="17"/>
      <c r="Y1973" s="16"/>
      <c r="Z1973" s="66"/>
      <c r="AA1973" s="16"/>
      <c r="AB1973" s="66"/>
      <c r="AC1973" s="16"/>
      <c r="AD1973" s="66"/>
      <c r="AE1973" s="16"/>
      <c r="AF1973" s="66"/>
    </row>
    <row r="1974" spans="1:32" hidden="1" x14ac:dyDescent="0.3">
      <c r="A1974" s="12"/>
      <c r="B1974" s="12"/>
      <c r="C1974" s="12"/>
      <c r="D1974" s="12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 s="67"/>
      <c r="T1974" s="17"/>
      <c r="U1974" s="11"/>
      <c r="V1974" s="11"/>
      <c r="W1974" s="11"/>
      <c r="X1974" s="17"/>
      <c r="Y1974" s="16"/>
      <c r="Z1974" s="66"/>
      <c r="AA1974" s="16"/>
      <c r="AB1974" s="66"/>
      <c r="AC1974" s="16"/>
      <c r="AD1974" s="66"/>
      <c r="AE1974" s="16"/>
      <c r="AF1974" s="66"/>
    </row>
    <row r="1975" spans="1:32" hidden="1" x14ac:dyDescent="0.3">
      <c r="A1975" s="12"/>
      <c r="B1975" s="12"/>
      <c r="C1975" s="12"/>
      <c r="D1975" s="12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 s="67"/>
      <c r="T1975" s="17"/>
      <c r="U1975" s="11"/>
      <c r="V1975" s="11"/>
      <c r="W1975" s="11"/>
      <c r="X1975" s="17"/>
      <c r="Y1975" s="16"/>
      <c r="Z1975" s="66"/>
      <c r="AA1975" s="16"/>
      <c r="AB1975" s="66"/>
      <c r="AC1975" s="16"/>
      <c r="AD1975" s="66"/>
      <c r="AE1975" s="16"/>
      <c r="AF1975" s="66"/>
    </row>
    <row r="1976" spans="1:32" hidden="1" x14ac:dyDescent="0.3">
      <c r="A1976" s="12"/>
      <c r="B1976" s="12"/>
      <c r="C1976" s="12"/>
      <c r="D1976" s="12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 s="67"/>
      <c r="T1976" s="17"/>
      <c r="U1976" s="11"/>
      <c r="V1976" s="11"/>
      <c r="W1976" s="11"/>
      <c r="X1976" s="17"/>
      <c r="Y1976" s="16"/>
      <c r="Z1976" s="66"/>
      <c r="AA1976" s="16"/>
      <c r="AB1976" s="66"/>
      <c r="AC1976" s="16"/>
      <c r="AD1976" s="66"/>
      <c r="AE1976" s="16"/>
      <c r="AF1976" s="66"/>
    </row>
    <row r="1977" spans="1:32" hidden="1" x14ac:dyDescent="0.3">
      <c r="A1977" s="12"/>
      <c r="B1977" s="12"/>
      <c r="C1977" s="12"/>
      <c r="D1977" s="12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 s="67"/>
      <c r="T1977" s="17"/>
      <c r="U1977" s="11"/>
      <c r="V1977" s="11"/>
      <c r="W1977" s="11"/>
      <c r="X1977" s="17"/>
      <c r="Y1977" s="16"/>
      <c r="Z1977" s="66"/>
      <c r="AA1977" s="16"/>
      <c r="AB1977" s="66"/>
      <c r="AC1977" s="16"/>
      <c r="AD1977" s="66"/>
      <c r="AE1977" s="16"/>
      <c r="AF1977" s="66"/>
    </row>
    <row r="1978" spans="1:32" hidden="1" x14ac:dyDescent="0.3">
      <c r="A1978" s="12"/>
      <c r="B1978" s="12"/>
      <c r="C1978" s="12"/>
      <c r="D1978" s="12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 s="67"/>
      <c r="T1978" s="17"/>
      <c r="U1978" s="11"/>
      <c r="V1978" s="11"/>
      <c r="W1978" s="11"/>
      <c r="X1978" s="17"/>
      <c r="Y1978" s="16"/>
      <c r="Z1978" s="66"/>
      <c r="AA1978" s="16"/>
      <c r="AB1978" s="66"/>
      <c r="AC1978" s="16"/>
      <c r="AD1978" s="66"/>
      <c r="AE1978" s="16"/>
      <c r="AF1978" s="66"/>
    </row>
    <row r="1979" spans="1:32" hidden="1" x14ac:dyDescent="0.3">
      <c r="A1979" s="12"/>
      <c r="B1979" s="12"/>
      <c r="C1979" s="12"/>
      <c r="D1979" s="12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 s="67"/>
      <c r="T1979" s="17"/>
      <c r="U1979" s="11"/>
      <c r="V1979" s="11"/>
      <c r="W1979" s="11"/>
      <c r="X1979" s="17"/>
      <c r="Y1979" s="16"/>
      <c r="Z1979" s="66"/>
      <c r="AA1979" s="16"/>
      <c r="AB1979" s="66"/>
      <c r="AC1979" s="16"/>
      <c r="AD1979" s="66"/>
      <c r="AE1979" s="16"/>
      <c r="AF1979" s="66"/>
    </row>
    <row r="1980" spans="1:32" hidden="1" x14ac:dyDescent="0.3">
      <c r="A1980" s="12"/>
      <c r="B1980" s="12"/>
      <c r="C1980" s="12"/>
      <c r="D1980" s="12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 s="67"/>
      <c r="T1980" s="17"/>
      <c r="U1980" s="11"/>
      <c r="V1980" s="11"/>
      <c r="W1980" s="11"/>
      <c r="X1980" s="17"/>
      <c r="Y1980" s="16"/>
      <c r="Z1980" s="66"/>
      <c r="AA1980" s="16"/>
      <c r="AB1980" s="66"/>
      <c r="AC1980" s="16"/>
      <c r="AD1980" s="66"/>
      <c r="AE1980" s="16"/>
      <c r="AF1980" s="66"/>
    </row>
    <row r="1981" spans="1:32" hidden="1" x14ac:dyDescent="0.3">
      <c r="A1981" s="12"/>
      <c r="B1981" s="12"/>
      <c r="C1981" s="12"/>
      <c r="D1981" s="12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 s="67"/>
      <c r="T1981" s="17"/>
      <c r="U1981" s="11"/>
      <c r="V1981" s="11"/>
      <c r="W1981" s="11"/>
      <c r="X1981" s="17"/>
      <c r="Y1981" s="16"/>
      <c r="Z1981" s="66"/>
      <c r="AA1981" s="16"/>
      <c r="AB1981" s="66"/>
      <c r="AC1981" s="16"/>
      <c r="AD1981" s="66"/>
      <c r="AE1981" s="16"/>
      <c r="AF1981" s="66"/>
    </row>
    <row r="1982" spans="1:32" hidden="1" x14ac:dyDescent="0.3">
      <c r="A1982" s="12"/>
      <c r="B1982" s="12"/>
      <c r="C1982" s="12"/>
      <c r="D1982" s="1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 s="67"/>
      <c r="T1982" s="17"/>
      <c r="U1982" s="11"/>
      <c r="V1982" s="11"/>
      <c r="W1982" s="11"/>
      <c r="X1982" s="17"/>
      <c r="Y1982" s="16"/>
      <c r="Z1982" s="66"/>
      <c r="AA1982" s="16"/>
      <c r="AB1982" s="66"/>
      <c r="AC1982" s="16"/>
      <c r="AD1982" s="66"/>
      <c r="AE1982" s="16"/>
      <c r="AF1982" s="66"/>
    </row>
    <row r="1983" spans="1:32" hidden="1" x14ac:dyDescent="0.3">
      <c r="A1983" s="12"/>
      <c r="B1983" s="12"/>
      <c r="C1983" s="12"/>
      <c r="D1983" s="12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 s="67"/>
      <c r="T1983" s="17"/>
      <c r="U1983" s="11"/>
      <c r="V1983" s="11"/>
      <c r="W1983" s="11"/>
      <c r="X1983" s="17"/>
      <c r="Y1983" s="16"/>
      <c r="Z1983" s="66"/>
      <c r="AA1983" s="16"/>
      <c r="AB1983" s="66"/>
      <c r="AC1983" s="16"/>
      <c r="AD1983" s="66"/>
      <c r="AE1983" s="16"/>
      <c r="AF1983" s="66"/>
    </row>
    <row r="1984" spans="1:32" hidden="1" x14ac:dyDescent="0.3">
      <c r="A1984" s="12"/>
      <c r="B1984" s="12"/>
      <c r="C1984" s="12"/>
      <c r="D1984" s="12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 s="67"/>
      <c r="T1984" s="17"/>
      <c r="U1984" s="11"/>
      <c r="V1984" s="11"/>
      <c r="W1984" s="11"/>
      <c r="X1984" s="17"/>
      <c r="Y1984" s="16"/>
      <c r="Z1984" s="66"/>
      <c r="AA1984" s="16"/>
      <c r="AB1984" s="66"/>
      <c r="AC1984" s="16"/>
      <c r="AD1984" s="66"/>
      <c r="AE1984" s="16"/>
      <c r="AF1984" s="66"/>
    </row>
    <row r="1985" spans="1:32" hidden="1" x14ac:dyDescent="0.3">
      <c r="A1985" s="12"/>
      <c r="B1985" s="12"/>
      <c r="C1985" s="12"/>
      <c r="D1985" s="12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 s="67"/>
      <c r="T1985" s="17"/>
      <c r="U1985" s="11"/>
      <c r="V1985" s="11"/>
      <c r="W1985" s="11"/>
      <c r="X1985" s="17"/>
      <c r="Y1985" s="16"/>
      <c r="Z1985" s="66"/>
      <c r="AA1985" s="16"/>
      <c r="AB1985" s="66"/>
      <c r="AC1985" s="16"/>
      <c r="AD1985" s="66"/>
      <c r="AE1985" s="16"/>
      <c r="AF1985" s="66"/>
    </row>
    <row r="1986" spans="1:32" hidden="1" x14ac:dyDescent="0.3">
      <c r="A1986" s="12"/>
      <c r="B1986" s="12"/>
      <c r="C1986" s="12"/>
      <c r="D1986" s="12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 s="67"/>
      <c r="T1986" s="17"/>
      <c r="U1986" s="11"/>
      <c r="V1986" s="11"/>
      <c r="W1986" s="11"/>
      <c r="X1986" s="17"/>
      <c r="Y1986" s="16"/>
      <c r="Z1986" s="66"/>
      <c r="AA1986" s="16"/>
      <c r="AB1986" s="66"/>
      <c r="AC1986" s="16"/>
      <c r="AD1986" s="66"/>
      <c r="AE1986" s="16"/>
      <c r="AF1986" s="66"/>
    </row>
    <row r="1987" spans="1:32" hidden="1" x14ac:dyDescent="0.3">
      <c r="A1987" s="12"/>
      <c r="B1987" s="12"/>
      <c r="C1987" s="12"/>
      <c r="D1987" s="12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 s="67"/>
      <c r="T1987" s="17"/>
      <c r="U1987" s="11"/>
      <c r="V1987" s="11"/>
      <c r="W1987" s="11"/>
      <c r="X1987" s="17"/>
      <c r="Y1987" s="16"/>
      <c r="Z1987" s="66"/>
      <c r="AA1987" s="16"/>
      <c r="AB1987" s="66"/>
      <c r="AC1987" s="16"/>
      <c r="AD1987" s="66"/>
      <c r="AE1987" s="16"/>
      <c r="AF1987" s="66"/>
    </row>
    <row r="1988" spans="1:32" hidden="1" x14ac:dyDescent="0.3">
      <c r="A1988" s="12"/>
      <c r="B1988" s="12"/>
      <c r="C1988" s="12"/>
      <c r="D1988" s="12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 s="67"/>
      <c r="T1988" s="17"/>
      <c r="U1988" s="11"/>
      <c r="V1988" s="11"/>
      <c r="W1988" s="11"/>
      <c r="X1988" s="17"/>
      <c r="Y1988" s="16"/>
      <c r="Z1988" s="66"/>
      <c r="AA1988" s="16"/>
      <c r="AB1988" s="66"/>
      <c r="AC1988" s="16"/>
      <c r="AD1988" s="66"/>
      <c r="AE1988" s="16"/>
      <c r="AF1988" s="66"/>
    </row>
    <row r="1989" spans="1:32" hidden="1" x14ac:dyDescent="0.3">
      <c r="A1989" s="12"/>
      <c r="B1989" s="12"/>
      <c r="C1989" s="12"/>
      <c r="D1989" s="12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 s="67"/>
      <c r="T1989" s="17"/>
      <c r="U1989" s="11"/>
      <c r="V1989" s="11"/>
      <c r="W1989" s="11"/>
      <c r="X1989" s="17"/>
      <c r="Y1989" s="16"/>
      <c r="Z1989" s="66"/>
      <c r="AA1989" s="16"/>
      <c r="AB1989" s="66"/>
      <c r="AC1989" s="16"/>
      <c r="AD1989" s="66"/>
      <c r="AE1989" s="16"/>
      <c r="AF1989" s="66"/>
    </row>
    <row r="1990" spans="1:32" hidden="1" x14ac:dyDescent="0.3">
      <c r="A1990" s="12"/>
      <c r="B1990" s="12"/>
      <c r="C1990" s="12"/>
      <c r="D1990" s="12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 s="67"/>
      <c r="T1990" s="17"/>
      <c r="U1990" s="11"/>
      <c r="V1990" s="11"/>
      <c r="W1990" s="11"/>
      <c r="X1990" s="17"/>
      <c r="Y1990" s="16"/>
      <c r="Z1990" s="66"/>
      <c r="AA1990" s="16"/>
      <c r="AB1990" s="66"/>
      <c r="AC1990" s="16"/>
      <c r="AD1990" s="66"/>
      <c r="AE1990" s="16"/>
      <c r="AF1990" s="66"/>
    </row>
    <row r="1991" spans="1:32" hidden="1" x14ac:dyDescent="0.3">
      <c r="A1991" s="12"/>
      <c r="B1991" s="12"/>
      <c r="C1991" s="12"/>
      <c r="D1991" s="12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 s="67"/>
      <c r="T1991" s="17"/>
      <c r="U1991" s="11"/>
      <c r="V1991" s="11"/>
      <c r="W1991" s="11"/>
      <c r="X1991" s="17"/>
      <c r="Y1991" s="16"/>
      <c r="Z1991" s="66"/>
      <c r="AA1991" s="16"/>
      <c r="AB1991" s="66"/>
      <c r="AC1991" s="16"/>
      <c r="AD1991" s="66"/>
      <c r="AE1991" s="16"/>
      <c r="AF1991" s="66"/>
    </row>
    <row r="1992" spans="1:32" hidden="1" x14ac:dyDescent="0.3">
      <c r="A1992" s="12"/>
      <c r="B1992" s="12"/>
      <c r="C1992" s="12"/>
      <c r="D1992" s="1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 s="67"/>
      <c r="T1992" s="17"/>
      <c r="U1992" s="11"/>
      <c r="V1992" s="11"/>
      <c r="W1992" s="11"/>
      <c r="X1992" s="17"/>
      <c r="Y1992" s="16"/>
      <c r="Z1992" s="66"/>
      <c r="AA1992" s="16"/>
      <c r="AB1992" s="66"/>
      <c r="AC1992" s="16"/>
      <c r="AD1992" s="66"/>
      <c r="AE1992" s="16"/>
      <c r="AF1992" s="66"/>
    </row>
    <row r="1993" spans="1:32" hidden="1" x14ac:dyDescent="0.3">
      <c r="A1993" s="12"/>
      <c r="B1993" s="12"/>
      <c r="C1993" s="12"/>
      <c r="D1993" s="12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 s="67"/>
      <c r="T1993" s="17"/>
      <c r="U1993" s="11"/>
      <c r="V1993" s="11"/>
      <c r="W1993" s="11"/>
      <c r="X1993" s="17"/>
      <c r="Y1993" s="16"/>
      <c r="Z1993" s="66"/>
      <c r="AA1993" s="16"/>
      <c r="AB1993" s="66"/>
      <c r="AC1993" s="16"/>
      <c r="AD1993" s="66"/>
      <c r="AE1993" s="16"/>
      <c r="AF1993" s="66"/>
    </row>
    <row r="1994" spans="1:32" hidden="1" x14ac:dyDescent="0.3">
      <c r="A1994" s="12"/>
      <c r="B1994" s="12"/>
      <c r="C1994" s="12"/>
      <c r="D1994" s="12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 s="67"/>
      <c r="T1994" s="17"/>
      <c r="U1994" s="11"/>
      <c r="V1994" s="11"/>
      <c r="W1994" s="11"/>
      <c r="X1994" s="17"/>
      <c r="Y1994" s="16"/>
      <c r="Z1994" s="66"/>
      <c r="AA1994" s="16"/>
      <c r="AB1994" s="66"/>
      <c r="AC1994" s="16"/>
      <c r="AD1994" s="66"/>
      <c r="AE1994" s="16"/>
      <c r="AF1994" s="66"/>
    </row>
    <row r="1995" spans="1:32" hidden="1" x14ac:dyDescent="0.3">
      <c r="A1995" s="12"/>
      <c r="B1995" s="12"/>
      <c r="C1995" s="12"/>
      <c r="D1995" s="12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 s="67"/>
      <c r="T1995" s="17"/>
      <c r="U1995" s="11"/>
      <c r="V1995" s="11"/>
      <c r="W1995" s="11"/>
      <c r="X1995" s="17"/>
      <c r="Y1995" s="16"/>
      <c r="Z1995" s="66"/>
      <c r="AA1995" s="16"/>
      <c r="AB1995" s="66"/>
      <c r="AC1995" s="16"/>
      <c r="AD1995" s="66"/>
      <c r="AE1995" s="16"/>
      <c r="AF1995" s="66"/>
    </row>
    <row r="1996" spans="1:32" hidden="1" x14ac:dyDescent="0.3">
      <c r="A1996" s="12"/>
      <c r="B1996" s="12"/>
      <c r="C1996" s="12"/>
      <c r="D1996" s="12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 s="67"/>
      <c r="T1996" s="17"/>
      <c r="U1996" s="11"/>
      <c r="V1996" s="11"/>
      <c r="W1996" s="11"/>
      <c r="X1996" s="17"/>
      <c r="Y1996" s="16"/>
      <c r="Z1996" s="66"/>
      <c r="AA1996" s="16"/>
      <c r="AB1996" s="66"/>
      <c r="AC1996" s="16"/>
      <c r="AD1996" s="66"/>
      <c r="AE1996" s="16"/>
      <c r="AF1996" s="66"/>
    </row>
    <row r="1997" spans="1:32" hidden="1" x14ac:dyDescent="0.3">
      <c r="A1997" s="12"/>
      <c r="B1997" s="12"/>
      <c r="C1997" s="12"/>
      <c r="D1997" s="12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 s="67"/>
      <c r="T1997" s="17"/>
      <c r="U1997" s="11"/>
      <c r="V1997" s="11"/>
      <c r="W1997" s="11"/>
      <c r="X1997" s="17"/>
      <c r="Y1997" s="16"/>
      <c r="Z1997" s="66"/>
      <c r="AA1997" s="16"/>
      <c r="AB1997" s="66"/>
      <c r="AC1997" s="16"/>
      <c r="AD1997" s="66"/>
      <c r="AE1997" s="16"/>
      <c r="AF1997" s="66"/>
    </row>
    <row r="1998" spans="1:32" hidden="1" x14ac:dyDescent="0.3">
      <c r="A1998" s="12"/>
      <c r="B1998" s="12"/>
      <c r="C1998" s="12"/>
      <c r="D1998" s="12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 s="67"/>
      <c r="T1998" s="17"/>
      <c r="U1998" s="11"/>
      <c r="V1998" s="11"/>
      <c r="W1998" s="11"/>
      <c r="X1998" s="17"/>
      <c r="Y1998" s="16"/>
      <c r="Z1998" s="66"/>
      <c r="AA1998" s="16"/>
      <c r="AB1998" s="66"/>
      <c r="AC1998" s="16"/>
      <c r="AD1998" s="66"/>
      <c r="AE1998" s="16"/>
      <c r="AF1998" s="66"/>
    </row>
    <row r="1999" spans="1:32" hidden="1" x14ac:dyDescent="0.3">
      <c r="A1999" s="12"/>
      <c r="B1999" s="12"/>
      <c r="C1999" s="12"/>
      <c r="D1999" s="12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 s="67"/>
      <c r="T1999" s="17"/>
      <c r="U1999" s="11"/>
      <c r="V1999" s="11"/>
      <c r="W1999" s="11"/>
      <c r="X1999" s="17"/>
      <c r="Y1999" s="16"/>
      <c r="Z1999" s="66"/>
      <c r="AA1999" s="16"/>
      <c r="AB1999" s="66"/>
      <c r="AC1999" s="16"/>
      <c r="AD1999" s="66"/>
      <c r="AE1999" s="16"/>
      <c r="AF1999" s="66"/>
    </row>
    <row r="2000" spans="1:32" hidden="1" x14ac:dyDescent="0.3">
      <c r="A2000" s="12"/>
      <c r="B2000" s="12"/>
      <c r="C2000" s="12"/>
      <c r="D2000" s="12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 s="67"/>
      <c r="T2000" s="17"/>
      <c r="U2000" s="11"/>
      <c r="V2000" s="11"/>
      <c r="W2000" s="11"/>
      <c r="X2000" s="17"/>
      <c r="Y2000" s="16"/>
      <c r="Z2000" s="66"/>
      <c r="AA2000" s="16"/>
      <c r="AB2000" s="66"/>
      <c r="AC2000" s="16"/>
      <c r="AD2000" s="66"/>
      <c r="AE2000" s="16"/>
      <c r="AF2000" s="66"/>
    </row>
    <row r="2001" spans="1:32" hidden="1" x14ac:dyDescent="0.3">
      <c r="A2001" s="12"/>
      <c r="B2001" s="12"/>
      <c r="C2001" s="12"/>
      <c r="D2001" s="12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 s="67"/>
      <c r="T2001" s="17"/>
      <c r="U2001" s="11"/>
      <c r="V2001" s="11"/>
      <c r="W2001" s="11"/>
      <c r="X2001" s="17"/>
      <c r="Y2001" s="16"/>
      <c r="Z2001" s="66"/>
      <c r="AA2001" s="16"/>
      <c r="AB2001" s="66"/>
      <c r="AC2001" s="16"/>
      <c r="AD2001" s="66"/>
      <c r="AE2001" s="16"/>
      <c r="AF2001" s="66"/>
    </row>
    <row r="2002" spans="1:32" hidden="1" x14ac:dyDescent="0.3">
      <c r="A2002" s="12"/>
      <c r="B2002" s="12"/>
      <c r="C2002" s="12"/>
      <c r="D2002" s="1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 s="67"/>
      <c r="T2002" s="17"/>
      <c r="U2002" s="11"/>
      <c r="V2002" s="11"/>
      <c r="W2002" s="11"/>
      <c r="X2002" s="17"/>
      <c r="Y2002" s="16"/>
      <c r="Z2002" s="66"/>
      <c r="AA2002" s="16"/>
      <c r="AB2002" s="66"/>
      <c r="AC2002" s="16"/>
      <c r="AD2002" s="66"/>
      <c r="AE2002" s="16"/>
      <c r="AF2002" s="66"/>
    </row>
    <row r="2003" spans="1:32" hidden="1" x14ac:dyDescent="0.3">
      <c r="A2003" s="12"/>
      <c r="B2003" s="12"/>
      <c r="C2003" s="12"/>
      <c r="D2003" s="12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 s="67"/>
      <c r="T2003" s="17"/>
      <c r="U2003" s="11"/>
      <c r="V2003" s="11"/>
      <c r="W2003" s="11"/>
      <c r="X2003" s="17"/>
      <c r="Y2003" s="16"/>
      <c r="Z2003" s="66"/>
      <c r="AA2003" s="16"/>
      <c r="AB2003" s="66"/>
      <c r="AC2003" s="16"/>
      <c r="AD2003" s="66"/>
      <c r="AE2003" s="16"/>
      <c r="AF2003" s="66"/>
    </row>
    <row r="2004" spans="1:32" hidden="1" x14ac:dyDescent="0.3">
      <c r="A2004" s="12"/>
      <c r="B2004" s="12"/>
      <c r="C2004" s="12"/>
      <c r="D2004" s="12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 s="67"/>
      <c r="T2004" s="17"/>
      <c r="U2004" s="11"/>
      <c r="V2004" s="11"/>
      <c r="W2004" s="11"/>
      <c r="X2004" s="17"/>
      <c r="Y2004" s="16"/>
      <c r="Z2004" s="66"/>
      <c r="AA2004" s="16"/>
      <c r="AB2004" s="66"/>
      <c r="AC2004" s="16"/>
      <c r="AD2004" s="66"/>
      <c r="AE2004" s="16"/>
      <c r="AF2004" s="66"/>
    </row>
    <row r="2005" spans="1:32" hidden="1" x14ac:dyDescent="0.3">
      <c r="A2005" s="12"/>
      <c r="B2005" s="12"/>
      <c r="C2005" s="12"/>
      <c r="D2005" s="12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 s="67"/>
      <c r="T2005" s="17"/>
      <c r="U2005" s="11"/>
      <c r="V2005" s="11"/>
      <c r="W2005" s="11"/>
      <c r="X2005" s="17"/>
      <c r="Y2005" s="16"/>
      <c r="Z2005" s="66"/>
      <c r="AA2005" s="16"/>
      <c r="AB2005" s="66"/>
      <c r="AC2005" s="16"/>
      <c r="AD2005" s="66"/>
      <c r="AE2005" s="16"/>
      <c r="AF2005" s="66"/>
    </row>
    <row r="2006" spans="1:32" hidden="1" x14ac:dyDescent="0.3">
      <c r="A2006" s="12"/>
      <c r="B2006" s="12"/>
      <c r="C2006" s="12"/>
      <c r="D2006" s="12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 s="67"/>
      <c r="T2006" s="17"/>
      <c r="U2006" s="11"/>
      <c r="V2006" s="11"/>
      <c r="W2006" s="11"/>
      <c r="X2006" s="17"/>
      <c r="Y2006" s="16"/>
      <c r="Z2006" s="66"/>
      <c r="AA2006" s="16"/>
      <c r="AB2006" s="66"/>
      <c r="AC2006" s="16"/>
      <c r="AD2006" s="66"/>
      <c r="AE2006" s="16"/>
      <c r="AF2006" s="66"/>
    </row>
    <row r="2007" spans="1:32" hidden="1" x14ac:dyDescent="0.3">
      <c r="A2007" s="12"/>
      <c r="B2007" s="12"/>
      <c r="C2007" s="12"/>
      <c r="D2007" s="12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 s="67"/>
      <c r="T2007" s="17"/>
      <c r="U2007" s="11"/>
      <c r="V2007" s="11"/>
      <c r="W2007" s="11"/>
      <c r="X2007" s="17"/>
      <c r="Y2007" s="16"/>
      <c r="Z2007" s="66"/>
      <c r="AA2007" s="16"/>
      <c r="AB2007" s="66"/>
      <c r="AC2007" s="16"/>
      <c r="AD2007" s="66"/>
      <c r="AE2007" s="16"/>
      <c r="AF2007" s="66"/>
    </row>
    <row r="2008" spans="1:32" hidden="1" x14ac:dyDescent="0.3">
      <c r="A2008" s="12"/>
      <c r="B2008" s="12"/>
      <c r="C2008" s="12"/>
      <c r="D2008" s="12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 s="67"/>
      <c r="T2008" s="17"/>
      <c r="U2008" s="11"/>
      <c r="V2008" s="11"/>
      <c r="W2008" s="11"/>
      <c r="X2008" s="17"/>
      <c r="Y2008" s="16"/>
      <c r="Z2008" s="66"/>
      <c r="AA2008" s="16"/>
      <c r="AB2008" s="66"/>
      <c r="AC2008" s="16"/>
      <c r="AD2008" s="66"/>
      <c r="AE2008" s="16"/>
      <c r="AF2008" s="66"/>
    </row>
    <row r="2009" spans="1:32" hidden="1" x14ac:dyDescent="0.3">
      <c r="A2009" s="12"/>
      <c r="B2009" s="12"/>
      <c r="C2009" s="12"/>
      <c r="D2009" s="12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 s="67"/>
      <c r="T2009" s="17"/>
      <c r="U2009" s="11"/>
      <c r="V2009" s="11"/>
      <c r="W2009" s="11"/>
      <c r="X2009" s="17"/>
      <c r="Y2009" s="16"/>
      <c r="Z2009" s="66"/>
      <c r="AA2009" s="16"/>
      <c r="AB2009" s="66"/>
      <c r="AC2009" s="16"/>
      <c r="AD2009" s="66"/>
      <c r="AE2009" s="16"/>
      <c r="AF2009" s="66"/>
    </row>
    <row r="2010" spans="1:32" hidden="1" x14ac:dyDescent="0.3">
      <c r="A2010" s="12"/>
      <c r="B2010" s="12"/>
      <c r="C2010" s="12"/>
      <c r="D2010" s="12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 s="67"/>
      <c r="T2010" s="17"/>
      <c r="U2010" s="11"/>
      <c r="V2010" s="11"/>
      <c r="W2010" s="11"/>
      <c r="X2010" s="17"/>
      <c r="Y2010" s="16"/>
      <c r="Z2010" s="66"/>
      <c r="AA2010" s="16"/>
      <c r="AB2010" s="66"/>
      <c r="AC2010" s="16"/>
      <c r="AD2010" s="66"/>
      <c r="AE2010" s="16"/>
      <c r="AF2010" s="66"/>
    </row>
    <row r="2011" spans="1:32" hidden="1" x14ac:dyDescent="0.3">
      <c r="A2011" s="12"/>
      <c r="B2011" s="12"/>
      <c r="C2011" s="12"/>
      <c r="D2011" s="12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 s="67"/>
      <c r="T2011" s="17"/>
      <c r="U2011" s="11"/>
      <c r="V2011" s="11"/>
      <c r="W2011" s="11"/>
      <c r="X2011" s="17"/>
      <c r="Y2011" s="16"/>
      <c r="Z2011" s="66"/>
      <c r="AA2011" s="16"/>
      <c r="AB2011" s="66"/>
      <c r="AC2011" s="16"/>
      <c r="AD2011" s="66"/>
      <c r="AE2011" s="16"/>
      <c r="AF2011" s="66"/>
    </row>
    <row r="2012" spans="1:32" hidden="1" x14ac:dyDescent="0.3">
      <c r="A2012" s="12"/>
      <c r="B2012" s="12"/>
      <c r="C2012" s="12"/>
      <c r="D2012" s="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 s="67"/>
      <c r="T2012" s="17"/>
      <c r="U2012" s="11"/>
      <c r="V2012" s="11"/>
      <c r="W2012" s="11"/>
      <c r="X2012" s="17"/>
      <c r="Y2012" s="16"/>
      <c r="Z2012" s="66"/>
      <c r="AA2012" s="16"/>
      <c r="AB2012" s="66"/>
      <c r="AC2012" s="16"/>
      <c r="AD2012" s="66"/>
      <c r="AE2012" s="16"/>
      <c r="AF2012" s="66"/>
    </row>
    <row r="2013" spans="1:32" hidden="1" x14ac:dyDescent="0.3">
      <c r="A2013" s="12"/>
      <c r="B2013" s="12"/>
      <c r="C2013" s="12"/>
      <c r="D2013" s="12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 s="67"/>
      <c r="T2013" s="17"/>
      <c r="U2013" s="11"/>
      <c r="V2013" s="11"/>
      <c r="W2013" s="11"/>
      <c r="X2013" s="17"/>
      <c r="Y2013" s="16"/>
      <c r="Z2013" s="66"/>
      <c r="AA2013" s="16"/>
      <c r="AB2013" s="66"/>
      <c r="AC2013" s="16"/>
      <c r="AD2013" s="66"/>
      <c r="AE2013" s="16"/>
      <c r="AF2013" s="66"/>
    </row>
    <row r="2014" spans="1:32" hidden="1" x14ac:dyDescent="0.3">
      <c r="A2014" s="12"/>
      <c r="B2014" s="12"/>
      <c r="C2014" s="12"/>
      <c r="D2014" s="12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 s="67"/>
      <c r="T2014" s="17"/>
      <c r="U2014" s="11"/>
      <c r="V2014" s="11"/>
      <c r="W2014" s="11"/>
      <c r="X2014" s="17"/>
      <c r="Y2014" s="16"/>
      <c r="Z2014" s="66"/>
      <c r="AA2014" s="16"/>
      <c r="AB2014" s="66"/>
      <c r="AC2014" s="16"/>
      <c r="AD2014" s="66"/>
      <c r="AE2014" s="16"/>
      <c r="AF2014" s="66"/>
    </row>
    <row r="2015" spans="1:32" hidden="1" x14ac:dyDescent="0.3">
      <c r="A2015" s="12"/>
      <c r="B2015" s="12"/>
      <c r="C2015" s="12"/>
      <c r="D2015" s="12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 s="67"/>
      <c r="T2015" s="17"/>
      <c r="U2015" s="11"/>
      <c r="V2015" s="11"/>
      <c r="W2015" s="11"/>
      <c r="X2015" s="17"/>
      <c r="Y2015" s="16"/>
      <c r="Z2015" s="66"/>
      <c r="AA2015" s="16"/>
      <c r="AB2015" s="66"/>
      <c r="AC2015" s="16"/>
      <c r="AD2015" s="66"/>
      <c r="AE2015" s="16"/>
      <c r="AF2015" s="66"/>
    </row>
    <row r="2016" spans="1:32" hidden="1" x14ac:dyDescent="0.3">
      <c r="A2016" s="12"/>
      <c r="B2016" s="12"/>
      <c r="C2016" s="12"/>
      <c r="D2016" s="12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 s="67"/>
      <c r="T2016" s="17"/>
      <c r="U2016" s="11"/>
      <c r="V2016" s="11"/>
      <c r="W2016" s="11"/>
      <c r="X2016" s="17"/>
      <c r="Y2016" s="16"/>
      <c r="Z2016" s="66"/>
      <c r="AA2016" s="16"/>
      <c r="AB2016" s="66"/>
      <c r="AC2016" s="16"/>
      <c r="AD2016" s="66"/>
      <c r="AE2016" s="16"/>
      <c r="AF2016" s="66"/>
    </row>
    <row r="2017" spans="1:32" hidden="1" x14ac:dyDescent="0.3">
      <c r="A2017" s="12"/>
      <c r="B2017" s="12"/>
      <c r="C2017" s="12"/>
      <c r="D2017" s="12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 s="67"/>
      <c r="T2017" s="17"/>
      <c r="U2017" s="11"/>
      <c r="V2017" s="11"/>
      <c r="W2017" s="11"/>
      <c r="X2017" s="17"/>
      <c r="Y2017" s="16"/>
      <c r="Z2017" s="66"/>
      <c r="AA2017" s="16"/>
      <c r="AB2017" s="66"/>
      <c r="AC2017" s="16"/>
      <c r="AD2017" s="66"/>
      <c r="AE2017" s="16"/>
      <c r="AF2017" s="66"/>
    </row>
    <row r="2018" spans="1:32" hidden="1" x14ac:dyDescent="0.3">
      <c r="A2018" s="12"/>
      <c r="B2018" s="12"/>
      <c r="C2018" s="12"/>
      <c r="D2018" s="12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 s="67"/>
      <c r="T2018" s="17"/>
      <c r="U2018" s="11"/>
      <c r="V2018" s="11"/>
      <c r="W2018" s="11"/>
      <c r="X2018" s="17"/>
      <c r="Y2018" s="16"/>
      <c r="Z2018" s="66"/>
      <c r="AA2018" s="16"/>
      <c r="AB2018" s="66"/>
      <c r="AC2018" s="16"/>
      <c r="AD2018" s="66"/>
      <c r="AE2018" s="16"/>
      <c r="AF2018" s="66"/>
    </row>
    <row r="2019" spans="1:32" hidden="1" x14ac:dyDescent="0.3">
      <c r="A2019" s="12"/>
      <c r="B2019" s="12"/>
      <c r="C2019" s="12"/>
      <c r="D2019" s="12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 s="67"/>
      <c r="T2019" s="17"/>
      <c r="U2019" s="11"/>
      <c r="V2019" s="11"/>
      <c r="W2019" s="11"/>
      <c r="X2019" s="17"/>
      <c r="Y2019" s="16"/>
      <c r="Z2019" s="66"/>
      <c r="AA2019" s="16"/>
      <c r="AB2019" s="66"/>
      <c r="AC2019" s="16"/>
      <c r="AD2019" s="66"/>
      <c r="AE2019" s="16"/>
      <c r="AF2019" s="66"/>
    </row>
    <row r="2020" spans="1:32" hidden="1" x14ac:dyDescent="0.3">
      <c r="A2020" s="12"/>
      <c r="B2020" s="12"/>
      <c r="C2020" s="12"/>
      <c r="D2020" s="12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 s="67"/>
      <c r="T2020" s="17"/>
      <c r="U2020" s="11"/>
      <c r="V2020" s="11"/>
      <c r="W2020" s="11"/>
      <c r="X2020" s="17"/>
      <c r="Y2020" s="16"/>
      <c r="Z2020" s="66"/>
      <c r="AA2020" s="16"/>
      <c r="AB2020" s="66"/>
      <c r="AC2020" s="16"/>
      <c r="AD2020" s="66"/>
      <c r="AE2020" s="16"/>
      <c r="AF2020" s="66"/>
    </row>
    <row r="2021" spans="1:32" hidden="1" x14ac:dyDescent="0.3">
      <c r="A2021" s="12"/>
      <c r="B2021" s="12"/>
      <c r="C2021" s="12"/>
      <c r="D2021" s="12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 s="67"/>
      <c r="T2021" s="17"/>
      <c r="U2021" s="11"/>
      <c r="V2021" s="11"/>
      <c r="W2021" s="11"/>
      <c r="X2021" s="17"/>
      <c r="Y2021" s="16"/>
      <c r="Z2021" s="66"/>
      <c r="AA2021" s="16"/>
      <c r="AB2021" s="66"/>
      <c r="AC2021" s="16"/>
      <c r="AD2021" s="66"/>
      <c r="AE2021" s="16"/>
      <c r="AF2021" s="66"/>
    </row>
    <row r="2022" spans="1:32" hidden="1" x14ac:dyDescent="0.3">
      <c r="A2022" s="12"/>
      <c r="B2022" s="12"/>
      <c r="C2022" s="12"/>
      <c r="D2022" s="1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 s="67"/>
      <c r="T2022" s="17"/>
      <c r="U2022" s="11"/>
      <c r="V2022" s="11"/>
      <c r="W2022" s="11"/>
      <c r="X2022" s="17"/>
      <c r="Y2022" s="16"/>
      <c r="Z2022" s="66"/>
      <c r="AA2022" s="16"/>
      <c r="AB2022" s="66"/>
      <c r="AC2022" s="16"/>
      <c r="AD2022" s="66"/>
      <c r="AE2022" s="16"/>
      <c r="AF2022" s="66"/>
    </row>
    <row r="2023" spans="1:32" hidden="1" x14ac:dyDescent="0.3">
      <c r="A2023" s="12"/>
      <c r="B2023" s="12"/>
      <c r="C2023" s="12"/>
      <c r="D2023" s="12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 s="67"/>
      <c r="T2023" s="17"/>
      <c r="U2023" s="11"/>
      <c r="V2023" s="11"/>
      <c r="W2023" s="11"/>
      <c r="X2023" s="17"/>
      <c r="Y2023" s="16"/>
      <c r="Z2023" s="66"/>
      <c r="AA2023" s="16"/>
      <c r="AB2023" s="66"/>
      <c r="AC2023" s="16"/>
      <c r="AD2023" s="66"/>
      <c r="AE2023" s="16"/>
      <c r="AF2023" s="66"/>
    </row>
    <row r="2024" spans="1:32" hidden="1" x14ac:dyDescent="0.3">
      <c r="A2024" s="12"/>
      <c r="B2024" s="12"/>
      <c r="C2024" s="12"/>
      <c r="D2024" s="12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 s="67"/>
      <c r="T2024" s="17"/>
      <c r="U2024" s="11"/>
      <c r="V2024" s="11"/>
      <c r="W2024" s="11"/>
      <c r="X2024" s="17"/>
      <c r="Y2024" s="16"/>
      <c r="Z2024" s="66"/>
      <c r="AA2024" s="16"/>
      <c r="AB2024" s="66"/>
      <c r="AC2024" s="16"/>
      <c r="AD2024" s="66"/>
      <c r="AE2024" s="16"/>
      <c r="AF2024" s="66"/>
    </row>
    <row r="2025" spans="1:32" hidden="1" x14ac:dyDescent="0.3">
      <c r="A2025" s="12"/>
      <c r="B2025" s="12"/>
      <c r="C2025" s="12"/>
      <c r="D2025" s="12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 s="67"/>
      <c r="T2025" s="17"/>
      <c r="U2025" s="11"/>
      <c r="V2025" s="11"/>
      <c r="W2025" s="11"/>
      <c r="X2025" s="17"/>
      <c r="Y2025" s="16"/>
      <c r="Z2025" s="66"/>
      <c r="AA2025" s="16"/>
      <c r="AB2025" s="66"/>
      <c r="AC2025" s="16"/>
      <c r="AD2025" s="66"/>
      <c r="AE2025" s="16"/>
      <c r="AF2025" s="66"/>
    </row>
    <row r="2026" spans="1:32" hidden="1" x14ac:dyDescent="0.3">
      <c r="A2026" s="12"/>
      <c r="B2026" s="12"/>
      <c r="C2026" s="12"/>
      <c r="D2026" s="12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 s="67"/>
      <c r="T2026" s="17"/>
      <c r="U2026" s="11"/>
      <c r="V2026" s="11"/>
      <c r="W2026" s="11"/>
      <c r="X2026" s="17"/>
      <c r="Y2026" s="16"/>
      <c r="Z2026" s="66"/>
      <c r="AA2026" s="16"/>
      <c r="AB2026" s="66"/>
      <c r="AC2026" s="16"/>
      <c r="AD2026" s="66"/>
      <c r="AE2026" s="16"/>
      <c r="AF2026" s="66"/>
    </row>
    <row r="2027" spans="1:32" hidden="1" x14ac:dyDescent="0.3">
      <c r="A2027" s="12"/>
      <c r="B2027" s="12"/>
      <c r="C2027" s="12"/>
      <c r="D2027" s="12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 s="67"/>
      <c r="T2027" s="17"/>
      <c r="U2027" s="11"/>
      <c r="V2027" s="11"/>
      <c r="W2027" s="11"/>
      <c r="X2027" s="17"/>
      <c r="Y2027" s="16"/>
      <c r="Z2027" s="66"/>
      <c r="AA2027" s="16"/>
      <c r="AB2027" s="66"/>
      <c r="AC2027" s="16"/>
      <c r="AD2027" s="66"/>
      <c r="AE2027" s="16"/>
      <c r="AF2027" s="66"/>
    </row>
    <row r="2028" spans="1:32" hidden="1" x14ac:dyDescent="0.3">
      <c r="A2028" s="12"/>
      <c r="B2028" s="12"/>
      <c r="C2028" s="12"/>
      <c r="D2028" s="12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 s="67"/>
      <c r="T2028" s="17"/>
      <c r="U2028" s="11"/>
      <c r="V2028" s="11"/>
      <c r="W2028" s="11"/>
      <c r="X2028" s="17"/>
      <c r="Y2028" s="16"/>
      <c r="Z2028" s="66"/>
      <c r="AA2028" s="16"/>
      <c r="AB2028" s="66"/>
      <c r="AC2028" s="16"/>
      <c r="AD2028" s="66"/>
      <c r="AE2028" s="16"/>
      <c r="AF2028" s="66"/>
    </row>
    <row r="2029" spans="1:32" hidden="1" x14ac:dyDescent="0.3">
      <c r="A2029" s="12"/>
      <c r="B2029" s="12"/>
      <c r="C2029" s="12"/>
      <c r="D2029" s="12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 s="67"/>
      <c r="T2029" s="17"/>
      <c r="U2029" s="11"/>
      <c r="V2029" s="11"/>
      <c r="W2029" s="11"/>
      <c r="X2029" s="17"/>
      <c r="Y2029" s="16"/>
      <c r="Z2029" s="66"/>
      <c r="AA2029" s="16"/>
      <c r="AB2029" s="66"/>
      <c r="AC2029" s="16"/>
      <c r="AD2029" s="66"/>
      <c r="AE2029" s="16"/>
      <c r="AF2029" s="66"/>
    </row>
    <row r="2030" spans="1:32" hidden="1" x14ac:dyDescent="0.3">
      <c r="A2030" s="12"/>
      <c r="B2030" s="12"/>
      <c r="C2030" s="12"/>
      <c r="D2030" s="12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 s="67"/>
      <c r="T2030" s="17"/>
      <c r="U2030" s="11"/>
      <c r="V2030" s="11"/>
      <c r="W2030" s="11"/>
      <c r="X2030" s="17"/>
      <c r="Y2030" s="16"/>
      <c r="Z2030" s="66"/>
      <c r="AA2030" s="16"/>
      <c r="AB2030" s="66"/>
      <c r="AC2030" s="16"/>
      <c r="AD2030" s="66"/>
      <c r="AE2030" s="16"/>
      <c r="AF2030" s="66"/>
    </row>
    <row r="2031" spans="1:32" hidden="1" x14ac:dyDescent="0.3">
      <c r="A2031" s="12"/>
      <c r="B2031" s="12"/>
      <c r="C2031" s="12"/>
      <c r="D2031" s="12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 s="67"/>
      <c r="T2031" s="17"/>
      <c r="U2031" s="11"/>
      <c r="V2031" s="11"/>
      <c r="W2031" s="11"/>
      <c r="X2031" s="17"/>
      <c r="Y2031" s="16"/>
      <c r="Z2031" s="66"/>
      <c r="AA2031" s="16"/>
      <c r="AB2031" s="66"/>
      <c r="AC2031" s="16"/>
      <c r="AD2031" s="66"/>
      <c r="AE2031" s="16"/>
      <c r="AF2031" s="66"/>
    </row>
    <row r="2032" spans="1:32" hidden="1" x14ac:dyDescent="0.3">
      <c r="A2032" s="12"/>
      <c r="B2032" s="12"/>
      <c r="C2032" s="12"/>
      <c r="D2032" s="1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 s="67"/>
      <c r="T2032" s="17"/>
      <c r="U2032" s="11"/>
      <c r="V2032" s="11"/>
      <c r="W2032" s="11"/>
      <c r="X2032" s="17"/>
      <c r="Y2032" s="16"/>
      <c r="Z2032" s="66"/>
      <c r="AA2032" s="16"/>
      <c r="AB2032" s="66"/>
      <c r="AC2032" s="16"/>
      <c r="AD2032" s="66"/>
      <c r="AE2032" s="16"/>
      <c r="AF2032" s="66"/>
    </row>
    <row r="2033" spans="1:32" hidden="1" x14ac:dyDescent="0.3">
      <c r="A2033" s="12"/>
      <c r="B2033" s="12"/>
      <c r="C2033" s="12"/>
      <c r="D2033" s="12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 s="67"/>
      <c r="T2033" s="17"/>
      <c r="U2033" s="11"/>
      <c r="V2033" s="11"/>
      <c r="W2033" s="11"/>
      <c r="X2033" s="17"/>
      <c r="Y2033" s="16"/>
      <c r="Z2033" s="66"/>
      <c r="AA2033" s="16"/>
      <c r="AB2033" s="66"/>
      <c r="AC2033" s="16"/>
      <c r="AD2033" s="66"/>
      <c r="AE2033" s="16"/>
      <c r="AF2033" s="66"/>
    </row>
    <row r="2034" spans="1:32" hidden="1" x14ac:dyDescent="0.3">
      <c r="A2034" s="12"/>
      <c r="B2034" s="12"/>
      <c r="C2034" s="12"/>
      <c r="D2034" s="12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 s="67"/>
      <c r="T2034" s="17"/>
      <c r="U2034" s="11"/>
      <c r="V2034" s="11"/>
      <c r="W2034" s="11"/>
      <c r="X2034" s="17"/>
      <c r="Y2034" s="16"/>
      <c r="Z2034" s="66"/>
      <c r="AA2034" s="16"/>
      <c r="AB2034" s="66"/>
      <c r="AC2034" s="16"/>
      <c r="AD2034" s="66"/>
      <c r="AE2034" s="16"/>
      <c r="AF2034" s="66"/>
    </row>
    <row r="2035" spans="1:32" hidden="1" x14ac:dyDescent="0.3">
      <c r="A2035" s="12"/>
      <c r="B2035" s="12"/>
      <c r="C2035" s="12"/>
      <c r="D2035" s="12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 s="67"/>
      <c r="T2035" s="17"/>
      <c r="U2035" s="11"/>
      <c r="V2035" s="11"/>
      <c r="W2035" s="11"/>
      <c r="X2035" s="17"/>
      <c r="Y2035" s="16"/>
      <c r="Z2035" s="66"/>
      <c r="AA2035" s="16"/>
      <c r="AB2035" s="66"/>
      <c r="AC2035" s="16"/>
      <c r="AD2035" s="66"/>
      <c r="AE2035" s="16"/>
      <c r="AF2035" s="66"/>
    </row>
    <row r="2036" spans="1:32" hidden="1" x14ac:dyDescent="0.3">
      <c r="A2036" s="12"/>
      <c r="B2036" s="12"/>
      <c r="C2036" s="12"/>
      <c r="D2036" s="12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 s="67"/>
      <c r="T2036" s="17"/>
      <c r="U2036" s="11"/>
      <c r="V2036" s="11"/>
      <c r="W2036" s="11"/>
      <c r="X2036" s="17"/>
      <c r="Y2036" s="16"/>
      <c r="Z2036" s="66"/>
      <c r="AA2036" s="16"/>
      <c r="AB2036" s="66"/>
      <c r="AC2036" s="16"/>
      <c r="AD2036" s="66"/>
      <c r="AE2036" s="16"/>
      <c r="AF2036" s="66"/>
    </row>
    <row r="2037" spans="1:32" hidden="1" x14ac:dyDescent="0.3">
      <c r="A2037" s="12"/>
      <c r="B2037" s="12"/>
      <c r="C2037" s="12"/>
      <c r="D2037" s="12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 s="67"/>
      <c r="T2037" s="17"/>
      <c r="U2037" s="11"/>
      <c r="V2037" s="11"/>
      <c r="W2037" s="11"/>
      <c r="X2037" s="17"/>
      <c r="Y2037" s="16"/>
      <c r="Z2037" s="66"/>
      <c r="AA2037" s="16"/>
      <c r="AB2037" s="66"/>
      <c r="AC2037" s="16"/>
      <c r="AD2037" s="66"/>
      <c r="AE2037" s="16"/>
      <c r="AF2037" s="66"/>
    </row>
    <row r="2038" spans="1:32" hidden="1" x14ac:dyDescent="0.3">
      <c r="A2038" s="12"/>
      <c r="B2038" s="12"/>
      <c r="C2038" s="12"/>
      <c r="D2038" s="12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 s="67"/>
      <c r="T2038" s="17"/>
      <c r="U2038" s="11"/>
      <c r="V2038" s="11"/>
      <c r="W2038" s="11"/>
      <c r="X2038" s="17"/>
      <c r="Y2038" s="16"/>
      <c r="Z2038" s="66"/>
      <c r="AA2038" s="16"/>
      <c r="AB2038" s="66"/>
      <c r="AC2038" s="16"/>
      <c r="AD2038" s="66"/>
      <c r="AE2038" s="16"/>
      <c r="AF2038" s="66"/>
    </row>
    <row r="2039" spans="1:32" hidden="1" x14ac:dyDescent="0.3">
      <c r="A2039" s="12"/>
      <c r="B2039" s="12"/>
      <c r="C2039" s="12"/>
      <c r="D2039" s="12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 s="67"/>
      <c r="T2039" s="17"/>
      <c r="U2039" s="11"/>
      <c r="V2039" s="11"/>
      <c r="W2039" s="11"/>
      <c r="X2039" s="17"/>
      <c r="Y2039" s="16"/>
      <c r="Z2039" s="66"/>
      <c r="AA2039" s="16"/>
      <c r="AB2039" s="66"/>
      <c r="AC2039" s="16"/>
      <c r="AD2039" s="66"/>
      <c r="AE2039" s="16"/>
      <c r="AF2039" s="66"/>
    </row>
    <row r="2040" spans="1:32" hidden="1" x14ac:dyDescent="0.3">
      <c r="A2040" s="12"/>
      <c r="B2040" s="12"/>
      <c r="C2040" s="12"/>
      <c r="D2040" s="12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 s="67"/>
      <c r="T2040" s="17"/>
      <c r="U2040" s="11"/>
      <c r="V2040" s="11"/>
      <c r="W2040" s="11"/>
      <c r="X2040" s="17"/>
      <c r="Y2040" s="16"/>
      <c r="Z2040" s="66"/>
      <c r="AA2040" s="16"/>
      <c r="AB2040" s="66"/>
      <c r="AC2040" s="16"/>
      <c r="AD2040" s="66"/>
      <c r="AE2040" s="16"/>
      <c r="AF2040" s="66"/>
    </row>
    <row r="2041" spans="1:32" hidden="1" x14ac:dyDescent="0.3">
      <c r="A2041" s="12"/>
      <c r="B2041" s="12"/>
      <c r="C2041" s="12"/>
      <c r="D2041" s="12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 s="67"/>
      <c r="T2041" s="17"/>
      <c r="U2041" s="11"/>
      <c r="V2041" s="11"/>
      <c r="W2041" s="11"/>
      <c r="X2041" s="17"/>
      <c r="Y2041" s="16"/>
      <c r="Z2041" s="66"/>
      <c r="AA2041" s="16"/>
      <c r="AB2041" s="66"/>
      <c r="AC2041" s="16"/>
      <c r="AD2041" s="66"/>
      <c r="AE2041" s="16"/>
      <c r="AF2041" s="66"/>
    </row>
    <row r="2042" spans="1:32" hidden="1" x14ac:dyDescent="0.3">
      <c r="A2042" s="12"/>
      <c r="B2042" s="12"/>
      <c r="C2042" s="12"/>
      <c r="D2042" s="1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 s="67"/>
      <c r="T2042" s="17"/>
      <c r="U2042" s="11"/>
      <c r="V2042" s="11"/>
      <c r="W2042" s="11"/>
      <c r="X2042" s="17"/>
      <c r="Y2042" s="16"/>
      <c r="Z2042" s="66"/>
      <c r="AA2042" s="16"/>
      <c r="AB2042" s="66"/>
      <c r="AC2042" s="16"/>
      <c r="AD2042" s="66"/>
      <c r="AE2042" s="16"/>
      <c r="AF2042" s="66"/>
    </row>
    <row r="2043" spans="1:32" hidden="1" x14ac:dyDescent="0.3">
      <c r="A2043" s="12"/>
      <c r="B2043" s="12"/>
      <c r="C2043" s="12"/>
      <c r="D2043" s="12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 s="67"/>
      <c r="T2043" s="17"/>
      <c r="U2043" s="11"/>
      <c r="V2043" s="11"/>
      <c r="W2043" s="11"/>
      <c r="X2043" s="17"/>
      <c r="Y2043" s="16"/>
      <c r="Z2043" s="66"/>
      <c r="AA2043" s="16"/>
      <c r="AB2043" s="66"/>
      <c r="AC2043" s="16"/>
      <c r="AD2043" s="66"/>
      <c r="AE2043" s="16"/>
      <c r="AF2043" s="66"/>
    </row>
    <row r="2044" spans="1:32" hidden="1" x14ac:dyDescent="0.3">
      <c r="A2044" s="12"/>
      <c r="B2044" s="12"/>
      <c r="C2044" s="12"/>
      <c r="D2044" s="12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 s="67"/>
      <c r="T2044" s="17"/>
      <c r="U2044" s="11"/>
      <c r="V2044" s="11"/>
      <c r="W2044" s="11"/>
      <c r="X2044" s="17"/>
      <c r="Y2044" s="16"/>
      <c r="Z2044" s="66"/>
      <c r="AA2044" s="16"/>
      <c r="AB2044" s="66"/>
      <c r="AC2044" s="16"/>
      <c r="AD2044" s="66"/>
      <c r="AE2044" s="16"/>
      <c r="AF2044" s="66"/>
    </row>
    <row r="2045" spans="1:32" hidden="1" x14ac:dyDescent="0.3">
      <c r="A2045" s="12"/>
      <c r="B2045" s="12"/>
      <c r="C2045" s="12"/>
      <c r="D2045" s="12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 s="67"/>
      <c r="T2045" s="17"/>
      <c r="U2045" s="11"/>
      <c r="V2045" s="11"/>
      <c r="W2045" s="11"/>
      <c r="X2045" s="17"/>
      <c r="Y2045" s="16"/>
      <c r="Z2045" s="66"/>
      <c r="AA2045" s="16"/>
      <c r="AB2045" s="66"/>
      <c r="AC2045" s="16"/>
      <c r="AD2045" s="66"/>
      <c r="AE2045" s="16"/>
      <c r="AF2045" s="66"/>
    </row>
    <row r="2046" spans="1:32" hidden="1" x14ac:dyDescent="0.3">
      <c r="A2046" s="12"/>
      <c r="B2046" s="12"/>
      <c r="C2046" s="12"/>
      <c r="D2046" s="12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 s="67"/>
      <c r="T2046" s="17"/>
      <c r="U2046" s="11"/>
      <c r="V2046" s="11"/>
      <c r="W2046" s="11"/>
      <c r="X2046" s="17"/>
      <c r="Y2046" s="16"/>
      <c r="Z2046" s="66"/>
      <c r="AA2046" s="16"/>
      <c r="AB2046" s="66"/>
      <c r="AC2046" s="16"/>
      <c r="AD2046" s="66"/>
      <c r="AE2046" s="16"/>
      <c r="AF2046" s="66"/>
    </row>
    <row r="2047" spans="1:32" hidden="1" x14ac:dyDescent="0.3">
      <c r="A2047" s="12"/>
      <c r="B2047" s="12"/>
      <c r="C2047" s="12"/>
      <c r="D2047" s="12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 s="67"/>
      <c r="T2047" s="17"/>
      <c r="U2047" s="11"/>
      <c r="V2047" s="11"/>
      <c r="W2047" s="11"/>
      <c r="X2047" s="17"/>
      <c r="Y2047" s="16"/>
      <c r="Z2047" s="66"/>
      <c r="AA2047" s="16"/>
      <c r="AB2047" s="66"/>
      <c r="AC2047" s="16"/>
      <c r="AD2047" s="66"/>
      <c r="AE2047" s="16"/>
      <c r="AF2047" s="66"/>
    </row>
    <row r="2048" spans="1:32" hidden="1" x14ac:dyDescent="0.3">
      <c r="A2048" s="12"/>
      <c r="B2048" s="12"/>
      <c r="C2048" s="12"/>
      <c r="D2048" s="12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 s="67"/>
      <c r="T2048" s="17"/>
      <c r="U2048" s="11"/>
      <c r="V2048" s="11"/>
      <c r="W2048" s="11"/>
      <c r="X2048" s="17"/>
      <c r="Y2048" s="16"/>
      <c r="Z2048" s="66"/>
      <c r="AA2048" s="16"/>
      <c r="AB2048" s="66"/>
      <c r="AC2048" s="16"/>
      <c r="AD2048" s="66"/>
      <c r="AE2048" s="16"/>
      <c r="AF2048" s="66"/>
    </row>
    <row r="2049" spans="1:32" hidden="1" x14ac:dyDescent="0.3">
      <c r="A2049" s="12"/>
      <c r="B2049" s="12"/>
      <c r="C2049" s="12"/>
      <c r="D2049" s="12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 s="67"/>
      <c r="T2049" s="17"/>
      <c r="U2049" s="11"/>
      <c r="V2049" s="11"/>
      <c r="W2049" s="11"/>
      <c r="X2049" s="17"/>
      <c r="Y2049" s="16"/>
      <c r="Z2049" s="66"/>
      <c r="AA2049" s="16"/>
      <c r="AB2049" s="66"/>
      <c r="AC2049" s="16"/>
      <c r="AD2049" s="66"/>
      <c r="AE2049" s="16"/>
      <c r="AF2049" s="66"/>
    </row>
    <row r="2050" spans="1:32" hidden="1" x14ac:dyDescent="0.3">
      <c r="A2050" s="12"/>
      <c r="B2050" s="12"/>
      <c r="C2050" s="12"/>
      <c r="D2050" s="12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 s="67"/>
      <c r="T2050" s="17"/>
      <c r="U2050" s="11"/>
      <c r="V2050" s="11"/>
      <c r="W2050" s="11"/>
      <c r="X2050" s="17"/>
      <c r="Y2050" s="16"/>
      <c r="Z2050" s="66"/>
      <c r="AA2050" s="16"/>
      <c r="AB2050" s="66"/>
      <c r="AC2050" s="16"/>
      <c r="AD2050" s="66"/>
      <c r="AE2050" s="16"/>
      <c r="AF2050" s="66"/>
    </row>
    <row r="2051" spans="1:32" hidden="1" x14ac:dyDescent="0.3">
      <c r="A2051" s="12"/>
      <c r="B2051" s="12"/>
      <c r="C2051" s="12"/>
      <c r="D2051" s="12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 s="67"/>
      <c r="T2051" s="17"/>
      <c r="U2051" s="11"/>
      <c r="V2051" s="11"/>
      <c r="W2051" s="11"/>
      <c r="X2051" s="17"/>
      <c r="Y2051" s="16"/>
      <c r="Z2051" s="66"/>
      <c r="AA2051" s="16"/>
      <c r="AB2051" s="66"/>
      <c r="AC2051" s="16"/>
      <c r="AD2051" s="66"/>
      <c r="AE2051" s="16"/>
      <c r="AF2051" s="66"/>
    </row>
    <row r="2052" spans="1:32" hidden="1" x14ac:dyDescent="0.3">
      <c r="A2052" s="12"/>
      <c r="B2052" s="12"/>
      <c r="C2052" s="12"/>
      <c r="D2052" s="1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 s="67"/>
      <c r="T2052" s="17"/>
      <c r="U2052" s="11"/>
      <c r="V2052" s="11"/>
      <c r="W2052" s="11"/>
      <c r="X2052" s="17"/>
      <c r="Y2052" s="16"/>
      <c r="Z2052" s="66"/>
      <c r="AA2052" s="16"/>
      <c r="AB2052" s="66"/>
      <c r="AC2052" s="16"/>
      <c r="AD2052" s="66"/>
      <c r="AE2052" s="16"/>
      <c r="AF2052" s="66"/>
    </row>
    <row r="2053" spans="1:32" hidden="1" x14ac:dyDescent="0.3">
      <c r="A2053" s="12"/>
      <c r="B2053" s="12"/>
      <c r="C2053" s="12"/>
      <c r="D2053" s="12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 s="67"/>
      <c r="T2053" s="17"/>
      <c r="U2053" s="11"/>
      <c r="V2053" s="11"/>
      <c r="W2053" s="11"/>
      <c r="X2053" s="17"/>
      <c r="Y2053" s="16"/>
      <c r="Z2053" s="66"/>
      <c r="AA2053" s="16"/>
      <c r="AB2053" s="66"/>
      <c r="AC2053" s="16"/>
      <c r="AD2053" s="66"/>
      <c r="AE2053" s="16"/>
      <c r="AF2053" s="66"/>
    </row>
    <row r="2054" spans="1:32" hidden="1" x14ac:dyDescent="0.3">
      <c r="A2054" s="12"/>
      <c r="B2054" s="12"/>
      <c r="C2054" s="12"/>
      <c r="D2054" s="12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 s="67"/>
      <c r="T2054" s="17"/>
      <c r="U2054" s="11"/>
      <c r="V2054" s="11"/>
      <c r="W2054" s="11"/>
      <c r="X2054" s="17"/>
      <c r="Y2054" s="16"/>
      <c r="Z2054" s="66"/>
      <c r="AA2054" s="16"/>
      <c r="AB2054" s="66"/>
      <c r="AC2054" s="16"/>
      <c r="AD2054" s="66"/>
      <c r="AE2054" s="16"/>
      <c r="AF2054" s="66"/>
    </row>
    <row r="2055" spans="1:32" hidden="1" x14ac:dyDescent="0.3">
      <c r="A2055" s="12"/>
      <c r="B2055" s="12"/>
      <c r="C2055" s="12"/>
      <c r="D2055" s="12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 s="67"/>
      <c r="T2055" s="17"/>
      <c r="U2055" s="11"/>
      <c r="V2055" s="11"/>
      <c r="W2055" s="11"/>
      <c r="X2055" s="17"/>
      <c r="Y2055" s="16"/>
      <c r="Z2055" s="66"/>
      <c r="AA2055" s="16"/>
      <c r="AB2055" s="66"/>
      <c r="AC2055" s="16"/>
      <c r="AD2055" s="66"/>
      <c r="AE2055" s="16"/>
      <c r="AF2055" s="66"/>
    </row>
    <row r="2056" spans="1:32" hidden="1" x14ac:dyDescent="0.3">
      <c r="A2056" s="12"/>
      <c r="B2056" s="12"/>
      <c r="C2056" s="12"/>
      <c r="D2056" s="12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 s="67"/>
      <c r="T2056" s="17"/>
      <c r="U2056" s="11"/>
      <c r="V2056" s="11"/>
      <c r="W2056" s="11"/>
      <c r="X2056" s="17"/>
      <c r="Y2056" s="16"/>
      <c r="Z2056" s="66"/>
      <c r="AA2056" s="16"/>
      <c r="AB2056" s="66"/>
      <c r="AC2056" s="16"/>
      <c r="AD2056" s="66"/>
      <c r="AE2056" s="16"/>
      <c r="AF2056" s="66"/>
    </row>
    <row r="2057" spans="1:32" hidden="1" x14ac:dyDescent="0.3">
      <c r="A2057" s="12"/>
      <c r="B2057" s="12"/>
      <c r="C2057" s="12"/>
      <c r="D2057" s="12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 s="67"/>
      <c r="T2057" s="17"/>
      <c r="U2057" s="11"/>
      <c r="V2057" s="11"/>
      <c r="W2057" s="11"/>
      <c r="X2057" s="17"/>
      <c r="Y2057" s="16"/>
      <c r="Z2057" s="66"/>
      <c r="AA2057" s="16"/>
      <c r="AB2057" s="66"/>
      <c r="AC2057" s="16"/>
      <c r="AD2057" s="66"/>
      <c r="AE2057" s="16"/>
      <c r="AF2057" s="66"/>
    </row>
    <row r="2058" spans="1:32" hidden="1" x14ac:dyDescent="0.3">
      <c r="A2058" s="12"/>
      <c r="B2058" s="12"/>
      <c r="C2058" s="12"/>
      <c r="D2058" s="12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 s="67"/>
      <c r="T2058" s="17"/>
      <c r="U2058" s="11"/>
      <c r="V2058" s="11"/>
      <c r="W2058" s="11"/>
      <c r="X2058" s="17"/>
      <c r="Y2058" s="16"/>
      <c r="Z2058" s="66"/>
      <c r="AA2058" s="16"/>
      <c r="AB2058" s="66"/>
      <c r="AC2058" s="16"/>
      <c r="AD2058" s="66"/>
      <c r="AE2058" s="16"/>
      <c r="AF2058" s="66"/>
    </row>
    <row r="2059" spans="1:32" hidden="1" x14ac:dyDescent="0.3">
      <c r="A2059" s="12"/>
      <c r="B2059" s="12"/>
      <c r="C2059" s="12"/>
      <c r="D2059" s="12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 s="67"/>
      <c r="T2059" s="17"/>
      <c r="U2059" s="11"/>
      <c r="V2059" s="11"/>
      <c r="W2059" s="11"/>
      <c r="X2059" s="17"/>
      <c r="Y2059" s="16"/>
      <c r="Z2059" s="66"/>
      <c r="AA2059" s="16"/>
      <c r="AB2059" s="66"/>
      <c r="AC2059" s="16"/>
      <c r="AD2059" s="66"/>
      <c r="AE2059" s="16"/>
      <c r="AF2059" s="66"/>
    </row>
    <row r="2060" spans="1:32" hidden="1" x14ac:dyDescent="0.3">
      <c r="A2060" s="12"/>
      <c r="B2060" s="12"/>
      <c r="C2060" s="12"/>
      <c r="D2060" s="12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 s="67"/>
      <c r="T2060" s="17"/>
      <c r="U2060" s="11"/>
      <c r="V2060" s="11"/>
      <c r="W2060" s="11"/>
      <c r="X2060" s="17"/>
      <c r="Y2060" s="16"/>
      <c r="Z2060" s="66"/>
      <c r="AA2060" s="16"/>
      <c r="AB2060" s="66"/>
      <c r="AC2060" s="16"/>
      <c r="AD2060" s="66"/>
      <c r="AE2060" s="16"/>
      <c r="AF2060" s="66"/>
    </row>
    <row r="2061" spans="1:32" hidden="1" x14ac:dyDescent="0.3">
      <c r="A2061" s="12"/>
      <c r="B2061" s="12"/>
      <c r="C2061" s="12"/>
      <c r="D2061" s="12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 s="67"/>
      <c r="T2061" s="17"/>
      <c r="U2061" s="11"/>
      <c r="V2061" s="11"/>
      <c r="W2061" s="11"/>
      <c r="X2061" s="17"/>
      <c r="Y2061" s="16"/>
      <c r="Z2061" s="66"/>
      <c r="AA2061" s="16"/>
      <c r="AB2061" s="66"/>
      <c r="AC2061" s="16"/>
      <c r="AD2061" s="66"/>
      <c r="AE2061" s="16"/>
      <c r="AF2061" s="66"/>
    </row>
    <row r="2062" spans="1:32" hidden="1" x14ac:dyDescent="0.3">
      <c r="A2062" s="12"/>
      <c r="B2062" s="12"/>
      <c r="C2062" s="12"/>
      <c r="D2062" s="1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 s="67"/>
      <c r="T2062" s="17"/>
      <c r="U2062" s="11"/>
      <c r="V2062" s="11"/>
      <c r="W2062" s="11"/>
      <c r="X2062" s="17"/>
      <c r="Y2062" s="16"/>
      <c r="Z2062" s="66"/>
      <c r="AA2062" s="16"/>
      <c r="AB2062" s="66"/>
      <c r="AC2062" s="16"/>
      <c r="AD2062" s="66"/>
      <c r="AE2062" s="16"/>
      <c r="AF2062" s="66"/>
    </row>
    <row r="2063" spans="1:32" hidden="1" x14ac:dyDescent="0.3">
      <c r="A2063" s="12"/>
      <c r="B2063" s="12"/>
      <c r="C2063" s="12"/>
      <c r="D2063" s="12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 s="67"/>
      <c r="T2063" s="17"/>
      <c r="U2063" s="11"/>
      <c r="V2063" s="11"/>
      <c r="W2063" s="11"/>
      <c r="X2063" s="17"/>
      <c r="Y2063" s="16"/>
      <c r="Z2063" s="66"/>
      <c r="AA2063" s="16"/>
      <c r="AB2063" s="66"/>
      <c r="AC2063" s="16"/>
      <c r="AD2063" s="66"/>
      <c r="AE2063" s="16"/>
      <c r="AF2063" s="66"/>
    </row>
    <row r="2064" spans="1:32" hidden="1" x14ac:dyDescent="0.3">
      <c r="A2064" s="12"/>
      <c r="B2064" s="12"/>
      <c r="C2064" s="12"/>
      <c r="D2064" s="12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 s="67"/>
      <c r="T2064" s="17"/>
      <c r="U2064" s="11"/>
      <c r="V2064" s="11"/>
      <c r="W2064" s="11"/>
      <c r="X2064" s="17"/>
      <c r="Y2064" s="16"/>
      <c r="Z2064" s="66"/>
      <c r="AA2064" s="16"/>
      <c r="AB2064" s="66"/>
      <c r="AC2064" s="16"/>
      <c r="AD2064" s="66"/>
      <c r="AE2064" s="16"/>
      <c r="AF2064" s="66"/>
    </row>
    <row r="2065" spans="1:32" hidden="1" x14ac:dyDescent="0.3">
      <c r="A2065" s="12"/>
      <c r="B2065" s="12"/>
      <c r="C2065" s="12"/>
      <c r="D2065" s="12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 s="67"/>
      <c r="T2065" s="17"/>
      <c r="U2065" s="11"/>
      <c r="V2065" s="11"/>
      <c r="W2065" s="11"/>
      <c r="X2065" s="17"/>
      <c r="Y2065" s="16"/>
      <c r="Z2065" s="66"/>
      <c r="AA2065" s="16"/>
      <c r="AB2065" s="66"/>
      <c r="AC2065" s="16"/>
      <c r="AD2065" s="66"/>
      <c r="AE2065" s="16"/>
      <c r="AF2065" s="66"/>
    </row>
    <row r="2066" spans="1:32" hidden="1" x14ac:dyDescent="0.3">
      <c r="A2066" s="12"/>
      <c r="B2066" s="12"/>
      <c r="C2066" s="12"/>
      <c r="D2066" s="12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 s="67"/>
      <c r="T2066" s="17"/>
      <c r="U2066" s="11"/>
      <c r="V2066" s="11"/>
      <c r="W2066" s="11"/>
      <c r="X2066" s="17"/>
      <c r="Y2066" s="16"/>
      <c r="Z2066" s="66"/>
      <c r="AA2066" s="16"/>
      <c r="AB2066" s="66"/>
      <c r="AC2066" s="16"/>
      <c r="AD2066" s="66"/>
      <c r="AE2066" s="16"/>
      <c r="AF2066" s="66"/>
    </row>
    <row r="2067" spans="1:32" hidden="1" x14ac:dyDescent="0.3">
      <c r="A2067" s="12"/>
      <c r="B2067" s="12"/>
      <c r="C2067" s="12"/>
      <c r="D2067" s="12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 s="67"/>
      <c r="T2067" s="17"/>
      <c r="U2067" s="11"/>
      <c r="V2067" s="11"/>
      <c r="W2067" s="11"/>
      <c r="X2067" s="17"/>
      <c r="Y2067" s="16"/>
      <c r="Z2067" s="66"/>
      <c r="AA2067" s="16"/>
      <c r="AB2067" s="66"/>
      <c r="AC2067" s="16"/>
      <c r="AD2067" s="66"/>
      <c r="AE2067" s="16"/>
      <c r="AF2067" s="66"/>
    </row>
    <row r="2068" spans="1:32" hidden="1" x14ac:dyDescent="0.3">
      <c r="A2068" s="12"/>
      <c r="B2068" s="12"/>
      <c r="C2068" s="12"/>
      <c r="D2068" s="12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 s="67"/>
      <c r="T2068" s="17"/>
      <c r="U2068" s="11"/>
      <c r="V2068" s="11"/>
      <c r="W2068" s="11"/>
      <c r="X2068" s="17"/>
      <c r="Y2068" s="16"/>
      <c r="Z2068" s="66"/>
      <c r="AA2068" s="16"/>
      <c r="AB2068" s="66"/>
      <c r="AC2068" s="16"/>
      <c r="AD2068" s="66"/>
      <c r="AE2068" s="16"/>
      <c r="AF2068" s="66"/>
    </row>
    <row r="2069" spans="1:32" hidden="1" x14ac:dyDescent="0.3">
      <c r="A2069" s="12"/>
      <c r="B2069" s="12"/>
      <c r="C2069" s="12"/>
      <c r="D2069" s="12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 s="67"/>
      <c r="T2069" s="17"/>
      <c r="U2069" s="11"/>
      <c r="V2069" s="11"/>
      <c r="W2069" s="11"/>
      <c r="X2069" s="17"/>
      <c r="Y2069" s="16"/>
      <c r="Z2069" s="66"/>
      <c r="AA2069" s="16"/>
      <c r="AB2069" s="66"/>
      <c r="AC2069" s="16"/>
      <c r="AD2069" s="66"/>
      <c r="AE2069" s="16"/>
      <c r="AF2069" s="66"/>
    </row>
    <row r="2070" spans="1:32" hidden="1" x14ac:dyDescent="0.3">
      <c r="A2070" s="12"/>
      <c r="B2070" s="12"/>
      <c r="C2070" s="12"/>
      <c r="D2070" s="12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 s="67"/>
      <c r="T2070" s="17"/>
      <c r="U2070" s="11"/>
      <c r="V2070" s="11"/>
      <c r="W2070" s="11"/>
      <c r="X2070" s="17"/>
      <c r="Y2070" s="16"/>
      <c r="Z2070" s="66"/>
      <c r="AA2070" s="16"/>
      <c r="AB2070" s="66"/>
      <c r="AC2070" s="16"/>
      <c r="AD2070" s="66"/>
      <c r="AE2070" s="16"/>
      <c r="AF2070" s="66"/>
    </row>
    <row r="2071" spans="1:32" hidden="1" x14ac:dyDescent="0.3">
      <c r="A2071" s="12"/>
      <c r="B2071" s="12"/>
      <c r="C2071" s="12"/>
      <c r="D2071" s="12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 s="67"/>
      <c r="T2071" s="17"/>
      <c r="U2071" s="11"/>
      <c r="V2071" s="11"/>
      <c r="W2071" s="11"/>
      <c r="X2071" s="17"/>
      <c r="Y2071" s="16"/>
      <c r="Z2071" s="66"/>
      <c r="AA2071" s="16"/>
      <c r="AB2071" s="66"/>
      <c r="AC2071" s="16"/>
      <c r="AD2071" s="66"/>
      <c r="AE2071" s="16"/>
      <c r="AF2071" s="66"/>
    </row>
    <row r="2072" spans="1:32" hidden="1" x14ac:dyDescent="0.3">
      <c r="A2072" s="12"/>
      <c r="B2072" s="12"/>
      <c r="C2072" s="12"/>
      <c r="D2072" s="1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 s="67"/>
      <c r="T2072" s="17"/>
      <c r="U2072" s="11"/>
      <c r="V2072" s="11"/>
      <c r="W2072" s="11"/>
      <c r="X2072" s="17"/>
      <c r="Y2072" s="16"/>
      <c r="Z2072" s="66"/>
      <c r="AA2072" s="16"/>
      <c r="AB2072" s="66"/>
      <c r="AC2072" s="16"/>
      <c r="AD2072" s="66"/>
      <c r="AE2072" s="16"/>
      <c r="AF2072" s="66"/>
    </row>
    <row r="2073" spans="1:32" hidden="1" x14ac:dyDescent="0.3">
      <c r="A2073" s="12"/>
      <c r="B2073" s="12"/>
      <c r="C2073" s="12"/>
      <c r="D2073" s="12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 s="67"/>
      <c r="T2073" s="17"/>
      <c r="U2073" s="11"/>
      <c r="V2073" s="11"/>
      <c r="W2073" s="11"/>
      <c r="X2073" s="17"/>
      <c r="Y2073" s="16"/>
      <c r="Z2073" s="66"/>
      <c r="AA2073" s="16"/>
      <c r="AB2073" s="66"/>
      <c r="AC2073" s="16"/>
      <c r="AD2073" s="66"/>
      <c r="AE2073" s="16"/>
      <c r="AF2073" s="66"/>
    </row>
    <row r="2074" spans="1:32" hidden="1" x14ac:dyDescent="0.3">
      <c r="A2074" s="12"/>
      <c r="B2074" s="12"/>
      <c r="C2074" s="12"/>
      <c r="D2074" s="12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 s="67"/>
      <c r="T2074" s="17"/>
      <c r="U2074" s="11"/>
      <c r="V2074" s="11"/>
      <c r="W2074" s="11"/>
      <c r="X2074" s="17"/>
      <c r="Y2074" s="16"/>
      <c r="Z2074" s="66"/>
      <c r="AA2074" s="16"/>
      <c r="AB2074" s="66"/>
      <c r="AC2074" s="16"/>
      <c r="AD2074" s="66"/>
      <c r="AE2074" s="16"/>
      <c r="AF2074" s="66"/>
    </row>
    <row r="2075" spans="1:32" hidden="1" x14ac:dyDescent="0.3">
      <c r="A2075" s="12"/>
      <c r="B2075" s="12"/>
      <c r="C2075" s="12"/>
      <c r="D2075" s="12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 s="67"/>
      <c r="T2075" s="17"/>
      <c r="U2075" s="11"/>
      <c r="V2075" s="11"/>
      <c r="W2075" s="11"/>
      <c r="X2075" s="17"/>
      <c r="Y2075" s="16"/>
      <c r="Z2075" s="66"/>
      <c r="AA2075" s="16"/>
      <c r="AB2075" s="66"/>
      <c r="AC2075" s="16"/>
      <c r="AD2075" s="66"/>
      <c r="AE2075" s="16"/>
      <c r="AF2075" s="66"/>
    </row>
    <row r="2076" spans="1:32" hidden="1" x14ac:dyDescent="0.3">
      <c r="A2076" s="12"/>
      <c r="B2076" s="12"/>
      <c r="C2076" s="12"/>
      <c r="D2076" s="12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 s="67"/>
      <c r="T2076" s="17"/>
      <c r="U2076" s="11"/>
      <c r="V2076" s="11"/>
      <c r="W2076" s="11"/>
      <c r="X2076" s="17"/>
      <c r="Y2076" s="16"/>
      <c r="Z2076" s="66"/>
      <c r="AA2076" s="16"/>
      <c r="AB2076" s="66"/>
      <c r="AC2076" s="16"/>
      <c r="AD2076" s="66"/>
      <c r="AE2076" s="16"/>
      <c r="AF2076" s="66"/>
    </row>
    <row r="2077" spans="1:32" hidden="1" x14ac:dyDescent="0.3">
      <c r="A2077" s="12"/>
      <c r="B2077" s="12"/>
      <c r="C2077" s="12"/>
      <c r="D2077" s="12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 s="67"/>
      <c r="T2077" s="17"/>
      <c r="U2077" s="11"/>
      <c r="V2077" s="11"/>
      <c r="W2077" s="11"/>
      <c r="X2077" s="17"/>
      <c r="Y2077" s="16"/>
      <c r="Z2077" s="66"/>
      <c r="AA2077" s="16"/>
      <c r="AB2077" s="66"/>
      <c r="AC2077" s="16"/>
      <c r="AD2077" s="66"/>
      <c r="AE2077" s="16"/>
      <c r="AF2077" s="66"/>
    </row>
    <row r="2078" spans="1:32" hidden="1" x14ac:dyDescent="0.3">
      <c r="A2078" s="12"/>
      <c r="B2078" s="12"/>
      <c r="C2078" s="12"/>
      <c r="D2078" s="12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 s="67"/>
      <c r="T2078" s="17"/>
      <c r="U2078" s="11"/>
      <c r="V2078" s="11"/>
      <c r="W2078" s="11"/>
      <c r="X2078" s="17"/>
      <c r="Y2078" s="16"/>
      <c r="Z2078" s="66"/>
      <c r="AA2078" s="16"/>
      <c r="AB2078" s="66"/>
      <c r="AC2078" s="16"/>
      <c r="AD2078" s="66"/>
      <c r="AE2078" s="16"/>
      <c r="AF2078" s="66"/>
    </row>
    <row r="2079" spans="1:32" hidden="1" x14ac:dyDescent="0.3">
      <c r="A2079" s="12"/>
      <c r="B2079" s="12"/>
      <c r="C2079" s="12"/>
      <c r="D2079" s="12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 s="67"/>
      <c r="T2079" s="17"/>
      <c r="U2079" s="11"/>
      <c r="V2079" s="11"/>
      <c r="W2079" s="11"/>
      <c r="X2079" s="17"/>
      <c r="Y2079" s="16"/>
      <c r="Z2079" s="66"/>
      <c r="AA2079" s="16"/>
      <c r="AB2079" s="66"/>
      <c r="AC2079" s="16"/>
      <c r="AD2079" s="66"/>
      <c r="AE2079" s="16"/>
      <c r="AF2079" s="66"/>
    </row>
    <row r="2080" spans="1:32" hidden="1" x14ac:dyDescent="0.3">
      <c r="A2080" s="12"/>
      <c r="B2080" s="12"/>
      <c r="C2080" s="12"/>
      <c r="D2080" s="12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 s="67"/>
      <c r="T2080" s="17"/>
      <c r="U2080" s="11"/>
      <c r="V2080" s="11"/>
      <c r="W2080" s="11"/>
      <c r="X2080" s="17"/>
      <c r="Y2080" s="16"/>
      <c r="Z2080" s="66"/>
      <c r="AA2080" s="16"/>
      <c r="AB2080" s="66"/>
      <c r="AC2080" s="16"/>
      <c r="AD2080" s="66"/>
      <c r="AE2080" s="16"/>
      <c r="AF2080" s="66"/>
    </row>
    <row r="2081" spans="1:32" hidden="1" x14ac:dyDescent="0.3">
      <c r="A2081" s="12"/>
      <c r="B2081" s="12"/>
      <c r="C2081" s="12"/>
      <c r="D2081" s="12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 s="67"/>
      <c r="T2081" s="17"/>
      <c r="U2081" s="11"/>
      <c r="V2081" s="11"/>
      <c r="W2081" s="11"/>
      <c r="X2081" s="17"/>
      <c r="Y2081" s="16"/>
      <c r="Z2081" s="66"/>
      <c r="AA2081" s="16"/>
      <c r="AB2081" s="66"/>
      <c r="AC2081" s="16"/>
      <c r="AD2081" s="66"/>
      <c r="AE2081" s="16"/>
      <c r="AF2081" s="66"/>
    </row>
    <row r="2082" spans="1:32" hidden="1" x14ac:dyDescent="0.3">
      <c r="A2082" s="12"/>
      <c r="B2082" s="12"/>
      <c r="C2082" s="12"/>
      <c r="D2082" s="1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 s="67"/>
      <c r="T2082" s="17"/>
      <c r="U2082" s="11"/>
      <c r="V2082" s="11"/>
      <c r="W2082" s="11"/>
      <c r="X2082" s="17"/>
      <c r="Y2082" s="16"/>
      <c r="Z2082" s="66"/>
      <c r="AA2082" s="16"/>
      <c r="AB2082" s="66"/>
      <c r="AC2082" s="16"/>
      <c r="AD2082" s="66"/>
      <c r="AE2082" s="16"/>
      <c r="AF2082" s="66"/>
    </row>
    <row r="2083" spans="1:32" hidden="1" x14ac:dyDescent="0.3">
      <c r="A2083" s="12"/>
      <c r="B2083" s="12"/>
      <c r="C2083" s="12"/>
      <c r="D2083" s="12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 s="67"/>
      <c r="T2083" s="17"/>
      <c r="U2083" s="11"/>
      <c r="V2083" s="11"/>
      <c r="W2083" s="11"/>
      <c r="X2083" s="17"/>
      <c r="Y2083" s="16"/>
      <c r="Z2083" s="66"/>
      <c r="AA2083" s="16"/>
      <c r="AB2083" s="66"/>
      <c r="AC2083" s="16"/>
      <c r="AD2083" s="66"/>
      <c r="AE2083" s="16"/>
      <c r="AF2083" s="66"/>
    </row>
    <row r="2084" spans="1:32" hidden="1" x14ac:dyDescent="0.3">
      <c r="A2084" s="12"/>
      <c r="B2084" s="12"/>
      <c r="C2084" s="12"/>
      <c r="D2084" s="12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 s="67"/>
      <c r="T2084" s="17"/>
      <c r="U2084" s="11"/>
      <c r="V2084" s="11"/>
      <c r="W2084" s="11"/>
      <c r="X2084" s="17"/>
      <c r="Y2084" s="16"/>
      <c r="Z2084" s="66"/>
      <c r="AA2084" s="16"/>
      <c r="AB2084" s="66"/>
      <c r="AC2084" s="16"/>
      <c r="AD2084" s="66"/>
      <c r="AE2084" s="16"/>
      <c r="AF2084" s="66"/>
    </row>
    <row r="2085" spans="1:32" hidden="1" x14ac:dyDescent="0.3">
      <c r="A2085" s="12"/>
      <c r="B2085" s="12"/>
      <c r="C2085" s="12"/>
      <c r="D2085" s="12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 s="67"/>
      <c r="T2085" s="17"/>
      <c r="U2085" s="11"/>
      <c r="V2085" s="11"/>
      <c r="W2085" s="11"/>
      <c r="X2085" s="17"/>
      <c r="Y2085" s="16"/>
      <c r="Z2085" s="66"/>
      <c r="AA2085" s="16"/>
      <c r="AB2085" s="66"/>
      <c r="AC2085" s="16"/>
      <c r="AD2085" s="66"/>
      <c r="AE2085" s="16"/>
      <c r="AF2085" s="66"/>
    </row>
    <row r="2086" spans="1:32" hidden="1" x14ac:dyDescent="0.3">
      <c r="A2086" s="12"/>
      <c r="B2086" s="12"/>
      <c r="C2086" s="12"/>
      <c r="D2086" s="12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 s="67"/>
      <c r="T2086" s="17"/>
      <c r="U2086" s="11"/>
      <c r="V2086" s="11"/>
      <c r="W2086" s="11"/>
      <c r="X2086" s="17"/>
      <c r="Y2086" s="16"/>
      <c r="Z2086" s="66"/>
      <c r="AA2086" s="16"/>
      <c r="AB2086" s="66"/>
      <c r="AC2086" s="16"/>
      <c r="AD2086" s="66"/>
      <c r="AE2086" s="16"/>
      <c r="AF2086" s="66"/>
    </row>
    <row r="2087" spans="1:32" hidden="1" x14ac:dyDescent="0.3">
      <c r="A2087" s="12"/>
      <c r="B2087" s="12"/>
      <c r="C2087" s="12"/>
      <c r="D2087" s="12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 s="67"/>
      <c r="T2087" s="17"/>
      <c r="U2087" s="11"/>
      <c r="V2087" s="11"/>
      <c r="W2087" s="11"/>
      <c r="X2087" s="17"/>
      <c r="Y2087" s="16"/>
      <c r="Z2087" s="66"/>
      <c r="AA2087" s="16"/>
      <c r="AB2087" s="66"/>
      <c r="AC2087" s="16"/>
      <c r="AD2087" s="66"/>
      <c r="AE2087" s="16"/>
      <c r="AF2087" s="66"/>
    </row>
    <row r="2088" spans="1:32" hidden="1" x14ac:dyDescent="0.3">
      <c r="A2088" s="12"/>
      <c r="B2088" s="12"/>
      <c r="C2088" s="12"/>
      <c r="D2088" s="12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 s="67"/>
      <c r="T2088" s="17"/>
      <c r="U2088" s="11"/>
      <c r="V2088" s="11"/>
      <c r="W2088" s="11"/>
      <c r="X2088" s="17"/>
      <c r="Y2088" s="16"/>
      <c r="Z2088" s="66"/>
      <c r="AA2088" s="16"/>
      <c r="AB2088" s="66"/>
      <c r="AC2088" s="16"/>
      <c r="AD2088" s="66"/>
      <c r="AE2088" s="16"/>
      <c r="AF2088" s="66"/>
    </row>
    <row r="2089" spans="1:32" hidden="1" x14ac:dyDescent="0.3">
      <c r="A2089" s="12"/>
      <c r="B2089" s="12"/>
      <c r="C2089" s="12"/>
      <c r="D2089" s="12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 s="67"/>
      <c r="T2089" s="17"/>
      <c r="U2089" s="11"/>
      <c r="V2089" s="11"/>
      <c r="W2089" s="11"/>
      <c r="X2089" s="17"/>
      <c r="Y2089" s="16"/>
      <c r="Z2089" s="66"/>
      <c r="AA2089" s="16"/>
      <c r="AB2089" s="66"/>
      <c r="AC2089" s="16"/>
      <c r="AD2089" s="66"/>
      <c r="AE2089" s="16"/>
      <c r="AF2089" s="66"/>
    </row>
    <row r="2090" spans="1:32" hidden="1" x14ac:dyDescent="0.3">
      <c r="A2090" s="12"/>
      <c r="B2090" s="12"/>
      <c r="C2090" s="12"/>
      <c r="D2090" s="12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 s="67"/>
      <c r="T2090" s="17"/>
      <c r="U2090" s="11"/>
      <c r="V2090" s="11"/>
      <c r="W2090" s="11"/>
      <c r="X2090" s="17"/>
      <c r="Y2090" s="16"/>
      <c r="Z2090" s="66"/>
      <c r="AA2090" s="16"/>
      <c r="AB2090" s="66"/>
      <c r="AC2090" s="16"/>
      <c r="AD2090" s="66"/>
      <c r="AE2090" s="16"/>
      <c r="AF2090" s="66"/>
    </row>
    <row r="2091" spans="1:32" hidden="1" x14ac:dyDescent="0.3">
      <c r="A2091" s="12"/>
      <c r="B2091" s="12"/>
      <c r="C2091" s="12"/>
      <c r="D2091" s="12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 s="67"/>
      <c r="T2091" s="17"/>
      <c r="U2091" s="11"/>
      <c r="V2091" s="11"/>
      <c r="W2091" s="11"/>
      <c r="X2091" s="17"/>
      <c r="Y2091" s="16"/>
      <c r="Z2091" s="66"/>
      <c r="AA2091" s="16"/>
      <c r="AB2091" s="66"/>
      <c r="AC2091" s="16"/>
      <c r="AD2091" s="66"/>
      <c r="AE2091" s="16"/>
      <c r="AF2091" s="66"/>
    </row>
    <row r="2092" spans="1:32" hidden="1" x14ac:dyDescent="0.3">
      <c r="A2092" s="12"/>
      <c r="B2092" s="12"/>
      <c r="C2092" s="12"/>
      <c r="D2092" s="1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 s="67"/>
      <c r="T2092" s="17"/>
      <c r="U2092" s="11"/>
      <c r="V2092" s="11"/>
      <c r="W2092" s="11"/>
      <c r="X2092" s="17"/>
      <c r="Y2092" s="16"/>
      <c r="Z2092" s="66"/>
      <c r="AA2092" s="16"/>
      <c r="AB2092" s="66"/>
      <c r="AC2092" s="16"/>
      <c r="AD2092" s="66"/>
      <c r="AE2092" s="16"/>
      <c r="AF2092" s="66"/>
    </row>
    <row r="2093" spans="1:32" hidden="1" x14ac:dyDescent="0.3">
      <c r="A2093" s="12"/>
      <c r="B2093" s="12"/>
      <c r="C2093" s="12"/>
      <c r="D2093" s="12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 s="67"/>
      <c r="T2093" s="17"/>
      <c r="U2093" s="11"/>
      <c r="V2093" s="11"/>
      <c r="W2093" s="11"/>
      <c r="X2093" s="17"/>
      <c r="Y2093" s="16"/>
      <c r="Z2093" s="66"/>
      <c r="AA2093" s="16"/>
      <c r="AB2093" s="66"/>
      <c r="AC2093" s="16"/>
      <c r="AD2093" s="66"/>
      <c r="AE2093" s="16"/>
      <c r="AF2093" s="66"/>
    </row>
    <row r="2094" spans="1:32" hidden="1" x14ac:dyDescent="0.3">
      <c r="A2094" s="12"/>
      <c r="B2094" s="12"/>
      <c r="C2094" s="12"/>
      <c r="D2094" s="12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 s="67"/>
      <c r="T2094" s="17"/>
      <c r="U2094" s="11"/>
      <c r="V2094" s="11"/>
      <c r="W2094" s="11"/>
      <c r="X2094" s="17"/>
      <c r="Y2094" s="16"/>
      <c r="Z2094" s="66"/>
      <c r="AA2094" s="16"/>
      <c r="AB2094" s="66"/>
      <c r="AC2094" s="16"/>
      <c r="AD2094" s="66"/>
      <c r="AE2094" s="16"/>
      <c r="AF2094" s="66"/>
    </row>
    <row r="2095" spans="1:32" hidden="1" x14ac:dyDescent="0.3">
      <c r="A2095" s="12"/>
      <c r="B2095" s="12"/>
      <c r="C2095" s="12"/>
      <c r="D2095" s="12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 s="67"/>
      <c r="T2095" s="17"/>
      <c r="U2095" s="11"/>
      <c r="V2095" s="11"/>
      <c r="W2095" s="11"/>
      <c r="X2095" s="17"/>
      <c r="Y2095" s="16"/>
      <c r="Z2095" s="66"/>
      <c r="AA2095" s="16"/>
      <c r="AB2095" s="66"/>
      <c r="AC2095" s="16"/>
      <c r="AD2095" s="66"/>
      <c r="AE2095" s="16"/>
      <c r="AF2095" s="66"/>
    </row>
    <row r="2096" spans="1:32" hidden="1" x14ac:dyDescent="0.3">
      <c r="A2096" s="12"/>
      <c r="B2096" s="12"/>
      <c r="C2096" s="12"/>
      <c r="D2096" s="12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 s="67"/>
      <c r="T2096" s="17"/>
      <c r="U2096" s="11"/>
      <c r="V2096" s="11"/>
      <c r="W2096" s="11"/>
      <c r="X2096" s="17"/>
      <c r="Y2096" s="16"/>
      <c r="Z2096" s="66"/>
      <c r="AA2096" s="16"/>
      <c r="AB2096" s="66"/>
      <c r="AC2096" s="16"/>
      <c r="AD2096" s="66"/>
      <c r="AE2096" s="16"/>
      <c r="AF2096" s="66"/>
    </row>
    <row r="2097" spans="1:32" hidden="1" x14ac:dyDescent="0.3">
      <c r="A2097" s="12"/>
      <c r="B2097" s="12"/>
      <c r="C2097" s="12"/>
      <c r="D2097" s="12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 s="67"/>
      <c r="T2097" s="17"/>
      <c r="U2097" s="11"/>
      <c r="V2097" s="11"/>
      <c r="W2097" s="11"/>
      <c r="X2097" s="17"/>
      <c r="Y2097" s="16"/>
      <c r="Z2097" s="66"/>
      <c r="AA2097" s="16"/>
      <c r="AB2097" s="66"/>
      <c r="AC2097" s="16"/>
      <c r="AD2097" s="66"/>
      <c r="AE2097" s="16"/>
      <c r="AF2097" s="66"/>
    </row>
    <row r="2098" spans="1:32" hidden="1" x14ac:dyDescent="0.3">
      <c r="A2098" s="12"/>
      <c r="B2098" s="12"/>
      <c r="C2098" s="12"/>
      <c r="D2098" s="12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 s="67"/>
      <c r="T2098" s="17"/>
      <c r="U2098" s="11"/>
      <c r="V2098" s="11"/>
      <c r="W2098" s="11"/>
      <c r="X2098" s="17"/>
      <c r="Y2098" s="16"/>
      <c r="Z2098" s="66"/>
      <c r="AA2098" s="16"/>
      <c r="AB2098" s="66"/>
      <c r="AC2098" s="16"/>
      <c r="AD2098" s="66"/>
      <c r="AE2098" s="16"/>
      <c r="AF2098" s="66"/>
    </row>
    <row r="2099" spans="1:32" hidden="1" x14ac:dyDescent="0.3">
      <c r="A2099" s="12"/>
      <c r="B2099" s="12"/>
      <c r="C2099" s="12"/>
      <c r="D2099" s="12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 s="67"/>
      <c r="T2099" s="17"/>
      <c r="U2099" s="11"/>
      <c r="V2099" s="11"/>
      <c r="W2099" s="11"/>
      <c r="X2099" s="17"/>
      <c r="Y2099" s="16"/>
      <c r="Z2099" s="66"/>
      <c r="AA2099" s="16"/>
      <c r="AB2099" s="66"/>
      <c r="AC2099" s="16"/>
      <c r="AD2099" s="66"/>
      <c r="AE2099" s="16"/>
      <c r="AF2099" s="66"/>
    </row>
    <row r="2100" spans="1:32" hidden="1" x14ac:dyDescent="0.3">
      <c r="A2100" s="12"/>
      <c r="B2100" s="12"/>
      <c r="C2100" s="12"/>
      <c r="D2100" s="12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 s="67"/>
      <c r="T2100" s="17"/>
      <c r="U2100" s="11"/>
      <c r="V2100" s="11"/>
      <c r="W2100" s="11"/>
      <c r="X2100" s="17"/>
      <c r="Y2100" s="16"/>
      <c r="Z2100" s="66"/>
      <c r="AA2100" s="16"/>
      <c r="AB2100" s="66"/>
      <c r="AC2100" s="16"/>
      <c r="AD2100" s="66"/>
      <c r="AE2100" s="16"/>
      <c r="AF2100" s="66"/>
    </row>
    <row r="2101" spans="1:32" hidden="1" x14ac:dyDescent="0.3">
      <c r="A2101" s="12"/>
      <c r="B2101" s="12"/>
      <c r="C2101" s="12"/>
      <c r="D2101" s="12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 s="67"/>
      <c r="T2101" s="17"/>
      <c r="U2101" s="11"/>
      <c r="V2101" s="11"/>
      <c r="W2101" s="11"/>
      <c r="X2101" s="17"/>
      <c r="Y2101" s="16"/>
      <c r="Z2101" s="66"/>
      <c r="AA2101" s="16"/>
      <c r="AB2101" s="66"/>
      <c r="AC2101" s="16"/>
      <c r="AD2101" s="66"/>
      <c r="AE2101" s="16"/>
      <c r="AF2101" s="66"/>
    </row>
    <row r="2102" spans="1:32" hidden="1" x14ac:dyDescent="0.3">
      <c r="A2102" s="12"/>
      <c r="B2102" s="12"/>
      <c r="C2102" s="12"/>
      <c r="D2102" s="1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 s="67"/>
      <c r="T2102" s="17"/>
      <c r="U2102" s="11"/>
      <c r="V2102" s="11"/>
      <c r="W2102" s="11"/>
      <c r="X2102" s="17"/>
      <c r="Y2102" s="16"/>
      <c r="Z2102" s="66"/>
      <c r="AA2102" s="16"/>
      <c r="AB2102" s="66"/>
      <c r="AC2102" s="16"/>
      <c r="AD2102" s="66"/>
      <c r="AE2102" s="16"/>
      <c r="AF2102" s="66"/>
    </row>
    <row r="2103" spans="1:32" hidden="1" x14ac:dyDescent="0.3">
      <c r="A2103" s="12"/>
      <c r="B2103" s="12"/>
      <c r="C2103" s="12"/>
      <c r="D2103" s="12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 s="67"/>
      <c r="T2103" s="17"/>
      <c r="U2103" s="11"/>
      <c r="V2103" s="11"/>
      <c r="W2103" s="11"/>
      <c r="X2103" s="17"/>
      <c r="Y2103" s="16"/>
      <c r="Z2103" s="66"/>
      <c r="AA2103" s="16"/>
      <c r="AB2103" s="66"/>
      <c r="AC2103" s="16"/>
      <c r="AD2103" s="66"/>
      <c r="AE2103" s="16"/>
      <c r="AF2103" s="66"/>
    </row>
    <row r="2104" spans="1:32" hidden="1" x14ac:dyDescent="0.3">
      <c r="A2104" s="12"/>
      <c r="B2104" s="12"/>
      <c r="C2104" s="12"/>
      <c r="D2104" s="12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 s="67"/>
      <c r="T2104" s="17"/>
      <c r="U2104" s="11"/>
      <c r="V2104" s="11"/>
      <c r="W2104" s="11"/>
      <c r="X2104" s="17"/>
      <c r="Y2104" s="16"/>
      <c r="Z2104" s="66"/>
      <c r="AA2104" s="16"/>
      <c r="AB2104" s="66"/>
      <c r="AC2104" s="16"/>
      <c r="AD2104" s="66"/>
      <c r="AE2104" s="16"/>
      <c r="AF2104" s="66"/>
    </row>
    <row r="2105" spans="1:32" hidden="1" x14ac:dyDescent="0.3">
      <c r="A2105" s="12"/>
      <c r="B2105" s="12"/>
      <c r="C2105" s="12"/>
      <c r="D2105" s="12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 s="67"/>
      <c r="T2105" s="17"/>
      <c r="U2105" s="11"/>
      <c r="V2105" s="11"/>
      <c r="W2105" s="11"/>
      <c r="X2105" s="17"/>
      <c r="Y2105" s="16"/>
      <c r="Z2105" s="66"/>
      <c r="AA2105" s="16"/>
      <c r="AB2105" s="66"/>
      <c r="AC2105" s="16"/>
      <c r="AD2105" s="66"/>
      <c r="AE2105" s="16"/>
      <c r="AF2105" s="66"/>
    </row>
    <row r="2106" spans="1:32" hidden="1" x14ac:dyDescent="0.3">
      <c r="A2106" s="12"/>
      <c r="B2106" s="12"/>
      <c r="C2106" s="12"/>
      <c r="D2106" s="12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 s="67"/>
      <c r="T2106" s="17"/>
      <c r="U2106" s="11"/>
      <c r="V2106" s="11"/>
      <c r="W2106" s="11"/>
      <c r="X2106" s="17"/>
      <c r="Y2106" s="16"/>
      <c r="Z2106" s="66"/>
      <c r="AA2106" s="16"/>
      <c r="AB2106" s="66"/>
      <c r="AC2106" s="16"/>
      <c r="AD2106" s="66"/>
      <c r="AE2106" s="16"/>
      <c r="AF2106" s="66"/>
    </row>
    <row r="2107" spans="1:32" hidden="1" x14ac:dyDescent="0.3">
      <c r="A2107" s="12"/>
      <c r="B2107" s="12"/>
      <c r="C2107" s="12"/>
      <c r="D2107" s="12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 s="67"/>
      <c r="T2107" s="17"/>
      <c r="U2107" s="11"/>
      <c r="V2107" s="11"/>
      <c r="W2107" s="11"/>
      <c r="X2107" s="17"/>
      <c r="Y2107" s="16"/>
      <c r="Z2107" s="66"/>
      <c r="AA2107" s="16"/>
      <c r="AB2107" s="66"/>
      <c r="AC2107" s="16"/>
      <c r="AD2107" s="66"/>
      <c r="AE2107" s="16"/>
      <c r="AF2107" s="66"/>
    </row>
    <row r="2108" spans="1:32" hidden="1" x14ac:dyDescent="0.3">
      <c r="A2108" s="12"/>
      <c r="B2108" s="12"/>
      <c r="C2108" s="12"/>
      <c r="D2108" s="12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 s="67"/>
      <c r="T2108" s="17"/>
      <c r="U2108" s="11"/>
      <c r="V2108" s="11"/>
      <c r="W2108" s="11"/>
      <c r="X2108" s="17"/>
      <c r="Y2108" s="16"/>
      <c r="Z2108" s="66"/>
      <c r="AA2108" s="16"/>
      <c r="AB2108" s="66"/>
      <c r="AC2108" s="16"/>
      <c r="AD2108" s="66"/>
      <c r="AE2108" s="16"/>
      <c r="AF2108" s="66"/>
    </row>
    <row r="2109" spans="1:32" hidden="1" x14ac:dyDescent="0.3">
      <c r="A2109" s="12"/>
      <c r="B2109" s="12"/>
      <c r="C2109" s="12"/>
      <c r="D2109" s="12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 s="67"/>
      <c r="T2109" s="17"/>
      <c r="U2109" s="11"/>
      <c r="V2109" s="11"/>
      <c r="W2109" s="11"/>
      <c r="X2109" s="17"/>
      <c r="Y2109" s="16"/>
      <c r="Z2109" s="66"/>
      <c r="AA2109" s="16"/>
      <c r="AB2109" s="66"/>
      <c r="AC2109" s="16"/>
      <c r="AD2109" s="66"/>
      <c r="AE2109" s="16"/>
      <c r="AF2109" s="66"/>
    </row>
    <row r="2110" spans="1:32" hidden="1" x14ac:dyDescent="0.3">
      <c r="A2110" s="12"/>
      <c r="B2110" s="12"/>
      <c r="C2110" s="12"/>
      <c r="D2110" s="12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 s="67"/>
      <c r="T2110" s="17"/>
      <c r="U2110" s="11"/>
      <c r="V2110" s="11"/>
      <c r="W2110" s="11"/>
      <c r="X2110" s="17"/>
      <c r="Y2110" s="16"/>
      <c r="Z2110" s="66"/>
      <c r="AA2110" s="16"/>
      <c r="AB2110" s="66"/>
      <c r="AC2110" s="16"/>
      <c r="AD2110" s="66"/>
      <c r="AE2110" s="16"/>
      <c r="AF2110" s="66"/>
    </row>
    <row r="2111" spans="1:32" hidden="1" x14ac:dyDescent="0.3">
      <c r="A2111" s="12"/>
      <c r="B2111" s="12"/>
      <c r="C2111" s="12"/>
      <c r="D2111" s="12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 s="67"/>
      <c r="T2111" s="17"/>
      <c r="U2111" s="11"/>
      <c r="V2111" s="11"/>
      <c r="W2111" s="11"/>
      <c r="X2111" s="17"/>
      <c r="Y2111" s="16"/>
      <c r="Z2111" s="66"/>
      <c r="AA2111" s="16"/>
      <c r="AB2111" s="66"/>
      <c r="AC2111" s="16"/>
      <c r="AD2111" s="66"/>
      <c r="AE2111" s="16"/>
      <c r="AF2111" s="66"/>
    </row>
    <row r="2112" spans="1:32" hidden="1" x14ac:dyDescent="0.3">
      <c r="A2112" s="12"/>
      <c r="B2112" s="12"/>
      <c r="C2112" s="12"/>
      <c r="D2112" s="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 s="67"/>
      <c r="T2112" s="17"/>
      <c r="U2112" s="11"/>
      <c r="V2112" s="11"/>
      <c r="W2112" s="11"/>
      <c r="X2112" s="17"/>
      <c r="Y2112" s="16"/>
      <c r="Z2112" s="66"/>
      <c r="AA2112" s="16"/>
      <c r="AB2112" s="66"/>
      <c r="AC2112" s="16"/>
      <c r="AD2112" s="66"/>
      <c r="AE2112" s="16"/>
      <c r="AF2112" s="66"/>
    </row>
    <row r="2113" spans="1:32" hidden="1" x14ac:dyDescent="0.3">
      <c r="A2113" s="12"/>
      <c r="B2113" s="12"/>
      <c r="C2113" s="12"/>
      <c r="D2113" s="12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 s="67"/>
      <c r="T2113" s="17"/>
      <c r="U2113" s="11"/>
      <c r="V2113" s="11"/>
      <c r="W2113" s="11"/>
      <c r="X2113" s="17"/>
      <c r="Y2113" s="16"/>
      <c r="Z2113" s="66"/>
      <c r="AA2113" s="16"/>
      <c r="AB2113" s="66"/>
      <c r="AC2113" s="16"/>
      <c r="AD2113" s="66"/>
      <c r="AE2113" s="16"/>
      <c r="AF2113" s="66"/>
    </row>
    <row r="2114" spans="1:32" hidden="1" x14ac:dyDescent="0.3">
      <c r="A2114" s="12"/>
      <c r="B2114" s="12"/>
      <c r="C2114" s="12"/>
      <c r="D2114" s="12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 s="67"/>
      <c r="T2114" s="17"/>
      <c r="U2114" s="11"/>
      <c r="V2114" s="11"/>
      <c r="W2114" s="11"/>
      <c r="X2114" s="17"/>
      <c r="Y2114" s="16"/>
      <c r="Z2114" s="66"/>
      <c r="AA2114" s="16"/>
      <c r="AB2114" s="66"/>
      <c r="AC2114" s="16"/>
      <c r="AD2114" s="66"/>
      <c r="AE2114" s="16"/>
      <c r="AF2114" s="66"/>
    </row>
    <row r="2115" spans="1:32" hidden="1" x14ac:dyDescent="0.3">
      <c r="A2115" s="12"/>
      <c r="B2115" s="12"/>
      <c r="C2115" s="12"/>
      <c r="D2115" s="12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 s="67"/>
      <c r="T2115" s="17"/>
      <c r="U2115" s="11"/>
      <c r="V2115" s="11"/>
      <c r="W2115" s="11"/>
      <c r="X2115" s="17"/>
      <c r="Y2115" s="16"/>
      <c r="Z2115" s="66"/>
      <c r="AA2115" s="16"/>
      <c r="AB2115" s="66"/>
      <c r="AC2115" s="16"/>
      <c r="AD2115" s="66"/>
      <c r="AE2115" s="16"/>
      <c r="AF2115" s="66"/>
    </row>
    <row r="2116" spans="1:32" hidden="1" x14ac:dyDescent="0.3">
      <c r="A2116" s="12"/>
      <c r="B2116" s="12"/>
      <c r="C2116" s="12"/>
      <c r="D2116" s="12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 s="67"/>
      <c r="T2116" s="17"/>
      <c r="U2116" s="11"/>
      <c r="V2116" s="11"/>
      <c r="W2116" s="11"/>
      <c r="X2116" s="17"/>
      <c r="Y2116" s="16"/>
      <c r="Z2116" s="66"/>
      <c r="AA2116" s="16"/>
      <c r="AB2116" s="66"/>
      <c r="AC2116" s="16"/>
      <c r="AD2116" s="66"/>
      <c r="AE2116" s="16"/>
      <c r="AF2116" s="66"/>
    </row>
    <row r="2117" spans="1:32" hidden="1" x14ac:dyDescent="0.3">
      <c r="A2117" s="12"/>
      <c r="B2117" s="12"/>
      <c r="C2117" s="12"/>
      <c r="D2117" s="12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 s="67"/>
      <c r="T2117" s="17"/>
      <c r="U2117" s="11"/>
      <c r="V2117" s="11"/>
      <c r="W2117" s="11"/>
      <c r="X2117" s="17"/>
      <c r="Y2117" s="16"/>
      <c r="Z2117" s="66"/>
      <c r="AA2117" s="16"/>
      <c r="AB2117" s="66"/>
      <c r="AC2117" s="16"/>
      <c r="AD2117" s="66"/>
      <c r="AE2117" s="16"/>
      <c r="AF2117" s="66"/>
    </row>
    <row r="2118" spans="1:32" hidden="1" x14ac:dyDescent="0.3">
      <c r="A2118" s="12"/>
      <c r="B2118" s="12"/>
      <c r="C2118" s="12"/>
      <c r="D2118" s="12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 s="67"/>
      <c r="T2118" s="17"/>
      <c r="U2118" s="11"/>
      <c r="V2118" s="11"/>
      <c r="W2118" s="11"/>
      <c r="X2118" s="17"/>
      <c r="Y2118" s="16"/>
      <c r="Z2118" s="66"/>
      <c r="AA2118" s="16"/>
      <c r="AB2118" s="66"/>
      <c r="AC2118" s="16"/>
      <c r="AD2118" s="66"/>
      <c r="AE2118" s="16"/>
      <c r="AF2118" s="66"/>
    </row>
    <row r="2119" spans="1:32" hidden="1" x14ac:dyDescent="0.3">
      <c r="A2119" s="12"/>
      <c r="B2119" s="12"/>
      <c r="C2119" s="12"/>
      <c r="D2119" s="12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 s="67"/>
      <c r="T2119" s="17"/>
      <c r="U2119" s="11"/>
      <c r="V2119" s="11"/>
      <c r="W2119" s="11"/>
      <c r="X2119" s="17"/>
      <c r="Y2119" s="16"/>
      <c r="Z2119" s="66"/>
      <c r="AA2119" s="16"/>
      <c r="AB2119" s="66"/>
      <c r="AC2119" s="16"/>
      <c r="AD2119" s="66"/>
      <c r="AE2119" s="16"/>
      <c r="AF2119" s="66"/>
    </row>
    <row r="2120" spans="1:32" hidden="1" x14ac:dyDescent="0.3">
      <c r="A2120" s="12"/>
      <c r="B2120" s="12"/>
      <c r="C2120" s="12"/>
      <c r="D2120" s="12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 s="67"/>
      <c r="T2120" s="17"/>
      <c r="U2120" s="11"/>
      <c r="V2120" s="11"/>
      <c r="W2120" s="11"/>
      <c r="X2120" s="17"/>
      <c r="Y2120" s="16"/>
      <c r="Z2120" s="66"/>
      <c r="AA2120" s="16"/>
      <c r="AB2120" s="66"/>
      <c r="AC2120" s="16"/>
      <c r="AD2120" s="66"/>
      <c r="AE2120" s="16"/>
      <c r="AF2120" s="66"/>
    </row>
    <row r="2121" spans="1:32" hidden="1" x14ac:dyDescent="0.3">
      <c r="A2121" s="12"/>
      <c r="B2121" s="12"/>
      <c r="C2121" s="12"/>
      <c r="D2121" s="12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 s="67"/>
      <c r="T2121" s="17"/>
      <c r="U2121" s="11"/>
      <c r="V2121" s="11"/>
      <c r="W2121" s="11"/>
      <c r="X2121" s="17"/>
      <c r="Y2121" s="16"/>
      <c r="Z2121" s="66"/>
      <c r="AA2121" s="16"/>
      <c r="AB2121" s="66"/>
      <c r="AC2121" s="16"/>
      <c r="AD2121" s="66"/>
      <c r="AE2121" s="16"/>
      <c r="AF2121" s="66"/>
    </row>
    <row r="2122" spans="1:32" hidden="1" x14ac:dyDescent="0.3">
      <c r="A2122" s="12"/>
      <c r="B2122" s="12"/>
      <c r="C2122" s="12"/>
      <c r="D2122" s="1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 s="67"/>
      <c r="T2122" s="17"/>
      <c r="U2122" s="11"/>
      <c r="V2122" s="11"/>
      <c r="W2122" s="11"/>
      <c r="X2122" s="17"/>
      <c r="Y2122" s="16"/>
      <c r="Z2122" s="66"/>
      <c r="AA2122" s="16"/>
      <c r="AB2122" s="66"/>
      <c r="AC2122" s="16"/>
      <c r="AD2122" s="66"/>
      <c r="AE2122" s="16"/>
      <c r="AF2122" s="66"/>
    </row>
    <row r="2123" spans="1:32" hidden="1" x14ac:dyDescent="0.3">
      <c r="A2123" s="12"/>
      <c r="B2123" s="12"/>
      <c r="C2123" s="12"/>
      <c r="D2123" s="12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 s="67"/>
      <c r="T2123" s="17"/>
      <c r="U2123" s="11"/>
      <c r="V2123" s="11"/>
      <c r="W2123" s="11"/>
      <c r="X2123" s="17"/>
      <c r="Y2123" s="16"/>
      <c r="Z2123" s="66"/>
      <c r="AA2123" s="16"/>
      <c r="AB2123" s="66"/>
      <c r="AC2123" s="16"/>
      <c r="AD2123" s="66"/>
      <c r="AE2123" s="16"/>
      <c r="AF2123" s="66"/>
    </row>
    <row r="2124" spans="1:32" hidden="1" x14ac:dyDescent="0.3">
      <c r="A2124" s="12"/>
      <c r="B2124" s="12"/>
      <c r="C2124" s="12"/>
      <c r="D2124" s="12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 s="67"/>
      <c r="T2124" s="17"/>
      <c r="U2124" s="11"/>
      <c r="V2124" s="11"/>
      <c r="W2124" s="11"/>
      <c r="X2124" s="17"/>
      <c r="Y2124" s="16"/>
      <c r="Z2124" s="66"/>
      <c r="AA2124" s="16"/>
      <c r="AB2124" s="66"/>
      <c r="AC2124" s="16"/>
      <c r="AD2124" s="66"/>
      <c r="AE2124" s="16"/>
      <c r="AF2124" s="66"/>
    </row>
    <row r="2125" spans="1:32" hidden="1" x14ac:dyDescent="0.3">
      <c r="A2125" s="12"/>
      <c r="B2125" s="12"/>
      <c r="C2125" s="12"/>
      <c r="D2125" s="12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 s="67"/>
      <c r="T2125" s="17"/>
      <c r="U2125" s="11"/>
      <c r="V2125" s="11"/>
      <c r="W2125" s="11"/>
      <c r="X2125" s="17"/>
      <c r="Y2125" s="16"/>
      <c r="Z2125" s="66"/>
      <c r="AA2125" s="16"/>
      <c r="AB2125" s="66"/>
      <c r="AC2125" s="16"/>
      <c r="AD2125" s="66"/>
      <c r="AE2125" s="16"/>
      <c r="AF2125" s="66"/>
    </row>
    <row r="2126" spans="1:32" hidden="1" x14ac:dyDescent="0.3">
      <c r="A2126" s="12"/>
      <c r="B2126" s="12"/>
      <c r="C2126" s="12"/>
      <c r="D2126" s="12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 s="67"/>
      <c r="T2126" s="17"/>
      <c r="U2126" s="11"/>
      <c r="V2126" s="11"/>
      <c r="W2126" s="11"/>
      <c r="X2126" s="17"/>
      <c r="Y2126" s="16"/>
      <c r="Z2126" s="66"/>
      <c r="AA2126" s="16"/>
      <c r="AB2126" s="66"/>
      <c r="AC2126" s="16"/>
      <c r="AD2126" s="66"/>
      <c r="AE2126" s="16"/>
      <c r="AF2126" s="66"/>
    </row>
    <row r="2127" spans="1:32" hidden="1" x14ac:dyDescent="0.3">
      <c r="A2127" s="12"/>
      <c r="B2127" s="12"/>
      <c r="C2127" s="12"/>
      <c r="D2127" s="12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 s="67"/>
      <c r="T2127" s="17"/>
      <c r="U2127" s="11"/>
      <c r="V2127" s="11"/>
      <c r="W2127" s="11"/>
      <c r="X2127" s="17"/>
      <c r="Y2127" s="16"/>
      <c r="Z2127" s="66"/>
      <c r="AA2127" s="16"/>
      <c r="AB2127" s="66"/>
      <c r="AC2127" s="16"/>
      <c r="AD2127" s="66"/>
      <c r="AE2127" s="16"/>
      <c r="AF2127" s="66"/>
    </row>
    <row r="2128" spans="1:32" hidden="1" x14ac:dyDescent="0.3">
      <c r="A2128" s="12"/>
      <c r="B2128" s="12"/>
      <c r="C2128" s="12"/>
      <c r="D2128" s="12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 s="67"/>
      <c r="T2128" s="17"/>
      <c r="U2128" s="11"/>
      <c r="V2128" s="11"/>
      <c r="W2128" s="11"/>
      <c r="X2128" s="17"/>
      <c r="Y2128" s="16"/>
      <c r="Z2128" s="66"/>
      <c r="AA2128" s="16"/>
      <c r="AB2128" s="66"/>
      <c r="AC2128" s="16"/>
      <c r="AD2128" s="66"/>
      <c r="AE2128" s="16"/>
      <c r="AF2128" s="66"/>
    </row>
    <row r="2129" spans="1:32" hidden="1" x14ac:dyDescent="0.3">
      <c r="A2129" s="12"/>
      <c r="B2129" s="12"/>
      <c r="C2129" s="12"/>
      <c r="D2129" s="12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 s="67"/>
      <c r="T2129" s="17"/>
      <c r="U2129" s="11"/>
      <c r="V2129" s="11"/>
      <c r="W2129" s="11"/>
      <c r="X2129" s="17"/>
      <c r="Y2129" s="16"/>
      <c r="Z2129" s="66"/>
      <c r="AA2129" s="16"/>
      <c r="AB2129" s="66"/>
      <c r="AC2129" s="16"/>
      <c r="AD2129" s="66"/>
      <c r="AE2129" s="16"/>
      <c r="AF2129" s="66"/>
    </row>
    <row r="2130" spans="1:32" hidden="1" x14ac:dyDescent="0.3">
      <c r="A2130" s="12"/>
      <c r="B2130" s="12"/>
      <c r="C2130" s="12"/>
      <c r="D2130" s="12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 s="67"/>
      <c r="T2130" s="17"/>
      <c r="U2130" s="11"/>
      <c r="V2130" s="11"/>
      <c r="W2130" s="11"/>
      <c r="X2130" s="17"/>
      <c r="Y2130" s="16"/>
      <c r="Z2130" s="66"/>
      <c r="AA2130" s="16"/>
      <c r="AB2130" s="66"/>
      <c r="AC2130" s="16"/>
      <c r="AD2130" s="66"/>
      <c r="AE2130" s="16"/>
      <c r="AF2130" s="66"/>
    </row>
    <row r="2131" spans="1:32" hidden="1" x14ac:dyDescent="0.3">
      <c r="A2131" s="12"/>
      <c r="B2131" s="12"/>
      <c r="C2131" s="12"/>
      <c r="D2131" s="12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 s="67"/>
      <c r="T2131" s="17"/>
      <c r="U2131" s="11"/>
      <c r="V2131" s="11"/>
      <c r="W2131" s="11"/>
      <c r="X2131" s="17"/>
      <c r="Y2131" s="16"/>
      <c r="Z2131" s="66"/>
      <c r="AA2131" s="16"/>
      <c r="AB2131" s="66"/>
      <c r="AC2131" s="16"/>
      <c r="AD2131" s="66"/>
      <c r="AE2131" s="16"/>
      <c r="AF2131" s="66"/>
    </row>
    <row r="2132" spans="1:32" hidden="1" x14ac:dyDescent="0.3">
      <c r="A2132" s="12"/>
      <c r="B2132" s="12"/>
      <c r="C2132" s="12"/>
      <c r="D2132" s="1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 s="67"/>
      <c r="T2132" s="17"/>
      <c r="U2132" s="11"/>
      <c r="V2132" s="11"/>
      <c r="W2132" s="11"/>
      <c r="X2132" s="17"/>
      <c r="Y2132" s="16"/>
      <c r="Z2132" s="66"/>
      <c r="AA2132" s="16"/>
      <c r="AB2132" s="66"/>
      <c r="AC2132" s="16"/>
      <c r="AD2132" s="66"/>
      <c r="AE2132" s="16"/>
      <c r="AF2132" s="66"/>
    </row>
    <row r="2133" spans="1:32" hidden="1" x14ac:dyDescent="0.3">
      <c r="A2133" s="12"/>
      <c r="B2133" s="12"/>
      <c r="C2133" s="12"/>
      <c r="D2133" s="12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 s="67"/>
      <c r="T2133" s="17"/>
      <c r="U2133" s="11"/>
      <c r="V2133" s="11"/>
      <c r="W2133" s="11"/>
      <c r="X2133" s="17"/>
      <c r="Y2133" s="16"/>
      <c r="Z2133" s="66"/>
      <c r="AA2133" s="16"/>
      <c r="AB2133" s="66"/>
      <c r="AC2133" s="16"/>
      <c r="AD2133" s="66"/>
      <c r="AE2133" s="16"/>
      <c r="AF2133" s="66"/>
    </row>
    <row r="2134" spans="1:32" hidden="1" x14ac:dyDescent="0.3">
      <c r="A2134" s="12"/>
      <c r="B2134" s="12"/>
      <c r="C2134" s="12"/>
      <c r="D2134" s="12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 s="67"/>
      <c r="T2134" s="17"/>
      <c r="U2134" s="11"/>
      <c r="V2134" s="11"/>
      <c r="W2134" s="11"/>
      <c r="X2134" s="17"/>
      <c r="Y2134" s="16"/>
      <c r="Z2134" s="66"/>
      <c r="AA2134" s="16"/>
      <c r="AB2134" s="66"/>
      <c r="AC2134" s="16"/>
      <c r="AD2134" s="66"/>
      <c r="AE2134" s="16"/>
      <c r="AF2134" s="66"/>
    </row>
    <row r="2135" spans="1:32" hidden="1" x14ac:dyDescent="0.3">
      <c r="A2135" s="12"/>
      <c r="B2135" s="12"/>
      <c r="C2135" s="12"/>
      <c r="D2135" s="12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 s="67"/>
      <c r="T2135" s="17"/>
      <c r="U2135" s="11"/>
      <c r="V2135" s="11"/>
      <c r="W2135" s="11"/>
      <c r="X2135" s="17"/>
      <c r="Y2135" s="16"/>
      <c r="Z2135" s="66"/>
      <c r="AA2135" s="16"/>
      <c r="AB2135" s="66"/>
      <c r="AC2135" s="16"/>
      <c r="AD2135" s="66"/>
      <c r="AE2135" s="16"/>
      <c r="AF2135" s="66"/>
    </row>
    <row r="2136" spans="1:32" hidden="1" x14ac:dyDescent="0.3">
      <c r="A2136" s="12"/>
      <c r="B2136" s="12"/>
      <c r="C2136" s="12"/>
      <c r="D2136" s="12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 s="67"/>
      <c r="T2136" s="17"/>
      <c r="U2136" s="11"/>
      <c r="V2136" s="11"/>
      <c r="W2136" s="11"/>
      <c r="X2136" s="17"/>
      <c r="Y2136" s="16"/>
      <c r="Z2136" s="66"/>
      <c r="AA2136" s="16"/>
      <c r="AB2136" s="66"/>
      <c r="AC2136" s="16"/>
      <c r="AD2136" s="66"/>
      <c r="AE2136" s="16"/>
      <c r="AF2136" s="66"/>
    </row>
    <row r="2137" spans="1:32" hidden="1" x14ac:dyDescent="0.3">
      <c r="A2137" s="12"/>
      <c r="B2137" s="12"/>
      <c r="C2137" s="12"/>
      <c r="D2137" s="12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 s="67"/>
      <c r="T2137" s="17"/>
      <c r="U2137" s="11"/>
      <c r="V2137" s="11"/>
      <c r="W2137" s="11"/>
      <c r="X2137" s="17"/>
      <c r="Y2137" s="16"/>
      <c r="Z2137" s="66"/>
      <c r="AA2137" s="16"/>
      <c r="AB2137" s="66"/>
      <c r="AC2137" s="16"/>
      <c r="AD2137" s="66"/>
      <c r="AE2137" s="16"/>
      <c r="AF2137" s="66"/>
    </row>
    <row r="2138" spans="1:32" hidden="1" x14ac:dyDescent="0.3">
      <c r="A2138" s="12"/>
      <c r="B2138" s="12"/>
      <c r="C2138" s="12"/>
      <c r="D2138" s="12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 s="67"/>
      <c r="T2138" s="17"/>
      <c r="U2138" s="11"/>
      <c r="V2138" s="11"/>
      <c r="W2138" s="11"/>
      <c r="X2138" s="17"/>
      <c r="Y2138" s="16"/>
      <c r="Z2138" s="66"/>
      <c r="AA2138" s="16"/>
      <c r="AB2138" s="66"/>
      <c r="AC2138" s="16"/>
      <c r="AD2138" s="66"/>
      <c r="AE2138" s="16"/>
      <c r="AF2138" s="66"/>
    </row>
    <row r="2139" spans="1:32" hidden="1" x14ac:dyDescent="0.3">
      <c r="A2139" s="12"/>
      <c r="B2139" s="12"/>
      <c r="C2139" s="12"/>
      <c r="D2139" s="12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 s="67"/>
      <c r="T2139" s="17"/>
      <c r="U2139" s="11"/>
      <c r="V2139" s="11"/>
      <c r="W2139" s="11"/>
      <c r="X2139" s="17"/>
      <c r="Y2139" s="16"/>
      <c r="Z2139" s="66"/>
      <c r="AA2139" s="16"/>
      <c r="AB2139" s="66"/>
      <c r="AC2139" s="16"/>
      <c r="AD2139" s="66"/>
      <c r="AE2139" s="16"/>
      <c r="AF2139" s="66"/>
    </row>
    <row r="2140" spans="1:32" hidden="1" x14ac:dyDescent="0.3">
      <c r="A2140" s="12"/>
      <c r="B2140" s="12"/>
      <c r="C2140" s="12"/>
      <c r="D2140" s="12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 s="67"/>
      <c r="T2140" s="17"/>
      <c r="U2140" s="11"/>
      <c r="V2140" s="11"/>
      <c r="W2140" s="11"/>
      <c r="X2140" s="17"/>
      <c r="Y2140" s="16"/>
      <c r="Z2140" s="66"/>
      <c r="AA2140" s="16"/>
      <c r="AB2140" s="66"/>
      <c r="AC2140" s="16"/>
      <c r="AD2140" s="66"/>
      <c r="AE2140" s="16"/>
      <c r="AF2140" s="66"/>
    </row>
    <row r="2141" spans="1:32" hidden="1" x14ac:dyDescent="0.3">
      <c r="A2141" s="12"/>
      <c r="B2141" s="12"/>
      <c r="C2141" s="12"/>
      <c r="D2141" s="12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 s="67"/>
      <c r="T2141" s="17"/>
      <c r="U2141" s="11"/>
      <c r="V2141" s="11"/>
      <c r="W2141" s="11"/>
      <c r="X2141" s="17"/>
      <c r="Y2141" s="16"/>
      <c r="Z2141" s="66"/>
      <c r="AA2141" s="16"/>
      <c r="AB2141" s="66"/>
      <c r="AC2141" s="16"/>
      <c r="AD2141" s="66"/>
      <c r="AE2141" s="16"/>
      <c r="AF2141" s="66"/>
    </row>
    <row r="2142" spans="1:32" hidden="1" x14ac:dyDescent="0.3">
      <c r="A2142" s="12"/>
      <c r="B2142" s="12"/>
      <c r="C2142" s="12"/>
      <c r="D2142" s="1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 s="67"/>
      <c r="T2142" s="17"/>
      <c r="U2142" s="11"/>
      <c r="V2142" s="11"/>
      <c r="W2142" s="11"/>
      <c r="X2142" s="17"/>
      <c r="Y2142" s="16"/>
      <c r="Z2142" s="66"/>
      <c r="AA2142" s="16"/>
      <c r="AB2142" s="66"/>
      <c r="AC2142" s="16"/>
      <c r="AD2142" s="66"/>
      <c r="AE2142" s="16"/>
      <c r="AF2142" s="66"/>
    </row>
    <row r="2143" spans="1:32" hidden="1" x14ac:dyDescent="0.3">
      <c r="A2143" s="12"/>
      <c r="B2143" s="12"/>
      <c r="C2143" s="12"/>
      <c r="D2143" s="12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 s="67"/>
      <c r="T2143" s="17"/>
      <c r="U2143" s="11"/>
      <c r="V2143" s="11"/>
      <c r="W2143" s="11"/>
      <c r="X2143" s="17"/>
      <c r="Y2143" s="16"/>
      <c r="Z2143" s="66"/>
      <c r="AA2143" s="16"/>
      <c r="AB2143" s="66"/>
      <c r="AC2143" s="16"/>
      <c r="AD2143" s="66"/>
      <c r="AE2143" s="16"/>
      <c r="AF2143" s="66"/>
    </row>
    <row r="2144" spans="1:32" hidden="1" x14ac:dyDescent="0.3">
      <c r="A2144" s="12"/>
      <c r="B2144" s="12"/>
      <c r="C2144" s="12"/>
      <c r="D2144" s="12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 s="67"/>
      <c r="T2144" s="17"/>
      <c r="U2144" s="11"/>
      <c r="V2144" s="11"/>
      <c r="W2144" s="11"/>
      <c r="X2144" s="17"/>
      <c r="Y2144" s="16"/>
      <c r="Z2144" s="66"/>
      <c r="AA2144" s="16"/>
      <c r="AB2144" s="66"/>
      <c r="AC2144" s="16"/>
      <c r="AD2144" s="66"/>
      <c r="AE2144" s="16"/>
      <c r="AF2144" s="66"/>
    </row>
    <row r="2145" spans="1:32" hidden="1" x14ac:dyDescent="0.3">
      <c r="A2145" s="12"/>
      <c r="B2145" s="12"/>
      <c r="C2145" s="12"/>
      <c r="D2145" s="12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 s="67"/>
      <c r="T2145" s="17"/>
      <c r="U2145" s="11"/>
      <c r="V2145" s="11"/>
      <c r="W2145" s="11"/>
      <c r="X2145" s="17"/>
      <c r="Y2145" s="16"/>
      <c r="Z2145" s="66"/>
      <c r="AA2145" s="16"/>
      <c r="AB2145" s="66"/>
      <c r="AC2145" s="16"/>
      <c r="AD2145" s="66"/>
      <c r="AE2145" s="16"/>
      <c r="AF2145" s="66"/>
    </row>
    <row r="2146" spans="1:32" hidden="1" x14ac:dyDescent="0.3">
      <c r="A2146" s="12"/>
      <c r="B2146" s="12"/>
      <c r="C2146" s="12"/>
      <c r="D2146" s="12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 s="67"/>
      <c r="T2146" s="17"/>
      <c r="U2146" s="11"/>
      <c r="V2146" s="11"/>
      <c r="W2146" s="11"/>
      <c r="X2146" s="17"/>
      <c r="Y2146" s="16"/>
      <c r="Z2146" s="66"/>
      <c r="AA2146" s="16"/>
      <c r="AB2146" s="66"/>
      <c r="AC2146" s="16"/>
      <c r="AD2146" s="66"/>
      <c r="AE2146" s="16"/>
      <c r="AF2146" s="66"/>
    </row>
    <row r="2147" spans="1:32" hidden="1" x14ac:dyDescent="0.3">
      <c r="A2147" s="12"/>
      <c r="B2147" s="12"/>
      <c r="C2147" s="12"/>
      <c r="D2147" s="12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 s="67"/>
      <c r="T2147" s="17"/>
      <c r="U2147" s="11"/>
      <c r="V2147" s="11"/>
      <c r="W2147" s="11"/>
      <c r="X2147" s="17"/>
      <c r="Y2147" s="16"/>
      <c r="Z2147" s="66"/>
      <c r="AA2147" s="16"/>
      <c r="AB2147" s="66"/>
      <c r="AC2147" s="16"/>
      <c r="AD2147" s="66"/>
      <c r="AE2147" s="16"/>
      <c r="AF2147" s="66"/>
    </row>
    <row r="2148" spans="1:32" hidden="1" x14ac:dyDescent="0.3">
      <c r="A2148" s="12"/>
      <c r="B2148" s="12"/>
      <c r="C2148" s="12"/>
      <c r="D2148" s="12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 s="67"/>
      <c r="T2148" s="17"/>
      <c r="U2148" s="11"/>
      <c r="V2148" s="11"/>
      <c r="W2148" s="11"/>
      <c r="X2148" s="17"/>
      <c r="Y2148" s="16"/>
      <c r="Z2148" s="66"/>
      <c r="AA2148" s="16"/>
      <c r="AB2148" s="66"/>
      <c r="AC2148" s="16"/>
      <c r="AD2148" s="66"/>
      <c r="AE2148" s="16"/>
      <c r="AF2148" s="66"/>
    </row>
    <row r="2149" spans="1:32" hidden="1" x14ac:dyDescent="0.3">
      <c r="A2149" s="12"/>
      <c r="B2149" s="12"/>
      <c r="C2149" s="12"/>
      <c r="D2149" s="12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 s="67"/>
      <c r="T2149" s="17"/>
      <c r="U2149" s="11"/>
      <c r="V2149" s="11"/>
      <c r="W2149" s="11"/>
      <c r="X2149" s="17"/>
      <c r="Y2149" s="16"/>
      <c r="Z2149" s="66"/>
      <c r="AA2149" s="16"/>
      <c r="AB2149" s="66"/>
      <c r="AC2149" s="16"/>
      <c r="AD2149" s="66"/>
      <c r="AE2149" s="16"/>
      <c r="AF2149" s="66"/>
    </row>
    <row r="2150" spans="1:32" hidden="1" x14ac:dyDescent="0.3">
      <c r="A2150" s="12"/>
      <c r="B2150" s="12"/>
      <c r="C2150" s="12"/>
      <c r="D2150" s="12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 s="67"/>
      <c r="T2150" s="17"/>
      <c r="U2150" s="11"/>
      <c r="V2150" s="11"/>
      <c r="W2150" s="11"/>
      <c r="X2150" s="17"/>
      <c r="Y2150" s="16"/>
      <c r="Z2150" s="66"/>
      <c r="AA2150" s="16"/>
      <c r="AB2150" s="66"/>
      <c r="AC2150" s="16"/>
      <c r="AD2150" s="66"/>
      <c r="AE2150" s="16"/>
      <c r="AF2150" s="66"/>
    </row>
    <row r="2151" spans="1:32" hidden="1" x14ac:dyDescent="0.3">
      <c r="A2151" s="12"/>
      <c r="B2151" s="12"/>
      <c r="C2151" s="12"/>
      <c r="D2151" s="12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 s="67"/>
      <c r="T2151" s="17"/>
      <c r="U2151" s="11"/>
      <c r="V2151" s="11"/>
      <c r="W2151" s="11"/>
      <c r="X2151" s="17"/>
      <c r="Y2151" s="16"/>
      <c r="Z2151" s="66"/>
      <c r="AA2151" s="16"/>
      <c r="AB2151" s="66"/>
      <c r="AC2151" s="16"/>
      <c r="AD2151" s="66"/>
      <c r="AE2151" s="16"/>
      <c r="AF2151" s="66"/>
    </row>
    <row r="2152" spans="1:32" hidden="1" x14ac:dyDescent="0.3">
      <c r="A2152" s="12"/>
      <c r="B2152" s="12"/>
      <c r="C2152" s="12"/>
      <c r="D2152" s="1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 s="67"/>
      <c r="T2152" s="17"/>
      <c r="U2152" s="11"/>
      <c r="V2152" s="11"/>
      <c r="W2152" s="11"/>
      <c r="X2152" s="17"/>
      <c r="Y2152" s="16"/>
      <c r="Z2152" s="66"/>
      <c r="AA2152" s="16"/>
      <c r="AB2152" s="66"/>
      <c r="AC2152" s="16"/>
      <c r="AD2152" s="66"/>
      <c r="AE2152" s="16"/>
      <c r="AF2152" s="66"/>
    </row>
    <row r="2153" spans="1:32" hidden="1" x14ac:dyDescent="0.3">
      <c r="A2153" s="12"/>
      <c r="B2153" s="12"/>
      <c r="C2153" s="12"/>
      <c r="D2153" s="12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 s="67"/>
      <c r="T2153" s="17"/>
      <c r="U2153" s="11"/>
      <c r="V2153" s="11"/>
      <c r="W2153" s="11"/>
      <c r="X2153" s="17"/>
      <c r="Y2153" s="16"/>
      <c r="Z2153" s="66"/>
      <c r="AA2153" s="16"/>
      <c r="AB2153" s="66"/>
      <c r="AC2153" s="16"/>
      <c r="AD2153" s="66"/>
      <c r="AE2153" s="16"/>
      <c r="AF2153" s="66"/>
    </row>
    <row r="2154" spans="1:32" hidden="1" x14ac:dyDescent="0.3">
      <c r="A2154" s="12"/>
      <c r="B2154" s="12"/>
      <c r="C2154" s="12"/>
      <c r="D2154" s="12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 s="67"/>
      <c r="T2154" s="17"/>
      <c r="U2154" s="11"/>
      <c r="V2154" s="11"/>
      <c r="W2154" s="11"/>
      <c r="X2154" s="17"/>
      <c r="Y2154" s="16"/>
      <c r="Z2154" s="66"/>
      <c r="AA2154" s="16"/>
      <c r="AB2154" s="66"/>
      <c r="AC2154" s="16"/>
      <c r="AD2154" s="66"/>
      <c r="AE2154" s="16"/>
      <c r="AF2154" s="66"/>
    </row>
    <row r="2155" spans="1:32" hidden="1" x14ac:dyDescent="0.3">
      <c r="A2155" s="12"/>
      <c r="B2155" s="12"/>
      <c r="C2155" s="12"/>
      <c r="D2155" s="12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 s="67"/>
      <c r="T2155" s="17"/>
      <c r="U2155" s="11"/>
      <c r="V2155" s="11"/>
      <c r="W2155" s="11"/>
      <c r="X2155" s="17"/>
      <c r="Y2155" s="16"/>
      <c r="Z2155" s="66"/>
      <c r="AA2155" s="16"/>
      <c r="AB2155" s="66"/>
      <c r="AC2155" s="16"/>
      <c r="AD2155" s="66"/>
      <c r="AE2155" s="16"/>
      <c r="AF2155" s="66"/>
    </row>
    <row r="2156" spans="1:32" hidden="1" x14ac:dyDescent="0.3">
      <c r="A2156" s="12"/>
      <c r="B2156" s="12"/>
      <c r="C2156" s="12"/>
      <c r="D2156" s="12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 s="67"/>
      <c r="T2156" s="17"/>
      <c r="U2156" s="11"/>
      <c r="V2156" s="11"/>
      <c r="W2156" s="11"/>
      <c r="X2156" s="17"/>
      <c r="Y2156" s="16"/>
      <c r="Z2156" s="66"/>
      <c r="AA2156" s="16"/>
      <c r="AB2156" s="66"/>
      <c r="AC2156" s="16"/>
      <c r="AD2156" s="66"/>
      <c r="AE2156" s="16"/>
      <c r="AF2156" s="66"/>
    </row>
    <row r="2157" spans="1:32" hidden="1" x14ac:dyDescent="0.3">
      <c r="A2157" s="12"/>
      <c r="B2157" s="12"/>
      <c r="C2157" s="12"/>
      <c r="D2157" s="12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 s="67"/>
      <c r="T2157" s="17"/>
      <c r="U2157" s="11"/>
      <c r="V2157" s="11"/>
      <c r="W2157" s="11"/>
      <c r="X2157" s="17"/>
      <c r="Y2157" s="16"/>
      <c r="Z2157" s="66"/>
      <c r="AA2157" s="16"/>
      <c r="AB2157" s="66"/>
      <c r="AC2157" s="16"/>
      <c r="AD2157" s="66"/>
      <c r="AE2157" s="16"/>
      <c r="AF2157" s="66"/>
    </row>
    <row r="2158" spans="1:32" hidden="1" x14ac:dyDescent="0.3">
      <c r="A2158" s="12"/>
      <c r="B2158" s="12"/>
      <c r="C2158" s="12"/>
      <c r="D2158" s="12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 s="67"/>
      <c r="T2158" s="17"/>
      <c r="U2158" s="11"/>
      <c r="V2158" s="11"/>
      <c r="W2158" s="11"/>
      <c r="X2158" s="17"/>
      <c r="Y2158" s="16"/>
      <c r="Z2158" s="66"/>
      <c r="AA2158" s="16"/>
      <c r="AB2158" s="66"/>
      <c r="AC2158" s="16"/>
      <c r="AD2158" s="66"/>
      <c r="AE2158" s="16"/>
      <c r="AF2158" s="66"/>
    </row>
    <row r="2159" spans="1:32" hidden="1" x14ac:dyDescent="0.3">
      <c r="A2159" s="12"/>
      <c r="B2159" s="12"/>
      <c r="C2159" s="12"/>
      <c r="D2159" s="12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 s="67"/>
      <c r="T2159" s="17"/>
      <c r="U2159" s="11"/>
      <c r="V2159" s="11"/>
      <c r="W2159" s="11"/>
      <c r="X2159" s="17"/>
      <c r="Y2159" s="16"/>
      <c r="Z2159" s="66"/>
      <c r="AA2159" s="16"/>
      <c r="AB2159" s="66"/>
      <c r="AC2159" s="16"/>
      <c r="AD2159" s="66"/>
      <c r="AE2159" s="16"/>
      <c r="AF2159" s="66"/>
    </row>
    <row r="2160" spans="1:32" hidden="1" x14ac:dyDescent="0.3">
      <c r="A2160" s="12"/>
      <c r="B2160" s="12"/>
      <c r="C2160" s="12"/>
      <c r="D2160" s="12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 s="67"/>
      <c r="T2160" s="17"/>
      <c r="U2160" s="11"/>
      <c r="V2160" s="11"/>
      <c r="W2160" s="11"/>
      <c r="X2160" s="17"/>
      <c r="Y2160" s="16"/>
      <c r="Z2160" s="66"/>
      <c r="AA2160" s="16"/>
      <c r="AB2160" s="66"/>
      <c r="AC2160" s="16"/>
      <c r="AD2160" s="66"/>
      <c r="AE2160" s="16"/>
      <c r="AF2160" s="66"/>
    </row>
    <row r="2161" spans="1:32" hidden="1" x14ac:dyDescent="0.3">
      <c r="A2161" s="12"/>
      <c r="B2161" s="12"/>
      <c r="C2161" s="12"/>
      <c r="D2161" s="12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 s="67"/>
      <c r="T2161" s="17"/>
      <c r="U2161" s="11"/>
      <c r="V2161" s="11"/>
      <c r="W2161" s="11"/>
      <c r="X2161" s="17"/>
      <c r="Y2161" s="16"/>
      <c r="Z2161" s="66"/>
      <c r="AA2161" s="16"/>
      <c r="AB2161" s="66"/>
      <c r="AC2161" s="16"/>
      <c r="AD2161" s="66"/>
      <c r="AE2161" s="16"/>
      <c r="AF2161" s="66"/>
    </row>
    <row r="2162" spans="1:32" hidden="1" x14ac:dyDescent="0.3">
      <c r="A2162" s="12"/>
      <c r="B2162" s="12"/>
      <c r="C2162" s="12"/>
      <c r="D2162" s="1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 s="67"/>
      <c r="T2162" s="17"/>
      <c r="U2162" s="11"/>
      <c r="V2162" s="11"/>
      <c r="W2162" s="11"/>
      <c r="X2162" s="17"/>
      <c r="Y2162" s="16"/>
      <c r="Z2162" s="66"/>
      <c r="AA2162" s="16"/>
      <c r="AB2162" s="66"/>
      <c r="AC2162" s="16"/>
      <c r="AD2162" s="66"/>
      <c r="AE2162" s="16"/>
      <c r="AF2162" s="66"/>
    </row>
    <row r="2163" spans="1:32" hidden="1" x14ac:dyDescent="0.3">
      <c r="A2163" s="12"/>
      <c r="B2163" s="12"/>
      <c r="C2163" s="12"/>
      <c r="D2163" s="12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 s="67"/>
      <c r="T2163" s="17"/>
      <c r="U2163" s="11"/>
      <c r="V2163" s="11"/>
      <c r="W2163" s="11"/>
      <c r="X2163" s="17"/>
      <c r="Y2163" s="16"/>
      <c r="Z2163" s="66"/>
      <c r="AA2163" s="16"/>
      <c r="AB2163" s="66"/>
      <c r="AC2163" s="16"/>
      <c r="AD2163" s="66"/>
      <c r="AE2163" s="16"/>
      <c r="AF2163" s="66"/>
    </row>
    <row r="2164" spans="1:32" hidden="1" x14ac:dyDescent="0.3">
      <c r="A2164" s="12"/>
      <c r="B2164" s="12"/>
      <c r="C2164" s="12"/>
      <c r="D2164" s="12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 s="67"/>
      <c r="T2164" s="17"/>
      <c r="U2164" s="11"/>
      <c r="V2164" s="11"/>
      <c r="W2164" s="11"/>
      <c r="X2164" s="17"/>
      <c r="Y2164" s="16"/>
      <c r="Z2164" s="66"/>
      <c r="AA2164" s="16"/>
      <c r="AB2164" s="66"/>
      <c r="AC2164" s="16"/>
      <c r="AD2164" s="66"/>
      <c r="AE2164" s="16"/>
      <c r="AF2164" s="66"/>
    </row>
    <row r="2165" spans="1:32" hidden="1" x14ac:dyDescent="0.3">
      <c r="A2165" s="12"/>
      <c r="B2165" s="12"/>
      <c r="C2165" s="12"/>
      <c r="D2165" s="12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 s="67"/>
      <c r="T2165" s="17"/>
      <c r="U2165" s="11"/>
      <c r="V2165" s="11"/>
      <c r="W2165" s="11"/>
      <c r="X2165" s="17"/>
      <c r="Y2165" s="16"/>
      <c r="Z2165" s="66"/>
      <c r="AA2165" s="16"/>
      <c r="AB2165" s="66"/>
      <c r="AC2165" s="16"/>
      <c r="AD2165" s="66"/>
      <c r="AE2165" s="16"/>
      <c r="AF2165" s="66"/>
    </row>
    <row r="2166" spans="1:32" hidden="1" x14ac:dyDescent="0.3">
      <c r="A2166" s="12"/>
      <c r="B2166" s="12"/>
      <c r="C2166" s="12"/>
      <c r="D2166" s="12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 s="67"/>
      <c r="T2166" s="17"/>
      <c r="U2166" s="11"/>
      <c r="V2166" s="11"/>
      <c r="W2166" s="11"/>
      <c r="X2166" s="17"/>
      <c r="Y2166" s="16"/>
      <c r="Z2166" s="66"/>
      <c r="AA2166" s="16"/>
      <c r="AB2166" s="66"/>
      <c r="AC2166" s="16"/>
      <c r="AD2166" s="66"/>
      <c r="AE2166" s="16"/>
      <c r="AF2166" s="66"/>
    </row>
    <row r="2167" spans="1:32" hidden="1" x14ac:dyDescent="0.3">
      <c r="A2167" s="12"/>
      <c r="B2167" s="12"/>
      <c r="C2167" s="12"/>
      <c r="D2167" s="12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 s="67"/>
      <c r="T2167" s="17"/>
      <c r="U2167" s="11"/>
      <c r="V2167" s="11"/>
      <c r="W2167" s="11"/>
      <c r="X2167" s="17"/>
      <c r="Y2167" s="16"/>
      <c r="Z2167" s="66"/>
      <c r="AA2167" s="16"/>
      <c r="AB2167" s="66"/>
      <c r="AC2167" s="16"/>
      <c r="AD2167" s="66"/>
      <c r="AE2167" s="16"/>
      <c r="AF2167" s="66"/>
    </row>
    <row r="2168" spans="1:32" hidden="1" x14ac:dyDescent="0.3">
      <c r="A2168" s="12"/>
      <c r="B2168" s="12"/>
      <c r="C2168" s="12"/>
      <c r="D2168" s="12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 s="67"/>
      <c r="T2168" s="17"/>
      <c r="U2168" s="11"/>
      <c r="V2168" s="11"/>
      <c r="W2168" s="11"/>
      <c r="X2168" s="17"/>
      <c r="Y2168" s="16"/>
      <c r="Z2168" s="66"/>
      <c r="AA2168" s="16"/>
      <c r="AB2168" s="66"/>
      <c r="AC2168" s="16"/>
      <c r="AD2168" s="66"/>
      <c r="AE2168" s="16"/>
      <c r="AF2168" s="66"/>
    </row>
    <row r="2169" spans="1:32" hidden="1" x14ac:dyDescent="0.3">
      <c r="A2169" s="12"/>
      <c r="B2169" s="12"/>
      <c r="C2169" s="12"/>
      <c r="D2169" s="12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 s="67"/>
      <c r="T2169" s="17"/>
      <c r="U2169" s="11"/>
      <c r="V2169" s="11"/>
      <c r="W2169" s="11"/>
      <c r="X2169" s="17"/>
      <c r="Y2169" s="16"/>
      <c r="Z2169" s="66"/>
      <c r="AA2169" s="16"/>
      <c r="AB2169" s="66"/>
      <c r="AC2169" s="16"/>
      <c r="AD2169" s="66"/>
      <c r="AE2169" s="16"/>
      <c r="AF2169" s="66"/>
    </row>
    <row r="2170" spans="1:32" hidden="1" x14ac:dyDescent="0.3">
      <c r="A2170" s="12"/>
      <c r="B2170" s="12"/>
      <c r="C2170" s="12"/>
      <c r="D2170" s="12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 s="67"/>
      <c r="T2170" s="17"/>
      <c r="U2170" s="11"/>
      <c r="V2170" s="11"/>
      <c r="W2170" s="11"/>
      <c r="X2170" s="17"/>
      <c r="Y2170" s="16"/>
      <c r="Z2170" s="66"/>
      <c r="AA2170" s="16"/>
      <c r="AB2170" s="66"/>
      <c r="AC2170" s="16"/>
      <c r="AD2170" s="66"/>
      <c r="AE2170" s="16"/>
      <c r="AF2170" s="66"/>
    </row>
    <row r="2171" spans="1:32" hidden="1" x14ac:dyDescent="0.3">
      <c r="A2171" s="12"/>
      <c r="B2171" s="12"/>
      <c r="C2171" s="12"/>
      <c r="D2171" s="12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 s="67"/>
      <c r="T2171" s="17"/>
      <c r="U2171" s="11"/>
      <c r="V2171" s="11"/>
      <c r="W2171" s="11"/>
      <c r="X2171" s="17"/>
      <c r="Y2171" s="16"/>
      <c r="Z2171" s="66"/>
      <c r="AA2171" s="16"/>
      <c r="AB2171" s="66"/>
      <c r="AC2171" s="16"/>
      <c r="AD2171" s="66"/>
      <c r="AE2171" s="16"/>
      <c r="AF2171" s="66"/>
    </row>
    <row r="2172" spans="1:32" hidden="1" x14ac:dyDescent="0.3">
      <c r="A2172" s="12"/>
      <c r="B2172" s="12"/>
      <c r="C2172" s="12"/>
      <c r="D2172" s="1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 s="67"/>
      <c r="T2172" s="17"/>
      <c r="U2172" s="11"/>
      <c r="V2172" s="11"/>
      <c r="W2172" s="11"/>
      <c r="X2172" s="17"/>
      <c r="Y2172" s="16"/>
      <c r="Z2172" s="66"/>
      <c r="AA2172" s="16"/>
      <c r="AB2172" s="66"/>
      <c r="AC2172" s="16"/>
      <c r="AD2172" s="66"/>
      <c r="AE2172" s="16"/>
      <c r="AF2172" s="66"/>
    </row>
    <row r="2173" spans="1:32" hidden="1" x14ac:dyDescent="0.3">
      <c r="A2173" s="12"/>
      <c r="B2173" s="12"/>
      <c r="C2173" s="12"/>
      <c r="D2173" s="12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 s="67"/>
      <c r="T2173" s="17"/>
      <c r="U2173" s="11"/>
      <c r="V2173" s="11"/>
      <c r="W2173" s="11"/>
      <c r="X2173" s="17"/>
      <c r="Y2173" s="16"/>
      <c r="Z2173" s="66"/>
      <c r="AA2173" s="16"/>
      <c r="AB2173" s="66"/>
      <c r="AC2173" s="16"/>
      <c r="AD2173" s="66"/>
      <c r="AE2173" s="16"/>
      <c r="AF2173" s="66"/>
    </row>
    <row r="2174" spans="1:32" hidden="1" x14ac:dyDescent="0.3">
      <c r="A2174" s="12"/>
      <c r="B2174" s="12"/>
      <c r="C2174" s="12"/>
      <c r="D2174" s="12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 s="67"/>
      <c r="T2174" s="17"/>
      <c r="U2174" s="11"/>
      <c r="V2174" s="11"/>
      <c r="W2174" s="11"/>
      <c r="X2174" s="17"/>
      <c r="Y2174" s="16"/>
      <c r="Z2174" s="66"/>
      <c r="AA2174" s="16"/>
      <c r="AB2174" s="66"/>
      <c r="AC2174" s="16"/>
      <c r="AD2174" s="66"/>
      <c r="AE2174" s="16"/>
      <c r="AF2174" s="66"/>
    </row>
    <row r="2175" spans="1:32" hidden="1" x14ac:dyDescent="0.3">
      <c r="A2175" s="12"/>
      <c r="B2175" s="12"/>
      <c r="C2175" s="12"/>
      <c r="D2175" s="12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 s="67"/>
      <c r="T2175" s="17"/>
      <c r="U2175" s="11"/>
      <c r="V2175" s="11"/>
      <c r="W2175" s="11"/>
      <c r="X2175" s="17"/>
      <c r="Y2175" s="16"/>
      <c r="Z2175" s="66"/>
      <c r="AA2175" s="16"/>
      <c r="AB2175" s="66"/>
      <c r="AC2175" s="16"/>
      <c r="AD2175" s="66"/>
      <c r="AE2175" s="16"/>
      <c r="AF2175" s="66"/>
    </row>
    <row r="2176" spans="1:32" hidden="1" x14ac:dyDescent="0.3">
      <c r="A2176" s="12"/>
      <c r="B2176" s="12"/>
      <c r="C2176" s="12"/>
      <c r="D2176" s="12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 s="67"/>
      <c r="T2176" s="17"/>
      <c r="U2176" s="11"/>
      <c r="V2176" s="11"/>
      <c r="W2176" s="11"/>
      <c r="X2176" s="17"/>
      <c r="Y2176" s="16"/>
      <c r="Z2176" s="66"/>
      <c r="AA2176" s="16"/>
      <c r="AB2176" s="66"/>
      <c r="AC2176" s="16"/>
      <c r="AD2176" s="66"/>
      <c r="AE2176" s="16"/>
      <c r="AF2176" s="66"/>
    </row>
    <row r="2177" spans="1:32" hidden="1" x14ac:dyDescent="0.3">
      <c r="A2177" s="12"/>
      <c r="B2177" s="12"/>
      <c r="C2177" s="12"/>
      <c r="D2177" s="12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 s="67"/>
      <c r="T2177" s="17"/>
      <c r="U2177" s="11"/>
      <c r="V2177" s="11"/>
      <c r="W2177" s="11"/>
      <c r="X2177" s="17"/>
      <c r="Y2177" s="16"/>
      <c r="Z2177" s="66"/>
      <c r="AA2177" s="16"/>
      <c r="AB2177" s="66"/>
      <c r="AC2177" s="16"/>
      <c r="AD2177" s="66"/>
      <c r="AE2177" s="16"/>
      <c r="AF2177" s="66"/>
    </row>
    <row r="2178" spans="1:32" hidden="1" x14ac:dyDescent="0.3">
      <c r="A2178" s="12"/>
      <c r="B2178" s="12"/>
      <c r="C2178" s="12"/>
      <c r="D2178" s="12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 s="67"/>
      <c r="T2178" s="17"/>
      <c r="U2178" s="11"/>
      <c r="V2178" s="11"/>
      <c r="W2178" s="11"/>
      <c r="X2178" s="17"/>
      <c r="Y2178" s="16"/>
      <c r="Z2178" s="66"/>
      <c r="AA2178" s="16"/>
      <c r="AB2178" s="66"/>
      <c r="AC2178" s="16"/>
      <c r="AD2178" s="66"/>
      <c r="AE2178" s="16"/>
      <c r="AF2178" s="66"/>
    </row>
    <row r="2179" spans="1:32" hidden="1" x14ac:dyDescent="0.3">
      <c r="A2179" s="12"/>
      <c r="B2179" s="12"/>
      <c r="C2179" s="12"/>
      <c r="D2179" s="12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 s="67"/>
      <c r="T2179" s="17"/>
      <c r="U2179" s="11"/>
      <c r="V2179" s="11"/>
      <c r="W2179" s="11"/>
      <c r="X2179" s="17"/>
      <c r="Y2179" s="16"/>
      <c r="Z2179" s="66"/>
      <c r="AA2179" s="16"/>
      <c r="AB2179" s="66"/>
      <c r="AC2179" s="16"/>
      <c r="AD2179" s="66"/>
      <c r="AE2179" s="16"/>
      <c r="AF2179" s="66"/>
    </row>
    <row r="2180" spans="1:32" hidden="1" x14ac:dyDescent="0.3">
      <c r="A2180" s="12"/>
      <c r="B2180" s="12"/>
      <c r="C2180" s="12"/>
      <c r="D2180" s="12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 s="67"/>
      <c r="T2180" s="17"/>
      <c r="U2180" s="11"/>
      <c r="V2180" s="11"/>
      <c r="W2180" s="11"/>
      <c r="X2180" s="17"/>
      <c r="Y2180" s="16"/>
      <c r="Z2180" s="66"/>
      <c r="AA2180" s="16"/>
      <c r="AB2180" s="66"/>
      <c r="AC2180" s="16"/>
      <c r="AD2180" s="66"/>
      <c r="AE2180" s="16"/>
      <c r="AF2180" s="66"/>
    </row>
    <row r="2181" spans="1:32" hidden="1" x14ac:dyDescent="0.3">
      <c r="A2181" s="12"/>
      <c r="B2181" s="12"/>
      <c r="C2181" s="12"/>
      <c r="D2181" s="12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 s="67"/>
      <c r="T2181" s="17"/>
      <c r="U2181" s="11"/>
      <c r="V2181" s="11"/>
      <c r="W2181" s="11"/>
      <c r="X2181" s="17"/>
      <c r="Y2181" s="16"/>
      <c r="Z2181" s="66"/>
      <c r="AA2181" s="16"/>
      <c r="AB2181" s="66"/>
      <c r="AC2181" s="16"/>
      <c r="AD2181" s="66"/>
      <c r="AE2181" s="16"/>
      <c r="AF2181" s="66"/>
    </row>
    <row r="2182" spans="1:32" hidden="1" x14ac:dyDescent="0.3">
      <c r="A2182" s="12"/>
      <c r="B2182" s="12"/>
      <c r="C2182" s="12"/>
      <c r="D2182" s="1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 s="67"/>
      <c r="T2182" s="17"/>
      <c r="U2182" s="11"/>
      <c r="V2182" s="11"/>
      <c r="W2182" s="11"/>
      <c r="X2182" s="17"/>
      <c r="Y2182" s="16"/>
      <c r="Z2182" s="66"/>
      <c r="AA2182" s="16"/>
      <c r="AB2182" s="66"/>
      <c r="AC2182" s="16"/>
      <c r="AD2182" s="66"/>
      <c r="AE2182" s="16"/>
      <c r="AF2182" s="66"/>
    </row>
    <row r="2183" spans="1:32" hidden="1" x14ac:dyDescent="0.3">
      <c r="A2183" s="12"/>
      <c r="B2183" s="12"/>
      <c r="C2183" s="12"/>
      <c r="D2183" s="12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 s="67"/>
      <c r="T2183" s="17"/>
      <c r="U2183" s="11"/>
      <c r="V2183" s="11"/>
      <c r="W2183" s="11"/>
      <c r="X2183" s="17"/>
      <c r="Y2183" s="16"/>
      <c r="Z2183" s="66"/>
      <c r="AA2183" s="16"/>
      <c r="AB2183" s="66"/>
      <c r="AC2183" s="16"/>
      <c r="AD2183" s="66"/>
      <c r="AE2183" s="16"/>
      <c r="AF2183" s="66"/>
    </row>
    <row r="2184" spans="1:32" hidden="1" x14ac:dyDescent="0.3">
      <c r="A2184" s="12"/>
      <c r="B2184" s="12"/>
      <c r="C2184" s="12"/>
      <c r="D2184" s="12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 s="67"/>
      <c r="T2184" s="17"/>
      <c r="U2184" s="11"/>
      <c r="V2184" s="11"/>
      <c r="W2184" s="11"/>
      <c r="X2184" s="17"/>
      <c r="Y2184" s="16"/>
      <c r="Z2184" s="66"/>
      <c r="AA2184" s="16"/>
      <c r="AB2184" s="66"/>
      <c r="AC2184" s="16"/>
      <c r="AD2184" s="66"/>
      <c r="AE2184" s="16"/>
      <c r="AF2184" s="66"/>
    </row>
    <row r="2185" spans="1:32" hidden="1" x14ac:dyDescent="0.3">
      <c r="A2185" s="12"/>
      <c r="B2185" s="12"/>
      <c r="C2185" s="12"/>
      <c r="D2185" s="12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 s="67"/>
      <c r="T2185" s="17"/>
      <c r="U2185" s="11"/>
      <c r="V2185" s="11"/>
      <c r="W2185" s="11"/>
      <c r="X2185" s="17"/>
      <c r="Y2185" s="16"/>
      <c r="Z2185" s="66"/>
      <c r="AA2185" s="16"/>
      <c r="AB2185" s="66"/>
      <c r="AC2185" s="16"/>
      <c r="AD2185" s="66"/>
      <c r="AE2185" s="16"/>
      <c r="AF2185" s="66"/>
    </row>
    <row r="2186" spans="1:32" hidden="1" x14ac:dyDescent="0.3">
      <c r="A2186" s="12"/>
      <c r="B2186" s="12"/>
      <c r="C2186" s="12"/>
      <c r="D2186" s="12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 s="67"/>
      <c r="T2186" s="17"/>
      <c r="U2186" s="11"/>
      <c r="V2186" s="11"/>
      <c r="W2186" s="11"/>
      <c r="X2186" s="17"/>
      <c r="Y2186" s="16"/>
      <c r="Z2186" s="66"/>
      <c r="AA2186" s="16"/>
      <c r="AB2186" s="66"/>
      <c r="AC2186" s="16"/>
      <c r="AD2186" s="66"/>
      <c r="AE2186" s="16"/>
      <c r="AF2186" s="66"/>
    </row>
    <row r="2187" spans="1:32" hidden="1" x14ac:dyDescent="0.3">
      <c r="A2187" s="12"/>
      <c r="B2187" s="12"/>
      <c r="C2187" s="12"/>
      <c r="D2187" s="12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 s="67"/>
      <c r="T2187" s="17"/>
      <c r="U2187" s="11"/>
      <c r="V2187" s="11"/>
      <c r="W2187" s="11"/>
      <c r="X2187" s="17"/>
      <c r="Y2187" s="16"/>
      <c r="Z2187" s="66"/>
      <c r="AA2187" s="16"/>
      <c r="AB2187" s="66"/>
      <c r="AC2187" s="16"/>
      <c r="AD2187" s="66"/>
      <c r="AE2187" s="16"/>
      <c r="AF2187" s="66"/>
    </row>
    <row r="2188" spans="1:32" hidden="1" x14ac:dyDescent="0.3">
      <c r="A2188" s="12"/>
      <c r="B2188" s="12"/>
      <c r="C2188" s="12"/>
      <c r="D2188" s="12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 s="67"/>
      <c r="T2188" s="17"/>
      <c r="U2188" s="11"/>
      <c r="V2188" s="11"/>
      <c r="W2188" s="11"/>
      <c r="X2188" s="17"/>
      <c r="Y2188" s="16"/>
      <c r="Z2188" s="66"/>
      <c r="AA2188" s="16"/>
      <c r="AB2188" s="66"/>
      <c r="AC2188" s="16"/>
      <c r="AD2188" s="66"/>
      <c r="AE2188" s="16"/>
      <c r="AF2188" s="66"/>
    </row>
    <row r="2189" spans="1:32" hidden="1" x14ac:dyDescent="0.3">
      <c r="A2189" s="12"/>
      <c r="B2189" s="12"/>
      <c r="C2189" s="12"/>
      <c r="D2189" s="12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 s="67"/>
      <c r="T2189" s="17"/>
      <c r="U2189" s="11"/>
      <c r="V2189" s="11"/>
      <c r="W2189" s="11"/>
      <c r="X2189" s="17"/>
      <c r="Y2189" s="16"/>
      <c r="Z2189" s="66"/>
      <c r="AA2189" s="16"/>
      <c r="AB2189" s="66"/>
      <c r="AC2189" s="16"/>
      <c r="AD2189" s="66"/>
      <c r="AE2189" s="16"/>
      <c r="AF2189" s="66"/>
    </row>
    <row r="2190" spans="1:32" hidden="1" x14ac:dyDescent="0.3">
      <c r="A2190" s="12"/>
      <c r="B2190" s="12"/>
      <c r="C2190" s="12"/>
      <c r="D2190" s="12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 s="67"/>
      <c r="T2190" s="17"/>
      <c r="U2190" s="11"/>
      <c r="V2190" s="11"/>
      <c r="W2190" s="11"/>
      <c r="X2190" s="17"/>
      <c r="Y2190" s="16"/>
      <c r="Z2190" s="66"/>
      <c r="AA2190" s="16"/>
      <c r="AB2190" s="66"/>
      <c r="AC2190" s="16"/>
      <c r="AD2190" s="66"/>
      <c r="AE2190" s="16"/>
      <c r="AF2190" s="66"/>
    </row>
    <row r="2191" spans="1:32" hidden="1" x14ac:dyDescent="0.3">
      <c r="A2191" s="12"/>
      <c r="B2191" s="12"/>
      <c r="C2191" s="12"/>
      <c r="D2191" s="12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 s="67"/>
      <c r="T2191" s="17"/>
      <c r="U2191" s="11"/>
      <c r="V2191" s="11"/>
      <c r="W2191" s="11"/>
      <c r="X2191" s="17"/>
      <c r="Y2191" s="16"/>
      <c r="Z2191" s="66"/>
      <c r="AA2191" s="16"/>
      <c r="AB2191" s="66"/>
      <c r="AC2191" s="16"/>
      <c r="AD2191" s="66"/>
      <c r="AE2191" s="16"/>
      <c r="AF2191" s="66"/>
    </row>
    <row r="2192" spans="1:32" hidden="1" x14ac:dyDescent="0.3">
      <c r="A2192" s="12"/>
      <c r="B2192" s="12"/>
      <c r="C2192" s="12"/>
      <c r="D2192" s="1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 s="67"/>
      <c r="T2192" s="17"/>
      <c r="U2192" s="11"/>
      <c r="V2192" s="11"/>
      <c r="W2192" s="11"/>
      <c r="X2192" s="17"/>
      <c r="Y2192" s="16"/>
      <c r="Z2192" s="66"/>
      <c r="AA2192" s="16"/>
      <c r="AB2192" s="66"/>
      <c r="AC2192" s="16"/>
      <c r="AD2192" s="66"/>
      <c r="AE2192" s="16"/>
      <c r="AF2192" s="66"/>
    </row>
    <row r="2193" spans="1:32" hidden="1" x14ac:dyDescent="0.3">
      <c r="A2193" s="12"/>
      <c r="B2193" s="12"/>
      <c r="C2193" s="12"/>
      <c r="D2193" s="12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 s="67"/>
      <c r="T2193" s="17"/>
      <c r="U2193" s="11"/>
      <c r="V2193" s="11"/>
      <c r="W2193" s="11"/>
      <c r="X2193" s="17"/>
      <c r="Y2193" s="16"/>
      <c r="Z2193" s="66"/>
      <c r="AA2193" s="16"/>
      <c r="AB2193" s="66"/>
      <c r="AC2193" s="16"/>
      <c r="AD2193" s="66"/>
      <c r="AE2193" s="16"/>
      <c r="AF2193" s="66"/>
    </row>
    <row r="2194" spans="1:32" hidden="1" x14ac:dyDescent="0.3">
      <c r="A2194" s="12"/>
      <c r="B2194" s="12"/>
      <c r="C2194" s="12"/>
      <c r="D2194" s="12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 s="67"/>
      <c r="T2194" s="17"/>
      <c r="U2194" s="11"/>
      <c r="V2194" s="11"/>
      <c r="W2194" s="11"/>
      <c r="X2194" s="17"/>
      <c r="Y2194" s="16"/>
      <c r="Z2194" s="66"/>
      <c r="AA2194" s="16"/>
      <c r="AB2194" s="66"/>
      <c r="AC2194" s="16"/>
      <c r="AD2194" s="66"/>
      <c r="AE2194" s="16"/>
      <c r="AF2194" s="66"/>
    </row>
    <row r="2195" spans="1:32" hidden="1" x14ac:dyDescent="0.3">
      <c r="A2195" s="12"/>
      <c r="B2195" s="12"/>
      <c r="C2195" s="12"/>
      <c r="D2195" s="12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 s="67"/>
      <c r="T2195" s="17"/>
      <c r="U2195" s="11"/>
      <c r="V2195" s="11"/>
      <c r="W2195" s="11"/>
      <c r="X2195" s="17"/>
      <c r="Y2195" s="16"/>
      <c r="Z2195" s="66"/>
      <c r="AA2195" s="16"/>
      <c r="AB2195" s="66"/>
      <c r="AC2195" s="16"/>
      <c r="AD2195" s="66"/>
      <c r="AE2195" s="16"/>
      <c r="AF2195" s="66"/>
    </row>
    <row r="2196" spans="1:32" hidden="1" x14ac:dyDescent="0.3">
      <c r="A2196" s="12"/>
      <c r="B2196" s="12"/>
      <c r="C2196" s="12"/>
      <c r="D2196" s="12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 s="67"/>
      <c r="T2196" s="17"/>
      <c r="U2196" s="11"/>
      <c r="V2196" s="11"/>
      <c r="W2196" s="11"/>
      <c r="X2196" s="17"/>
      <c r="Y2196" s="16"/>
      <c r="Z2196" s="66"/>
      <c r="AA2196" s="16"/>
      <c r="AB2196" s="66"/>
      <c r="AC2196" s="16"/>
      <c r="AD2196" s="66"/>
      <c r="AE2196" s="16"/>
      <c r="AF2196" s="66"/>
    </row>
    <row r="2197" spans="1:32" hidden="1" x14ac:dyDescent="0.3">
      <c r="A2197" s="12"/>
      <c r="B2197" s="12"/>
      <c r="C2197" s="12"/>
      <c r="D2197" s="12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 s="67"/>
      <c r="T2197" s="17"/>
      <c r="U2197" s="11"/>
      <c r="V2197" s="11"/>
      <c r="W2197" s="11"/>
      <c r="X2197" s="17"/>
      <c r="Y2197" s="16"/>
      <c r="Z2197" s="66"/>
      <c r="AA2197" s="16"/>
      <c r="AB2197" s="66"/>
      <c r="AC2197" s="16"/>
      <c r="AD2197" s="66"/>
      <c r="AE2197" s="16"/>
      <c r="AF2197" s="66"/>
    </row>
    <row r="2198" spans="1:32" hidden="1" x14ac:dyDescent="0.3">
      <c r="A2198" s="12"/>
      <c r="B2198" s="12"/>
      <c r="C2198" s="12"/>
      <c r="D2198" s="12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 s="67"/>
      <c r="T2198" s="17"/>
      <c r="U2198" s="11"/>
      <c r="V2198" s="11"/>
      <c r="W2198" s="11"/>
      <c r="X2198" s="17"/>
      <c r="Y2198" s="16"/>
      <c r="Z2198" s="66"/>
      <c r="AA2198" s="16"/>
      <c r="AB2198" s="66"/>
      <c r="AC2198" s="16"/>
      <c r="AD2198" s="66"/>
      <c r="AE2198" s="16"/>
      <c r="AF2198" s="66"/>
    </row>
    <row r="2199" spans="1:32" hidden="1" x14ac:dyDescent="0.3">
      <c r="A2199" s="12"/>
      <c r="B2199" s="12"/>
      <c r="C2199" s="12"/>
      <c r="D2199" s="12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 s="67"/>
      <c r="T2199" s="17"/>
      <c r="U2199" s="11"/>
      <c r="V2199" s="11"/>
      <c r="W2199" s="11"/>
      <c r="X2199" s="17"/>
      <c r="Y2199" s="16"/>
      <c r="Z2199" s="66"/>
      <c r="AA2199" s="16"/>
      <c r="AB2199" s="66"/>
      <c r="AC2199" s="16"/>
      <c r="AD2199" s="66"/>
      <c r="AE2199" s="16"/>
      <c r="AF2199" s="66"/>
    </row>
    <row r="2200" spans="1:32" hidden="1" x14ac:dyDescent="0.3">
      <c r="A2200" s="12"/>
      <c r="B2200" s="12"/>
      <c r="C2200" s="12"/>
      <c r="D2200" s="12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 s="67"/>
      <c r="T2200" s="17"/>
      <c r="U2200" s="11"/>
      <c r="V2200" s="11"/>
      <c r="W2200" s="11"/>
      <c r="X2200" s="17"/>
      <c r="Y2200" s="16"/>
      <c r="Z2200" s="66"/>
      <c r="AA2200" s="16"/>
      <c r="AB2200" s="66"/>
      <c r="AC2200" s="16"/>
      <c r="AD2200" s="66"/>
      <c r="AE2200" s="16"/>
      <c r="AF2200" s="66"/>
    </row>
    <row r="2201" spans="1:32" hidden="1" x14ac:dyDescent="0.3">
      <c r="A2201" s="12"/>
      <c r="B2201" s="12"/>
      <c r="C2201" s="12"/>
      <c r="D2201" s="12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 s="67"/>
      <c r="T2201" s="17"/>
      <c r="U2201" s="11"/>
      <c r="V2201" s="11"/>
      <c r="W2201" s="11"/>
      <c r="X2201" s="17"/>
      <c r="Y2201" s="16"/>
      <c r="Z2201" s="66"/>
      <c r="AA2201" s="16"/>
      <c r="AB2201" s="66"/>
      <c r="AC2201" s="16"/>
      <c r="AD2201" s="66"/>
      <c r="AE2201" s="16"/>
      <c r="AF2201" s="66"/>
    </row>
    <row r="2202" spans="1:32" hidden="1" x14ac:dyDescent="0.3">
      <c r="A2202" s="12"/>
      <c r="B2202" s="12"/>
      <c r="C2202" s="12"/>
      <c r="D2202" s="1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 s="67"/>
      <c r="T2202" s="17"/>
      <c r="U2202" s="11"/>
      <c r="V2202" s="11"/>
      <c r="W2202" s="11"/>
      <c r="X2202" s="17"/>
      <c r="Y2202" s="16"/>
      <c r="Z2202" s="66"/>
      <c r="AA2202" s="16"/>
      <c r="AB2202" s="66"/>
      <c r="AC2202" s="16"/>
      <c r="AD2202" s="66"/>
      <c r="AE2202" s="16"/>
      <c r="AF2202" s="66"/>
    </row>
    <row r="2203" spans="1:32" hidden="1" x14ac:dyDescent="0.3">
      <c r="A2203" s="12"/>
      <c r="B2203" s="12"/>
      <c r="C2203" s="12"/>
      <c r="D2203" s="12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 s="67"/>
      <c r="T2203" s="17"/>
      <c r="U2203" s="11"/>
      <c r="V2203" s="11"/>
      <c r="W2203" s="11"/>
      <c r="X2203" s="17"/>
      <c r="Y2203" s="16"/>
      <c r="Z2203" s="66"/>
      <c r="AA2203" s="16"/>
      <c r="AB2203" s="66"/>
      <c r="AC2203" s="16"/>
      <c r="AD2203" s="66"/>
      <c r="AE2203" s="16"/>
      <c r="AF2203" s="66"/>
    </row>
    <row r="2204" spans="1:32" hidden="1" x14ac:dyDescent="0.3">
      <c r="A2204" s="12"/>
      <c r="B2204" s="12"/>
      <c r="C2204" s="12"/>
      <c r="D2204" s="12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 s="67"/>
      <c r="T2204" s="17"/>
      <c r="U2204" s="11"/>
      <c r="V2204" s="11"/>
      <c r="W2204" s="11"/>
      <c r="X2204" s="17"/>
      <c r="Y2204" s="16"/>
      <c r="Z2204" s="66"/>
      <c r="AA2204" s="16"/>
      <c r="AB2204" s="66"/>
      <c r="AC2204" s="16"/>
      <c r="AD2204" s="66"/>
      <c r="AE2204" s="16"/>
      <c r="AF2204" s="66"/>
    </row>
    <row r="2205" spans="1:32" hidden="1" x14ac:dyDescent="0.3">
      <c r="A2205" s="12"/>
      <c r="B2205" s="12"/>
      <c r="C2205" s="12"/>
      <c r="D2205" s="12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 s="67"/>
      <c r="T2205" s="17"/>
      <c r="U2205" s="11"/>
      <c r="V2205" s="11"/>
      <c r="W2205" s="11"/>
      <c r="X2205" s="17"/>
      <c r="Y2205" s="16"/>
      <c r="Z2205" s="66"/>
      <c r="AA2205" s="16"/>
      <c r="AB2205" s="66"/>
      <c r="AC2205" s="16"/>
      <c r="AD2205" s="66"/>
      <c r="AE2205" s="16"/>
      <c r="AF2205" s="66"/>
    </row>
    <row r="2206" spans="1:32" hidden="1" x14ac:dyDescent="0.3">
      <c r="A2206" s="12"/>
      <c r="B2206" s="12"/>
      <c r="C2206" s="12"/>
      <c r="D2206" s="12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 s="67"/>
      <c r="T2206" s="17"/>
      <c r="U2206" s="11"/>
      <c r="V2206" s="11"/>
      <c r="W2206" s="11"/>
      <c r="X2206" s="17"/>
      <c r="Y2206" s="16"/>
      <c r="Z2206" s="66"/>
      <c r="AA2206" s="16"/>
      <c r="AB2206" s="66"/>
      <c r="AC2206" s="16"/>
      <c r="AD2206" s="66"/>
      <c r="AE2206" s="16"/>
      <c r="AF2206" s="66"/>
    </row>
    <row r="2207" spans="1:32" hidden="1" x14ac:dyDescent="0.3">
      <c r="A2207" s="12"/>
      <c r="B2207" s="12"/>
      <c r="C2207" s="12"/>
      <c r="D2207" s="12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 s="67"/>
      <c r="T2207" s="17"/>
      <c r="U2207" s="11"/>
      <c r="V2207" s="11"/>
      <c r="W2207" s="11"/>
      <c r="X2207" s="17"/>
      <c r="Y2207" s="16"/>
      <c r="Z2207" s="66"/>
      <c r="AA2207" s="16"/>
      <c r="AB2207" s="66"/>
      <c r="AC2207" s="16"/>
      <c r="AD2207" s="66"/>
      <c r="AE2207" s="16"/>
      <c r="AF2207" s="66"/>
    </row>
    <row r="2208" spans="1:32" hidden="1" x14ac:dyDescent="0.3">
      <c r="A2208" s="12"/>
      <c r="B2208" s="12"/>
      <c r="C2208" s="12"/>
      <c r="D2208" s="12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 s="67"/>
      <c r="T2208" s="17"/>
      <c r="U2208" s="11"/>
      <c r="V2208" s="11"/>
      <c r="W2208" s="11"/>
      <c r="X2208" s="17"/>
      <c r="Y2208" s="16"/>
      <c r="Z2208" s="66"/>
      <c r="AA2208" s="16"/>
      <c r="AB2208" s="66"/>
      <c r="AC2208" s="16"/>
      <c r="AD2208" s="66"/>
      <c r="AE2208" s="16"/>
      <c r="AF2208" s="66"/>
    </row>
    <row r="2209" spans="1:32" hidden="1" x14ac:dyDescent="0.3">
      <c r="A2209" s="12"/>
      <c r="B2209" s="12"/>
      <c r="C2209" s="12"/>
      <c r="D2209" s="12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 s="67"/>
      <c r="T2209" s="17"/>
      <c r="U2209" s="11"/>
      <c r="V2209" s="11"/>
      <c r="W2209" s="11"/>
      <c r="X2209" s="17"/>
      <c r="Y2209" s="16"/>
      <c r="Z2209" s="66"/>
      <c r="AA2209" s="16"/>
      <c r="AB2209" s="66"/>
      <c r="AC2209" s="16"/>
      <c r="AD2209" s="66"/>
      <c r="AE2209" s="16"/>
      <c r="AF2209" s="66"/>
    </row>
    <row r="2210" spans="1:32" hidden="1" x14ac:dyDescent="0.3">
      <c r="A2210" s="12"/>
      <c r="B2210" s="12"/>
      <c r="C2210" s="12"/>
      <c r="D2210" s="12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 s="67"/>
      <c r="T2210" s="17"/>
      <c r="U2210" s="11"/>
      <c r="V2210" s="11"/>
      <c r="W2210" s="11"/>
      <c r="X2210" s="17"/>
      <c r="Y2210" s="16"/>
      <c r="Z2210" s="66"/>
      <c r="AA2210" s="16"/>
      <c r="AB2210" s="66"/>
      <c r="AC2210" s="16"/>
      <c r="AD2210" s="66"/>
      <c r="AE2210" s="16"/>
      <c r="AF2210" s="66"/>
    </row>
    <row r="2211" spans="1:32" hidden="1" x14ac:dyDescent="0.3">
      <c r="A2211" s="12"/>
      <c r="B2211" s="12"/>
      <c r="C2211" s="12"/>
      <c r="D2211" s="12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 s="67"/>
      <c r="T2211" s="17"/>
      <c r="U2211" s="11"/>
      <c r="V2211" s="11"/>
      <c r="W2211" s="11"/>
      <c r="X2211" s="17"/>
      <c r="Y2211" s="16"/>
      <c r="Z2211" s="66"/>
      <c r="AA2211" s="16"/>
      <c r="AB2211" s="66"/>
      <c r="AC2211" s="16"/>
      <c r="AD2211" s="66"/>
      <c r="AE2211" s="16"/>
      <c r="AF2211" s="66"/>
    </row>
    <row r="2212" spans="1:32" hidden="1" x14ac:dyDescent="0.3">
      <c r="A2212" s="12"/>
      <c r="B2212" s="12"/>
      <c r="C2212" s="12"/>
      <c r="D2212" s="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 s="67"/>
      <c r="T2212" s="17"/>
      <c r="U2212" s="11"/>
      <c r="V2212" s="11"/>
      <c r="W2212" s="11"/>
      <c r="X2212" s="17"/>
      <c r="Y2212" s="16"/>
      <c r="Z2212" s="66"/>
      <c r="AA2212" s="16"/>
      <c r="AB2212" s="66"/>
      <c r="AC2212" s="16"/>
      <c r="AD2212" s="66"/>
      <c r="AE2212" s="16"/>
      <c r="AF2212" s="66"/>
    </row>
    <row r="2213" spans="1:32" hidden="1" x14ac:dyDescent="0.3">
      <c r="A2213" s="12"/>
      <c r="B2213" s="12"/>
      <c r="C2213" s="12"/>
      <c r="D2213" s="12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 s="67"/>
      <c r="T2213" s="17"/>
      <c r="U2213" s="11"/>
      <c r="V2213" s="11"/>
      <c r="W2213" s="11"/>
      <c r="X2213" s="17"/>
      <c r="Y2213" s="16"/>
      <c r="Z2213" s="66"/>
      <c r="AA2213" s="16"/>
      <c r="AB2213" s="66"/>
      <c r="AC2213" s="16"/>
      <c r="AD2213" s="66"/>
      <c r="AE2213" s="16"/>
      <c r="AF2213" s="66"/>
    </row>
    <row r="2214" spans="1:32" hidden="1" x14ac:dyDescent="0.3">
      <c r="A2214" s="12"/>
      <c r="B2214" s="12"/>
      <c r="C2214" s="12"/>
      <c r="D2214" s="12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 s="67"/>
      <c r="T2214" s="17"/>
      <c r="U2214" s="11"/>
      <c r="V2214" s="11"/>
      <c r="W2214" s="11"/>
      <c r="X2214" s="17"/>
      <c r="Y2214" s="16"/>
      <c r="Z2214" s="66"/>
      <c r="AA2214" s="16"/>
      <c r="AB2214" s="66"/>
      <c r="AC2214" s="16"/>
      <c r="AD2214" s="66"/>
      <c r="AE2214" s="16"/>
      <c r="AF2214" s="66"/>
    </row>
    <row r="2215" spans="1:32" hidden="1" x14ac:dyDescent="0.3">
      <c r="A2215" s="12"/>
      <c r="B2215" s="12"/>
      <c r="C2215" s="12"/>
      <c r="D2215" s="12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 s="67"/>
      <c r="T2215" s="17"/>
      <c r="U2215" s="11"/>
      <c r="V2215" s="11"/>
      <c r="W2215" s="11"/>
      <c r="X2215" s="17"/>
      <c r="Y2215" s="16"/>
      <c r="Z2215" s="66"/>
      <c r="AA2215" s="16"/>
      <c r="AB2215" s="66"/>
      <c r="AC2215" s="16"/>
      <c r="AD2215" s="66"/>
      <c r="AE2215" s="16"/>
      <c r="AF2215" s="66"/>
    </row>
    <row r="2216" spans="1:32" hidden="1" x14ac:dyDescent="0.3">
      <c r="A2216" s="12"/>
      <c r="B2216" s="12"/>
      <c r="C2216" s="12"/>
      <c r="D2216" s="12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 s="67"/>
      <c r="T2216" s="17"/>
      <c r="U2216" s="11"/>
      <c r="V2216" s="11"/>
      <c r="W2216" s="11"/>
      <c r="X2216" s="17"/>
      <c r="Y2216" s="16"/>
      <c r="Z2216" s="66"/>
      <c r="AA2216" s="16"/>
      <c r="AB2216" s="66"/>
      <c r="AC2216" s="16"/>
      <c r="AD2216" s="66"/>
      <c r="AE2216" s="16"/>
      <c r="AF2216" s="66"/>
    </row>
    <row r="2217" spans="1:32" hidden="1" x14ac:dyDescent="0.3">
      <c r="A2217" s="12"/>
      <c r="B2217" s="12"/>
      <c r="C2217" s="12"/>
      <c r="D2217" s="12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 s="67"/>
      <c r="T2217" s="17"/>
      <c r="U2217" s="11"/>
      <c r="V2217" s="11"/>
      <c r="W2217" s="11"/>
      <c r="X2217" s="17"/>
      <c r="Y2217" s="16"/>
      <c r="Z2217" s="66"/>
      <c r="AA2217" s="16"/>
      <c r="AB2217" s="66"/>
      <c r="AC2217" s="16"/>
      <c r="AD2217" s="66"/>
      <c r="AE2217" s="16"/>
      <c r="AF2217" s="66"/>
    </row>
    <row r="2218" spans="1:32" hidden="1" x14ac:dyDescent="0.3">
      <c r="A2218" s="12"/>
      <c r="B2218" s="12"/>
      <c r="C2218" s="12"/>
      <c r="D2218" s="12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 s="67"/>
      <c r="T2218" s="17"/>
      <c r="U2218" s="11"/>
      <c r="V2218" s="11"/>
      <c r="W2218" s="11"/>
      <c r="X2218" s="17"/>
      <c r="Y2218" s="16"/>
      <c r="Z2218" s="66"/>
      <c r="AA2218" s="16"/>
      <c r="AB2218" s="66"/>
      <c r="AC2218" s="16"/>
      <c r="AD2218" s="66"/>
      <c r="AE2218" s="16"/>
      <c r="AF2218" s="66"/>
    </row>
    <row r="2219" spans="1:32" hidden="1" x14ac:dyDescent="0.3">
      <c r="A2219" s="12"/>
      <c r="B2219" s="12"/>
      <c r="C2219" s="12"/>
      <c r="D2219" s="12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 s="67"/>
      <c r="T2219" s="17"/>
      <c r="U2219" s="11"/>
      <c r="V2219" s="11"/>
      <c r="W2219" s="11"/>
      <c r="X2219" s="17"/>
      <c r="Y2219" s="16"/>
      <c r="Z2219" s="66"/>
      <c r="AA2219" s="16"/>
      <c r="AB2219" s="66"/>
      <c r="AC2219" s="16"/>
      <c r="AD2219" s="66"/>
      <c r="AE2219" s="16"/>
      <c r="AF2219" s="66"/>
    </row>
    <row r="2220" spans="1:32" hidden="1" x14ac:dyDescent="0.3">
      <c r="A2220" s="12"/>
      <c r="B2220" s="12"/>
      <c r="C2220" s="12"/>
      <c r="D2220" s="12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 s="67"/>
      <c r="T2220" s="17"/>
      <c r="U2220" s="11"/>
      <c r="V2220" s="11"/>
      <c r="W2220" s="11"/>
      <c r="X2220" s="17"/>
      <c r="Y2220" s="16"/>
      <c r="Z2220" s="66"/>
      <c r="AA2220" s="16"/>
      <c r="AB2220" s="66"/>
      <c r="AC2220" s="16"/>
      <c r="AD2220" s="66"/>
      <c r="AE2220" s="16"/>
      <c r="AF2220" s="66"/>
    </row>
    <row r="2221" spans="1:32" hidden="1" x14ac:dyDescent="0.3">
      <c r="A2221" s="12"/>
      <c r="B2221" s="12"/>
      <c r="C2221" s="12"/>
      <c r="D2221" s="12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 s="67"/>
      <c r="T2221" s="17"/>
      <c r="U2221" s="11"/>
      <c r="V2221" s="11"/>
      <c r="W2221" s="11"/>
      <c r="X2221" s="17"/>
      <c r="Y2221" s="16"/>
      <c r="Z2221" s="66"/>
      <c r="AA2221" s="16"/>
      <c r="AB2221" s="66"/>
      <c r="AC2221" s="16"/>
      <c r="AD2221" s="66"/>
      <c r="AE2221" s="16"/>
      <c r="AF2221" s="66"/>
    </row>
    <row r="2222" spans="1:32" hidden="1" x14ac:dyDescent="0.3">
      <c r="A2222" s="12"/>
      <c r="B2222" s="12"/>
      <c r="C2222" s="12"/>
      <c r="D2222" s="1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 s="67"/>
      <c r="T2222" s="17"/>
      <c r="U2222" s="11"/>
      <c r="V2222" s="11"/>
      <c r="W2222" s="11"/>
      <c r="X2222" s="17"/>
      <c r="Y2222" s="16"/>
      <c r="Z2222" s="66"/>
      <c r="AA2222" s="16"/>
      <c r="AB2222" s="66"/>
      <c r="AC2222" s="16"/>
      <c r="AD2222" s="66"/>
      <c r="AE2222" s="16"/>
      <c r="AF2222" s="66"/>
    </row>
    <row r="2223" spans="1:32" hidden="1" x14ac:dyDescent="0.3">
      <c r="A2223" s="12"/>
      <c r="B2223" s="12"/>
      <c r="C2223" s="12"/>
      <c r="D2223" s="12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 s="67"/>
      <c r="T2223" s="17"/>
      <c r="U2223" s="11"/>
      <c r="V2223" s="11"/>
      <c r="W2223" s="11"/>
      <c r="X2223" s="17"/>
      <c r="Y2223" s="16"/>
      <c r="Z2223" s="66"/>
      <c r="AA2223" s="16"/>
      <c r="AB2223" s="66"/>
      <c r="AC2223" s="16"/>
      <c r="AD2223" s="66"/>
      <c r="AE2223" s="16"/>
      <c r="AF2223" s="66"/>
    </row>
    <row r="2224" spans="1:32" hidden="1" x14ac:dyDescent="0.3">
      <c r="A2224" s="12"/>
      <c r="B2224" s="12"/>
      <c r="C2224" s="12"/>
      <c r="D2224" s="12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 s="67"/>
      <c r="T2224" s="17"/>
      <c r="U2224" s="11"/>
      <c r="V2224" s="11"/>
      <c r="W2224" s="11"/>
      <c r="X2224" s="17"/>
      <c r="Y2224" s="16"/>
      <c r="Z2224" s="66"/>
      <c r="AA2224" s="16"/>
      <c r="AB2224" s="66"/>
      <c r="AC2224" s="16"/>
      <c r="AD2224" s="66"/>
      <c r="AE2224" s="16"/>
      <c r="AF2224" s="66"/>
    </row>
    <row r="2225" spans="1:32" hidden="1" x14ac:dyDescent="0.3">
      <c r="A2225" s="12"/>
      <c r="B2225" s="12"/>
      <c r="C2225" s="12"/>
      <c r="D2225" s="12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 s="67"/>
      <c r="T2225" s="17"/>
      <c r="U2225" s="11"/>
      <c r="V2225" s="11"/>
      <c r="W2225" s="11"/>
      <c r="X2225" s="17"/>
      <c r="Y2225" s="16"/>
      <c r="Z2225" s="66"/>
      <c r="AA2225" s="16"/>
      <c r="AB2225" s="66"/>
      <c r="AC2225" s="16"/>
      <c r="AD2225" s="66"/>
      <c r="AE2225" s="16"/>
      <c r="AF2225" s="66"/>
    </row>
    <row r="2226" spans="1:32" hidden="1" x14ac:dyDescent="0.3">
      <c r="A2226" s="12"/>
      <c r="B2226" s="12"/>
      <c r="C2226" s="12"/>
      <c r="D2226" s="12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 s="67"/>
      <c r="T2226" s="17"/>
      <c r="U2226" s="11"/>
      <c r="V2226" s="11"/>
      <c r="W2226" s="11"/>
      <c r="X2226" s="17"/>
      <c r="Y2226" s="16"/>
      <c r="Z2226" s="66"/>
      <c r="AA2226" s="16"/>
      <c r="AB2226" s="66"/>
      <c r="AC2226" s="16"/>
      <c r="AD2226" s="66"/>
      <c r="AE2226" s="16"/>
      <c r="AF2226" s="66"/>
    </row>
    <row r="2227" spans="1:32" hidden="1" x14ac:dyDescent="0.3">
      <c r="A2227" s="12"/>
      <c r="B2227" s="12"/>
      <c r="C2227" s="12"/>
      <c r="D2227" s="12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 s="67"/>
      <c r="T2227" s="17"/>
      <c r="U2227" s="11"/>
      <c r="V2227" s="11"/>
      <c r="W2227" s="11"/>
      <c r="X2227" s="17"/>
      <c r="Y2227" s="16"/>
      <c r="Z2227" s="66"/>
      <c r="AA2227" s="16"/>
      <c r="AB2227" s="66"/>
      <c r="AC2227" s="16"/>
      <c r="AD2227" s="66"/>
      <c r="AE2227" s="16"/>
      <c r="AF2227" s="66"/>
    </row>
    <row r="2228" spans="1:32" hidden="1" x14ac:dyDescent="0.3">
      <c r="A2228" s="12"/>
      <c r="B2228" s="12"/>
      <c r="C2228" s="12"/>
      <c r="D2228" s="12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 s="67"/>
      <c r="T2228" s="17"/>
      <c r="U2228" s="11"/>
      <c r="V2228" s="11"/>
      <c r="W2228" s="11"/>
      <c r="X2228" s="17"/>
      <c r="Y2228" s="16"/>
      <c r="Z2228" s="66"/>
      <c r="AA2228" s="16"/>
      <c r="AB2228" s="66"/>
      <c r="AC2228" s="16"/>
      <c r="AD2228" s="66"/>
      <c r="AE2228" s="16"/>
      <c r="AF2228" s="66"/>
    </row>
    <row r="2229" spans="1:32" hidden="1" x14ac:dyDescent="0.3">
      <c r="A2229" s="12"/>
      <c r="B2229" s="12"/>
      <c r="C2229" s="12"/>
      <c r="D2229" s="12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 s="67"/>
      <c r="T2229" s="17"/>
      <c r="U2229" s="11"/>
      <c r="V2229" s="11"/>
      <c r="W2229" s="11"/>
      <c r="X2229" s="17"/>
      <c r="Y2229" s="16"/>
      <c r="Z2229" s="66"/>
      <c r="AA2229" s="16"/>
      <c r="AB2229" s="66"/>
      <c r="AC2229" s="16"/>
      <c r="AD2229" s="66"/>
      <c r="AE2229" s="16"/>
      <c r="AF2229" s="66"/>
    </row>
    <row r="2230" spans="1:32" hidden="1" x14ac:dyDescent="0.3">
      <c r="A2230" s="12"/>
      <c r="B2230" s="12"/>
      <c r="C2230" s="12"/>
      <c r="D2230" s="12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 s="67"/>
      <c r="T2230" s="17"/>
      <c r="U2230" s="11"/>
      <c r="V2230" s="11"/>
      <c r="W2230" s="11"/>
      <c r="X2230" s="17"/>
      <c r="Y2230" s="16"/>
      <c r="Z2230" s="66"/>
      <c r="AA2230" s="16"/>
      <c r="AB2230" s="66"/>
      <c r="AC2230" s="16"/>
      <c r="AD2230" s="66"/>
      <c r="AE2230" s="16"/>
      <c r="AF2230" s="66"/>
    </row>
    <row r="2231" spans="1:32" hidden="1" x14ac:dyDescent="0.3">
      <c r="A2231" s="12"/>
      <c r="B2231" s="12"/>
      <c r="C2231" s="12"/>
      <c r="D2231" s="12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 s="67"/>
      <c r="T2231" s="17"/>
      <c r="U2231" s="11"/>
      <c r="V2231" s="11"/>
      <c r="W2231" s="11"/>
      <c r="X2231" s="17"/>
      <c r="Y2231" s="16"/>
      <c r="Z2231" s="66"/>
      <c r="AA2231" s="16"/>
      <c r="AB2231" s="66"/>
      <c r="AC2231" s="16"/>
      <c r="AD2231" s="66"/>
      <c r="AE2231" s="16"/>
      <c r="AF2231" s="66"/>
    </row>
    <row r="2232" spans="1:32" hidden="1" x14ac:dyDescent="0.3">
      <c r="A2232" s="12"/>
      <c r="B2232" s="12"/>
      <c r="C2232" s="12"/>
      <c r="D2232" s="1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 s="67"/>
      <c r="T2232" s="17"/>
      <c r="U2232" s="11"/>
      <c r="V2232" s="11"/>
      <c r="W2232" s="11"/>
      <c r="X2232" s="17"/>
      <c r="Y2232" s="16"/>
      <c r="Z2232" s="66"/>
      <c r="AA2232" s="16"/>
      <c r="AB2232" s="66"/>
      <c r="AC2232" s="16"/>
      <c r="AD2232" s="66"/>
      <c r="AE2232" s="16"/>
      <c r="AF2232" s="66"/>
    </row>
    <row r="2233" spans="1:32" hidden="1" x14ac:dyDescent="0.3">
      <c r="A2233" s="12"/>
      <c r="B2233" s="12"/>
      <c r="C2233" s="12"/>
      <c r="D2233" s="12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 s="67"/>
      <c r="T2233" s="17"/>
      <c r="U2233" s="11"/>
      <c r="V2233" s="11"/>
      <c r="W2233" s="11"/>
      <c r="X2233" s="17"/>
      <c r="Y2233" s="16"/>
      <c r="Z2233" s="66"/>
      <c r="AA2233" s="16"/>
      <c r="AB2233" s="66"/>
      <c r="AC2233" s="16"/>
      <c r="AD2233" s="66"/>
      <c r="AE2233" s="16"/>
      <c r="AF2233" s="66"/>
    </row>
    <row r="2234" spans="1:32" hidden="1" x14ac:dyDescent="0.3">
      <c r="A2234" s="12"/>
      <c r="B2234" s="12"/>
      <c r="C2234" s="12"/>
      <c r="D2234" s="12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 s="67"/>
      <c r="T2234" s="17"/>
      <c r="U2234" s="11"/>
      <c r="V2234" s="11"/>
      <c r="W2234" s="11"/>
      <c r="X2234" s="17"/>
      <c r="Y2234" s="16"/>
      <c r="Z2234" s="66"/>
      <c r="AA2234" s="16"/>
      <c r="AB2234" s="66"/>
      <c r="AC2234" s="16"/>
      <c r="AD2234" s="66"/>
      <c r="AE2234" s="16"/>
      <c r="AF2234" s="66"/>
    </row>
    <row r="2235" spans="1:32" hidden="1" x14ac:dyDescent="0.3">
      <c r="A2235" s="12"/>
      <c r="B2235" s="12"/>
      <c r="C2235" s="12"/>
      <c r="D2235" s="12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 s="67"/>
      <c r="T2235" s="17"/>
      <c r="U2235" s="11"/>
      <c r="V2235" s="11"/>
      <c r="W2235" s="11"/>
      <c r="X2235" s="17"/>
      <c r="Y2235" s="16"/>
      <c r="Z2235" s="66"/>
      <c r="AA2235" s="16"/>
      <c r="AB2235" s="66"/>
      <c r="AC2235" s="16"/>
      <c r="AD2235" s="66"/>
      <c r="AE2235" s="16"/>
      <c r="AF2235" s="66"/>
    </row>
    <row r="2236" spans="1:32" hidden="1" x14ac:dyDescent="0.3">
      <c r="A2236" s="12"/>
      <c r="B2236" s="12"/>
      <c r="C2236" s="12"/>
      <c r="D2236" s="12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 s="67"/>
      <c r="T2236" s="17"/>
      <c r="U2236" s="11"/>
      <c r="V2236" s="11"/>
      <c r="W2236" s="11"/>
      <c r="X2236" s="17"/>
      <c r="Y2236" s="16"/>
      <c r="Z2236" s="66"/>
      <c r="AA2236" s="16"/>
      <c r="AB2236" s="66"/>
      <c r="AC2236" s="16"/>
      <c r="AD2236" s="66"/>
      <c r="AE2236" s="16"/>
      <c r="AF2236" s="66"/>
    </row>
    <row r="2237" spans="1:32" hidden="1" x14ac:dyDescent="0.3">
      <c r="A2237" s="12"/>
      <c r="B2237" s="12"/>
      <c r="C2237" s="12"/>
      <c r="D2237" s="12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 s="67"/>
      <c r="T2237" s="17"/>
      <c r="U2237" s="11"/>
      <c r="V2237" s="11"/>
      <c r="W2237" s="11"/>
      <c r="X2237" s="17"/>
      <c r="Y2237" s="16"/>
      <c r="Z2237" s="66"/>
      <c r="AA2237" s="16"/>
      <c r="AB2237" s="66"/>
      <c r="AC2237" s="16"/>
      <c r="AD2237" s="66"/>
      <c r="AE2237" s="16"/>
      <c r="AF2237" s="66"/>
    </row>
    <row r="2238" spans="1:32" hidden="1" x14ac:dyDescent="0.3">
      <c r="A2238" s="12"/>
      <c r="B2238" s="12"/>
      <c r="C2238" s="12"/>
      <c r="D2238" s="12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 s="67"/>
      <c r="T2238" s="17"/>
      <c r="U2238" s="11"/>
      <c r="V2238" s="11"/>
      <c r="W2238" s="11"/>
      <c r="X2238" s="17"/>
      <c r="Y2238" s="16"/>
      <c r="Z2238" s="66"/>
      <c r="AA2238" s="16"/>
      <c r="AB2238" s="66"/>
      <c r="AC2238" s="16"/>
      <c r="AD2238" s="66"/>
      <c r="AE2238" s="16"/>
      <c r="AF2238" s="66"/>
    </row>
    <row r="2239" spans="1:32" hidden="1" x14ac:dyDescent="0.3">
      <c r="A2239" s="12"/>
      <c r="B2239" s="12"/>
      <c r="C2239" s="12"/>
      <c r="D2239" s="12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 s="67"/>
      <c r="T2239" s="17"/>
      <c r="U2239" s="11"/>
      <c r="V2239" s="11"/>
      <c r="W2239" s="11"/>
      <c r="X2239" s="17"/>
      <c r="Y2239" s="16"/>
      <c r="Z2239" s="66"/>
      <c r="AA2239" s="16"/>
      <c r="AB2239" s="66"/>
      <c r="AC2239" s="16"/>
      <c r="AD2239" s="66"/>
      <c r="AE2239" s="16"/>
      <c r="AF2239" s="66"/>
    </row>
    <row r="2240" spans="1:32" hidden="1" x14ac:dyDescent="0.3">
      <c r="A2240" s="12"/>
      <c r="B2240" s="12"/>
      <c r="C2240" s="12"/>
      <c r="D2240" s="12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 s="67"/>
      <c r="T2240" s="17"/>
      <c r="U2240" s="11"/>
      <c r="V2240" s="11"/>
      <c r="W2240" s="11"/>
      <c r="X2240" s="17"/>
      <c r="Y2240" s="16"/>
      <c r="Z2240" s="66"/>
      <c r="AA2240" s="16"/>
      <c r="AB2240" s="66"/>
      <c r="AC2240" s="16"/>
      <c r="AD2240" s="66"/>
      <c r="AE2240" s="16"/>
      <c r="AF2240" s="66"/>
    </row>
    <row r="2241" spans="1:32" hidden="1" x14ac:dyDescent="0.3">
      <c r="A2241" s="12"/>
      <c r="B2241" s="12"/>
      <c r="C2241" s="12"/>
      <c r="D2241" s="12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 s="67"/>
      <c r="T2241" s="17"/>
      <c r="U2241" s="11"/>
      <c r="V2241" s="11"/>
      <c r="W2241" s="11"/>
      <c r="X2241" s="17"/>
      <c r="Y2241" s="16"/>
      <c r="Z2241" s="66"/>
      <c r="AA2241" s="16"/>
      <c r="AB2241" s="66"/>
      <c r="AC2241" s="16"/>
      <c r="AD2241" s="66"/>
      <c r="AE2241" s="16"/>
      <c r="AF2241" s="66"/>
    </row>
    <row r="2242" spans="1:32" hidden="1" x14ac:dyDescent="0.3">
      <c r="A2242" s="12"/>
      <c r="B2242" s="12"/>
      <c r="C2242" s="12"/>
      <c r="D2242" s="1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 s="67"/>
      <c r="T2242" s="17"/>
      <c r="U2242" s="11"/>
      <c r="V2242" s="11"/>
      <c r="W2242" s="11"/>
      <c r="X2242" s="17"/>
      <c r="Y2242" s="16"/>
      <c r="Z2242" s="66"/>
      <c r="AA2242" s="16"/>
      <c r="AB2242" s="66"/>
      <c r="AC2242" s="16"/>
      <c r="AD2242" s="66"/>
      <c r="AE2242" s="16"/>
      <c r="AF2242" s="66"/>
    </row>
    <row r="2243" spans="1:32" hidden="1" x14ac:dyDescent="0.3">
      <c r="A2243" s="12"/>
      <c r="B2243" s="12"/>
      <c r="C2243" s="12"/>
      <c r="D2243" s="12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 s="67"/>
      <c r="T2243" s="17"/>
      <c r="U2243" s="11"/>
      <c r="V2243" s="11"/>
      <c r="W2243" s="11"/>
      <c r="X2243" s="17"/>
      <c r="Y2243" s="16"/>
      <c r="Z2243" s="66"/>
      <c r="AA2243" s="16"/>
      <c r="AB2243" s="66"/>
      <c r="AC2243" s="16"/>
      <c r="AD2243" s="66"/>
      <c r="AE2243" s="16"/>
      <c r="AF2243" s="66"/>
    </row>
    <row r="2244" spans="1:32" hidden="1" x14ac:dyDescent="0.3">
      <c r="A2244" s="12"/>
      <c r="B2244" s="12"/>
      <c r="C2244" s="12"/>
      <c r="D2244" s="12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 s="67"/>
      <c r="T2244" s="17"/>
      <c r="U2244" s="11"/>
      <c r="V2244" s="11"/>
      <c r="W2244" s="11"/>
      <c r="X2244" s="17"/>
      <c r="Y2244" s="16"/>
      <c r="Z2244" s="66"/>
      <c r="AA2244" s="16"/>
      <c r="AB2244" s="66"/>
      <c r="AC2244" s="16"/>
      <c r="AD2244" s="66"/>
      <c r="AE2244" s="16"/>
      <c r="AF2244" s="66"/>
    </row>
    <row r="2245" spans="1:32" hidden="1" x14ac:dyDescent="0.3">
      <c r="A2245" s="12"/>
      <c r="B2245" s="12"/>
      <c r="C2245" s="12"/>
      <c r="D2245" s="12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 s="67"/>
      <c r="T2245" s="17"/>
      <c r="U2245" s="11"/>
      <c r="V2245" s="11"/>
      <c r="W2245" s="11"/>
      <c r="X2245" s="17"/>
      <c r="Y2245" s="16"/>
      <c r="Z2245" s="66"/>
      <c r="AA2245" s="16"/>
      <c r="AB2245" s="66"/>
      <c r="AC2245" s="16"/>
      <c r="AD2245" s="66"/>
      <c r="AE2245" s="16"/>
      <c r="AF2245" s="66"/>
    </row>
    <row r="2246" spans="1:32" hidden="1" x14ac:dyDescent="0.3">
      <c r="A2246" s="12"/>
      <c r="B2246" s="12"/>
      <c r="C2246" s="12"/>
      <c r="D2246" s="12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 s="67"/>
      <c r="T2246" s="17"/>
      <c r="U2246" s="11"/>
      <c r="V2246" s="11"/>
      <c r="W2246" s="11"/>
      <c r="X2246" s="17"/>
      <c r="Y2246" s="16"/>
      <c r="Z2246" s="66"/>
      <c r="AA2246" s="16"/>
      <c r="AB2246" s="66"/>
      <c r="AC2246" s="16"/>
      <c r="AD2246" s="66"/>
      <c r="AE2246" s="16"/>
      <c r="AF2246" s="66"/>
    </row>
    <row r="2247" spans="1:32" hidden="1" x14ac:dyDescent="0.3">
      <c r="A2247" s="12"/>
      <c r="B2247" s="12"/>
      <c r="C2247" s="12"/>
      <c r="D2247" s="12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 s="67"/>
      <c r="T2247" s="17"/>
      <c r="U2247" s="11"/>
      <c r="V2247" s="11"/>
      <c r="W2247" s="11"/>
      <c r="X2247" s="17"/>
      <c r="Y2247" s="16"/>
      <c r="Z2247" s="66"/>
      <c r="AA2247" s="16"/>
      <c r="AB2247" s="66"/>
      <c r="AC2247" s="16"/>
      <c r="AD2247" s="66"/>
      <c r="AE2247" s="16"/>
      <c r="AF2247" s="66"/>
    </row>
    <row r="2248" spans="1:32" hidden="1" x14ac:dyDescent="0.3">
      <c r="A2248" s="12"/>
      <c r="B2248" s="12"/>
      <c r="C2248" s="12"/>
      <c r="D2248" s="12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 s="67"/>
      <c r="T2248" s="17"/>
      <c r="U2248" s="11"/>
      <c r="V2248" s="11"/>
      <c r="W2248" s="11"/>
      <c r="X2248" s="17"/>
      <c r="Y2248" s="16"/>
      <c r="Z2248" s="66"/>
      <c r="AA2248" s="16"/>
      <c r="AB2248" s="66"/>
      <c r="AC2248" s="16"/>
      <c r="AD2248" s="66"/>
      <c r="AE2248" s="16"/>
      <c r="AF2248" s="66"/>
    </row>
    <row r="2249" spans="1:32" hidden="1" x14ac:dyDescent="0.3">
      <c r="A2249" s="12"/>
      <c r="B2249" s="12"/>
      <c r="C2249" s="12"/>
      <c r="D2249" s="12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 s="67"/>
      <c r="T2249" s="17"/>
      <c r="U2249" s="11"/>
      <c r="V2249" s="11"/>
      <c r="W2249" s="11"/>
      <c r="X2249" s="17"/>
      <c r="Y2249" s="16"/>
      <c r="Z2249" s="66"/>
      <c r="AA2249" s="16"/>
      <c r="AB2249" s="66"/>
      <c r="AC2249" s="16"/>
      <c r="AD2249" s="66"/>
      <c r="AE2249" s="16"/>
      <c r="AF2249" s="66"/>
    </row>
    <row r="2250" spans="1:32" hidden="1" x14ac:dyDescent="0.3">
      <c r="A2250" s="12"/>
      <c r="B2250" s="12"/>
      <c r="C2250" s="12"/>
      <c r="D2250" s="12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 s="67"/>
      <c r="T2250" s="17"/>
      <c r="U2250" s="11"/>
      <c r="V2250" s="11"/>
      <c r="W2250" s="11"/>
      <c r="X2250" s="17"/>
      <c r="Y2250" s="16"/>
      <c r="Z2250" s="66"/>
      <c r="AA2250" s="16"/>
      <c r="AB2250" s="66"/>
      <c r="AC2250" s="16"/>
      <c r="AD2250" s="66"/>
      <c r="AE2250" s="16"/>
      <c r="AF2250" s="66"/>
    </row>
    <row r="2251" spans="1:32" hidden="1" x14ac:dyDescent="0.3">
      <c r="A2251" s="12"/>
      <c r="B2251" s="12"/>
      <c r="C2251" s="12"/>
      <c r="D2251" s="12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 s="67"/>
      <c r="T2251" s="17"/>
      <c r="U2251" s="11"/>
      <c r="V2251" s="11"/>
      <c r="W2251" s="11"/>
      <c r="X2251" s="17"/>
      <c r="Y2251" s="16"/>
      <c r="Z2251" s="66"/>
      <c r="AA2251" s="16"/>
      <c r="AB2251" s="66"/>
      <c r="AC2251" s="16"/>
      <c r="AD2251" s="66"/>
      <c r="AE2251" s="16"/>
      <c r="AF2251" s="66"/>
    </row>
    <row r="2252" spans="1:32" hidden="1" x14ac:dyDescent="0.3">
      <c r="A2252" s="12"/>
      <c r="B2252" s="12"/>
      <c r="C2252" s="12"/>
      <c r="D2252" s="1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 s="67"/>
      <c r="T2252" s="17"/>
      <c r="U2252" s="11"/>
      <c r="V2252" s="11"/>
      <c r="W2252" s="11"/>
      <c r="X2252" s="17"/>
      <c r="Y2252" s="16"/>
      <c r="Z2252" s="66"/>
      <c r="AA2252" s="16"/>
      <c r="AB2252" s="66"/>
      <c r="AC2252" s="16"/>
      <c r="AD2252" s="66"/>
      <c r="AE2252" s="16"/>
      <c r="AF2252" s="66"/>
    </row>
    <row r="2253" spans="1:32" hidden="1" x14ac:dyDescent="0.3">
      <c r="A2253" s="12"/>
      <c r="B2253" s="12"/>
      <c r="C2253" s="12"/>
      <c r="D2253" s="12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 s="67"/>
      <c r="T2253" s="17"/>
      <c r="U2253" s="11"/>
      <c r="V2253" s="11"/>
      <c r="W2253" s="11"/>
      <c r="X2253" s="17"/>
      <c r="Y2253" s="16"/>
      <c r="Z2253" s="66"/>
      <c r="AA2253" s="16"/>
      <c r="AB2253" s="66"/>
      <c r="AC2253" s="16"/>
      <c r="AD2253" s="66"/>
      <c r="AE2253" s="16"/>
      <c r="AF2253" s="66"/>
    </row>
    <row r="2254" spans="1:32" hidden="1" x14ac:dyDescent="0.3">
      <c r="A2254" s="12"/>
      <c r="B2254" s="12"/>
      <c r="C2254" s="12"/>
      <c r="D2254" s="12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 s="67"/>
      <c r="T2254" s="17"/>
      <c r="U2254" s="11"/>
      <c r="V2254" s="11"/>
      <c r="W2254" s="11"/>
      <c r="X2254" s="17"/>
      <c r="Y2254" s="16"/>
      <c r="Z2254" s="66"/>
      <c r="AA2254" s="16"/>
      <c r="AB2254" s="66"/>
      <c r="AC2254" s="16"/>
      <c r="AD2254" s="66"/>
      <c r="AE2254" s="16"/>
      <c r="AF2254" s="66"/>
    </row>
    <row r="2255" spans="1:32" hidden="1" x14ac:dyDescent="0.3">
      <c r="A2255" s="12"/>
      <c r="B2255" s="12"/>
      <c r="C2255" s="12"/>
      <c r="D2255" s="12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 s="67"/>
      <c r="T2255" s="17"/>
      <c r="U2255" s="11"/>
      <c r="V2255" s="11"/>
      <c r="W2255" s="11"/>
      <c r="X2255" s="17"/>
      <c r="Y2255" s="16"/>
      <c r="Z2255" s="66"/>
      <c r="AA2255" s="16"/>
      <c r="AB2255" s="66"/>
      <c r="AC2255" s="16"/>
      <c r="AD2255" s="66"/>
      <c r="AE2255" s="16"/>
      <c r="AF2255" s="66"/>
    </row>
    <row r="2256" spans="1:32" hidden="1" x14ac:dyDescent="0.3">
      <c r="A2256" s="12"/>
      <c r="B2256" s="12"/>
      <c r="C2256" s="12"/>
      <c r="D2256" s="12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 s="67"/>
      <c r="T2256" s="17"/>
      <c r="U2256" s="11"/>
      <c r="V2256" s="11"/>
      <c r="W2256" s="11"/>
      <c r="X2256" s="17"/>
      <c r="Y2256" s="16"/>
      <c r="Z2256" s="66"/>
      <c r="AA2256" s="16"/>
      <c r="AB2256" s="66"/>
      <c r="AC2256" s="16"/>
      <c r="AD2256" s="66"/>
      <c r="AE2256" s="16"/>
      <c r="AF2256" s="66"/>
    </row>
    <row r="2257" spans="1:32" hidden="1" x14ac:dyDescent="0.3">
      <c r="A2257" s="12"/>
      <c r="B2257" s="12"/>
      <c r="C2257" s="12"/>
      <c r="D2257" s="12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 s="67"/>
      <c r="T2257" s="17"/>
      <c r="U2257" s="11"/>
      <c r="V2257" s="11"/>
      <c r="W2257" s="11"/>
      <c r="X2257" s="17"/>
      <c r="Y2257" s="16"/>
      <c r="Z2257" s="66"/>
      <c r="AA2257" s="16"/>
      <c r="AB2257" s="66"/>
      <c r="AC2257" s="16"/>
      <c r="AD2257" s="66"/>
      <c r="AE2257" s="16"/>
      <c r="AF2257" s="66"/>
    </row>
    <row r="2258" spans="1:32" hidden="1" x14ac:dyDescent="0.3">
      <c r="A2258" s="12"/>
      <c r="B2258" s="12"/>
      <c r="C2258" s="12"/>
      <c r="D2258" s="12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 s="67"/>
      <c r="T2258" s="17"/>
      <c r="U2258" s="11"/>
      <c r="V2258" s="11"/>
      <c r="W2258" s="11"/>
      <c r="X2258" s="17"/>
      <c r="Y2258" s="16"/>
      <c r="Z2258" s="66"/>
      <c r="AA2258" s="16"/>
      <c r="AB2258" s="66"/>
      <c r="AC2258" s="16"/>
      <c r="AD2258" s="66"/>
      <c r="AE2258" s="16"/>
      <c r="AF2258" s="66"/>
    </row>
    <row r="2259" spans="1:32" hidden="1" x14ac:dyDescent="0.3">
      <c r="A2259" s="12"/>
      <c r="B2259" s="12"/>
      <c r="C2259" s="12"/>
      <c r="D2259" s="12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 s="67"/>
      <c r="T2259" s="17"/>
      <c r="U2259" s="11"/>
      <c r="V2259" s="11"/>
      <c r="W2259" s="11"/>
      <c r="X2259" s="17"/>
      <c r="Y2259" s="16"/>
      <c r="Z2259" s="66"/>
      <c r="AA2259" s="16"/>
      <c r="AB2259" s="66"/>
      <c r="AC2259" s="16"/>
      <c r="AD2259" s="66"/>
      <c r="AE2259" s="16"/>
      <c r="AF2259" s="66"/>
    </row>
    <row r="2260" spans="1:32" hidden="1" x14ac:dyDescent="0.3">
      <c r="A2260" s="12"/>
      <c r="B2260" s="12"/>
      <c r="C2260" s="12"/>
      <c r="D2260" s="12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 s="67"/>
      <c r="T2260" s="17"/>
      <c r="U2260" s="11"/>
      <c r="V2260" s="11"/>
      <c r="W2260" s="11"/>
      <c r="X2260" s="17"/>
      <c r="Y2260" s="16"/>
      <c r="Z2260" s="66"/>
      <c r="AA2260" s="16"/>
      <c r="AB2260" s="66"/>
      <c r="AC2260" s="16"/>
      <c r="AD2260" s="66"/>
      <c r="AE2260" s="16"/>
      <c r="AF2260" s="66"/>
    </row>
    <row r="2261" spans="1:32" hidden="1" x14ac:dyDescent="0.3">
      <c r="A2261" s="12"/>
      <c r="B2261" s="12"/>
      <c r="C2261" s="12"/>
      <c r="D2261" s="12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 s="67"/>
      <c r="T2261" s="17"/>
      <c r="U2261" s="11"/>
      <c r="V2261" s="11"/>
      <c r="W2261" s="11"/>
      <c r="X2261" s="17"/>
      <c r="Y2261" s="16"/>
      <c r="Z2261" s="66"/>
      <c r="AA2261" s="16"/>
      <c r="AB2261" s="66"/>
      <c r="AC2261" s="16"/>
      <c r="AD2261" s="66"/>
      <c r="AE2261" s="16"/>
      <c r="AF2261" s="66"/>
    </row>
    <row r="2262" spans="1:32" hidden="1" x14ac:dyDescent="0.3">
      <c r="A2262" s="12"/>
      <c r="B2262" s="12"/>
      <c r="C2262" s="12"/>
      <c r="D2262" s="1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 s="67"/>
      <c r="T2262" s="17"/>
      <c r="U2262" s="11"/>
      <c r="V2262" s="11"/>
      <c r="W2262" s="11"/>
      <c r="X2262" s="17"/>
      <c r="Y2262" s="16"/>
      <c r="Z2262" s="66"/>
      <c r="AA2262" s="16"/>
      <c r="AB2262" s="66"/>
      <c r="AC2262" s="16"/>
      <c r="AD2262" s="66"/>
      <c r="AE2262" s="16"/>
      <c r="AF2262" s="66"/>
    </row>
    <row r="2263" spans="1:32" hidden="1" x14ac:dyDescent="0.3">
      <c r="A2263" s="12"/>
      <c r="B2263" s="12"/>
      <c r="C2263" s="12"/>
      <c r="D2263" s="12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 s="67"/>
      <c r="T2263" s="17"/>
      <c r="U2263" s="11"/>
      <c r="V2263" s="11"/>
      <c r="W2263" s="11"/>
      <c r="X2263" s="17"/>
      <c r="Y2263" s="16"/>
      <c r="Z2263" s="66"/>
      <c r="AA2263" s="16"/>
      <c r="AB2263" s="66"/>
      <c r="AC2263" s="16"/>
      <c r="AD2263" s="66"/>
      <c r="AE2263" s="16"/>
      <c r="AF2263" s="66"/>
    </row>
    <row r="2264" spans="1:32" hidden="1" x14ac:dyDescent="0.3">
      <c r="A2264" s="12"/>
      <c r="B2264" s="12"/>
      <c r="C2264" s="12"/>
      <c r="D2264" s="12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 s="67"/>
      <c r="T2264" s="17"/>
      <c r="U2264" s="11"/>
      <c r="V2264" s="11"/>
      <c r="W2264" s="11"/>
      <c r="X2264" s="17"/>
      <c r="Y2264" s="16"/>
      <c r="Z2264" s="66"/>
      <c r="AA2264" s="16"/>
      <c r="AB2264" s="66"/>
      <c r="AC2264" s="16"/>
      <c r="AD2264" s="66"/>
      <c r="AE2264" s="16"/>
      <c r="AF2264" s="66"/>
    </row>
    <row r="2265" spans="1:32" hidden="1" x14ac:dyDescent="0.3">
      <c r="A2265" s="12"/>
      <c r="B2265" s="12"/>
      <c r="C2265" s="12"/>
      <c r="D2265" s="12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 s="67"/>
      <c r="T2265" s="17"/>
      <c r="U2265" s="11"/>
      <c r="V2265" s="11"/>
      <c r="W2265" s="11"/>
      <c r="X2265" s="17"/>
      <c r="Y2265" s="16"/>
      <c r="Z2265" s="66"/>
      <c r="AA2265" s="16"/>
      <c r="AB2265" s="66"/>
      <c r="AC2265" s="16"/>
      <c r="AD2265" s="66"/>
      <c r="AE2265" s="16"/>
      <c r="AF2265" s="66"/>
    </row>
    <row r="2266" spans="1:32" hidden="1" x14ac:dyDescent="0.3">
      <c r="A2266" s="12"/>
      <c r="B2266" s="12"/>
      <c r="C2266" s="12"/>
      <c r="D2266" s="12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 s="67"/>
      <c r="T2266" s="17"/>
      <c r="U2266" s="11"/>
      <c r="V2266" s="11"/>
      <c r="W2266" s="11"/>
      <c r="X2266" s="17"/>
      <c r="Y2266" s="16"/>
      <c r="Z2266" s="66"/>
      <c r="AA2266" s="16"/>
      <c r="AB2266" s="66"/>
      <c r="AC2266" s="16"/>
      <c r="AD2266" s="66"/>
      <c r="AE2266" s="16"/>
      <c r="AF2266" s="66"/>
    </row>
    <row r="2267" spans="1:32" hidden="1" x14ac:dyDescent="0.3">
      <c r="A2267" s="12"/>
      <c r="B2267" s="12"/>
      <c r="C2267" s="12"/>
      <c r="D2267" s="12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 s="67"/>
      <c r="T2267" s="17"/>
      <c r="U2267" s="11"/>
      <c r="V2267" s="11"/>
      <c r="W2267" s="11"/>
      <c r="X2267" s="17"/>
      <c r="Y2267" s="16"/>
      <c r="Z2267" s="66"/>
      <c r="AA2267" s="16"/>
      <c r="AB2267" s="66"/>
      <c r="AC2267" s="16"/>
      <c r="AD2267" s="66"/>
      <c r="AE2267" s="16"/>
      <c r="AF2267" s="66"/>
    </row>
    <row r="2268" spans="1:32" hidden="1" x14ac:dyDescent="0.3">
      <c r="A2268" s="12"/>
      <c r="B2268" s="12"/>
      <c r="C2268" s="12"/>
      <c r="D2268" s="12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 s="67"/>
      <c r="T2268" s="17"/>
      <c r="U2268" s="11"/>
      <c r="V2268" s="11"/>
      <c r="W2268" s="11"/>
      <c r="X2268" s="17"/>
      <c r="Y2268" s="16"/>
      <c r="Z2268" s="66"/>
      <c r="AA2268" s="16"/>
      <c r="AB2268" s="66"/>
      <c r="AC2268" s="16"/>
      <c r="AD2268" s="66"/>
      <c r="AE2268" s="16"/>
      <c r="AF2268" s="66"/>
    </row>
    <row r="2269" spans="1:32" hidden="1" x14ac:dyDescent="0.3">
      <c r="A2269" s="12"/>
      <c r="B2269" s="12"/>
      <c r="C2269" s="12"/>
      <c r="D2269" s="12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 s="67"/>
      <c r="T2269" s="17"/>
      <c r="U2269" s="11"/>
      <c r="V2269" s="11"/>
      <c r="W2269" s="11"/>
      <c r="X2269" s="17"/>
      <c r="Y2269" s="16"/>
      <c r="Z2269" s="66"/>
      <c r="AA2269" s="16"/>
      <c r="AB2269" s="66"/>
      <c r="AC2269" s="16"/>
      <c r="AD2269" s="66"/>
      <c r="AE2269" s="16"/>
      <c r="AF2269" s="66"/>
    </row>
    <row r="2270" spans="1:32" hidden="1" x14ac:dyDescent="0.3">
      <c r="A2270" s="12"/>
      <c r="B2270" s="12"/>
      <c r="C2270" s="12"/>
      <c r="D2270" s="12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 s="67"/>
      <c r="T2270" s="17"/>
      <c r="U2270" s="11"/>
      <c r="V2270" s="11"/>
      <c r="W2270" s="11"/>
      <c r="X2270" s="17"/>
      <c r="Y2270" s="16"/>
      <c r="Z2270" s="66"/>
      <c r="AA2270" s="16"/>
      <c r="AB2270" s="66"/>
      <c r="AC2270" s="16"/>
      <c r="AD2270" s="66"/>
      <c r="AE2270" s="16"/>
      <c r="AF2270" s="66"/>
    </row>
    <row r="2271" spans="1:32" hidden="1" x14ac:dyDescent="0.3">
      <c r="A2271" s="12"/>
      <c r="B2271" s="12"/>
      <c r="C2271" s="12"/>
      <c r="D2271" s="12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 s="67"/>
      <c r="T2271" s="17"/>
      <c r="U2271" s="11"/>
      <c r="V2271" s="11"/>
      <c r="W2271" s="11"/>
      <c r="X2271" s="17"/>
      <c r="Y2271" s="16"/>
      <c r="Z2271" s="66"/>
      <c r="AA2271" s="16"/>
      <c r="AB2271" s="66"/>
      <c r="AC2271" s="16"/>
      <c r="AD2271" s="66"/>
      <c r="AE2271" s="16"/>
      <c r="AF2271" s="66"/>
    </row>
    <row r="2272" spans="1:32" hidden="1" x14ac:dyDescent="0.3">
      <c r="A2272" s="12"/>
      <c r="B2272" s="12"/>
      <c r="C2272" s="12"/>
      <c r="D2272" s="1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 s="67"/>
      <c r="T2272" s="17"/>
      <c r="U2272" s="11"/>
      <c r="V2272" s="11"/>
      <c r="W2272" s="11"/>
      <c r="X2272" s="17"/>
      <c r="Y2272" s="16"/>
      <c r="Z2272" s="66"/>
      <c r="AA2272" s="16"/>
      <c r="AB2272" s="66"/>
      <c r="AC2272" s="16"/>
      <c r="AD2272" s="66"/>
      <c r="AE2272" s="16"/>
      <c r="AF2272" s="66"/>
    </row>
    <row r="2273" spans="1:32" hidden="1" x14ac:dyDescent="0.3">
      <c r="A2273" s="12"/>
      <c r="B2273" s="12"/>
      <c r="C2273" s="12"/>
      <c r="D2273" s="12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 s="67"/>
      <c r="T2273" s="17"/>
      <c r="U2273" s="11"/>
      <c r="V2273" s="11"/>
      <c r="W2273" s="11"/>
      <c r="X2273" s="17"/>
      <c r="Y2273" s="16"/>
      <c r="Z2273" s="66"/>
      <c r="AA2273" s="16"/>
      <c r="AB2273" s="66"/>
      <c r="AC2273" s="16"/>
      <c r="AD2273" s="66"/>
      <c r="AE2273" s="16"/>
      <c r="AF2273" s="66"/>
    </row>
    <row r="2274" spans="1:32" hidden="1" x14ac:dyDescent="0.3">
      <c r="A2274" s="12"/>
      <c r="B2274" s="12"/>
      <c r="C2274" s="12"/>
      <c r="D2274" s="12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 s="67"/>
      <c r="T2274" s="17"/>
      <c r="U2274" s="11"/>
      <c r="V2274" s="11"/>
      <c r="W2274" s="11"/>
      <c r="X2274" s="17"/>
      <c r="Y2274" s="16"/>
      <c r="Z2274" s="66"/>
      <c r="AA2274" s="16"/>
      <c r="AB2274" s="66"/>
      <c r="AC2274" s="16"/>
      <c r="AD2274" s="66"/>
      <c r="AE2274" s="16"/>
      <c r="AF2274" s="66"/>
    </row>
    <row r="2275" spans="1:32" hidden="1" x14ac:dyDescent="0.3">
      <c r="A2275" s="12"/>
      <c r="B2275" s="12"/>
      <c r="C2275" s="12"/>
      <c r="D2275" s="12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 s="67"/>
      <c r="T2275" s="17"/>
      <c r="U2275" s="11"/>
      <c r="V2275" s="11"/>
      <c r="W2275" s="11"/>
      <c r="X2275" s="17"/>
      <c r="Y2275" s="16"/>
      <c r="Z2275" s="66"/>
      <c r="AA2275" s="16"/>
      <c r="AB2275" s="66"/>
      <c r="AC2275" s="16"/>
      <c r="AD2275" s="66"/>
      <c r="AE2275" s="16"/>
      <c r="AF2275" s="66"/>
    </row>
    <row r="2276" spans="1:32" hidden="1" x14ac:dyDescent="0.3">
      <c r="A2276" s="12"/>
      <c r="B2276" s="12"/>
      <c r="C2276" s="12"/>
      <c r="D2276" s="12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 s="67"/>
      <c r="T2276" s="17"/>
      <c r="U2276" s="11"/>
      <c r="V2276" s="11"/>
      <c r="W2276" s="11"/>
      <c r="X2276" s="17"/>
      <c r="Y2276" s="16"/>
      <c r="Z2276" s="66"/>
      <c r="AA2276" s="16"/>
      <c r="AB2276" s="66"/>
      <c r="AC2276" s="16"/>
      <c r="AD2276" s="66"/>
      <c r="AE2276" s="16"/>
      <c r="AF2276" s="66"/>
    </row>
    <row r="2277" spans="1:32" hidden="1" x14ac:dyDescent="0.3">
      <c r="A2277" s="12"/>
      <c r="B2277" s="12"/>
      <c r="C2277" s="12"/>
      <c r="D2277" s="12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 s="67"/>
      <c r="T2277" s="17"/>
      <c r="U2277" s="11"/>
      <c r="V2277" s="11"/>
      <c r="W2277" s="11"/>
      <c r="X2277" s="17"/>
      <c r="Y2277" s="16"/>
      <c r="Z2277" s="66"/>
      <c r="AA2277" s="16"/>
      <c r="AB2277" s="66"/>
      <c r="AC2277" s="16"/>
      <c r="AD2277" s="66"/>
      <c r="AE2277" s="16"/>
      <c r="AF2277" s="66"/>
    </row>
    <row r="2278" spans="1:32" hidden="1" x14ac:dyDescent="0.3">
      <c r="A2278" s="12"/>
      <c r="B2278" s="12"/>
      <c r="C2278" s="12"/>
      <c r="D2278" s="12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 s="67"/>
      <c r="T2278" s="17"/>
      <c r="U2278" s="11"/>
      <c r="V2278" s="11"/>
      <c r="W2278" s="11"/>
      <c r="X2278" s="17"/>
      <c r="Y2278" s="16"/>
      <c r="Z2278" s="66"/>
      <c r="AA2278" s="16"/>
      <c r="AB2278" s="66"/>
      <c r="AC2278" s="16"/>
      <c r="AD2278" s="66"/>
      <c r="AE2278" s="16"/>
      <c r="AF2278" s="66"/>
    </row>
    <row r="2279" spans="1:32" hidden="1" x14ac:dyDescent="0.3">
      <c r="A2279" s="12"/>
      <c r="B2279" s="12"/>
      <c r="C2279" s="12"/>
      <c r="D2279" s="12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 s="67"/>
      <c r="T2279" s="17"/>
      <c r="U2279" s="11"/>
      <c r="V2279" s="11"/>
      <c r="W2279" s="11"/>
      <c r="X2279" s="17"/>
      <c r="Y2279" s="16"/>
      <c r="Z2279" s="66"/>
      <c r="AA2279" s="16"/>
      <c r="AB2279" s="66"/>
      <c r="AC2279" s="16"/>
      <c r="AD2279" s="66"/>
      <c r="AE2279" s="16"/>
      <c r="AF2279" s="66"/>
    </row>
    <row r="2280" spans="1:32" hidden="1" x14ac:dyDescent="0.3">
      <c r="A2280" s="12"/>
      <c r="B2280" s="12"/>
      <c r="C2280" s="12"/>
      <c r="D2280" s="12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 s="67"/>
      <c r="T2280" s="17"/>
      <c r="U2280" s="11"/>
      <c r="V2280" s="11"/>
      <c r="W2280" s="11"/>
      <c r="X2280" s="17"/>
      <c r="Y2280" s="16"/>
      <c r="Z2280" s="66"/>
      <c r="AA2280" s="16"/>
      <c r="AB2280" s="66"/>
      <c r="AC2280" s="16"/>
      <c r="AD2280" s="66"/>
      <c r="AE2280" s="16"/>
      <c r="AF2280" s="66"/>
    </row>
    <row r="2281" spans="1:32" hidden="1" x14ac:dyDescent="0.3">
      <c r="A2281" s="12"/>
      <c r="B2281" s="12"/>
      <c r="C2281" s="12"/>
      <c r="D2281" s="12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 s="67"/>
      <c r="T2281" s="17"/>
      <c r="U2281" s="11"/>
      <c r="V2281" s="11"/>
      <c r="W2281" s="11"/>
      <c r="X2281" s="17"/>
      <c r="Y2281" s="16"/>
      <c r="Z2281" s="66"/>
      <c r="AA2281" s="16"/>
      <c r="AB2281" s="66"/>
      <c r="AC2281" s="16"/>
      <c r="AD2281" s="66"/>
      <c r="AE2281" s="16"/>
      <c r="AF2281" s="66"/>
    </row>
    <row r="2282" spans="1:32" hidden="1" x14ac:dyDescent="0.3">
      <c r="A2282" s="12"/>
      <c r="B2282" s="12"/>
      <c r="C2282" s="12"/>
      <c r="D2282" s="1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 s="67"/>
      <c r="T2282" s="17"/>
      <c r="U2282" s="11"/>
      <c r="V2282" s="11"/>
      <c r="W2282" s="11"/>
      <c r="X2282" s="17"/>
      <c r="Y2282" s="16"/>
      <c r="Z2282" s="66"/>
      <c r="AA2282" s="16"/>
      <c r="AB2282" s="66"/>
      <c r="AC2282" s="16"/>
      <c r="AD2282" s="66"/>
      <c r="AE2282" s="16"/>
      <c r="AF2282" s="66"/>
    </row>
    <row r="2283" spans="1:32" hidden="1" x14ac:dyDescent="0.3">
      <c r="A2283" s="12"/>
      <c r="B2283" s="12"/>
      <c r="C2283" s="12"/>
      <c r="D2283" s="12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 s="67"/>
      <c r="T2283" s="17"/>
      <c r="U2283" s="11"/>
      <c r="V2283" s="11"/>
      <c r="W2283" s="11"/>
      <c r="X2283" s="17"/>
      <c r="Y2283" s="16"/>
      <c r="Z2283" s="66"/>
      <c r="AA2283" s="16"/>
      <c r="AB2283" s="66"/>
      <c r="AC2283" s="16"/>
      <c r="AD2283" s="66"/>
      <c r="AE2283" s="16"/>
      <c r="AF2283" s="66"/>
    </row>
    <row r="2284" spans="1:32" hidden="1" x14ac:dyDescent="0.3">
      <c r="A2284" s="12"/>
      <c r="B2284" s="12"/>
      <c r="C2284" s="12"/>
      <c r="D2284" s="12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 s="67"/>
      <c r="T2284" s="17"/>
      <c r="U2284" s="11"/>
      <c r="V2284" s="11"/>
      <c r="W2284" s="11"/>
      <c r="X2284" s="17"/>
      <c r="Y2284" s="16"/>
      <c r="Z2284" s="66"/>
      <c r="AA2284" s="16"/>
      <c r="AB2284" s="66"/>
      <c r="AC2284" s="16"/>
      <c r="AD2284" s="66"/>
      <c r="AE2284" s="16"/>
      <c r="AF2284" s="66"/>
    </row>
    <row r="2285" spans="1:32" hidden="1" x14ac:dyDescent="0.3">
      <c r="A2285" s="12"/>
      <c r="B2285" s="12"/>
      <c r="C2285" s="12"/>
      <c r="D2285" s="12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 s="67"/>
      <c r="T2285" s="17"/>
      <c r="U2285" s="11"/>
      <c r="V2285" s="11"/>
      <c r="W2285" s="11"/>
      <c r="X2285" s="17"/>
      <c r="Y2285" s="16"/>
      <c r="Z2285" s="66"/>
      <c r="AA2285" s="16"/>
      <c r="AB2285" s="66"/>
      <c r="AC2285" s="16"/>
      <c r="AD2285" s="66"/>
      <c r="AE2285" s="16"/>
      <c r="AF2285" s="66"/>
    </row>
    <row r="2286" spans="1:32" hidden="1" x14ac:dyDescent="0.3">
      <c r="A2286" s="12"/>
      <c r="B2286" s="12"/>
      <c r="C2286" s="12"/>
      <c r="D2286" s="12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 s="67"/>
      <c r="T2286" s="17"/>
      <c r="U2286" s="11"/>
      <c r="V2286" s="11"/>
      <c r="W2286" s="11"/>
      <c r="X2286" s="17"/>
      <c r="Y2286" s="16"/>
      <c r="Z2286" s="66"/>
      <c r="AA2286" s="16"/>
      <c r="AB2286" s="66"/>
      <c r="AC2286" s="16"/>
      <c r="AD2286" s="66"/>
      <c r="AE2286" s="16"/>
      <c r="AF2286" s="66"/>
    </row>
    <row r="2287" spans="1:32" hidden="1" x14ac:dyDescent="0.3">
      <c r="A2287" s="12"/>
      <c r="B2287" s="12"/>
      <c r="C2287" s="12"/>
      <c r="D2287" s="12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 s="67"/>
      <c r="T2287" s="17"/>
      <c r="U2287" s="11"/>
      <c r="V2287" s="11"/>
      <c r="W2287" s="11"/>
      <c r="X2287" s="17"/>
      <c r="Y2287" s="16"/>
      <c r="Z2287" s="66"/>
      <c r="AA2287" s="16"/>
      <c r="AB2287" s="66"/>
      <c r="AC2287" s="16"/>
      <c r="AD2287" s="66"/>
      <c r="AE2287" s="16"/>
      <c r="AF2287" s="66"/>
    </row>
    <row r="2288" spans="1:32" hidden="1" x14ac:dyDescent="0.3">
      <c r="A2288" s="12"/>
      <c r="B2288" s="12"/>
      <c r="C2288" s="12"/>
      <c r="D2288" s="12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 s="67"/>
      <c r="T2288" s="17"/>
      <c r="U2288" s="11"/>
      <c r="V2288" s="11"/>
      <c r="W2288" s="11"/>
      <c r="X2288" s="17"/>
      <c r="Y2288" s="16"/>
      <c r="Z2288" s="66"/>
      <c r="AA2288" s="16"/>
      <c r="AB2288" s="66"/>
      <c r="AC2288" s="16"/>
      <c r="AD2288" s="66"/>
      <c r="AE2288" s="16"/>
      <c r="AF2288" s="66"/>
    </row>
    <row r="2289" spans="1:32" hidden="1" x14ac:dyDescent="0.3">
      <c r="A2289" s="12"/>
      <c r="B2289" s="12"/>
      <c r="C2289" s="12"/>
      <c r="D2289" s="12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 s="67"/>
      <c r="T2289" s="17"/>
      <c r="U2289" s="11"/>
      <c r="V2289" s="11"/>
      <c r="W2289" s="11"/>
      <c r="X2289" s="17"/>
      <c r="Y2289" s="16"/>
      <c r="Z2289" s="66"/>
      <c r="AA2289" s="16"/>
      <c r="AB2289" s="66"/>
      <c r="AC2289" s="16"/>
      <c r="AD2289" s="66"/>
      <c r="AE2289" s="16"/>
      <c r="AF2289" s="66"/>
    </row>
    <row r="2290" spans="1:32" hidden="1" x14ac:dyDescent="0.3">
      <c r="A2290" s="12"/>
      <c r="B2290" s="12"/>
      <c r="C2290" s="12"/>
      <c r="D2290" s="12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 s="67"/>
      <c r="T2290" s="17"/>
      <c r="U2290" s="11"/>
      <c r="V2290" s="11"/>
      <c r="W2290" s="11"/>
      <c r="X2290" s="17"/>
      <c r="Y2290" s="16"/>
      <c r="Z2290" s="66"/>
      <c r="AA2290" s="16"/>
      <c r="AB2290" s="66"/>
      <c r="AC2290" s="16"/>
      <c r="AD2290" s="66"/>
      <c r="AE2290" s="16"/>
      <c r="AF2290" s="66"/>
    </row>
    <row r="2291" spans="1:32" hidden="1" x14ac:dyDescent="0.3">
      <c r="A2291" s="12"/>
      <c r="B2291" s="12"/>
      <c r="C2291" s="12"/>
      <c r="D2291" s="12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 s="67"/>
      <c r="T2291" s="17"/>
      <c r="U2291" s="11"/>
      <c r="V2291" s="11"/>
      <c r="W2291" s="11"/>
      <c r="X2291" s="17"/>
      <c r="Y2291" s="16"/>
      <c r="Z2291" s="66"/>
      <c r="AA2291" s="16"/>
      <c r="AB2291" s="66"/>
      <c r="AC2291" s="16"/>
      <c r="AD2291" s="66"/>
      <c r="AE2291" s="16"/>
      <c r="AF2291" s="66"/>
    </row>
    <row r="2292" spans="1:32" hidden="1" x14ac:dyDescent="0.3">
      <c r="A2292" s="12"/>
      <c r="B2292" s="12"/>
      <c r="C2292" s="12"/>
      <c r="D2292" s="1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 s="67"/>
      <c r="T2292" s="17"/>
      <c r="U2292" s="11"/>
      <c r="V2292" s="11"/>
      <c r="W2292" s="11"/>
      <c r="X2292" s="17"/>
      <c r="Y2292" s="16"/>
      <c r="Z2292" s="66"/>
      <c r="AA2292" s="16"/>
      <c r="AB2292" s="66"/>
      <c r="AC2292" s="16"/>
      <c r="AD2292" s="66"/>
      <c r="AE2292" s="16"/>
      <c r="AF2292" s="66"/>
    </row>
    <row r="2293" spans="1:32" hidden="1" x14ac:dyDescent="0.3">
      <c r="A2293" s="12"/>
      <c r="B2293" s="12"/>
      <c r="C2293" s="12"/>
      <c r="D2293" s="12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 s="67"/>
      <c r="T2293" s="17"/>
      <c r="U2293" s="11"/>
      <c r="V2293" s="11"/>
      <c r="W2293" s="11"/>
      <c r="X2293" s="17"/>
      <c r="Y2293" s="16"/>
      <c r="Z2293" s="66"/>
      <c r="AA2293" s="16"/>
      <c r="AB2293" s="66"/>
      <c r="AC2293" s="16"/>
      <c r="AD2293" s="66"/>
      <c r="AE2293" s="16"/>
      <c r="AF2293" s="66"/>
    </row>
    <row r="2294" spans="1:32" hidden="1" x14ac:dyDescent="0.3">
      <c r="A2294" s="12"/>
      <c r="B2294" s="12"/>
      <c r="C2294" s="12"/>
      <c r="D2294" s="12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 s="67"/>
      <c r="T2294" s="17"/>
      <c r="U2294" s="11"/>
      <c r="V2294" s="11"/>
      <c r="W2294" s="11"/>
      <c r="X2294" s="17"/>
      <c r="Y2294" s="16"/>
      <c r="Z2294" s="66"/>
      <c r="AA2294" s="16"/>
      <c r="AB2294" s="66"/>
      <c r="AC2294" s="16"/>
      <c r="AD2294" s="66"/>
      <c r="AE2294" s="16"/>
      <c r="AF2294" s="66"/>
    </row>
    <row r="2295" spans="1:32" hidden="1" x14ac:dyDescent="0.3">
      <c r="A2295" s="12"/>
      <c r="B2295" s="12"/>
      <c r="C2295" s="12"/>
      <c r="D2295" s="12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 s="67"/>
      <c r="T2295" s="17"/>
      <c r="U2295" s="11"/>
      <c r="V2295" s="11"/>
      <c r="W2295" s="11"/>
      <c r="X2295" s="17"/>
      <c r="Y2295" s="16"/>
      <c r="Z2295" s="66"/>
      <c r="AA2295" s="16"/>
      <c r="AB2295" s="66"/>
      <c r="AC2295" s="16"/>
      <c r="AD2295" s="66"/>
      <c r="AE2295" s="16"/>
      <c r="AF2295" s="66"/>
    </row>
    <row r="2296" spans="1:32" hidden="1" x14ac:dyDescent="0.3">
      <c r="A2296" s="12"/>
      <c r="B2296" s="12"/>
      <c r="C2296" s="12"/>
      <c r="D2296" s="12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 s="67"/>
      <c r="T2296" s="17"/>
      <c r="U2296" s="11"/>
      <c r="V2296" s="11"/>
      <c r="W2296" s="11"/>
      <c r="X2296" s="17"/>
      <c r="Y2296" s="16"/>
      <c r="Z2296" s="66"/>
      <c r="AA2296" s="16"/>
      <c r="AB2296" s="66"/>
      <c r="AC2296" s="16"/>
      <c r="AD2296" s="66"/>
      <c r="AE2296" s="16"/>
      <c r="AF2296" s="66"/>
    </row>
    <row r="2297" spans="1:32" hidden="1" x14ac:dyDescent="0.3">
      <c r="A2297" s="12"/>
      <c r="B2297" s="12"/>
      <c r="C2297" s="12"/>
      <c r="D2297" s="12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 s="67"/>
      <c r="T2297" s="17"/>
      <c r="U2297" s="11"/>
      <c r="V2297" s="11"/>
      <c r="W2297" s="11"/>
      <c r="X2297" s="17"/>
      <c r="Y2297" s="16"/>
      <c r="Z2297" s="66"/>
      <c r="AA2297" s="16"/>
      <c r="AB2297" s="66"/>
      <c r="AC2297" s="16"/>
      <c r="AD2297" s="66"/>
      <c r="AE2297" s="16"/>
      <c r="AF2297" s="66"/>
    </row>
    <row r="2298" spans="1:32" hidden="1" x14ac:dyDescent="0.3">
      <c r="A2298" s="12"/>
      <c r="B2298" s="12"/>
      <c r="C2298" s="12"/>
      <c r="D2298" s="12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 s="67"/>
      <c r="T2298" s="17"/>
      <c r="U2298" s="11"/>
      <c r="V2298" s="11"/>
      <c r="W2298" s="11"/>
      <c r="X2298" s="17"/>
      <c r="Y2298" s="16"/>
      <c r="Z2298" s="66"/>
      <c r="AA2298" s="16"/>
      <c r="AB2298" s="66"/>
      <c r="AC2298" s="16"/>
      <c r="AD2298" s="66"/>
      <c r="AE2298" s="16"/>
      <c r="AF2298" s="66"/>
    </row>
    <row r="2299" spans="1:32" hidden="1" x14ac:dyDescent="0.3">
      <c r="A2299" s="12"/>
      <c r="B2299" s="12"/>
      <c r="C2299" s="12"/>
      <c r="D2299" s="12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 s="67"/>
      <c r="T2299" s="17"/>
      <c r="U2299" s="11"/>
      <c r="V2299" s="11"/>
      <c r="W2299" s="11"/>
      <c r="X2299" s="17"/>
      <c r="Y2299" s="16"/>
      <c r="Z2299" s="66"/>
      <c r="AA2299" s="16"/>
      <c r="AB2299" s="66"/>
      <c r="AC2299" s="16"/>
      <c r="AD2299" s="66"/>
      <c r="AE2299" s="16"/>
      <c r="AF2299" s="66"/>
    </row>
    <row r="2300" spans="1:32" hidden="1" x14ac:dyDescent="0.3">
      <c r="A2300" s="12"/>
      <c r="B2300" s="12"/>
      <c r="C2300" s="12"/>
      <c r="D2300" s="12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 s="67"/>
      <c r="T2300" s="17"/>
      <c r="U2300" s="11"/>
      <c r="V2300" s="11"/>
      <c r="W2300" s="11"/>
      <c r="X2300" s="17"/>
      <c r="Y2300" s="16"/>
      <c r="Z2300" s="66"/>
      <c r="AA2300" s="16"/>
      <c r="AB2300" s="66"/>
      <c r="AC2300" s="16"/>
      <c r="AD2300" s="66"/>
      <c r="AE2300" s="16"/>
      <c r="AF2300" s="66"/>
    </row>
    <row r="2301" spans="1:32" hidden="1" x14ac:dyDescent="0.3">
      <c r="A2301" s="12"/>
      <c r="B2301" s="12"/>
      <c r="C2301" s="12"/>
      <c r="D2301" s="12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 s="67"/>
      <c r="T2301" s="17"/>
      <c r="U2301" s="11"/>
      <c r="V2301" s="11"/>
      <c r="W2301" s="11"/>
      <c r="X2301" s="17"/>
      <c r="Y2301" s="16"/>
      <c r="Z2301" s="66"/>
      <c r="AA2301" s="16"/>
      <c r="AB2301" s="66"/>
      <c r="AC2301" s="16"/>
      <c r="AD2301" s="66"/>
      <c r="AE2301" s="16"/>
      <c r="AF2301" s="66"/>
    </row>
    <row r="2302" spans="1:32" hidden="1" x14ac:dyDescent="0.3">
      <c r="A2302" s="12"/>
      <c r="B2302" s="12"/>
      <c r="C2302" s="12"/>
      <c r="D2302" s="1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 s="67"/>
      <c r="T2302" s="17"/>
      <c r="U2302" s="11"/>
      <c r="V2302" s="11"/>
      <c r="W2302" s="11"/>
      <c r="X2302" s="17"/>
      <c r="Y2302" s="16"/>
      <c r="Z2302" s="66"/>
      <c r="AA2302" s="16"/>
      <c r="AB2302" s="66"/>
      <c r="AC2302" s="16"/>
      <c r="AD2302" s="66"/>
      <c r="AE2302" s="16"/>
      <c r="AF2302" s="66"/>
    </row>
    <row r="2303" spans="1:32" hidden="1" x14ac:dyDescent="0.3">
      <c r="A2303" s="12"/>
      <c r="B2303" s="12"/>
      <c r="C2303" s="12"/>
      <c r="D2303" s="12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 s="67"/>
      <c r="T2303" s="17"/>
      <c r="U2303" s="11"/>
      <c r="V2303" s="11"/>
      <c r="W2303" s="11"/>
      <c r="X2303" s="17"/>
      <c r="Y2303" s="16"/>
      <c r="Z2303" s="66"/>
      <c r="AA2303" s="16"/>
      <c r="AB2303" s="66"/>
      <c r="AC2303" s="16"/>
      <c r="AD2303" s="66"/>
      <c r="AE2303" s="16"/>
      <c r="AF2303" s="66"/>
    </row>
    <row r="2304" spans="1:32" hidden="1" x14ac:dyDescent="0.3">
      <c r="A2304" s="12"/>
      <c r="B2304" s="12"/>
      <c r="C2304" s="12"/>
      <c r="D2304" s="12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 s="67"/>
      <c r="T2304" s="17"/>
      <c r="U2304" s="11"/>
      <c r="V2304" s="11"/>
      <c r="W2304" s="11"/>
      <c r="X2304" s="17"/>
      <c r="Y2304" s="16"/>
      <c r="Z2304" s="66"/>
      <c r="AA2304" s="16"/>
      <c r="AB2304" s="66"/>
      <c r="AC2304" s="16"/>
      <c r="AD2304" s="66"/>
      <c r="AE2304" s="16"/>
      <c r="AF2304" s="66"/>
    </row>
    <row r="2305" spans="1:32" hidden="1" x14ac:dyDescent="0.3">
      <c r="A2305" s="12"/>
      <c r="B2305" s="12"/>
      <c r="C2305" s="12"/>
      <c r="D2305" s="12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 s="67"/>
      <c r="T2305" s="17"/>
      <c r="U2305" s="11"/>
      <c r="V2305" s="11"/>
      <c r="W2305" s="11"/>
      <c r="X2305" s="17"/>
      <c r="Y2305" s="16"/>
      <c r="Z2305" s="66"/>
      <c r="AA2305" s="16"/>
      <c r="AB2305" s="66"/>
      <c r="AC2305" s="16"/>
      <c r="AD2305" s="66"/>
      <c r="AE2305" s="16"/>
      <c r="AF2305" s="66"/>
    </row>
    <row r="2306" spans="1:32" hidden="1" x14ac:dyDescent="0.3">
      <c r="A2306" s="12"/>
      <c r="B2306" s="12"/>
      <c r="C2306" s="12"/>
      <c r="D2306" s="12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 s="67"/>
      <c r="T2306" s="17"/>
      <c r="U2306" s="11"/>
      <c r="V2306" s="11"/>
      <c r="W2306" s="11"/>
      <c r="X2306" s="17"/>
      <c r="Y2306" s="16"/>
      <c r="Z2306" s="66"/>
      <c r="AA2306" s="16"/>
      <c r="AB2306" s="66"/>
      <c r="AC2306" s="16"/>
      <c r="AD2306" s="66"/>
      <c r="AE2306" s="16"/>
      <c r="AF2306" s="66"/>
    </row>
    <row r="2307" spans="1:32" hidden="1" x14ac:dyDescent="0.3">
      <c r="A2307" s="12"/>
      <c r="B2307" s="12"/>
      <c r="C2307" s="12"/>
      <c r="D2307" s="12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 s="67"/>
      <c r="T2307" s="17"/>
      <c r="U2307" s="11"/>
      <c r="V2307" s="11"/>
      <c r="W2307" s="11"/>
      <c r="X2307" s="17"/>
      <c r="Y2307" s="16"/>
      <c r="Z2307" s="66"/>
      <c r="AA2307" s="16"/>
      <c r="AB2307" s="66"/>
      <c r="AC2307" s="16"/>
      <c r="AD2307" s="66"/>
      <c r="AE2307" s="16"/>
      <c r="AF2307" s="66"/>
    </row>
    <row r="2308" spans="1:32" hidden="1" x14ac:dyDescent="0.3">
      <c r="A2308" s="12"/>
      <c r="B2308" s="12"/>
      <c r="C2308" s="12"/>
      <c r="D2308" s="12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 s="67"/>
      <c r="T2308" s="17"/>
      <c r="U2308" s="11"/>
      <c r="V2308" s="11"/>
      <c r="W2308" s="11"/>
      <c r="X2308" s="17"/>
      <c r="Y2308" s="16"/>
      <c r="Z2308" s="66"/>
      <c r="AA2308" s="16"/>
      <c r="AB2308" s="66"/>
      <c r="AC2308" s="16"/>
      <c r="AD2308" s="66"/>
      <c r="AE2308" s="16"/>
      <c r="AF2308" s="66"/>
    </row>
    <row r="2309" spans="1:32" hidden="1" x14ac:dyDescent="0.3">
      <c r="A2309" s="12"/>
      <c r="B2309" s="12"/>
      <c r="C2309" s="12"/>
      <c r="D2309" s="12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 s="67"/>
      <c r="T2309" s="17"/>
      <c r="U2309" s="11"/>
      <c r="V2309" s="11"/>
      <c r="W2309" s="11"/>
      <c r="X2309" s="17"/>
      <c r="Y2309" s="16"/>
      <c r="Z2309" s="66"/>
      <c r="AA2309" s="16"/>
      <c r="AB2309" s="66"/>
      <c r="AC2309" s="16"/>
      <c r="AD2309" s="66"/>
      <c r="AE2309" s="16"/>
      <c r="AF2309" s="66"/>
    </row>
    <row r="2310" spans="1:32" hidden="1" x14ac:dyDescent="0.3">
      <c r="A2310" s="12"/>
      <c r="B2310" s="12"/>
      <c r="C2310" s="12"/>
      <c r="D2310" s="12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 s="67"/>
      <c r="T2310" s="17"/>
      <c r="U2310" s="11"/>
      <c r="V2310" s="11"/>
      <c r="W2310" s="11"/>
      <c r="X2310" s="17"/>
      <c r="Y2310" s="16"/>
      <c r="Z2310" s="66"/>
      <c r="AA2310" s="16"/>
      <c r="AB2310" s="66"/>
      <c r="AC2310" s="16"/>
      <c r="AD2310" s="66"/>
      <c r="AE2310" s="16"/>
      <c r="AF2310" s="66"/>
    </row>
    <row r="2311" spans="1:32" hidden="1" x14ac:dyDescent="0.3">
      <c r="A2311" s="12"/>
      <c r="B2311" s="12"/>
      <c r="C2311" s="12"/>
      <c r="D2311" s="12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 s="67"/>
      <c r="T2311" s="17"/>
      <c r="U2311" s="11"/>
      <c r="V2311" s="11"/>
      <c r="W2311" s="11"/>
      <c r="X2311" s="17"/>
      <c r="Y2311" s="16"/>
      <c r="Z2311" s="66"/>
      <c r="AA2311" s="16"/>
      <c r="AB2311" s="66"/>
      <c r="AC2311" s="16"/>
      <c r="AD2311" s="66"/>
      <c r="AE2311" s="16"/>
      <c r="AF2311" s="66"/>
    </row>
    <row r="2312" spans="1:32" hidden="1" x14ac:dyDescent="0.3">
      <c r="A2312" s="12"/>
      <c r="B2312" s="12"/>
      <c r="C2312" s="12"/>
      <c r="D2312" s="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 s="67"/>
      <c r="T2312" s="17"/>
      <c r="U2312" s="11"/>
      <c r="V2312" s="11"/>
      <c r="W2312" s="11"/>
      <c r="X2312" s="17"/>
      <c r="Y2312" s="16"/>
      <c r="Z2312" s="66"/>
      <c r="AA2312" s="16"/>
      <c r="AB2312" s="66"/>
      <c r="AC2312" s="16"/>
      <c r="AD2312" s="66"/>
      <c r="AE2312" s="16"/>
      <c r="AF2312" s="66"/>
    </row>
    <row r="2313" spans="1:32" hidden="1" x14ac:dyDescent="0.3">
      <c r="A2313" s="12"/>
      <c r="B2313" s="12"/>
      <c r="C2313" s="12"/>
      <c r="D2313" s="12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 s="67"/>
      <c r="T2313" s="17"/>
      <c r="U2313" s="11"/>
      <c r="V2313" s="11"/>
      <c r="W2313" s="11"/>
      <c r="X2313" s="17"/>
      <c r="Y2313" s="16"/>
      <c r="Z2313" s="66"/>
      <c r="AA2313" s="16"/>
      <c r="AB2313" s="66"/>
      <c r="AC2313" s="16"/>
      <c r="AD2313" s="66"/>
      <c r="AE2313" s="16"/>
      <c r="AF2313" s="66"/>
    </row>
    <row r="2314" spans="1:32" hidden="1" x14ac:dyDescent="0.3">
      <c r="A2314" s="12"/>
      <c r="B2314" s="12"/>
      <c r="C2314" s="12"/>
      <c r="D2314" s="12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 s="67"/>
      <c r="T2314" s="17"/>
      <c r="U2314" s="11"/>
      <c r="V2314" s="11"/>
      <c r="W2314" s="11"/>
      <c r="X2314" s="17"/>
      <c r="Y2314" s="16"/>
      <c r="Z2314" s="66"/>
      <c r="AA2314" s="16"/>
      <c r="AB2314" s="66"/>
      <c r="AC2314" s="16"/>
      <c r="AD2314" s="66"/>
      <c r="AE2314" s="16"/>
      <c r="AF2314" s="66"/>
    </row>
    <row r="2315" spans="1:32" hidden="1" x14ac:dyDescent="0.3">
      <c r="A2315" s="12"/>
      <c r="B2315" s="12"/>
      <c r="C2315" s="12"/>
      <c r="D2315" s="12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 s="67"/>
      <c r="T2315" s="17"/>
      <c r="U2315" s="11"/>
      <c r="V2315" s="11"/>
      <c r="W2315" s="11"/>
      <c r="X2315" s="17"/>
      <c r="Y2315" s="16"/>
      <c r="Z2315" s="66"/>
      <c r="AA2315" s="16"/>
      <c r="AB2315" s="66"/>
      <c r="AC2315" s="16"/>
      <c r="AD2315" s="66"/>
      <c r="AE2315" s="16"/>
      <c r="AF2315" s="66"/>
    </row>
    <row r="2316" spans="1:32" hidden="1" x14ac:dyDescent="0.3">
      <c r="A2316" s="12"/>
      <c r="B2316" s="12"/>
      <c r="C2316" s="12"/>
      <c r="D2316" s="12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 s="67"/>
      <c r="T2316" s="17"/>
      <c r="U2316" s="11"/>
      <c r="V2316" s="11"/>
      <c r="W2316" s="11"/>
      <c r="X2316" s="17"/>
      <c r="Y2316" s="16"/>
      <c r="Z2316" s="66"/>
      <c r="AA2316" s="16"/>
      <c r="AB2316" s="66"/>
      <c r="AC2316" s="16"/>
      <c r="AD2316" s="66"/>
      <c r="AE2316" s="16"/>
      <c r="AF2316" s="66"/>
    </row>
    <row r="2317" spans="1:32" hidden="1" x14ac:dyDescent="0.3">
      <c r="A2317" s="12"/>
      <c r="B2317" s="12"/>
      <c r="C2317" s="12"/>
      <c r="D2317" s="12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 s="67"/>
      <c r="T2317" s="17"/>
      <c r="U2317" s="11"/>
      <c r="V2317" s="11"/>
      <c r="W2317" s="11"/>
      <c r="X2317" s="17"/>
      <c r="Y2317" s="16"/>
      <c r="Z2317" s="66"/>
      <c r="AA2317" s="16"/>
      <c r="AB2317" s="66"/>
      <c r="AC2317" s="16"/>
      <c r="AD2317" s="66"/>
      <c r="AE2317" s="16"/>
      <c r="AF2317" s="66"/>
    </row>
    <row r="2318" spans="1:32" hidden="1" x14ac:dyDescent="0.3">
      <c r="A2318" s="12"/>
      <c r="B2318" s="12"/>
      <c r="C2318" s="12"/>
      <c r="D2318" s="12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 s="67"/>
      <c r="T2318" s="17"/>
      <c r="U2318" s="11"/>
      <c r="V2318" s="11"/>
      <c r="W2318" s="11"/>
      <c r="X2318" s="17"/>
      <c r="Y2318" s="16"/>
      <c r="Z2318" s="66"/>
      <c r="AA2318" s="16"/>
      <c r="AB2318" s="66"/>
      <c r="AC2318" s="16"/>
      <c r="AD2318" s="66"/>
      <c r="AE2318" s="16"/>
      <c r="AF2318" s="66"/>
    </row>
    <row r="2319" spans="1:32" hidden="1" x14ac:dyDescent="0.3">
      <c r="A2319" s="12"/>
      <c r="B2319" s="12"/>
      <c r="C2319" s="12"/>
      <c r="D2319" s="12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 s="67"/>
      <c r="T2319" s="17"/>
      <c r="U2319" s="11"/>
      <c r="V2319" s="11"/>
      <c r="W2319" s="11"/>
      <c r="X2319" s="17"/>
      <c r="Y2319" s="16"/>
      <c r="Z2319" s="66"/>
      <c r="AA2319" s="16"/>
      <c r="AB2319" s="66"/>
      <c r="AC2319" s="16"/>
      <c r="AD2319" s="66"/>
      <c r="AE2319" s="16"/>
      <c r="AF2319" s="66"/>
    </row>
    <row r="2320" spans="1:32" hidden="1" x14ac:dyDescent="0.3">
      <c r="A2320" s="12"/>
      <c r="B2320" s="12"/>
      <c r="C2320" s="12"/>
      <c r="D2320" s="12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 s="67"/>
      <c r="T2320" s="17"/>
      <c r="U2320" s="11"/>
      <c r="V2320" s="11"/>
      <c r="W2320" s="11"/>
      <c r="X2320" s="17"/>
      <c r="Y2320" s="16"/>
      <c r="Z2320" s="66"/>
      <c r="AA2320" s="16"/>
      <c r="AB2320" s="66"/>
      <c r="AC2320" s="16"/>
      <c r="AD2320" s="66"/>
      <c r="AE2320" s="16"/>
      <c r="AF2320" s="66"/>
    </row>
    <row r="2321" spans="1:32" hidden="1" x14ac:dyDescent="0.3">
      <c r="A2321" s="12"/>
      <c r="B2321" s="12"/>
      <c r="C2321" s="12"/>
      <c r="D2321" s="12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 s="67"/>
      <c r="T2321" s="17"/>
      <c r="U2321" s="11"/>
      <c r="V2321" s="11"/>
      <c r="W2321" s="11"/>
      <c r="X2321" s="17"/>
      <c r="Y2321" s="16"/>
      <c r="Z2321" s="66"/>
      <c r="AA2321" s="16"/>
      <c r="AB2321" s="66"/>
      <c r="AC2321" s="16"/>
      <c r="AD2321" s="66"/>
      <c r="AE2321" s="16"/>
      <c r="AF2321" s="66"/>
    </row>
    <row r="2322" spans="1:32" hidden="1" x14ac:dyDescent="0.3">
      <c r="A2322" s="12"/>
      <c r="B2322" s="12"/>
      <c r="C2322" s="12"/>
      <c r="D2322" s="1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 s="67"/>
      <c r="T2322" s="17"/>
      <c r="U2322" s="11"/>
      <c r="V2322" s="11"/>
      <c r="W2322" s="11"/>
      <c r="X2322" s="17"/>
      <c r="Y2322" s="16"/>
      <c r="Z2322" s="66"/>
      <c r="AA2322" s="16"/>
      <c r="AB2322" s="66"/>
      <c r="AC2322" s="16"/>
      <c r="AD2322" s="66"/>
      <c r="AE2322" s="16"/>
      <c r="AF2322" s="66"/>
    </row>
    <row r="2323" spans="1:32" hidden="1" x14ac:dyDescent="0.3">
      <c r="A2323" s="12"/>
      <c r="B2323" s="12"/>
      <c r="C2323" s="12"/>
      <c r="D2323" s="12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 s="67"/>
      <c r="T2323" s="17"/>
      <c r="U2323" s="11"/>
      <c r="V2323" s="11"/>
      <c r="W2323" s="11"/>
      <c r="X2323" s="17"/>
      <c r="Y2323" s="16"/>
      <c r="Z2323" s="66"/>
      <c r="AA2323" s="16"/>
      <c r="AB2323" s="66"/>
      <c r="AC2323" s="16"/>
      <c r="AD2323" s="66"/>
      <c r="AE2323" s="16"/>
      <c r="AF2323" s="66"/>
    </row>
    <row r="2324" spans="1:32" hidden="1" x14ac:dyDescent="0.3">
      <c r="A2324" s="12"/>
      <c r="B2324" s="12"/>
      <c r="C2324" s="12"/>
      <c r="D2324" s="12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 s="67"/>
      <c r="T2324" s="17"/>
      <c r="U2324" s="11"/>
      <c r="V2324" s="11"/>
      <c r="W2324" s="11"/>
      <c r="X2324" s="17"/>
      <c r="Y2324" s="16"/>
      <c r="Z2324" s="66"/>
      <c r="AA2324" s="16"/>
      <c r="AB2324" s="66"/>
      <c r="AC2324" s="16"/>
      <c r="AD2324" s="66"/>
      <c r="AE2324" s="16"/>
      <c r="AF2324" s="66"/>
    </row>
    <row r="2325" spans="1:32" hidden="1" x14ac:dyDescent="0.3">
      <c r="A2325" s="12"/>
      <c r="B2325" s="12"/>
      <c r="C2325" s="12"/>
      <c r="D2325" s="12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 s="67"/>
      <c r="T2325" s="17"/>
      <c r="U2325" s="11"/>
      <c r="V2325" s="11"/>
      <c r="W2325" s="11"/>
      <c r="X2325" s="17"/>
      <c r="Y2325" s="16"/>
      <c r="Z2325" s="66"/>
      <c r="AA2325" s="16"/>
      <c r="AB2325" s="66"/>
      <c r="AC2325" s="16"/>
      <c r="AD2325" s="66"/>
      <c r="AE2325" s="16"/>
      <c r="AF2325" s="66"/>
    </row>
    <row r="2326" spans="1:32" hidden="1" x14ac:dyDescent="0.3">
      <c r="A2326" s="12"/>
      <c r="B2326" s="12"/>
      <c r="C2326" s="12"/>
      <c r="D2326" s="12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 s="67"/>
      <c r="T2326" s="17"/>
      <c r="U2326" s="11"/>
      <c r="V2326" s="11"/>
      <c r="W2326" s="11"/>
      <c r="X2326" s="17"/>
      <c r="Y2326" s="16"/>
      <c r="Z2326" s="66"/>
      <c r="AA2326" s="16"/>
      <c r="AB2326" s="66"/>
      <c r="AC2326" s="16"/>
      <c r="AD2326" s="66"/>
      <c r="AE2326" s="16"/>
      <c r="AF2326" s="66"/>
    </row>
    <row r="2327" spans="1:32" hidden="1" x14ac:dyDescent="0.3">
      <c r="A2327" s="12"/>
      <c r="B2327" s="12"/>
      <c r="C2327" s="12"/>
      <c r="D2327" s="12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 s="67"/>
      <c r="T2327" s="17"/>
      <c r="U2327" s="11"/>
      <c r="V2327" s="11"/>
      <c r="W2327" s="11"/>
      <c r="X2327" s="17"/>
      <c r="Y2327" s="16"/>
      <c r="Z2327" s="66"/>
      <c r="AA2327" s="16"/>
      <c r="AB2327" s="66"/>
      <c r="AC2327" s="16"/>
      <c r="AD2327" s="66"/>
      <c r="AE2327" s="16"/>
      <c r="AF2327" s="66"/>
    </row>
    <row r="2328" spans="1:32" hidden="1" x14ac:dyDescent="0.3">
      <c r="A2328" s="12"/>
      <c r="B2328" s="12"/>
      <c r="C2328" s="12"/>
      <c r="D2328" s="12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 s="67"/>
      <c r="T2328" s="17"/>
      <c r="U2328" s="11"/>
      <c r="V2328" s="11"/>
      <c r="W2328" s="11"/>
      <c r="X2328" s="17"/>
      <c r="Y2328" s="16"/>
      <c r="Z2328" s="66"/>
      <c r="AA2328" s="16"/>
      <c r="AB2328" s="66"/>
      <c r="AC2328" s="16"/>
      <c r="AD2328" s="66"/>
      <c r="AE2328" s="16"/>
      <c r="AF2328" s="66"/>
    </row>
    <row r="2329" spans="1:32" hidden="1" x14ac:dyDescent="0.3">
      <c r="A2329" s="12"/>
      <c r="B2329" s="12"/>
      <c r="C2329" s="12"/>
      <c r="D2329" s="12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 s="67"/>
      <c r="T2329" s="17"/>
      <c r="U2329" s="11"/>
      <c r="V2329" s="11"/>
      <c r="W2329" s="11"/>
      <c r="X2329" s="17"/>
      <c r="Y2329" s="16"/>
      <c r="Z2329" s="66"/>
      <c r="AA2329" s="16"/>
      <c r="AB2329" s="66"/>
      <c r="AC2329" s="16"/>
      <c r="AD2329" s="66"/>
      <c r="AE2329" s="16"/>
      <c r="AF2329" s="66"/>
    </row>
    <row r="2330" spans="1:32" hidden="1" x14ac:dyDescent="0.3">
      <c r="A2330" s="12"/>
      <c r="B2330" s="12"/>
      <c r="C2330" s="12"/>
      <c r="D2330" s="12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 s="67"/>
      <c r="T2330" s="17"/>
      <c r="U2330" s="11"/>
      <c r="V2330" s="11"/>
      <c r="W2330" s="11"/>
      <c r="X2330" s="17"/>
      <c r="Y2330" s="16"/>
      <c r="Z2330" s="66"/>
      <c r="AA2330" s="16"/>
      <c r="AB2330" s="66"/>
      <c r="AC2330" s="16"/>
      <c r="AD2330" s="66"/>
      <c r="AE2330" s="16"/>
      <c r="AF2330" s="66"/>
    </row>
    <row r="2331" spans="1:32" hidden="1" x14ac:dyDescent="0.3">
      <c r="A2331" s="12"/>
      <c r="B2331" s="12"/>
      <c r="C2331" s="12"/>
      <c r="D2331" s="12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 s="67"/>
      <c r="T2331" s="17"/>
      <c r="U2331" s="11"/>
      <c r="V2331" s="11"/>
      <c r="W2331" s="11"/>
      <c r="X2331" s="17"/>
      <c r="Y2331" s="16"/>
      <c r="Z2331" s="66"/>
      <c r="AA2331" s="16"/>
      <c r="AB2331" s="66"/>
      <c r="AC2331" s="16"/>
      <c r="AD2331" s="66"/>
      <c r="AE2331" s="16"/>
      <c r="AF2331" s="66"/>
    </row>
    <row r="2332" spans="1:32" hidden="1" x14ac:dyDescent="0.3">
      <c r="A2332" s="12"/>
      <c r="B2332" s="12"/>
      <c r="C2332" s="12"/>
      <c r="D2332" s="1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 s="67"/>
      <c r="T2332" s="17"/>
      <c r="U2332" s="11"/>
      <c r="V2332" s="11"/>
      <c r="W2332" s="11"/>
      <c r="X2332" s="17"/>
      <c r="Y2332" s="16"/>
      <c r="Z2332" s="66"/>
      <c r="AA2332" s="16"/>
      <c r="AB2332" s="66"/>
      <c r="AC2332" s="16"/>
      <c r="AD2332" s="66"/>
      <c r="AE2332" s="16"/>
      <c r="AF2332" s="66"/>
    </row>
    <row r="2333" spans="1:32" hidden="1" x14ac:dyDescent="0.3">
      <c r="A2333" s="12"/>
      <c r="B2333" s="12"/>
      <c r="C2333" s="12"/>
      <c r="D2333" s="12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 s="67"/>
      <c r="T2333" s="17"/>
      <c r="U2333" s="11"/>
      <c r="V2333" s="11"/>
      <c r="W2333" s="11"/>
      <c r="X2333" s="17"/>
      <c r="Y2333" s="16"/>
      <c r="Z2333" s="66"/>
      <c r="AA2333" s="16"/>
      <c r="AB2333" s="66"/>
      <c r="AC2333" s="16"/>
      <c r="AD2333" s="66"/>
      <c r="AE2333" s="16"/>
      <c r="AF2333" s="66"/>
    </row>
    <row r="2334" spans="1:32" hidden="1" x14ac:dyDescent="0.3">
      <c r="A2334" s="12"/>
      <c r="B2334" s="12"/>
      <c r="C2334" s="12"/>
      <c r="D2334" s="12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 s="67"/>
      <c r="T2334" s="17"/>
      <c r="U2334" s="11"/>
      <c r="V2334" s="11"/>
      <c r="W2334" s="11"/>
      <c r="X2334" s="17"/>
      <c r="Y2334" s="16"/>
      <c r="Z2334" s="66"/>
      <c r="AA2334" s="16"/>
      <c r="AB2334" s="66"/>
      <c r="AC2334" s="16"/>
      <c r="AD2334" s="66"/>
      <c r="AE2334" s="16"/>
      <c r="AF2334" s="66"/>
    </row>
    <row r="2335" spans="1:32" hidden="1" x14ac:dyDescent="0.3">
      <c r="A2335" s="12"/>
      <c r="B2335" s="12"/>
      <c r="C2335" s="12"/>
      <c r="D2335" s="12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 s="67"/>
      <c r="T2335" s="17"/>
      <c r="U2335" s="11"/>
      <c r="V2335" s="11"/>
      <c r="W2335" s="11"/>
      <c r="X2335" s="17"/>
      <c r="Y2335" s="16"/>
      <c r="Z2335" s="66"/>
      <c r="AA2335" s="16"/>
      <c r="AB2335" s="66"/>
      <c r="AC2335" s="16"/>
      <c r="AD2335" s="66"/>
      <c r="AE2335" s="16"/>
      <c r="AF2335" s="66"/>
    </row>
    <row r="2336" spans="1:32" hidden="1" x14ac:dyDescent="0.3">
      <c r="A2336" s="12"/>
      <c r="B2336" s="12"/>
      <c r="C2336" s="12"/>
      <c r="D2336" s="12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 s="67"/>
      <c r="T2336" s="17"/>
      <c r="U2336" s="11"/>
      <c r="V2336" s="11"/>
      <c r="W2336" s="11"/>
      <c r="X2336" s="17"/>
      <c r="Y2336" s="16"/>
      <c r="Z2336" s="66"/>
      <c r="AA2336" s="16"/>
      <c r="AB2336" s="66"/>
      <c r="AC2336" s="16"/>
      <c r="AD2336" s="66"/>
      <c r="AE2336" s="16"/>
      <c r="AF2336" s="66"/>
    </row>
    <row r="2337" spans="1:32" hidden="1" x14ac:dyDescent="0.3">
      <c r="A2337" s="12"/>
      <c r="B2337" s="12"/>
      <c r="C2337" s="12"/>
      <c r="D2337" s="12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 s="67"/>
      <c r="T2337" s="17"/>
      <c r="U2337" s="11"/>
      <c r="V2337" s="11"/>
      <c r="W2337" s="11"/>
      <c r="X2337" s="17"/>
      <c r="Y2337" s="16"/>
      <c r="Z2337" s="66"/>
      <c r="AA2337" s="16"/>
      <c r="AB2337" s="66"/>
      <c r="AC2337" s="16"/>
      <c r="AD2337" s="66"/>
      <c r="AE2337" s="16"/>
      <c r="AF2337" s="66"/>
    </row>
    <row r="2338" spans="1:32" hidden="1" x14ac:dyDescent="0.3">
      <c r="A2338" s="12"/>
      <c r="B2338" s="12"/>
      <c r="C2338" s="12"/>
      <c r="D2338" s="12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 s="67"/>
      <c r="T2338" s="17"/>
      <c r="U2338" s="11"/>
      <c r="V2338" s="11"/>
      <c r="W2338" s="11"/>
      <c r="X2338" s="17"/>
      <c r="Y2338" s="16"/>
      <c r="Z2338" s="66"/>
      <c r="AA2338" s="16"/>
      <c r="AB2338" s="66"/>
      <c r="AC2338" s="16"/>
      <c r="AD2338" s="66"/>
      <c r="AE2338" s="16"/>
      <c r="AF2338" s="66"/>
    </row>
    <row r="2339" spans="1:32" hidden="1" x14ac:dyDescent="0.3">
      <c r="A2339" s="12"/>
      <c r="B2339" s="12"/>
      <c r="C2339" s="12"/>
      <c r="D2339" s="12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 s="67"/>
      <c r="T2339" s="17"/>
      <c r="U2339" s="11"/>
      <c r="V2339" s="11"/>
      <c r="W2339" s="11"/>
      <c r="X2339" s="17"/>
      <c r="Y2339" s="16"/>
      <c r="Z2339" s="66"/>
      <c r="AA2339" s="16"/>
      <c r="AB2339" s="66"/>
      <c r="AC2339" s="16"/>
      <c r="AD2339" s="66"/>
      <c r="AE2339" s="16"/>
      <c r="AF2339" s="66"/>
    </row>
    <row r="2340" spans="1:32" hidden="1" x14ac:dyDescent="0.3">
      <c r="A2340" s="12"/>
      <c r="B2340" s="12"/>
      <c r="C2340" s="12"/>
      <c r="D2340" s="12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 s="67"/>
      <c r="T2340" s="17"/>
      <c r="U2340" s="11"/>
      <c r="V2340" s="11"/>
      <c r="W2340" s="11"/>
      <c r="X2340" s="17"/>
      <c r="Y2340" s="16"/>
      <c r="Z2340" s="66"/>
      <c r="AA2340" s="16"/>
      <c r="AB2340" s="66"/>
      <c r="AC2340" s="16"/>
      <c r="AD2340" s="66"/>
      <c r="AE2340" s="16"/>
      <c r="AF2340" s="66"/>
    </row>
    <row r="2341" spans="1:32" hidden="1" x14ac:dyDescent="0.3">
      <c r="A2341" s="12"/>
      <c r="B2341" s="12"/>
      <c r="C2341" s="12"/>
      <c r="D2341" s="12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 s="67"/>
      <c r="T2341" s="17"/>
      <c r="U2341" s="11"/>
      <c r="V2341" s="11"/>
      <c r="W2341" s="11"/>
      <c r="X2341" s="17"/>
      <c r="Y2341" s="16"/>
      <c r="Z2341" s="66"/>
      <c r="AA2341" s="16"/>
      <c r="AB2341" s="66"/>
      <c r="AC2341" s="16"/>
      <c r="AD2341" s="66"/>
      <c r="AE2341" s="16"/>
      <c r="AF2341" s="66"/>
    </row>
    <row r="2342" spans="1:32" hidden="1" x14ac:dyDescent="0.3">
      <c r="A2342" s="12"/>
      <c r="B2342" s="12"/>
      <c r="C2342" s="12"/>
      <c r="D2342" s="1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 s="67"/>
      <c r="T2342" s="17"/>
      <c r="U2342" s="11"/>
      <c r="V2342" s="11"/>
      <c r="W2342" s="11"/>
      <c r="X2342" s="17"/>
      <c r="Y2342" s="16"/>
      <c r="Z2342" s="66"/>
      <c r="AA2342" s="16"/>
      <c r="AB2342" s="66"/>
      <c r="AC2342" s="16"/>
      <c r="AD2342" s="66"/>
      <c r="AE2342" s="16"/>
      <c r="AF2342" s="66"/>
    </row>
    <row r="2343" spans="1:32" hidden="1" x14ac:dyDescent="0.3">
      <c r="A2343" s="12"/>
      <c r="B2343" s="12"/>
      <c r="C2343" s="12"/>
      <c r="D2343" s="12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 s="67"/>
      <c r="T2343" s="17"/>
      <c r="U2343" s="11"/>
      <c r="V2343" s="11"/>
      <c r="W2343" s="11"/>
      <c r="X2343" s="17"/>
      <c r="Y2343" s="16"/>
      <c r="Z2343" s="66"/>
      <c r="AA2343" s="16"/>
      <c r="AB2343" s="66"/>
      <c r="AC2343" s="16"/>
      <c r="AD2343" s="66"/>
      <c r="AE2343" s="16"/>
      <c r="AF2343" s="66"/>
    </row>
    <row r="2344" spans="1:32" hidden="1" x14ac:dyDescent="0.3">
      <c r="A2344" s="12"/>
      <c r="B2344" s="12"/>
      <c r="C2344" s="12"/>
      <c r="D2344" s="12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 s="67"/>
      <c r="T2344" s="17"/>
      <c r="U2344" s="11"/>
      <c r="V2344" s="11"/>
      <c r="W2344" s="11"/>
      <c r="X2344" s="17"/>
      <c r="Y2344" s="16"/>
      <c r="Z2344" s="66"/>
      <c r="AA2344" s="16"/>
      <c r="AB2344" s="66"/>
      <c r="AC2344" s="16"/>
      <c r="AD2344" s="66"/>
      <c r="AE2344" s="16"/>
      <c r="AF2344" s="66"/>
    </row>
    <row r="2345" spans="1:32" hidden="1" x14ac:dyDescent="0.3">
      <c r="A2345" s="12"/>
      <c r="B2345" s="12"/>
      <c r="C2345" s="12"/>
      <c r="D2345" s="12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 s="67"/>
      <c r="T2345" s="17"/>
      <c r="U2345" s="11"/>
      <c r="V2345" s="11"/>
      <c r="W2345" s="11"/>
      <c r="X2345" s="17"/>
      <c r="Y2345" s="16"/>
      <c r="Z2345" s="66"/>
      <c r="AA2345" s="16"/>
      <c r="AB2345" s="66"/>
      <c r="AC2345" s="16"/>
      <c r="AD2345" s="66"/>
      <c r="AE2345" s="16"/>
      <c r="AF2345" s="66"/>
    </row>
    <row r="2346" spans="1:32" hidden="1" x14ac:dyDescent="0.3">
      <c r="A2346" s="12"/>
      <c r="B2346" s="12"/>
      <c r="C2346" s="12"/>
      <c r="D2346" s="12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 s="67"/>
      <c r="T2346" s="17"/>
      <c r="U2346" s="11"/>
      <c r="V2346" s="11"/>
      <c r="W2346" s="11"/>
      <c r="X2346" s="17"/>
      <c r="Y2346" s="16"/>
      <c r="Z2346" s="66"/>
      <c r="AA2346" s="16"/>
      <c r="AB2346" s="66"/>
      <c r="AC2346" s="16"/>
      <c r="AD2346" s="66"/>
      <c r="AE2346" s="16"/>
      <c r="AF2346" s="66"/>
    </row>
    <row r="2347" spans="1:32" hidden="1" x14ac:dyDescent="0.3">
      <c r="A2347" s="12"/>
      <c r="B2347" s="12"/>
      <c r="C2347" s="12"/>
      <c r="D2347" s="12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 s="67"/>
      <c r="T2347" s="17"/>
      <c r="U2347" s="11"/>
      <c r="V2347" s="11"/>
      <c r="W2347" s="11"/>
      <c r="X2347" s="17"/>
      <c r="Y2347" s="16"/>
      <c r="Z2347" s="66"/>
      <c r="AA2347" s="16"/>
      <c r="AB2347" s="66"/>
      <c r="AC2347" s="16"/>
      <c r="AD2347" s="66"/>
      <c r="AE2347" s="16"/>
      <c r="AF2347" s="66"/>
    </row>
    <row r="2348" spans="1:32" hidden="1" x14ac:dyDescent="0.3">
      <c r="A2348" s="12"/>
      <c r="B2348" s="12"/>
      <c r="C2348" s="12"/>
      <c r="D2348" s="12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 s="67"/>
      <c r="T2348" s="17"/>
      <c r="U2348" s="11"/>
      <c r="V2348" s="11"/>
      <c r="W2348" s="11"/>
      <c r="X2348" s="17"/>
      <c r="Y2348" s="16"/>
      <c r="Z2348" s="66"/>
      <c r="AA2348" s="16"/>
      <c r="AB2348" s="66"/>
      <c r="AC2348" s="16"/>
      <c r="AD2348" s="66"/>
      <c r="AE2348" s="16"/>
      <c r="AF2348" s="66"/>
    </row>
    <row r="2349" spans="1:32" hidden="1" x14ac:dyDescent="0.3">
      <c r="A2349" s="12"/>
      <c r="B2349" s="12"/>
      <c r="C2349" s="12"/>
      <c r="D2349" s="12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 s="67"/>
      <c r="T2349" s="17"/>
      <c r="U2349" s="11"/>
      <c r="V2349" s="11"/>
      <c r="W2349" s="11"/>
      <c r="X2349" s="17"/>
      <c r="Y2349" s="16"/>
      <c r="Z2349" s="66"/>
      <c r="AA2349" s="16"/>
      <c r="AB2349" s="66"/>
      <c r="AC2349" s="16"/>
      <c r="AD2349" s="66"/>
      <c r="AE2349" s="16"/>
      <c r="AF2349" s="66"/>
    </row>
    <row r="2350" spans="1:32" hidden="1" x14ac:dyDescent="0.3">
      <c r="A2350" s="12"/>
      <c r="B2350" s="12"/>
      <c r="C2350" s="12"/>
      <c r="D2350" s="12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 s="67"/>
      <c r="T2350" s="17"/>
      <c r="U2350" s="11"/>
      <c r="V2350" s="11"/>
      <c r="W2350" s="11"/>
      <c r="X2350" s="17"/>
      <c r="Y2350" s="16"/>
      <c r="Z2350" s="66"/>
      <c r="AA2350" s="16"/>
      <c r="AB2350" s="66"/>
      <c r="AC2350" s="16"/>
      <c r="AD2350" s="66"/>
      <c r="AE2350" s="16"/>
      <c r="AF2350" s="66"/>
    </row>
    <row r="2351" spans="1:32" hidden="1" x14ac:dyDescent="0.3">
      <c r="A2351" s="12"/>
      <c r="B2351" s="12"/>
      <c r="C2351" s="12"/>
      <c r="D2351" s="12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 s="67"/>
      <c r="T2351" s="17"/>
      <c r="U2351" s="11"/>
      <c r="V2351" s="11"/>
      <c r="W2351" s="11"/>
      <c r="X2351" s="17"/>
      <c r="Y2351" s="16"/>
      <c r="Z2351" s="66"/>
      <c r="AA2351" s="16"/>
      <c r="AB2351" s="66"/>
      <c r="AC2351" s="16"/>
      <c r="AD2351" s="66"/>
      <c r="AE2351" s="16"/>
      <c r="AF2351" s="66"/>
    </row>
    <row r="2352" spans="1:32" hidden="1" x14ac:dyDescent="0.3">
      <c r="A2352" s="12"/>
      <c r="B2352" s="12"/>
      <c r="C2352" s="12"/>
      <c r="D2352" s="1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 s="67"/>
      <c r="T2352" s="17"/>
      <c r="U2352" s="11"/>
      <c r="V2352" s="11"/>
      <c r="W2352" s="11"/>
      <c r="X2352" s="17"/>
      <c r="Y2352" s="16"/>
      <c r="Z2352" s="66"/>
      <c r="AA2352" s="16"/>
      <c r="AB2352" s="66"/>
      <c r="AC2352" s="16"/>
      <c r="AD2352" s="66"/>
      <c r="AE2352" s="16"/>
      <c r="AF2352" s="66"/>
    </row>
    <row r="2353" spans="1:32" hidden="1" x14ac:dyDescent="0.3">
      <c r="A2353" s="12"/>
      <c r="B2353" s="12"/>
      <c r="C2353" s="12"/>
      <c r="D2353" s="12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 s="67"/>
      <c r="T2353" s="17"/>
      <c r="U2353" s="11"/>
      <c r="V2353" s="11"/>
      <c r="W2353" s="11"/>
      <c r="X2353" s="17"/>
      <c r="Y2353" s="16"/>
      <c r="Z2353" s="66"/>
      <c r="AA2353" s="16"/>
      <c r="AB2353" s="66"/>
      <c r="AC2353" s="16"/>
      <c r="AD2353" s="66"/>
      <c r="AE2353" s="16"/>
      <c r="AF2353" s="66"/>
    </row>
    <row r="2354" spans="1:32" hidden="1" x14ac:dyDescent="0.3">
      <c r="A2354" s="12"/>
      <c r="B2354" s="12"/>
      <c r="C2354" s="12"/>
      <c r="D2354" s="12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 s="67"/>
      <c r="T2354" s="17"/>
      <c r="U2354" s="11"/>
      <c r="V2354" s="11"/>
      <c r="W2354" s="11"/>
      <c r="X2354" s="17"/>
      <c r="Y2354" s="16"/>
      <c r="Z2354" s="66"/>
      <c r="AA2354" s="16"/>
      <c r="AB2354" s="66"/>
      <c r="AC2354" s="16"/>
      <c r="AD2354" s="66"/>
      <c r="AE2354" s="16"/>
      <c r="AF2354" s="66"/>
    </row>
    <row r="2355" spans="1:32" hidden="1" x14ac:dyDescent="0.3">
      <c r="A2355" s="12"/>
      <c r="B2355" s="12"/>
      <c r="C2355" s="12"/>
      <c r="D2355" s="12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 s="67"/>
      <c r="T2355" s="17"/>
      <c r="U2355" s="11"/>
      <c r="V2355" s="11"/>
      <c r="W2355" s="11"/>
      <c r="X2355" s="17"/>
      <c r="Y2355" s="16"/>
      <c r="Z2355" s="66"/>
      <c r="AA2355" s="16"/>
      <c r="AB2355" s="66"/>
      <c r="AC2355" s="16"/>
      <c r="AD2355" s="66"/>
      <c r="AE2355" s="16"/>
      <c r="AF2355" s="66"/>
    </row>
    <row r="2356" spans="1:32" hidden="1" x14ac:dyDescent="0.3">
      <c r="A2356" s="12"/>
      <c r="B2356" s="12"/>
      <c r="C2356" s="12"/>
      <c r="D2356" s="12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 s="67"/>
      <c r="T2356" s="17"/>
      <c r="U2356" s="11"/>
      <c r="V2356" s="11"/>
      <c r="W2356" s="11"/>
      <c r="X2356" s="17"/>
      <c r="Y2356" s="16"/>
      <c r="Z2356" s="66"/>
      <c r="AA2356" s="16"/>
      <c r="AB2356" s="66"/>
      <c r="AC2356" s="16"/>
      <c r="AD2356" s="66"/>
      <c r="AE2356" s="16"/>
      <c r="AF2356" s="66"/>
    </row>
    <row r="2357" spans="1:32" hidden="1" x14ac:dyDescent="0.3">
      <c r="A2357" s="12"/>
      <c r="B2357" s="12"/>
      <c r="C2357" s="12"/>
      <c r="D2357" s="12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 s="67"/>
      <c r="T2357" s="17"/>
      <c r="U2357" s="11"/>
      <c r="V2357" s="11"/>
      <c r="W2357" s="11"/>
      <c r="X2357" s="17"/>
      <c r="Y2357" s="16"/>
      <c r="Z2357" s="66"/>
      <c r="AA2357" s="16"/>
      <c r="AB2357" s="66"/>
      <c r="AC2357" s="16"/>
      <c r="AD2357" s="66"/>
      <c r="AE2357" s="16"/>
      <c r="AF2357" s="66"/>
    </row>
    <row r="2358" spans="1:32" hidden="1" x14ac:dyDescent="0.3">
      <c r="A2358" s="12"/>
      <c r="B2358" s="12"/>
      <c r="C2358" s="12"/>
      <c r="D2358" s="12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 s="67"/>
      <c r="T2358" s="17"/>
      <c r="U2358" s="11"/>
      <c r="V2358" s="11"/>
      <c r="W2358" s="11"/>
      <c r="X2358" s="17"/>
      <c r="Y2358" s="16"/>
      <c r="Z2358" s="66"/>
      <c r="AA2358" s="16"/>
      <c r="AB2358" s="66"/>
      <c r="AC2358" s="16"/>
      <c r="AD2358" s="66"/>
      <c r="AE2358" s="16"/>
      <c r="AF2358" s="66"/>
    </row>
    <row r="2359" spans="1:32" hidden="1" x14ac:dyDescent="0.3">
      <c r="A2359" s="12"/>
      <c r="B2359" s="12"/>
      <c r="C2359" s="12"/>
      <c r="D2359" s="12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 s="67"/>
      <c r="T2359" s="17"/>
      <c r="U2359" s="11"/>
      <c r="V2359" s="11"/>
      <c r="W2359" s="11"/>
      <c r="X2359" s="17"/>
      <c r="Y2359" s="16"/>
      <c r="Z2359" s="66"/>
      <c r="AA2359" s="16"/>
      <c r="AB2359" s="66"/>
      <c r="AC2359" s="16"/>
      <c r="AD2359" s="66"/>
      <c r="AE2359" s="16"/>
      <c r="AF2359" s="66"/>
    </row>
    <row r="2360" spans="1:32" hidden="1" x14ac:dyDescent="0.3">
      <c r="A2360" s="12"/>
      <c r="B2360" s="12"/>
      <c r="C2360" s="12"/>
      <c r="D2360" s="12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 s="67"/>
      <c r="T2360" s="17"/>
      <c r="U2360" s="11"/>
      <c r="V2360" s="11"/>
      <c r="W2360" s="11"/>
      <c r="X2360" s="17"/>
      <c r="Y2360" s="16"/>
      <c r="Z2360" s="66"/>
      <c r="AA2360" s="16"/>
      <c r="AB2360" s="66"/>
      <c r="AC2360" s="16"/>
      <c r="AD2360" s="66"/>
      <c r="AE2360" s="16"/>
      <c r="AF2360" s="66"/>
    </row>
    <row r="2361" spans="1:32" hidden="1" x14ac:dyDescent="0.3">
      <c r="A2361" s="12"/>
      <c r="B2361" s="12"/>
      <c r="C2361" s="12"/>
      <c r="D2361" s="12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 s="67"/>
      <c r="T2361" s="17"/>
      <c r="U2361" s="11"/>
      <c r="V2361" s="11"/>
      <c r="W2361" s="11"/>
      <c r="X2361" s="17"/>
      <c r="Y2361" s="16"/>
      <c r="Z2361" s="66"/>
      <c r="AA2361" s="16"/>
      <c r="AB2361" s="66"/>
      <c r="AC2361" s="16"/>
      <c r="AD2361" s="66"/>
      <c r="AE2361" s="16"/>
      <c r="AF2361" s="66"/>
    </row>
    <row r="2362" spans="1:32" hidden="1" x14ac:dyDescent="0.3">
      <c r="A2362" s="12"/>
      <c r="B2362" s="12"/>
      <c r="C2362" s="12"/>
      <c r="D2362" s="1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 s="67"/>
      <c r="T2362" s="17"/>
      <c r="U2362" s="11"/>
      <c r="V2362" s="11"/>
      <c r="W2362" s="11"/>
      <c r="X2362" s="17"/>
      <c r="Y2362" s="16"/>
      <c r="Z2362" s="66"/>
      <c r="AA2362" s="16"/>
      <c r="AB2362" s="66"/>
      <c r="AC2362" s="16"/>
      <c r="AD2362" s="66"/>
      <c r="AE2362" s="16"/>
      <c r="AF2362" s="66"/>
    </row>
    <row r="2363" spans="1:32" hidden="1" x14ac:dyDescent="0.3">
      <c r="A2363" s="12"/>
      <c r="B2363" s="12"/>
      <c r="C2363" s="12"/>
      <c r="D2363" s="12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 s="67"/>
      <c r="T2363" s="17"/>
      <c r="U2363" s="11"/>
      <c r="V2363" s="11"/>
      <c r="W2363" s="11"/>
      <c r="X2363" s="17"/>
      <c r="Y2363" s="16"/>
      <c r="Z2363" s="66"/>
      <c r="AA2363" s="16"/>
      <c r="AB2363" s="66"/>
      <c r="AC2363" s="16"/>
      <c r="AD2363" s="66"/>
      <c r="AE2363" s="16"/>
      <c r="AF2363" s="66"/>
    </row>
    <row r="2364" spans="1:32" hidden="1" x14ac:dyDescent="0.3">
      <c r="A2364" s="12"/>
      <c r="B2364" s="12"/>
      <c r="C2364" s="12"/>
      <c r="D2364" s="12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 s="67"/>
      <c r="T2364" s="17"/>
      <c r="U2364" s="11"/>
      <c r="V2364" s="11"/>
      <c r="W2364" s="11"/>
      <c r="X2364" s="17"/>
      <c r="Y2364" s="16"/>
      <c r="Z2364" s="66"/>
      <c r="AA2364" s="16"/>
      <c r="AB2364" s="66"/>
      <c r="AC2364" s="16"/>
      <c r="AD2364" s="66"/>
      <c r="AE2364" s="16"/>
      <c r="AF2364" s="66"/>
    </row>
    <row r="2365" spans="1:32" hidden="1" x14ac:dyDescent="0.3">
      <c r="A2365" s="12"/>
      <c r="B2365" s="12"/>
      <c r="C2365" s="12"/>
      <c r="D2365" s="12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 s="67"/>
      <c r="T2365" s="17"/>
      <c r="U2365" s="11"/>
      <c r="V2365" s="11"/>
      <c r="W2365" s="11"/>
      <c r="X2365" s="17"/>
      <c r="Y2365" s="16"/>
      <c r="Z2365" s="66"/>
      <c r="AA2365" s="16"/>
      <c r="AB2365" s="66"/>
      <c r="AC2365" s="16"/>
      <c r="AD2365" s="66"/>
      <c r="AE2365" s="16"/>
      <c r="AF2365" s="66"/>
    </row>
    <row r="2366" spans="1:32" hidden="1" x14ac:dyDescent="0.3">
      <c r="A2366" s="12"/>
      <c r="B2366" s="12"/>
      <c r="C2366" s="12"/>
      <c r="D2366" s="12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 s="67"/>
      <c r="T2366" s="17"/>
      <c r="U2366" s="11"/>
      <c r="V2366" s="11"/>
      <c r="W2366" s="11"/>
      <c r="X2366" s="17"/>
      <c r="Y2366" s="16"/>
      <c r="Z2366" s="66"/>
      <c r="AA2366" s="16"/>
      <c r="AB2366" s="66"/>
      <c r="AC2366" s="16"/>
      <c r="AD2366" s="66"/>
      <c r="AE2366" s="16"/>
      <c r="AF2366" s="66"/>
    </row>
    <row r="2367" spans="1:32" hidden="1" x14ac:dyDescent="0.3">
      <c r="A2367" s="12"/>
      <c r="B2367" s="12"/>
      <c r="C2367" s="12"/>
      <c r="D2367" s="12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 s="67"/>
      <c r="T2367" s="17"/>
      <c r="U2367" s="11"/>
      <c r="V2367" s="11"/>
      <c r="W2367" s="11"/>
      <c r="X2367" s="17"/>
      <c r="Y2367" s="16"/>
      <c r="Z2367" s="66"/>
      <c r="AA2367" s="16"/>
      <c r="AB2367" s="66"/>
      <c r="AC2367" s="16"/>
      <c r="AD2367" s="66"/>
      <c r="AE2367" s="16"/>
      <c r="AF2367" s="66"/>
    </row>
    <row r="2368" spans="1:32" hidden="1" x14ac:dyDescent="0.3">
      <c r="A2368" s="12"/>
      <c r="B2368" s="12"/>
      <c r="C2368" s="12"/>
      <c r="D2368" s="12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 s="67"/>
      <c r="T2368" s="17"/>
      <c r="U2368" s="11"/>
      <c r="V2368" s="11"/>
      <c r="W2368" s="11"/>
      <c r="X2368" s="17"/>
      <c r="Y2368" s="16"/>
      <c r="Z2368" s="66"/>
      <c r="AA2368" s="16"/>
      <c r="AB2368" s="66"/>
      <c r="AC2368" s="16"/>
      <c r="AD2368" s="66"/>
      <c r="AE2368" s="16"/>
      <c r="AF2368" s="66"/>
    </row>
    <row r="2369" spans="1:32" hidden="1" x14ac:dyDescent="0.3">
      <c r="A2369" s="12"/>
      <c r="B2369" s="12"/>
      <c r="C2369" s="12"/>
      <c r="D2369" s="12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 s="67"/>
      <c r="T2369" s="17"/>
      <c r="U2369" s="11"/>
      <c r="V2369" s="11"/>
      <c r="W2369" s="11"/>
      <c r="X2369" s="17"/>
      <c r="Y2369" s="16"/>
      <c r="Z2369" s="66"/>
      <c r="AA2369" s="16"/>
      <c r="AB2369" s="66"/>
      <c r="AC2369" s="16"/>
      <c r="AD2369" s="66"/>
      <c r="AE2369" s="16"/>
      <c r="AF2369" s="66"/>
    </row>
    <row r="2370" spans="1:32" hidden="1" x14ac:dyDescent="0.3">
      <c r="A2370" s="12"/>
      <c r="B2370" s="12"/>
      <c r="C2370" s="12"/>
      <c r="D2370" s="12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 s="67"/>
      <c r="T2370" s="17"/>
      <c r="U2370" s="11"/>
      <c r="V2370" s="11"/>
      <c r="W2370" s="11"/>
      <c r="X2370" s="17"/>
      <c r="Y2370" s="16"/>
      <c r="Z2370" s="66"/>
      <c r="AA2370" s="16"/>
      <c r="AB2370" s="66"/>
      <c r="AC2370" s="16"/>
      <c r="AD2370" s="66"/>
      <c r="AE2370" s="16"/>
      <c r="AF2370" s="66"/>
    </row>
    <row r="2371" spans="1:32" hidden="1" x14ac:dyDescent="0.3">
      <c r="A2371" s="12"/>
      <c r="B2371" s="12"/>
      <c r="C2371" s="12"/>
      <c r="D2371" s="12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 s="67"/>
      <c r="T2371" s="17"/>
      <c r="U2371" s="11"/>
      <c r="V2371" s="11"/>
      <c r="W2371" s="11"/>
      <c r="X2371" s="17"/>
      <c r="Y2371" s="16"/>
      <c r="Z2371" s="66"/>
      <c r="AA2371" s="16"/>
      <c r="AB2371" s="66"/>
      <c r="AC2371" s="16"/>
      <c r="AD2371" s="66"/>
      <c r="AE2371" s="16"/>
      <c r="AF2371" s="66"/>
    </row>
    <row r="2372" spans="1:32" hidden="1" x14ac:dyDescent="0.3">
      <c r="A2372" s="12"/>
      <c r="B2372" s="12"/>
      <c r="C2372" s="12"/>
      <c r="D2372" s="1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 s="67"/>
      <c r="T2372" s="17"/>
      <c r="U2372" s="11"/>
      <c r="V2372" s="11"/>
      <c r="W2372" s="11"/>
      <c r="X2372" s="17"/>
      <c r="Y2372" s="16"/>
      <c r="Z2372" s="66"/>
      <c r="AA2372" s="16"/>
      <c r="AB2372" s="66"/>
      <c r="AC2372" s="16"/>
      <c r="AD2372" s="66"/>
      <c r="AE2372" s="16"/>
      <c r="AF2372" s="66"/>
    </row>
    <row r="2373" spans="1:32" hidden="1" x14ac:dyDescent="0.3">
      <c r="A2373" s="12"/>
      <c r="B2373" s="12"/>
      <c r="C2373" s="12"/>
      <c r="D2373" s="12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 s="67"/>
      <c r="T2373" s="17"/>
      <c r="U2373" s="11"/>
      <c r="V2373" s="11"/>
      <c r="W2373" s="11"/>
      <c r="X2373" s="17"/>
      <c r="Y2373" s="16"/>
      <c r="Z2373" s="66"/>
      <c r="AA2373" s="16"/>
      <c r="AB2373" s="66"/>
      <c r="AC2373" s="16"/>
      <c r="AD2373" s="66"/>
      <c r="AE2373" s="16"/>
      <c r="AF2373" s="66"/>
    </row>
    <row r="2374" spans="1:32" hidden="1" x14ac:dyDescent="0.3">
      <c r="A2374" s="12"/>
      <c r="B2374" s="12"/>
      <c r="C2374" s="12"/>
      <c r="D2374" s="12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 s="67"/>
      <c r="T2374" s="17"/>
      <c r="U2374" s="11"/>
      <c r="V2374" s="11"/>
      <c r="W2374" s="11"/>
      <c r="X2374" s="17"/>
      <c r="Y2374" s="16"/>
      <c r="Z2374" s="66"/>
      <c r="AA2374" s="16"/>
      <c r="AB2374" s="66"/>
      <c r="AC2374" s="16"/>
      <c r="AD2374" s="66"/>
      <c r="AE2374" s="16"/>
      <c r="AF2374" s="66"/>
    </row>
    <row r="2375" spans="1:32" hidden="1" x14ac:dyDescent="0.3">
      <c r="A2375" s="12"/>
      <c r="B2375" s="12"/>
      <c r="C2375" s="12"/>
      <c r="D2375" s="12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 s="67"/>
      <c r="T2375" s="17"/>
      <c r="U2375" s="11"/>
      <c r="V2375" s="11"/>
      <c r="W2375" s="11"/>
      <c r="X2375" s="17"/>
      <c r="Y2375" s="16"/>
      <c r="Z2375" s="66"/>
      <c r="AA2375" s="16"/>
      <c r="AB2375" s="66"/>
      <c r="AC2375" s="16"/>
      <c r="AD2375" s="66"/>
      <c r="AE2375" s="16"/>
      <c r="AF2375" s="66"/>
    </row>
    <row r="2376" spans="1:32" hidden="1" x14ac:dyDescent="0.3">
      <c r="A2376" s="12"/>
      <c r="B2376" s="12"/>
      <c r="C2376" s="12"/>
      <c r="D2376" s="12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 s="67"/>
      <c r="T2376" s="17"/>
      <c r="U2376" s="11"/>
      <c r="V2376" s="11"/>
      <c r="W2376" s="11"/>
      <c r="X2376" s="17"/>
      <c r="Y2376" s="16"/>
      <c r="Z2376" s="66"/>
      <c r="AA2376" s="16"/>
      <c r="AB2376" s="66"/>
      <c r="AC2376" s="16"/>
      <c r="AD2376" s="66"/>
      <c r="AE2376" s="16"/>
      <c r="AF2376" s="66"/>
    </row>
    <row r="2377" spans="1:32" hidden="1" x14ac:dyDescent="0.3">
      <c r="A2377" s="12"/>
      <c r="B2377" s="12"/>
      <c r="C2377" s="12"/>
      <c r="D2377" s="12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 s="67"/>
      <c r="T2377" s="17"/>
      <c r="U2377" s="11"/>
      <c r="V2377" s="11"/>
      <c r="W2377" s="11"/>
      <c r="X2377" s="17"/>
      <c r="Y2377" s="16"/>
      <c r="Z2377" s="66"/>
      <c r="AA2377" s="16"/>
      <c r="AB2377" s="66"/>
      <c r="AC2377" s="16"/>
      <c r="AD2377" s="66"/>
      <c r="AE2377" s="16"/>
      <c r="AF2377" s="66"/>
    </row>
    <row r="2378" spans="1:32" hidden="1" x14ac:dyDescent="0.3">
      <c r="A2378" s="12"/>
      <c r="B2378" s="12"/>
      <c r="C2378" s="12"/>
      <c r="D2378" s="12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 s="67"/>
      <c r="T2378" s="17"/>
      <c r="U2378" s="11"/>
      <c r="V2378" s="11"/>
      <c r="W2378" s="11"/>
      <c r="X2378" s="17"/>
      <c r="Y2378" s="16"/>
      <c r="Z2378" s="66"/>
      <c r="AA2378" s="16"/>
      <c r="AB2378" s="66"/>
      <c r="AC2378" s="16"/>
      <c r="AD2378" s="66"/>
      <c r="AE2378" s="16"/>
      <c r="AF2378" s="66"/>
    </row>
    <row r="2379" spans="1:32" hidden="1" x14ac:dyDescent="0.3">
      <c r="A2379" s="12"/>
      <c r="B2379" s="12"/>
      <c r="C2379" s="12"/>
      <c r="D2379" s="12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 s="67"/>
      <c r="T2379" s="17"/>
      <c r="U2379" s="11"/>
      <c r="V2379" s="11"/>
      <c r="W2379" s="11"/>
      <c r="X2379" s="17"/>
      <c r="Y2379" s="16"/>
      <c r="Z2379" s="66"/>
      <c r="AA2379" s="16"/>
      <c r="AB2379" s="66"/>
      <c r="AC2379" s="16"/>
      <c r="AD2379" s="66"/>
      <c r="AE2379" s="16"/>
      <c r="AF2379" s="66"/>
    </row>
    <row r="2380" spans="1:32" hidden="1" x14ac:dyDescent="0.3">
      <c r="A2380" s="12"/>
      <c r="B2380" s="12"/>
      <c r="C2380" s="12"/>
      <c r="D2380" s="12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 s="67"/>
      <c r="T2380" s="17"/>
      <c r="U2380" s="11"/>
      <c r="V2380" s="11"/>
      <c r="W2380" s="11"/>
      <c r="X2380" s="17"/>
      <c r="Y2380" s="16"/>
      <c r="Z2380" s="66"/>
      <c r="AA2380" s="16"/>
      <c r="AB2380" s="66"/>
      <c r="AC2380" s="16"/>
      <c r="AD2380" s="66"/>
      <c r="AE2380" s="16"/>
      <c r="AF2380" s="66"/>
    </row>
    <row r="2381" spans="1:32" hidden="1" x14ac:dyDescent="0.3">
      <c r="A2381" s="12"/>
      <c r="B2381" s="12"/>
      <c r="C2381" s="12"/>
      <c r="D2381" s="12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 s="67"/>
      <c r="T2381" s="17"/>
      <c r="U2381" s="11"/>
      <c r="V2381" s="11"/>
      <c r="W2381" s="11"/>
      <c r="X2381" s="17"/>
      <c r="Y2381" s="16"/>
      <c r="Z2381" s="66"/>
      <c r="AA2381" s="16"/>
      <c r="AB2381" s="66"/>
      <c r="AC2381" s="16"/>
      <c r="AD2381" s="66"/>
      <c r="AE2381" s="16"/>
      <c r="AF2381" s="66"/>
    </row>
    <row r="2382" spans="1:32" hidden="1" x14ac:dyDescent="0.3">
      <c r="E2382" s="3"/>
      <c r="S2382" s="68"/>
      <c r="T2382" s="17"/>
      <c r="U2382" s="2"/>
      <c r="V2382" s="2"/>
      <c r="W2382" s="2"/>
      <c r="X2382" s="17"/>
      <c r="Y2382" s="16"/>
      <c r="Z2382" s="15"/>
      <c r="AA2382" s="16"/>
      <c r="AB2382" s="15"/>
      <c r="AC2382" s="16"/>
      <c r="AD2382" s="15"/>
      <c r="AE2382" s="16"/>
      <c r="AF2382" s="15"/>
    </row>
    <row r="2383" spans="1:32" hidden="1" x14ac:dyDescent="0.3">
      <c r="E2383" s="3"/>
      <c r="S2383" s="68"/>
      <c r="T2383" s="17"/>
      <c r="U2383" s="2"/>
      <c r="V2383" s="2"/>
      <c r="W2383" s="2"/>
      <c r="X2383" s="17"/>
      <c r="Y2383" s="16"/>
      <c r="Z2383" s="15"/>
      <c r="AA2383" s="16"/>
      <c r="AB2383" s="15"/>
      <c r="AC2383" s="16"/>
      <c r="AD2383" s="15"/>
      <c r="AE2383" s="16"/>
      <c r="AF2383" s="15"/>
    </row>
    <row r="2384" spans="1:32" hidden="1" x14ac:dyDescent="0.3">
      <c r="E2384" s="3"/>
      <c r="S2384" s="68"/>
      <c r="T2384" s="17"/>
      <c r="U2384" s="2"/>
      <c r="V2384" s="2"/>
      <c r="W2384" s="2"/>
      <c r="X2384" s="17"/>
      <c r="Y2384" s="16"/>
      <c r="Z2384" s="15"/>
      <c r="AA2384" s="16"/>
      <c r="AB2384" s="15"/>
      <c r="AC2384" s="16"/>
      <c r="AD2384" s="15"/>
      <c r="AE2384" s="16"/>
      <c r="AF2384" s="15"/>
    </row>
    <row r="2385" spans="5:32" hidden="1" x14ac:dyDescent="0.3">
      <c r="E2385" s="3"/>
      <c r="S2385" s="68"/>
      <c r="T2385" s="17"/>
      <c r="U2385" s="2"/>
      <c r="V2385" s="2"/>
      <c r="W2385" s="2"/>
      <c r="X2385" s="17"/>
      <c r="Y2385" s="16"/>
      <c r="Z2385" s="15"/>
      <c r="AA2385" s="16"/>
      <c r="AB2385" s="15"/>
      <c r="AC2385" s="16"/>
      <c r="AD2385" s="15"/>
      <c r="AE2385" s="16"/>
      <c r="AF2385" s="15"/>
    </row>
    <row r="2386" spans="5:32" hidden="1" x14ac:dyDescent="0.3">
      <c r="E2386" s="3"/>
      <c r="S2386" s="68"/>
      <c r="T2386" s="17"/>
      <c r="U2386" s="2"/>
      <c r="V2386" s="2"/>
      <c r="W2386" s="2"/>
      <c r="X2386" s="17"/>
      <c r="Y2386" s="16"/>
      <c r="Z2386" s="15"/>
      <c r="AA2386" s="16"/>
      <c r="AB2386" s="15"/>
      <c r="AC2386" s="16"/>
      <c r="AD2386" s="15"/>
      <c r="AE2386" s="16"/>
      <c r="AF2386" s="15"/>
    </row>
    <row r="2387" spans="5:32" hidden="1" x14ac:dyDescent="0.3">
      <c r="E2387" s="3"/>
      <c r="S2387" s="68"/>
      <c r="T2387" s="17"/>
      <c r="U2387" s="2"/>
      <c r="V2387" s="2"/>
      <c r="W2387" s="2"/>
      <c r="X2387" s="17"/>
      <c r="Y2387" s="16"/>
      <c r="Z2387" s="15"/>
      <c r="AA2387" s="16"/>
      <c r="AB2387" s="15"/>
      <c r="AC2387" s="16"/>
      <c r="AD2387" s="15"/>
      <c r="AE2387" s="16"/>
      <c r="AF2387" s="15"/>
    </row>
    <row r="2388" spans="5:32" hidden="1" x14ac:dyDescent="0.3">
      <c r="E2388" s="3"/>
      <c r="S2388" s="68"/>
      <c r="T2388" s="17"/>
      <c r="U2388" s="2"/>
      <c r="V2388" s="2"/>
      <c r="W2388" s="2"/>
      <c r="X2388" s="17"/>
      <c r="Y2388" s="16"/>
      <c r="Z2388" s="15"/>
      <c r="AA2388" s="16"/>
      <c r="AB2388" s="15"/>
      <c r="AC2388" s="16"/>
      <c r="AD2388" s="15"/>
      <c r="AE2388" s="16"/>
      <c r="AF2388" s="15"/>
    </row>
    <row r="2389" spans="5:32" hidden="1" x14ac:dyDescent="0.3">
      <c r="E2389" s="3"/>
      <c r="S2389" s="68"/>
      <c r="T2389" s="17"/>
      <c r="U2389" s="2"/>
      <c r="V2389" s="2"/>
      <c r="W2389" s="2"/>
      <c r="X2389" s="17"/>
      <c r="Y2389" s="16"/>
      <c r="Z2389" s="15"/>
      <c r="AA2389" s="16"/>
      <c r="AB2389" s="15"/>
      <c r="AC2389" s="16"/>
      <c r="AD2389" s="15"/>
      <c r="AE2389" s="16"/>
      <c r="AF2389" s="15"/>
    </row>
    <row r="2390" spans="5:32" hidden="1" x14ac:dyDescent="0.3">
      <c r="E2390" s="3"/>
      <c r="S2390" s="68"/>
      <c r="T2390" s="17"/>
      <c r="U2390" s="2"/>
      <c r="V2390" s="2"/>
      <c r="W2390" s="2"/>
      <c r="X2390" s="17"/>
      <c r="Y2390" s="16"/>
      <c r="Z2390" s="15"/>
      <c r="AA2390" s="16"/>
      <c r="AB2390" s="15"/>
      <c r="AC2390" s="16"/>
      <c r="AD2390" s="15"/>
      <c r="AE2390" s="16"/>
      <c r="AF2390" s="15"/>
    </row>
    <row r="2391" spans="5:32" hidden="1" x14ac:dyDescent="0.3">
      <c r="E2391" s="3"/>
      <c r="S2391" s="68"/>
      <c r="T2391" s="17"/>
      <c r="U2391" s="2"/>
      <c r="V2391" s="2"/>
      <c r="W2391" s="2"/>
      <c r="X2391" s="17"/>
      <c r="Y2391" s="16"/>
      <c r="Z2391" s="15"/>
      <c r="AA2391" s="16"/>
      <c r="AB2391" s="15"/>
      <c r="AC2391" s="16"/>
      <c r="AD2391" s="15"/>
      <c r="AE2391" s="16"/>
      <c r="AF2391" s="15"/>
    </row>
    <row r="2392" spans="5:32" hidden="1" x14ac:dyDescent="0.3">
      <c r="E2392" s="3"/>
      <c r="S2392" s="68"/>
      <c r="T2392" s="17"/>
      <c r="U2392" s="2"/>
      <c r="V2392" s="2"/>
      <c r="W2392" s="2"/>
      <c r="X2392" s="17"/>
      <c r="Y2392" s="16"/>
      <c r="Z2392" s="15"/>
      <c r="AA2392" s="16"/>
      <c r="AB2392" s="15"/>
      <c r="AC2392" s="16"/>
      <c r="AD2392" s="15"/>
      <c r="AE2392" s="16"/>
      <c r="AF2392" s="15"/>
    </row>
    <row r="2393" spans="5:32" hidden="1" x14ac:dyDescent="0.3">
      <c r="E2393" s="3"/>
      <c r="S2393" s="68"/>
      <c r="T2393" s="17"/>
      <c r="U2393" s="2"/>
      <c r="V2393" s="2"/>
      <c r="W2393" s="2"/>
      <c r="X2393" s="17"/>
      <c r="Y2393" s="16"/>
      <c r="Z2393" s="15"/>
      <c r="AA2393" s="16"/>
      <c r="AB2393" s="15"/>
      <c r="AC2393" s="16"/>
      <c r="AD2393" s="15"/>
      <c r="AE2393" s="16"/>
      <c r="AF2393" s="15"/>
    </row>
    <row r="2394" spans="5:32" hidden="1" x14ac:dyDescent="0.3">
      <c r="E2394" s="3"/>
      <c r="S2394" s="68"/>
      <c r="T2394" s="17"/>
      <c r="U2394" s="2"/>
      <c r="V2394" s="2"/>
      <c r="W2394" s="2"/>
      <c r="X2394" s="17"/>
      <c r="Y2394" s="16"/>
      <c r="Z2394" s="15"/>
      <c r="AA2394" s="16"/>
      <c r="AB2394" s="15"/>
      <c r="AC2394" s="16"/>
      <c r="AD2394" s="15"/>
      <c r="AE2394" s="16"/>
      <c r="AF2394" s="15"/>
    </row>
    <row r="2395" spans="5:32" hidden="1" x14ac:dyDescent="0.3">
      <c r="E2395" s="3"/>
      <c r="S2395" s="68"/>
      <c r="T2395" s="17"/>
      <c r="U2395" s="2"/>
      <c r="V2395" s="2"/>
      <c r="W2395" s="2"/>
      <c r="X2395" s="17"/>
      <c r="Y2395" s="16"/>
      <c r="Z2395" s="15"/>
      <c r="AA2395" s="16"/>
      <c r="AB2395" s="15"/>
      <c r="AC2395" s="16"/>
      <c r="AD2395" s="15"/>
      <c r="AE2395" s="16"/>
      <c r="AF2395" s="15"/>
    </row>
    <row r="2396" spans="5:32" hidden="1" x14ac:dyDescent="0.3">
      <c r="E2396" s="3"/>
      <c r="S2396" s="68"/>
      <c r="T2396" s="17"/>
      <c r="U2396" s="2"/>
      <c r="V2396" s="2"/>
      <c r="W2396" s="2"/>
      <c r="X2396" s="17"/>
      <c r="Y2396" s="16"/>
      <c r="Z2396" s="15"/>
      <c r="AA2396" s="16"/>
      <c r="AB2396" s="15"/>
      <c r="AC2396" s="16"/>
      <c r="AD2396" s="15"/>
      <c r="AE2396" s="16"/>
      <c r="AF2396" s="15"/>
    </row>
    <row r="2397" spans="5:32" hidden="1" x14ac:dyDescent="0.3">
      <c r="E2397" s="3"/>
      <c r="S2397" s="68"/>
      <c r="T2397" s="17"/>
      <c r="U2397" s="2"/>
      <c r="V2397" s="2"/>
      <c r="W2397" s="2"/>
      <c r="X2397" s="17"/>
      <c r="Y2397" s="16"/>
      <c r="Z2397" s="15"/>
      <c r="AA2397" s="16"/>
      <c r="AB2397" s="15"/>
      <c r="AC2397" s="16"/>
      <c r="AD2397" s="15"/>
      <c r="AE2397" s="16"/>
      <c r="AF2397" s="15"/>
    </row>
    <row r="2398" spans="5:32" hidden="1" x14ac:dyDescent="0.3">
      <c r="E2398" s="3"/>
      <c r="S2398" s="68"/>
      <c r="T2398" s="17"/>
      <c r="U2398" s="2"/>
      <c r="V2398" s="2"/>
      <c r="W2398" s="2"/>
      <c r="X2398" s="17"/>
      <c r="Y2398" s="16"/>
      <c r="Z2398" s="15"/>
      <c r="AA2398" s="16"/>
      <c r="AB2398" s="15"/>
      <c r="AC2398" s="16"/>
      <c r="AD2398" s="15"/>
      <c r="AE2398" s="16"/>
      <c r="AF2398" s="15"/>
    </row>
    <row r="2399" spans="5:32" hidden="1" x14ac:dyDescent="0.3">
      <c r="E2399" s="3"/>
      <c r="S2399" s="68"/>
      <c r="T2399" s="17"/>
      <c r="U2399" s="2"/>
      <c r="V2399" s="2"/>
      <c r="W2399" s="2"/>
      <c r="X2399" s="17"/>
      <c r="Y2399" s="16"/>
      <c r="Z2399" s="15"/>
      <c r="AA2399" s="16"/>
      <c r="AB2399" s="15"/>
      <c r="AC2399" s="16"/>
      <c r="AD2399" s="15"/>
      <c r="AE2399" s="16"/>
      <c r="AF2399" s="15"/>
    </row>
    <row r="2400" spans="5:32" hidden="1" x14ac:dyDescent="0.3">
      <c r="E2400" s="3"/>
      <c r="S2400" s="68"/>
      <c r="T2400" s="17"/>
      <c r="U2400" s="2"/>
      <c r="V2400" s="2"/>
      <c r="W2400" s="2"/>
      <c r="X2400" s="17"/>
      <c r="Y2400" s="16"/>
      <c r="Z2400" s="15"/>
      <c r="AA2400" s="16"/>
      <c r="AB2400" s="15"/>
      <c r="AC2400" s="16"/>
      <c r="AD2400" s="15"/>
      <c r="AE2400" s="16"/>
      <c r="AF2400" s="15"/>
    </row>
    <row r="2401" spans="5:32" hidden="1" x14ac:dyDescent="0.3">
      <c r="E2401" s="3"/>
      <c r="S2401" s="68"/>
      <c r="T2401" s="17"/>
      <c r="U2401" s="2"/>
      <c r="V2401" s="2"/>
      <c r="W2401" s="2"/>
      <c r="X2401" s="17"/>
      <c r="Y2401" s="16"/>
      <c r="Z2401" s="15"/>
      <c r="AA2401" s="16"/>
      <c r="AB2401" s="15"/>
      <c r="AC2401" s="16"/>
      <c r="AD2401" s="15"/>
      <c r="AE2401" s="16"/>
      <c r="AF2401" s="15"/>
    </row>
    <row r="2402" spans="5:32" hidden="1" x14ac:dyDescent="0.3">
      <c r="E2402" s="3"/>
      <c r="S2402" s="68"/>
      <c r="T2402" s="17"/>
      <c r="U2402" s="2"/>
      <c r="V2402" s="2"/>
      <c r="W2402" s="2"/>
      <c r="X2402" s="17"/>
      <c r="Y2402" s="16"/>
      <c r="Z2402" s="15"/>
      <c r="AA2402" s="16"/>
      <c r="AB2402" s="15"/>
      <c r="AC2402" s="16"/>
      <c r="AD2402" s="15"/>
      <c r="AE2402" s="16"/>
      <c r="AF2402" s="15"/>
    </row>
    <row r="2403" spans="5:32" hidden="1" x14ac:dyDescent="0.3">
      <c r="E2403" s="3"/>
      <c r="S2403" s="68"/>
      <c r="T2403" s="17"/>
      <c r="U2403" s="2"/>
      <c r="V2403" s="2"/>
      <c r="W2403" s="2"/>
      <c r="X2403" s="17"/>
      <c r="Y2403" s="16"/>
      <c r="Z2403" s="15"/>
      <c r="AA2403" s="16"/>
      <c r="AB2403" s="15"/>
      <c r="AC2403" s="16"/>
      <c r="AD2403" s="15"/>
      <c r="AE2403" s="16"/>
      <c r="AF2403" s="15"/>
    </row>
    <row r="2404" spans="5:32" hidden="1" x14ac:dyDescent="0.3">
      <c r="E2404" s="3"/>
      <c r="S2404" s="68"/>
      <c r="T2404" s="17"/>
      <c r="U2404" s="2"/>
      <c r="V2404" s="2"/>
      <c r="W2404" s="2"/>
      <c r="X2404" s="17"/>
      <c r="Y2404" s="16"/>
      <c r="Z2404" s="15"/>
      <c r="AA2404" s="16"/>
      <c r="AB2404" s="15"/>
      <c r="AC2404" s="16"/>
      <c r="AD2404" s="15"/>
      <c r="AE2404" s="16"/>
      <c r="AF2404" s="15"/>
    </row>
    <row r="2405" spans="5:32" hidden="1" x14ac:dyDescent="0.3">
      <c r="E2405" s="3"/>
      <c r="S2405" s="68"/>
      <c r="T2405" s="17"/>
      <c r="U2405" s="2"/>
      <c r="V2405" s="2"/>
      <c r="W2405" s="2"/>
      <c r="X2405" s="17"/>
      <c r="Y2405" s="16"/>
      <c r="Z2405" s="15"/>
      <c r="AA2405" s="16"/>
      <c r="AB2405" s="15"/>
      <c r="AC2405" s="16"/>
      <c r="AD2405" s="15"/>
      <c r="AE2405" s="16"/>
      <c r="AF2405" s="15"/>
    </row>
    <row r="2406" spans="5:32" hidden="1" x14ac:dyDescent="0.3">
      <c r="E2406" s="3"/>
      <c r="S2406" s="68"/>
      <c r="T2406" s="17"/>
      <c r="U2406" s="2"/>
      <c r="V2406" s="2"/>
      <c r="W2406" s="2"/>
      <c r="X2406" s="17"/>
      <c r="Y2406" s="16"/>
      <c r="Z2406" s="15"/>
      <c r="AA2406" s="16"/>
      <c r="AB2406" s="15"/>
      <c r="AC2406" s="16"/>
      <c r="AD2406" s="15"/>
      <c r="AE2406" s="16"/>
      <c r="AF2406" s="15"/>
    </row>
    <row r="2407" spans="5:32" hidden="1" x14ac:dyDescent="0.3">
      <c r="E2407" s="3"/>
      <c r="S2407" s="68"/>
      <c r="T2407" s="17"/>
      <c r="U2407" s="2"/>
      <c r="V2407" s="2"/>
      <c r="W2407" s="2"/>
      <c r="X2407" s="17"/>
      <c r="Y2407" s="16"/>
      <c r="Z2407" s="15"/>
      <c r="AA2407" s="16"/>
      <c r="AB2407" s="15"/>
      <c r="AC2407" s="16"/>
      <c r="AD2407" s="15"/>
      <c r="AE2407" s="16"/>
      <c r="AF2407" s="15"/>
    </row>
    <row r="2408" spans="5:32" hidden="1" x14ac:dyDescent="0.3">
      <c r="E2408" s="3"/>
      <c r="S2408" s="68"/>
      <c r="T2408" s="17"/>
      <c r="U2408" s="2"/>
      <c r="V2408" s="2"/>
      <c r="W2408" s="2"/>
      <c r="X2408" s="17"/>
      <c r="Y2408" s="16"/>
      <c r="Z2408" s="15"/>
      <c r="AA2408" s="16"/>
      <c r="AB2408" s="15"/>
      <c r="AC2408" s="16"/>
      <c r="AD2408" s="15"/>
      <c r="AE2408" s="16"/>
      <c r="AF2408" s="15"/>
    </row>
    <row r="2409" spans="5:32" hidden="1" x14ac:dyDescent="0.3">
      <c r="E2409" s="3"/>
      <c r="S2409" s="68"/>
      <c r="T2409" s="17"/>
      <c r="U2409" s="2"/>
      <c r="V2409" s="2"/>
      <c r="W2409" s="2"/>
      <c r="X2409" s="17"/>
      <c r="Y2409" s="16"/>
      <c r="Z2409" s="15"/>
      <c r="AA2409" s="16"/>
      <c r="AB2409" s="15"/>
      <c r="AC2409" s="16"/>
      <c r="AD2409" s="15"/>
      <c r="AE2409" s="16"/>
      <c r="AF2409" s="15"/>
    </row>
    <row r="2410" spans="5:32" hidden="1" x14ac:dyDescent="0.3">
      <c r="E2410" s="3"/>
      <c r="S2410" s="68"/>
      <c r="T2410" s="17"/>
      <c r="U2410" s="2"/>
      <c r="V2410" s="2"/>
      <c r="W2410" s="2"/>
      <c r="X2410" s="17"/>
      <c r="Y2410" s="16"/>
      <c r="Z2410" s="15"/>
      <c r="AA2410" s="16"/>
      <c r="AB2410" s="15"/>
      <c r="AC2410" s="16"/>
      <c r="AD2410" s="15"/>
      <c r="AE2410" s="16"/>
      <c r="AF2410" s="15"/>
    </row>
    <row r="2411" spans="5:32" hidden="1" x14ac:dyDescent="0.3">
      <c r="E2411" s="3"/>
      <c r="S2411" s="68"/>
      <c r="T2411" s="17"/>
      <c r="U2411" s="2"/>
      <c r="V2411" s="2"/>
      <c r="W2411" s="2"/>
      <c r="X2411" s="17"/>
      <c r="Y2411" s="16"/>
      <c r="Z2411" s="15"/>
      <c r="AA2411" s="16"/>
      <c r="AB2411" s="15"/>
      <c r="AC2411" s="16"/>
      <c r="AD2411" s="15"/>
      <c r="AE2411" s="16"/>
      <c r="AF2411" s="15"/>
    </row>
    <row r="2412" spans="5:32" hidden="1" x14ac:dyDescent="0.3">
      <c r="E2412" s="3"/>
      <c r="S2412" s="68"/>
      <c r="T2412" s="17"/>
      <c r="U2412" s="2"/>
      <c r="V2412" s="2"/>
      <c r="W2412" s="2"/>
      <c r="X2412" s="17"/>
      <c r="Y2412" s="16"/>
      <c r="Z2412" s="15"/>
      <c r="AA2412" s="16"/>
      <c r="AB2412" s="15"/>
      <c r="AC2412" s="16"/>
      <c r="AD2412" s="15"/>
      <c r="AE2412" s="16"/>
      <c r="AF2412" s="15"/>
    </row>
    <row r="2413" spans="5:32" hidden="1" x14ac:dyDescent="0.3">
      <c r="E2413" s="3"/>
      <c r="S2413" s="68"/>
      <c r="T2413" s="17"/>
      <c r="U2413" s="2"/>
      <c r="V2413" s="2"/>
      <c r="W2413" s="2"/>
      <c r="X2413" s="17"/>
      <c r="Y2413" s="16"/>
      <c r="Z2413" s="15"/>
      <c r="AA2413" s="16"/>
      <c r="AB2413" s="15"/>
      <c r="AC2413" s="16"/>
      <c r="AD2413" s="15"/>
      <c r="AE2413" s="16"/>
      <c r="AF2413" s="15"/>
    </row>
    <row r="2414" spans="5:32" hidden="1" x14ac:dyDescent="0.3">
      <c r="E2414" s="3"/>
      <c r="S2414" s="68"/>
      <c r="T2414" s="17"/>
      <c r="U2414" s="2"/>
      <c r="V2414" s="2"/>
      <c r="W2414" s="2"/>
      <c r="X2414" s="17"/>
      <c r="Y2414" s="16"/>
      <c r="Z2414" s="15"/>
      <c r="AA2414" s="16"/>
      <c r="AB2414" s="15"/>
      <c r="AC2414" s="16"/>
      <c r="AD2414" s="15"/>
      <c r="AE2414" s="16"/>
      <c r="AF2414" s="15"/>
    </row>
    <row r="2415" spans="5:32" hidden="1" x14ac:dyDescent="0.3">
      <c r="E2415" s="3"/>
      <c r="S2415" s="68"/>
      <c r="T2415" s="17"/>
      <c r="U2415" s="2"/>
      <c r="V2415" s="2"/>
      <c r="W2415" s="2"/>
      <c r="X2415" s="17"/>
      <c r="Y2415" s="16"/>
      <c r="Z2415" s="15"/>
      <c r="AA2415" s="16"/>
      <c r="AB2415" s="15"/>
      <c r="AC2415" s="16"/>
      <c r="AD2415" s="15"/>
      <c r="AE2415" s="16"/>
      <c r="AF2415" s="15"/>
    </row>
    <row r="2416" spans="5:32" hidden="1" x14ac:dyDescent="0.3">
      <c r="E2416" s="3"/>
      <c r="S2416" s="68"/>
      <c r="T2416" s="17"/>
      <c r="U2416" s="2"/>
      <c r="V2416" s="2"/>
      <c r="W2416" s="2"/>
      <c r="X2416" s="17"/>
      <c r="Y2416" s="16"/>
      <c r="Z2416" s="15"/>
      <c r="AA2416" s="16"/>
      <c r="AB2416" s="15"/>
      <c r="AC2416" s="16"/>
      <c r="AD2416" s="15"/>
      <c r="AE2416" s="16"/>
      <c r="AF2416" s="15"/>
    </row>
    <row r="2417" spans="5:32" hidden="1" x14ac:dyDescent="0.3">
      <c r="E2417" s="3"/>
      <c r="S2417" s="68"/>
      <c r="T2417" s="17"/>
      <c r="U2417" s="2"/>
      <c r="V2417" s="2"/>
      <c r="W2417" s="2"/>
      <c r="X2417" s="17"/>
      <c r="Y2417" s="16"/>
      <c r="Z2417" s="15"/>
      <c r="AA2417" s="16"/>
      <c r="AB2417" s="15"/>
      <c r="AC2417" s="16"/>
      <c r="AD2417" s="15"/>
      <c r="AE2417" s="16"/>
      <c r="AF2417" s="15"/>
    </row>
    <row r="2418" spans="5:32" hidden="1" x14ac:dyDescent="0.3">
      <c r="E2418" s="3"/>
      <c r="S2418" s="68"/>
      <c r="T2418" s="17"/>
      <c r="U2418" s="2"/>
      <c r="V2418" s="2"/>
      <c r="W2418" s="2"/>
      <c r="X2418" s="17"/>
      <c r="Y2418" s="16"/>
      <c r="Z2418" s="15"/>
      <c r="AA2418" s="16"/>
      <c r="AB2418" s="15"/>
      <c r="AC2418" s="16"/>
      <c r="AD2418" s="15"/>
      <c r="AE2418" s="16"/>
      <c r="AF2418" s="15"/>
    </row>
    <row r="2419" spans="5:32" hidden="1" x14ac:dyDescent="0.3">
      <c r="E2419" s="3"/>
      <c r="S2419" s="68"/>
      <c r="T2419" s="17"/>
      <c r="U2419" s="2"/>
      <c r="V2419" s="2"/>
      <c r="W2419" s="2"/>
      <c r="X2419" s="17"/>
      <c r="Y2419" s="16"/>
      <c r="Z2419" s="15"/>
      <c r="AA2419" s="16"/>
      <c r="AB2419" s="15"/>
      <c r="AC2419" s="16"/>
      <c r="AD2419" s="15"/>
      <c r="AE2419" s="16"/>
      <c r="AF2419" s="15"/>
    </row>
    <row r="2420" spans="5:32" hidden="1" x14ac:dyDescent="0.3">
      <c r="E2420" s="3"/>
      <c r="S2420" s="68"/>
      <c r="T2420" s="17"/>
      <c r="U2420" s="2"/>
      <c r="V2420" s="2"/>
      <c r="W2420" s="2"/>
      <c r="X2420" s="17"/>
      <c r="Y2420" s="16"/>
      <c r="Z2420" s="15"/>
      <c r="AA2420" s="16"/>
      <c r="AB2420" s="15"/>
      <c r="AC2420" s="16"/>
      <c r="AD2420" s="15"/>
      <c r="AE2420" s="16"/>
      <c r="AF2420" s="15"/>
    </row>
    <row r="2421" spans="5:32" hidden="1" x14ac:dyDescent="0.3">
      <c r="E2421" s="3"/>
      <c r="S2421" s="68"/>
      <c r="T2421" s="17"/>
      <c r="U2421" s="2"/>
      <c r="V2421" s="2"/>
      <c r="W2421" s="2"/>
      <c r="X2421" s="17"/>
      <c r="Y2421" s="16"/>
      <c r="Z2421" s="15"/>
      <c r="AA2421" s="16"/>
      <c r="AB2421" s="15"/>
      <c r="AC2421" s="16"/>
      <c r="AD2421" s="15"/>
      <c r="AE2421" s="16"/>
      <c r="AF2421" s="15"/>
    </row>
    <row r="2422" spans="5:32" hidden="1" x14ac:dyDescent="0.3">
      <c r="E2422" s="3"/>
      <c r="S2422" s="68"/>
      <c r="T2422" s="17"/>
      <c r="U2422" s="2"/>
      <c r="V2422" s="2"/>
      <c r="W2422" s="2"/>
      <c r="X2422" s="17"/>
      <c r="Y2422" s="16"/>
      <c r="Z2422" s="15"/>
      <c r="AA2422" s="16"/>
      <c r="AB2422" s="15"/>
      <c r="AC2422" s="16"/>
      <c r="AD2422" s="15"/>
      <c r="AE2422" s="16"/>
      <c r="AF2422" s="15"/>
    </row>
    <row r="2423" spans="5:32" hidden="1" x14ac:dyDescent="0.3">
      <c r="E2423" s="3"/>
      <c r="S2423" s="68"/>
      <c r="T2423" s="17"/>
      <c r="U2423" s="2"/>
      <c r="V2423" s="2"/>
      <c r="W2423" s="2"/>
      <c r="X2423" s="17"/>
      <c r="Y2423" s="16"/>
      <c r="Z2423" s="15"/>
      <c r="AA2423" s="16"/>
      <c r="AB2423" s="15"/>
      <c r="AC2423" s="16"/>
      <c r="AD2423" s="15"/>
      <c r="AE2423" s="16"/>
      <c r="AF2423" s="15"/>
    </row>
    <row r="2424" spans="5:32" hidden="1" x14ac:dyDescent="0.3">
      <c r="E2424" s="3"/>
      <c r="S2424" s="68"/>
      <c r="T2424" s="17"/>
      <c r="U2424" s="2"/>
      <c r="V2424" s="2"/>
      <c r="W2424" s="2"/>
      <c r="X2424" s="17"/>
      <c r="Y2424" s="16"/>
      <c r="Z2424" s="15"/>
      <c r="AA2424" s="16"/>
      <c r="AB2424" s="15"/>
      <c r="AC2424" s="16"/>
      <c r="AD2424" s="15"/>
      <c r="AE2424" s="16"/>
      <c r="AF2424" s="15"/>
    </row>
    <row r="2425" spans="5:32" hidden="1" x14ac:dyDescent="0.3">
      <c r="E2425" s="3"/>
      <c r="S2425" s="68"/>
      <c r="T2425" s="17"/>
      <c r="U2425" s="2"/>
      <c r="V2425" s="2"/>
      <c r="W2425" s="2"/>
      <c r="X2425" s="17"/>
      <c r="Y2425" s="16"/>
      <c r="Z2425" s="15"/>
      <c r="AA2425" s="16"/>
      <c r="AB2425" s="15"/>
      <c r="AC2425" s="16"/>
      <c r="AD2425" s="15"/>
      <c r="AE2425" s="16"/>
      <c r="AF2425" s="15"/>
    </row>
    <row r="2426" spans="5:32" hidden="1" x14ac:dyDescent="0.3">
      <c r="E2426" s="3"/>
      <c r="S2426" s="68"/>
      <c r="T2426" s="17"/>
      <c r="U2426" s="2"/>
      <c r="V2426" s="2"/>
      <c r="W2426" s="2"/>
      <c r="X2426" s="17"/>
      <c r="Y2426" s="16"/>
      <c r="Z2426" s="15"/>
      <c r="AA2426" s="16"/>
      <c r="AB2426" s="15"/>
      <c r="AC2426" s="16"/>
      <c r="AD2426" s="15"/>
      <c r="AE2426" s="16"/>
      <c r="AF2426" s="15"/>
    </row>
    <row r="2427" spans="5:32" hidden="1" x14ac:dyDescent="0.3">
      <c r="E2427" s="3"/>
      <c r="S2427" s="68"/>
      <c r="T2427" s="17"/>
      <c r="U2427" s="2"/>
      <c r="V2427" s="2"/>
      <c r="W2427" s="2"/>
      <c r="X2427" s="17"/>
      <c r="Y2427" s="16"/>
      <c r="Z2427" s="15"/>
      <c r="AA2427" s="16"/>
      <c r="AB2427" s="15"/>
      <c r="AC2427" s="16"/>
      <c r="AD2427" s="15"/>
      <c r="AE2427" s="16"/>
      <c r="AF2427" s="15"/>
    </row>
    <row r="2428" spans="5:32" hidden="1" x14ac:dyDescent="0.3">
      <c r="E2428" s="3"/>
      <c r="S2428" s="68"/>
      <c r="T2428" s="17"/>
      <c r="U2428" s="2"/>
      <c r="V2428" s="2"/>
      <c r="W2428" s="2"/>
      <c r="X2428" s="17"/>
      <c r="Y2428" s="16"/>
      <c r="Z2428" s="15"/>
      <c r="AA2428" s="16"/>
      <c r="AB2428" s="15"/>
      <c r="AC2428" s="16"/>
      <c r="AD2428" s="15"/>
      <c r="AE2428" s="16"/>
      <c r="AF2428" s="15"/>
    </row>
    <row r="2429" spans="5:32" hidden="1" x14ac:dyDescent="0.3">
      <c r="E2429" s="3"/>
      <c r="S2429" s="68"/>
      <c r="T2429" s="17"/>
      <c r="U2429" s="2"/>
      <c r="V2429" s="2"/>
      <c r="W2429" s="2"/>
      <c r="X2429" s="17"/>
      <c r="Y2429" s="16"/>
      <c r="Z2429" s="15"/>
      <c r="AA2429" s="16"/>
      <c r="AB2429" s="15"/>
      <c r="AC2429" s="16"/>
      <c r="AD2429" s="15"/>
      <c r="AE2429" s="16"/>
      <c r="AF2429" s="15"/>
    </row>
    <row r="2430" spans="5:32" hidden="1" x14ac:dyDescent="0.3">
      <c r="E2430" s="3"/>
      <c r="S2430" s="68"/>
      <c r="T2430" s="17"/>
      <c r="U2430" s="2"/>
      <c r="V2430" s="2"/>
      <c r="W2430" s="2"/>
      <c r="X2430" s="17"/>
      <c r="Y2430" s="16"/>
      <c r="Z2430" s="15"/>
      <c r="AA2430" s="16"/>
      <c r="AB2430" s="15"/>
      <c r="AC2430" s="16"/>
      <c r="AD2430" s="15"/>
      <c r="AE2430" s="16"/>
      <c r="AF2430" s="15"/>
    </row>
    <row r="2431" spans="5:32" hidden="1" x14ac:dyDescent="0.3">
      <c r="E2431" s="3"/>
      <c r="S2431" s="68"/>
      <c r="T2431" s="17"/>
      <c r="U2431" s="2"/>
      <c r="V2431" s="2"/>
      <c r="W2431" s="2"/>
      <c r="X2431" s="17"/>
      <c r="Y2431" s="16"/>
      <c r="Z2431" s="15"/>
      <c r="AA2431" s="16"/>
      <c r="AB2431" s="15"/>
      <c r="AC2431" s="16"/>
      <c r="AD2431" s="15"/>
      <c r="AE2431" s="16"/>
      <c r="AF2431" s="15"/>
    </row>
    <row r="2432" spans="5:32" hidden="1" x14ac:dyDescent="0.3">
      <c r="E2432" s="3"/>
      <c r="S2432" s="68"/>
      <c r="T2432" s="17"/>
      <c r="U2432" s="2"/>
      <c r="V2432" s="2"/>
      <c r="W2432" s="2"/>
      <c r="X2432" s="17"/>
      <c r="Y2432" s="16"/>
      <c r="Z2432" s="15"/>
      <c r="AA2432" s="16"/>
      <c r="AB2432" s="15"/>
      <c r="AC2432" s="16"/>
      <c r="AD2432" s="15"/>
      <c r="AE2432" s="16"/>
      <c r="AF2432" s="15"/>
    </row>
    <row r="2433" spans="5:32" hidden="1" x14ac:dyDescent="0.3">
      <c r="E2433" s="3"/>
      <c r="S2433" s="68"/>
      <c r="T2433" s="17"/>
      <c r="U2433" s="2"/>
      <c r="V2433" s="2"/>
      <c r="W2433" s="2"/>
      <c r="X2433" s="17"/>
      <c r="Y2433" s="16"/>
      <c r="Z2433" s="15"/>
      <c r="AA2433" s="16"/>
      <c r="AB2433" s="15"/>
      <c r="AC2433" s="16"/>
      <c r="AD2433" s="15"/>
      <c r="AE2433" s="16"/>
      <c r="AF2433" s="15"/>
    </row>
    <row r="2434" spans="5:32" hidden="1" x14ac:dyDescent="0.3">
      <c r="E2434" s="3"/>
      <c r="S2434" s="68"/>
      <c r="T2434" s="17"/>
      <c r="U2434" s="2"/>
      <c r="V2434" s="2"/>
      <c r="W2434" s="2"/>
      <c r="X2434" s="17"/>
      <c r="Y2434" s="16"/>
      <c r="Z2434" s="15"/>
      <c r="AA2434" s="16"/>
      <c r="AB2434" s="15"/>
      <c r="AC2434" s="16"/>
      <c r="AD2434" s="15"/>
      <c r="AE2434" s="16"/>
      <c r="AF2434" s="15"/>
    </row>
    <row r="2435" spans="5:32" hidden="1" x14ac:dyDescent="0.3">
      <c r="E2435" s="3"/>
      <c r="S2435" s="68"/>
      <c r="T2435" s="17"/>
      <c r="U2435" s="2"/>
      <c r="V2435" s="2"/>
      <c r="W2435" s="2"/>
      <c r="X2435" s="17"/>
      <c r="Y2435" s="16"/>
      <c r="Z2435" s="15"/>
      <c r="AA2435" s="16"/>
      <c r="AB2435" s="15"/>
      <c r="AC2435" s="16"/>
      <c r="AD2435" s="15"/>
      <c r="AE2435" s="16"/>
      <c r="AF2435" s="15"/>
    </row>
    <row r="2436" spans="5:32" hidden="1" x14ac:dyDescent="0.3">
      <c r="E2436" s="3"/>
      <c r="S2436" s="68"/>
      <c r="T2436" s="17"/>
      <c r="U2436" s="2"/>
      <c r="V2436" s="2"/>
      <c r="W2436" s="2"/>
      <c r="X2436" s="17"/>
      <c r="Y2436" s="16"/>
      <c r="Z2436" s="15"/>
      <c r="AA2436" s="16"/>
      <c r="AB2436" s="15"/>
      <c r="AC2436" s="16"/>
      <c r="AD2436" s="15"/>
      <c r="AE2436" s="16"/>
      <c r="AF2436" s="15"/>
    </row>
    <row r="2437" spans="5:32" hidden="1" x14ac:dyDescent="0.3">
      <c r="E2437" s="3"/>
      <c r="S2437" s="68"/>
      <c r="T2437" s="17"/>
      <c r="U2437" s="2"/>
      <c r="V2437" s="2"/>
      <c r="W2437" s="2"/>
      <c r="X2437" s="17"/>
      <c r="Y2437" s="16"/>
      <c r="Z2437" s="15"/>
      <c r="AA2437" s="16"/>
      <c r="AB2437" s="15"/>
      <c r="AC2437" s="16"/>
      <c r="AD2437" s="15"/>
      <c r="AE2437" s="16"/>
      <c r="AF2437" s="15"/>
    </row>
    <row r="2438" spans="5:32" hidden="1" x14ac:dyDescent="0.3">
      <c r="E2438" s="3"/>
      <c r="S2438" s="68"/>
      <c r="T2438" s="17"/>
      <c r="U2438" s="2"/>
      <c r="V2438" s="2"/>
      <c r="W2438" s="2"/>
      <c r="X2438" s="17"/>
      <c r="Y2438" s="16"/>
      <c r="Z2438" s="15"/>
      <c r="AA2438" s="16"/>
      <c r="AB2438" s="15"/>
      <c r="AC2438" s="16"/>
      <c r="AD2438" s="15"/>
      <c r="AE2438" s="16"/>
      <c r="AF2438" s="15"/>
    </row>
    <row r="2439" spans="5:32" hidden="1" x14ac:dyDescent="0.3">
      <c r="E2439" s="3"/>
      <c r="S2439" s="68"/>
      <c r="T2439" s="17"/>
      <c r="U2439" s="2"/>
      <c r="V2439" s="2"/>
      <c r="W2439" s="2"/>
      <c r="X2439" s="17"/>
      <c r="Y2439" s="16"/>
      <c r="Z2439" s="15"/>
      <c r="AA2439" s="16"/>
      <c r="AB2439" s="15"/>
      <c r="AC2439" s="16"/>
      <c r="AD2439" s="15"/>
      <c r="AE2439" s="16"/>
      <c r="AF2439" s="15"/>
    </row>
    <row r="2440" spans="5:32" hidden="1" x14ac:dyDescent="0.3">
      <c r="E2440" s="3"/>
      <c r="S2440" s="68"/>
      <c r="T2440" s="17"/>
      <c r="U2440" s="2"/>
      <c r="V2440" s="2"/>
      <c r="W2440" s="2"/>
      <c r="X2440" s="17"/>
      <c r="Y2440" s="16"/>
      <c r="Z2440" s="15"/>
      <c r="AA2440" s="16"/>
      <c r="AB2440" s="15"/>
      <c r="AC2440" s="16"/>
      <c r="AD2440" s="15"/>
      <c r="AE2440" s="16"/>
      <c r="AF2440" s="15"/>
    </row>
    <row r="2441" spans="5:32" hidden="1" x14ac:dyDescent="0.3">
      <c r="E2441" s="3"/>
      <c r="S2441" s="68"/>
      <c r="T2441" s="17"/>
      <c r="U2441" s="2"/>
      <c r="V2441" s="2"/>
      <c r="W2441" s="2"/>
      <c r="X2441" s="17"/>
      <c r="Y2441" s="16"/>
      <c r="Z2441" s="15"/>
      <c r="AA2441" s="16"/>
      <c r="AB2441" s="15"/>
      <c r="AC2441" s="16"/>
      <c r="AD2441" s="15"/>
      <c r="AE2441" s="16"/>
      <c r="AF2441" s="15"/>
    </row>
    <row r="2442" spans="5:32" hidden="1" x14ac:dyDescent="0.3">
      <c r="E2442" s="3"/>
      <c r="S2442" s="68"/>
      <c r="T2442" s="17"/>
      <c r="U2442" s="2"/>
      <c r="V2442" s="2"/>
      <c r="W2442" s="2"/>
      <c r="X2442" s="17"/>
      <c r="Y2442" s="16"/>
      <c r="Z2442" s="15"/>
      <c r="AA2442" s="16"/>
      <c r="AB2442" s="15"/>
      <c r="AC2442" s="16"/>
      <c r="AD2442" s="15"/>
      <c r="AE2442" s="16"/>
      <c r="AF2442" s="15"/>
    </row>
    <row r="2443" spans="5:32" hidden="1" x14ac:dyDescent="0.3">
      <c r="E2443" s="3"/>
      <c r="S2443" s="68"/>
      <c r="T2443" s="17"/>
      <c r="U2443" s="2"/>
      <c r="V2443" s="2"/>
      <c r="W2443" s="2"/>
      <c r="X2443" s="17"/>
      <c r="Y2443" s="16"/>
      <c r="Z2443" s="15"/>
      <c r="AA2443" s="16"/>
      <c r="AB2443" s="15"/>
      <c r="AC2443" s="16"/>
      <c r="AD2443" s="15"/>
      <c r="AE2443" s="16"/>
      <c r="AF2443" s="15"/>
    </row>
    <row r="2444" spans="5:32" hidden="1" x14ac:dyDescent="0.3">
      <c r="E2444" s="3"/>
      <c r="S2444" s="68"/>
      <c r="T2444" s="17"/>
      <c r="U2444" s="2"/>
      <c r="V2444" s="2"/>
      <c r="W2444" s="2"/>
      <c r="X2444" s="17"/>
      <c r="Y2444" s="16"/>
      <c r="Z2444" s="15"/>
      <c r="AA2444" s="16"/>
      <c r="AB2444" s="15"/>
      <c r="AC2444" s="16"/>
      <c r="AD2444" s="15"/>
      <c r="AE2444" s="16"/>
      <c r="AF2444" s="15"/>
    </row>
    <row r="2445" spans="5:32" hidden="1" x14ac:dyDescent="0.3">
      <c r="E2445" s="3"/>
      <c r="S2445" s="68"/>
      <c r="T2445" s="17"/>
      <c r="U2445" s="2"/>
      <c r="V2445" s="2"/>
      <c r="W2445" s="2"/>
      <c r="X2445" s="17"/>
      <c r="Y2445" s="16"/>
      <c r="Z2445" s="15"/>
      <c r="AA2445" s="16"/>
      <c r="AB2445" s="15"/>
      <c r="AC2445" s="16"/>
      <c r="AD2445" s="15"/>
      <c r="AE2445" s="16"/>
      <c r="AF2445" s="15"/>
    </row>
    <row r="2446" spans="5:32" hidden="1" x14ac:dyDescent="0.3">
      <c r="E2446" s="3"/>
      <c r="S2446" s="68"/>
      <c r="T2446" s="17"/>
      <c r="U2446" s="2"/>
      <c r="V2446" s="2"/>
      <c r="W2446" s="2"/>
      <c r="X2446" s="17"/>
      <c r="Y2446" s="16"/>
      <c r="Z2446" s="15"/>
      <c r="AA2446" s="16"/>
      <c r="AB2446" s="15"/>
      <c r="AC2446" s="16"/>
      <c r="AD2446" s="15"/>
      <c r="AE2446" s="16"/>
      <c r="AF2446" s="15"/>
    </row>
    <row r="2447" spans="5:32" hidden="1" x14ac:dyDescent="0.3">
      <c r="E2447" s="3"/>
      <c r="S2447" s="68"/>
      <c r="T2447" s="17"/>
      <c r="U2447" s="2"/>
      <c r="V2447" s="2"/>
      <c r="W2447" s="2"/>
      <c r="X2447" s="17"/>
      <c r="Y2447" s="16"/>
      <c r="Z2447" s="15"/>
      <c r="AA2447" s="16"/>
      <c r="AB2447" s="15"/>
      <c r="AC2447" s="16"/>
      <c r="AD2447" s="15"/>
      <c r="AE2447" s="16"/>
      <c r="AF2447" s="15"/>
    </row>
    <row r="2448" spans="5:32" hidden="1" x14ac:dyDescent="0.3">
      <c r="E2448" s="3"/>
      <c r="S2448" s="68"/>
      <c r="T2448" s="17"/>
      <c r="U2448" s="2"/>
      <c r="V2448" s="2"/>
      <c r="W2448" s="2"/>
      <c r="X2448" s="17"/>
      <c r="Y2448" s="16"/>
      <c r="Z2448" s="15"/>
      <c r="AA2448" s="16"/>
      <c r="AB2448" s="15"/>
      <c r="AC2448" s="16"/>
      <c r="AD2448" s="15"/>
      <c r="AE2448" s="16"/>
      <c r="AF2448" s="15"/>
    </row>
    <row r="2449" spans="5:32" hidden="1" x14ac:dyDescent="0.3">
      <c r="E2449" s="3"/>
      <c r="S2449" s="68"/>
      <c r="T2449" s="17"/>
      <c r="U2449" s="2"/>
      <c r="V2449" s="2"/>
      <c r="W2449" s="2"/>
      <c r="X2449" s="17"/>
      <c r="Y2449" s="16"/>
      <c r="Z2449" s="15"/>
      <c r="AA2449" s="16"/>
      <c r="AB2449" s="15"/>
      <c r="AC2449" s="16"/>
      <c r="AD2449" s="15"/>
      <c r="AE2449" s="16"/>
      <c r="AF2449" s="15"/>
    </row>
    <row r="2450" spans="5:32" hidden="1" x14ac:dyDescent="0.3">
      <c r="E2450" s="3"/>
      <c r="S2450" s="68"/>
      <c r="T2450" s="17"/>
      <c r="U2450" s="2"/>
      <c r="V2450" s="2"/>
      <c r="W2450" s="2"/>
      <c r="X2450" s="17"/>
      <c r="Y2450" s="16"/>
      <c r="Z2450" s="15"/>
      <c r="AA2450" s="16"/>
      <c r="AB2450" s="15"/>
      <c r="AC2450" s="16"/>
      <c r="AD2450" s="15"/>
      <c r="AE2450" s="16"/>
      <c r="AF2450" s="15"/>
    </row>
    <row r="2451" spans="5:32" hidden="1" x14ac:dyDescent="0.3">
      <c r="E2451" s="3"/>
      <c r="S2451" s="68"/>
      <c r="T2451" s="17"/>
      <c r="U2451" s="2"/>
      <c r="V2451" s="2"/>
      <c r="W2451" s="2"/>
      <c r="X2451" s="17"/>
      <c r="Y2451" s="16"/>
      <c r="Z2451" s="15"/>
      <c r="AA2451" s="16"/>
      <c r="AB2451" s="15"/>
      <c r="AC2451" s="16"/>
      <c r="AD2451" s="15"/>
      <c r="AE2451" s="16"/>
      <c r="AF2451" s="15"/>
    </row>
    <row r="2452" spans="5:32" hidden="1" x14ac:dyDescent="0.3">
      <c r="E2452" s="3"/>
      <c r="S2452" s="68"/>
      <c r="T2452" s="17"/>
      <c r="U2452" s="2"/>
      <c r="V2452" s="2"/>
      <c r="W2452" s="2"/>
      <c r="X2452" s="17"/>
      <c r="Y2452" s="16"/>
      <c r="Z2452" s="15"/>
      <c r="AA2452" s="16"/>
      <c r="AB2452" s="15"/>
      <c r="AC2452" s="16"/>
      <c r="AD2452" s="15"/>
      <c r="AE2452" s="16"/>
      <c r="AF2452" s="15"/>
    </row>
    <row r="2453" spans="5:32" hidden="1" x14ac:dyDescent="0.3">
      <c r="E2453" s="3"/>
      <c r="S2453" s="68"/>
      <c r="T2453" s="17"/>
      <c r="U2453" s="2"/>
      <c r="V2453" s="2"/>
      <c r="W2453" s="2"/>
      <c r="X2453" s="17"/>
      <c r="Y2453" s="16"/>
      <c r="Z2453" s="15"/>
      <c r="AA2453" s="16"/>
      <c r="AB2453" s="15"/>
      <c r="AC2453" s="16"/>
      <c r="AD2453" s="15"/>
      <c r="AE2453" s="16"/>
      <c r="AF2453" s="15"/>
    </row>
    <row r="2454" spans="5:32" hidden="1" x14ac:dyDescent="0.3">
      <c r="E2454" s="3"/>
      <c r="S2454" s="68"/>
      <c r="T2454" s="17"/>
      <c r="U2454" s="2"/>
      <c r="V2454" s="2"/>
      <c r="W2454" s="2"/>
      <c r="X2454" s="17"/>
      <c r="Y2454" s="16"/>
      <c r="Z2454" s="15"/>
      <c r="AA2454" s="16"/>
      <c r="AB2454" s="15"/>
      <c r="AC2454" s="16"/>
      <c r="AD2454" s="15"/>
      <c r="AE2454" s="16"/>
      <c r="AF2454" s="15"/>
    </row>
    <row r="2455" spans="5:32" hidden="1" x14ac:dyDescent="0.3">
      <c r="E2455" s="3"/>
      <c r="S2455" s="68"/>
      <c r="T2455" s="17"/>
      <c r="U2455" s="2"/>
      <c r="V2455" s="2"/>
      <c r="W2455" s="2"/>
      <c r="X2455" s="17"/>
      <c r="Y2455" s="16"/>
      <c r="Z2455" s="15"/>
      <c r="AA2455" s="16"/>
      <c r="AB2455" s="15"/>
      <c r="AC2455" s="16"/>
      <c r="AD2455" s="15"/>
      <c r="AE2455" s="16"/>
      <c r="AF2455" s="15"/>
    </row>
    <row r="2456" spans="5:32" hidden="1" x14ac:dyDescent="0.3">
      <c r="E2456" s="3"/>
      <c r="S2456" s="68"/>
      <c r="T2456" s="17"/>
      <c r="U2456" s="2"/>
      <c r="V2456" s="2"/>
      <c r="W2456" s="2"/>
      <c r="X2456" s="17"/>
      <c r="Y2456" s="16"/>
      <c r="Z2456" s="15"/>
      <c r="AA2456" s="16"/>
      <c r="AB2456" s="15"/>
      <c r="AC2456" s="16"/>
      <c r="AD2456" s="15"/>
      <c r="AE2456" s="16"/>
      <c r="AF2456" s="15"/>
    </row>
    <row r="2457" spans="5:32" hidden="1" x14ac:dyDescent="0.3">
      <c r="E2457" s="3"/>
      <c r="S2457" s="68"/>
      <c r="T2457" s="17"/>
      <c r="U2457" s="2"/>
      <c r="V2457" s="2"/>
      <c r="W2457" s="2"/>
      <c r="X2457" s="17"/>
      <c r="Y2457" s="16"/>
      <c r="Z2457" s="15"/>
      <c r="AA2457" s="16"/>
      <c r="AB2457" s="15"/>
      <c r="AC2457" s="16"/>
      <c r="AD2457" s="15"/>
      <c r="AE2457" s="16"/>
      <c r="AF2457" s="15"/>
    </row>
    <row r="2458" spans="5:32" hidden="1" x14ac:dyDescent="0.3">
      <c r="E2458" s="3"/>
      <c r="S2458" s="68"/>
      <c r="T2458" s="17"/>
      <c r="U2458" s="2"/>
      <c r="V2458" s="2"/>
      <c r="W2458" s="2"/>
      <c r="X2458" s="17"/>
      <c r="Y2458" s="16"/>
      <c r="Z2458" s="15"/>
      <c r="AA2458" s="16"/>
      <c r="AB2458" s="15"/>
      <c r="AC2458" s="16"/>
      <c r="AD2458" s="15"/>
      <c r="AE2458" s="16"/>
      <c r="AF2458" s="15"/>
    </row>
    <row r="2459" spans="5:32" hidden="1" x14ac:dyDescent="0.3">
      <c r="E2459" s="3"/>
      <c r="S2459" s="68"/>
      <c r="T2459" s="17"/>
      <c r="U2459" s="2"/>
      <c r="V2459" s="2"/>
      <c r="W2459" s="2"/>
      <c r="X2459" s="17"/>
      <c r="Y2459" s="16"/>
      <c r="Z2459" s="15"/>
      <c r="AA2459" s="16"/>
      <c r="AB2459" s="15"/>
      <c r="AC2459" s="16"/>
      <c r="AD2459" s="15"/>
      <c r="AE2459" s="16"/>
      <c r="AF2459" s="15"/>
    </row>
    <row r="2460" spans="5:32" hidden="1" x14ac:dyDescent="0.3">
      <c r="E2460" s="3"/>
      <c r="S2460" s="68"/>
      <c r="T2460" s="17"/>
      <c r="U2460" s="2"/>
      <c r="V2460" s="2"/>
      <c r="W2460" s="2"/>
      <c r="X2460" s="17"/>
      <c r="Y2460" s="16"/>
      <c r="Z2460" s="15"/>
      <c r="AA2460" s="16"/>
      <c r="AB2460" s="15"/>
      <c r="AC2460" s="16"/>
      <c r="AD2460" s="15"/>
      <c r="AE2460" s="16"/>
      <c r="AF2460" s="15"/>
    </row>
    <row r="2461" spans="5:32" hidden="1" x14ac:dyDescent="0.3">
      <c r="E2461" s="3"/>
      <c r="S2461" s="68"/>
      <c r="T2461" s="17"/>
      <c r="U2461" s="2"/>
      <c r="V2461" s="2"/>
      <c r="W2461" s="2"/>
      <c r="X2461" s="17"/>
      <c r="Y2461" s="16"/>
      <c r="Z2461" s="15"/>
      <c r="AA2461" s="16"/>
      <c r="AB2461" s="15"/>
      <c r="AC2461" s="16"/>
      <c r="AD2461" s="15"/>
      <c r="AE2461" s="16"/>
      <c r="AF2461" s="15"/>
    </row>
    <row r="2462" spans="5:32" hidden="1" x14ac:dyDescent="0.3">
      <c r="E2462" s="3"/>
      <c r="S2462" s="68"/>
      <c r="T2462" s="17"/>
      <c r="U2462" s="2"/>
      <c r="V2462" s="2"/>
      <c r="W2462" s="2"/>
      <c r="X2462" s="17"/>
      <c r="Y2462" s="16"/>
      <c r="Z2462" s="15"/>
      <c r="AA2462" s="16"/>
      <c r="AB2462" s="15"/>
      <c r="AC2462" s="16"/>
      <c r="AD2462" s="15"/>
      <c r="AE2462" s="16"/>
      <c r="AF2462" s="15"/>
    </row>
    <row r="2463" spans="5:32" hidden="1" x14ac:dyDescent="0.3">
      <c r="E2463" s="3"/>
      <c r="S2463" s="68"/>
      <c r="T2463" s="17"/>
      <c r="U2463" s="2"/>
      <c r="V2463" s="2"/>
      <c r="W2463" s="2"/>
      <c r="X2463" s="17"/>
      <c r="Y2463" s="16"/>
      <c r="Z2463" s="15"/>
      <c r="AA2463" s="16"/>
      <c r="AB2463" s="15"/>
      <c r="AC2463" s="16"/>
      <c r="AD2463" s="15"/>
      <c r="AE2463" s="16"/>
      <c r="AF2463" s="15"/>
    </row>
    <row r="2464" spans="5:32" hidden="1" x14ac:dyDescent="0.3">
      <c r="E2464" s="3"/>
      <c r="S2464" s="68"/>
      <c r="T2464" s="17"/>
      <c r="U2464" s="2"/>
      <c r="V2464" s="2"/>
      <c r="W2464" s="2"/>
      <c r="X2464" s="17"/>
      <c r="Y2464" s="16"/>
      <c r="Z2464" s="15"/>
      <c r="AA2464" s="16"/>
      <c r="AB2464" s="15"/>
      <c r="AC2464" s="16"/>
      <c r="AD2464" s="15"/>
      <c r="AE2464" s="16"/>
      <c r="AF2464" s="15"/>
    </row>
    <row r="2465" spans="5:32" hidden="1" x14ac:dyDescent="0.3">
      <c r="E2465" s="3"/>
      <c r="S2465" s="68"/>
      <c r="T2465" s="17"/>
      <c r="U2465" s="2"/>
      <c r="V2465" s="2"/>
      <c r="W2465" s="2"/>
      <c r="X2465" s="17"/>
      <c r="Y2465" s="16"/>
      <c r="Z2465" s="15"/>
      <c r="AA2465" s="16"/>
      <c r="AB2465" s="15"/>
      <c r="AC2465" s="16"/>
      <c r="AD2465" s="15"/>
      <c r="AE2465" s="16"/>
      <c r="AF2465" s="15"/>
    </row>
    <row r="2466" spans="5:32" hidden="1" x14ac:dyDescent="0.3">
      <c r="E2466" s="3"/>
      <c r="S2466" s="68"/>
      <c r="T2466" s="17"/>
      <c r="U2466" s="2"/>
      <c r="V2466" s="2"/>
      <c r="W2466" s="2"/>
      <c r="X2466" s="17"/>
      <c r="Y2466" s="16"/>
      <c r="Z2466" s="15"/>
      <c r="AA2466" s="16"/>
      <c r="AB2466" s="15"/>
      <c r="AC2466" s="16"/>
      <c r="AD2466" s="15"/>
      <c r="AE2466" s="16"/>
      <c r="AF2466" s="15"/>
    </row>
    <row r="2467" spans="5:32" hidden="1" x14ac:dyDescent="0.3">
      <c r="E2467" s="3"/>
      <c r="S2467" s="68"/>
      <c r="T2467" s="17"/>
      <c r="U2467" s="2"/>
      <c r="V2467" s="2"/>
      <c r="W2467" s="2"/>
      <c r="X2467" s="17"/>
      <c r="Y2467" s="16"/>
      <c r="Z2467" s="15"/>
      <c r="AA2467" s="16"/>
      <c r="AB2467" s="15"/>
      <c r="AC2467" s="16"/>
      <c r="AD2467" s="15"/>
      <c r="AE2467" s="16"/>
      <c r="AF2467" s="15"/>
    </row>
    <row r="2468" spans="5:32" hidden="1" x14ac:dyDescent="0.3">
      <c r="E2468" s="3"/>
      <c r="S2468" s="68"/>
      <c r="T2468" s="17"/>
      <c r="U2468" s="2"/>
      <c r="V2468" s="2"/>
      <c r="W2468" s="2"/>
      <c r="X2468" s="17"/>
      <c r="Y2468" s="16"/>
      <c r="Z2468" s="15"/>
      <c r="AA2468" s="16"/>
      <c r="AB2468" s="15"/>
      <c r="AC2468" s="16"/>
      <c r="AD2468" s="15"/>
      <c r="AE2468" s="16"/>
      <c r="AF2468" s="15"/>
    </row>
    <row r="2469" spans="5:32" hidden="1" x14ac:dyDescent="0.3">
      <c r="E2469" s="3"/>
      <c r="S2469" s="68"/>
      <c r="T2469" s="17"/>
      <c r="U2469" s="2"/>
      <c r="V2469" s="2"/>
      <c r="W2469" s="2"/>
      <c r="X2469" s="17"/>
      <c r="Y2469" s="16"/>
      <c r="Z2469" s="15"/>
      <c r="AA2469" s="16"/>
      <c r="AB2469" s="15"/>
      <c r="AC2469" s="16"/>
      <c r="AD2469" s="15"/>
      <c r="AE2469" s="16"/>
      <c r="AF2469" s="15"/>
    </row>
    <row r="2470" spans="5:32" hidden="1" x14ac:dyDescent="0.3">
      <c r="E2470" s="3"/>
      <c r="S2470" s="68"/>
      <c r="T2470" s="17"/>
      <c r="U2470" s="2"/>
      <c r="V2470" s="2"/>
      <c r="W2470" s="2"/>
      <c r="X2470" s="17"/>
      <c r="Y2470" s="16"/>
      <c r="Z2470" s="15"/>
      <c r="AA2470" s="16"/>
      <c r="AB2470" s="15"/>
      <c r="AC2470" s="16"/>
      <c r="AD2470" s="15"/>
      <c r="AE2470" s="16"/>
      <c r="AF2470" s="15"/>
    </row>
    <row r="2471" spans="5:32" hidden="1" x14ac:dyDescent="0.3">
      <c r="E2471" s="3"/>
      <c r="S2471" s="68"/>
      <c r="T2471" s="17"/>
      <c r="U2471" s="2"/>
      <c r="V2471" s="2"/>
      <c r="W2471" s="2"/>
      <c r="X2471" s="17"/>
      <c r="Y2471" s="16"/>
      <c r="Z2471" s="15"/>
      <c r="AA2471" s="16"/>
      <c r="AB2471" s="15"/>
      <c r="AC2471" s="16"/>
      <c r="AD2471" s="15"/>
      <c r="AE2471" s="16"/>
      <c r="AF2471" s="15"/>
    </row>
    <row r="2472" spans="5:32" hidden="1" x14ac:dyDescent="0.3">
      <c r="E2472" s="3"/>
      <c r="S2472" s="68"/>
      <c r="T2472" s="17"/>
      <c r="U2472" s="2"/>
      <c r="V2472" s="2"/>
      <c r="W2472" s="2"/>
      <c r="X2472" s="17"/>
      <c r="Y2472" s="16"/>
      <c r="Z2472" s="15"/>
      <c r="AA2472" s="16"/>
      <c r="AB2472" s="15"/>
      <c r="AC2472" s="16"/>
      <c r="AD2472" s="15"/>
      <c r="AE2472" s="16"/>
      <c r="AF2472" s="15"/>
    </row>
    <row r="2473" spans="5:32" hidden="1" x14ac:dyDescent="0.3">
      <c r="E2473" s="3"/>
      <c r="S2473" s="68"/>
      <c r="T2473" s="17"/>
      <c r="U2473" s="2"/>
      <c r="V2473" s="2"/>
      <c r="W2473" s="2"/>
      <c r="X2473" s="17"/>
      <c r="Y2473" s="16"/>
      <c r="Z2473" s="15"/>
      <c r="AA2473" s="16"/>
      <c r="AB2473" s="15"/>
      <c r="AC2473" s="16"/>
      <c r="AD2473" s="15"/>
      <c r="AE2473" s="16"/>
      <c r="AF2473" s="15"/>
    </row>
    <row r="2474" spans="5:32" hidden="1" x14ac:dyDescent="0.3">
      <c r="E2474" s="3"/>
      <c r="S2474" s="68"/>
      <c r="T2474" s="17"/>
      <c r="U2474" s="2"/>
      <c r="V2474" s="2"/>
      <c r="W2474" s="2"/>
      <c r="X2474" s="17"/>
      <c r="Y2474" s="16"/>
      <c r="Z2474" s="15"/>
      <c r="AA2474" s="16"/>
      <c r="AB2474" s="15"/>
      <c r="AC2474" s="16"/>
      <c r="AD2474" s="15"/>
      <c r="AE2474" s="16"/>
      <c r="AF2474" s="15"/>
    </row>
    <row r="2475" spans="5:32" hidden="1" x14ac:dyDescent="0.3">
      <c r="E2475" s="3"/>
      <c r="S2475" s="68"/>
      <c r="T2475" s="17"/>
      <c r="U2475" s="2"/>
      <c r="V2475" s="2"/>
      <c r="W2475" s="2"/>
      <c r="X2475" s="17"/>
      <c r="Y2475" s="16"/>
      <c r="Z2475" s="15"/>
      <c r="AA2475" s="16"/>
      <c r="AB2475" s="15"/>
      <c r="AC2475" s="16"/>
      <c r="AD2475" s="15"/>
      <c r="AE2475" s="16"/>
      <c r="AF2475" s="15"/>
    </row>
    <row r="2476" spans="5:32" hidden="1" x14ac:dyDescent="0.3">
      <c r="E2476" s="3"/>
      <c r="S2476" s="68"/>
      <c r="T2476" s="17"/>
      <c r="U2476" s="2"/>
      <c r="V2476" s="2"/>
      <c r="W2476" s="2"/>
      <c r="X2476" s="17"/>
      <c r="Y2476" s="16"/>
      <c r="Z2476" s="15"/>
      <c r="AA2476" s="16"/>
      <c r="AB2476" s="15"/>
      <c r="AC2476" s="16"/>
      <c r="AD2476" s="15"/>
      <c r="AE2476" s="16"/>
      <c r="AF2476" s="15"/>
    </row>
    <row r="2477" spans="5:32" hidden="1" x14ac:dyDescent="0.3">
      <c r="E2477" s="3"/>
      <c r="S2477" s="68"/>
      <c r="T2477" s="17"/>
      <c r="U2477" s="2"/>
      <c r="V2477" s="2"/>
      <c r="W2477" s="2"/>
      <c r="X2477" s="17"/>
      <c r="Y2477" s="16"/>
      <c r="Z2477" s="15"/>
      <c r="AA2477" s="16"/>
      <c r="AB2477" s="15"/>
      <c r="AC2477" s="16"/>
      <c r="AD2477" s="15"/>
      <c r="AE2477" s="16"/>
      <c r="AF2477" s="15"/>
    </row>
    <row r="2478" spans="5:32" hidden="1" x14ac:dyDescent="0.3">
      <c r="E2478" s="3"/>
      <c r="S2478" s="68"/>
      <c r="T2478" s="17"/>
      <c r="U2478" s="2"/>
      <c r="V2478" s="2"/>
      <c r="W2478" s="2"/>
      <c r="X2478" s="17"/>
      <c r="Y2478" s="16"/>
      <c r="Z2478" s="15"/>
      <c r="AA2478" s="16"/>
      <c r="AB2478" s="15"/>
      <c r="AC2478" s="16"/>
      <c r="AD2478" s="15"/>
      <c r="AE2478" s="16"/>
      <c r="AF2478" s="15"/>
    </row>
    <row r="2479" spans="5:32" hidden="1" x14ac:dyDescent="0.3">
      <c r="E2479" s="3"/>
      <c r="S2479" s="68"/>
      <c r="T2479" s="17"/>
      <c r="U2479" s="2"/>
      <c r="V2479" s="2"/>
      <c r="W2479" s="2"/>
      <c r="X2479" s="17"/>
      <c r="Y2479" s="16"/>
      <c r="Z2479" s="15"/>
      <c r="AA2479" s="16"/>
      <c r="AB2479" s="15"/>
      <c r="AC2479" s="16"/>
      <c r="AD2479" s="15"/>
      <c r="AE2479" s="16"/>
      <c r="AF2479" s="15"/>
    </row>
    <row r="2480" spans="5:32" hidden="1" x14ac:dyDescent="0.3">
      <c r="E2480" s="3"/>
      <c r="S2480" s="68"/>
      <c r="T2480" s="17"/>
      <c r="U2480" s="2"/>
      <c r="V2480" s="2"/>
      <c r="W2480" s="2"/>
      <c r="X2480" s="17"/>
      <c r="Y2480" s="16"/>
      <c r="Z2480" s="15"/>
      <c r="AA2480" s="16"/>
      <c r="AB2480" s="15"/>
      <c r="AC2480" s="16"/>
      <c r="AD2480" s="15"/>
      <c r="AE2480" s="16"/>
      <c r="AF2480" s="15"/>
    </row>
    <row r="2481" spans="5:32" hidden="1" x14ac:dyDescent="0.3">
      <c r="E2481" s="3"/>
      <c r="S2481" s="68"/>
      <c r="T2481" s="17"/>
      <c r="U2481" s="2"/>
      <c r="V2481" s="2"/>
      <c r="W2481" s="2"/>
      <c r="X2481" s="17"/>
      <c r="Y2481" s="16"/>
      <c r="Z2481" s="15"/>
      <c r="AA2481" s="16"/>
      <c r="AB2481" s="15"/>
      <c r="AC2481" s="16"/>
      <c r="AD2481" s="15"/>
      <c r="AE2481" s="16"/>
      <c r="AF2481" s="15"/>
    </row>
    <row r="2482" spans="5:32" hidden="1" x14ac:dyDescent="0.3">
      <c r="E2482" s="3"/>
      <c r="S2482" s="68"/>
      <c r="T2482" s="17"/>
      <c r="U2482" s="2"/>
      <c r="V2482" s="2"/>
      <c r="W2482" s="2"/>
      <c r="X2482" s="17"/>
      <c r="Y2482" s="16"/>
      <c r="Z2482" s="15"/>
      <c r="AA2482" s="16"/>
      <c r="AB2482" s="15"/>
      <c r="AC2482" s="16"/>
      <c r="AD2482" s="15"/>
      <c r="AE2482" s="16"/>
      <c r="AF2482" s="15"/>
    </row>
    <row r="2483" spans="5:32" hidden="1" x14ac:dyDescent="0.3">
      <c r="E2483" s="3"/>
      <c r="S2483" s="68"/>
      <c r="T2483" s="17"/>
      <c r="U2483" s="2"/>
      <c r="V2483" s="2"/>
      <c r="W2483" s="2"/>
      <c r="X2483" s="17"/>
      <c r="Y2483" s="16"/>
      <c r="Z2483" s="15"/>
      <c r="AA2483" s="16"/>
      <c r="AB2483" s="15"/>
      <c r="AC2483" s="16"/>
      <c r="AD2483" s="15"/>
      <c r="AE2483" s="16"/>
      <c r="AF2483" s="15"/>
    </row>
    <row r="2484" spans="5:32" hidden="1" x14ac:dyDescent="0.3">
      <c r="E2484" s="3"/>
      <c r="S2484" s="68"/>
      <c r="T2484" s="17"/>
      <c r="U2484" s="2"/>
      <c r="V2484" s="2"/>
      <c r="W2484" s="2"/>
      <c r="X2484" s="17"/>
      <c r="Y2484" s="16"/>
      <c r="Z2484" s="15"/>
      <c r="AA2484" s="16"/>
      <c r="AB2484" s="15"/>
      <c r="AC2484" s="16"/>
      <c r="AD2484" s="15"/>
      <c r="AE2484" s="16"/>
      <c r="AF2484" s="15"/>
    </row>
    <row r="2485" spans="5:32" hidden="1" x14ac:dyDescent="0.3">
      <c r="E2485" s="3"/>
      <c r="S2485" s="68"/>
      <c r="T2485" s="17"/>
      <c r="U2485" s="2"/>
      <c r="V2485" s="2"/>
      <c r="W2485" s="2"/>
      <c r="X2485" s="17"/>
      <c r="Y2485" s="16"/>
      <c r="Z2485" s="15"/>
      <c r="AA2485" s="16"/>
      <c r="AB2485" s="15"/>
      <c r="AC2485" s="16"/>
      <c r="AD2485" s="15"/>
      <c r="AE2485" s="16"/>
      <c r="AF2485" s="15"/>
    </row>
    <row r="2486" spans="5:32" hidden="1" x14ac:dyDescent="0.3">
      <c r="E2486" s="3"/>
      <c r="S2486" s="68"/>
      <c r="T2486" s="17"/>
      <c r="U2486" s="2"/>
      <c r="V2486" s="2"/>
      <c r="W2486" s="2"/>
      <c r="X2486" s="17"/>
      <c r="Y2486" s="16"/>
      <c r="Z2486" s="15"/>
      <c r="AA2486" s="16"/>
      <c r="AB2486" s="15"/>
      <c r="AC2486" s="16"/>
      <c r="AD2486" s="15"/>
      <c r="AE2486" s="16"/>
      <c r="AF2486" s="15"/>
    </row>
    <row r="2487" spans="5:32" hidden="1" x14ac:dyDescent="0.3">
      <c r="E2487" s="3"/>
      <c r="S2487" s="68"/>
      <c r="T2487" s="17"/>
      <c r="U2487" s="2"/>
      <c r="V2487" s="2"/>
      <c r="W2487" s="2"/>
      <c r="X2487" s="17"/>
      <c r="Y2487" s="16"/>
      <c r="Z2487" s="15"/>
      <c r="AA2487" s="16"/>
      <c r="AB2487" s="15"/>
      <c r="AC2487" s="16"/>
      <c r="AD2487" s="15"/>
      <c r="AE2487" s="16"/>
      <c r="AF2487" s="15"/>
    </row>
    <row r="2488" spans="5:32" hidden="1" x14ac:dyDescent="0.3">
      <c r="E2488" s="3"/>
      <c r="S2488" s="68"/>
      <c r="T2488" s="17"/>
      <c r="U2488" s="2"/>
      <c r="V2488" s="2"/>
      <c r="W2488" s="2"/>
      <c r="X2488" s="17"/>
      <c r="Y2488" s="16"/>
      <c r="Z2488" s="15"/>
      <c r="AA2488" s="16"/>
      <c r="AB2488" s="15"/>
      <c r="AC2488" s="16"/>
      <c r="AD2488" s="15"/>
      <c r="AE2488" s="16"/>
      <c r="AF2488" s="15"/>
    </row>
    <row r="2489" spans="5:32" hidden="1" x14ac:dyDescent="0.3">
      <c r="E2489" s="3"/>
      <c r="S2489" s="68"/>
      <c r="T2489" s="17"/>
      <c r="U2489" s="2"/>
      <c r="V2489" s="2"/>
      <c r="W2489" s="2"/>
      <c r="X2489" s="17"/>
      <c r="Y2489" s="16"/>
      <c r="Z2489" s="15"/>
      <c r="AA2489" s="16"/>
      <c r="AB2489" s="15"/>
      <c r="AC2489" s="16"/>
      <c r="AD2489" s="15"/>
      <c r="AE2489" s="16"/>
      <c r="AF2489" s="15"/>
    </row>
    <row r="2490" spans="5:32" hidden="1" x14ac:dyDescent="0.3">
      <c r="E2490" s="3"/>
      <c r="S2490" s="68"/>
      <c r="T2490" s="17"/>
      <c r="U2490" s="2"/>
      <c r="V2490" s="2"/>
      <c r="W2490" s="2"/>
      <c r="X2490" s="17"/>
      <c r="Y2490" s="16"/>
      <c r="Z2490" s="15"/>
      <c r="AA2490" s="16"/>
      <c r="AB2490" s="15"/>
      <c r="AC2490" s="16"/>
      <c r="AD2490" s="15"/>
      <c r="AE2490" s="16"/>
      <c r="AF2490" s="15"/>
    </row>
    <row r="2491" spans="5:32" hidden="1" x14ac:dyDescent="0.3">
      <c r="E2491" s="3"/>
      <c r="S2491" s="68"/>
      <c r="T2491" s="17"/>
      <c r="U2491" s="2"/>
      <c r="V2491" s="2"/>
      <c r="W2491" s="2"/>
      <c r="X2491" s="17"/>
      <c r="Y2491" s="16"/>
      <c r="Z2491" s="15"/>
      <c r="AA2491" s="16"/>
      <c r="AB2491" s="15"/>
      <c r="AC2491" s="16"/>
      <c r="AD2491" s="15"/>
      <c r="AE2491" s="16"/>
      <c r="AF2491" s="15"/>
    </row>
    <row r="2492" spans="5:32" hidden="1" x14ac:dyDescent="0.3">
      <c r="E2492" s="3"/>
      <c r="S2492" s="68"/>
      <c r="T2492" s="17"/>
      <c r="U2492" s="2"/>
      <c r="V2492" s="2"/>
      <c r="W2492" s="2"/>
      <c r="X2492" s="17"/>
      <c r="Y2492" s="16"/>
      <c r="Z2492" s="15"/>
      <c r="AA2492" s="16"/>
      <c r="AB2492" s="15"/>
      <c r="AC2492" s="16"/>
      <c r="AD2492" s="15"/>
      <c r="AE2492" s="16"/>
      <c r="AF2492" s="15"/>
    </row>
    <row r="2493" spans="5:32" hidden="1" x14ac:dyDescent="0.3">
      <c r="E2493" s="3"/>
      <c r="S2493" s="68"/>
      <c r="T2493" s="17"/>
      <c r="U2493" s="2"/>
      <c r="V2493" s="2"/>
      <c r="W2493" s="2"/>
      <c r="X2493" s="17"/>
      <c r="Y2493" s="16"/>
      <c r="Z2493" s="15"/>
      <c r="AA2493" s="16"/>
      <c r="AB2493" s="15"/>
      <c r="AC2493" s="16"/>
      <c r="AD2493" s="15"/>
      <c r="AE2493" s="16"/>
      <c r="AF2493" s="15"/>
    </row>
    <row r="2494" spans="5:32" hidden="1" x14ac:dyDescent="0.3">
      <c r="E2494" s="3"/>
      <c r="S2494" s="68"/>
      <c r="T2494" s="17"/>
      <c r="U2494" s="2"/>
      <c r="V2494" s="2"/>
      <c r="W2494" s="2"/>
      <c r="X2494" s="17"/>
      <c r="Y2494" s="16"/>
      <c r="Z2494" s="15"/>
      <c r="AA2494" s="16"/>
      <c r="AB2494" s="15"/>
      <c r="AC2494" s="16"/>
      <c r="AD2494" s="15"/>
      <c r="AE2494" s="16"/>
      <c r="AF2494" s="15"/>
    </row>
    <row r="2495" spans="5:32" hidden="1" x14ac:dyDescent="0.3">
      <c r="E2495" s="3"/>
      <c r="S2495" s="68"/>
      <c r="T2495" s="17"/>
      <c r="U2495" s="2"/>
      <c r="V2495" s="2"/>
      <c r="W2495" s="2"/>
      <c r="X2495" s="17"/>
      <c r="Y2495" s="16"/>
      <c r="Z2495" s="15"/>
      <c r="AA2495" s="16"/>
      <c r="AB2495" s="15"/>
      <c r="AC2495" s="16"/>
      <c r="AD2495" s="15"/>
      <c r="AE2495" s="16"/>
      <c r="AF2495" s="15"/>
    </row>
    <row r="2496" spans="5:32" hidden="1" x14ac:dyDescent="0.3">
      <c r="E2496" s="3"/>
      <c r="S2496" s="68"/>
      <c r="T2496" s="17"/>
      <c r="U2496" s="2"/>
      <c r="V2496" s="2"/>
      <c r="W2496" s="2"/>
      <c r="X2496" s="17"/>
      <c r="Y2496" s="16"/>
      <c r="Z2496" s="15"/>
      <c r="AA2496" s="16"/>
      <c r="AB2496" s="15"/>
      <c r="AC2496" s="16"/>
      <c r="AD2496" s="15"/>
      <c r="AE2496" s="16"/>
      <c r="AF2496" s="15"/>
    </row>
    <row r="2497" spans="5:32" hidden="1" x14ac:dyDescent="0.3">
      <c r="E2497" s="3"/>
      <c r="S2497" s="68"/>
      <c r="T2497" s="17"/>
      <c r="U2497" s="2"/>
      <c r="V2497" s="2"/>
      <c r="W2497" s="2"/>
      <c r="X2497" s="17"/>
      <c r="Y2497" s="16"/>
      <c r="Z2497" s="15"/>
      <c r="AA2497" s="16"/>
      <c r="AB2497" s="15"/>
      <c r="AC2497" s="16"/>
      <c r="AD2497" s="15"/>
      <c r="AE2497" s="16"/>
      <c r="AF2497" s="15"/>
    </row>
    <row r="2498" spans="5:32" hidden="1" x14ac:dyDescent="0.3">
      <c r="E2498" s="3"/>
      <c r="S2498" s="68"/>
      <c r="T2498" s="17"/>
      <c r="U2498" s="2"/>
      <c r="V2498" s="2"/>
      <c r="W2498" s="2"/>
      <c r="X2498" s="17"/>
      <c r="Y2498" s="16"/>
      <c r="Z2498" s="15"/>
      <c r="AA2498" s="16"/>
      <c r="AB2498" s="15"/>
      <c r="AC2498" s="16"/>
      <c r="AD2498" s="15"/>
      <c r="AE2498" s="16"/>
      <c r="AF2498" s="15"/>
    </row>
    <row r="2499" spans="5:32" hidden="1" x14ac:dyDescent="0.3">
      <c r="E2499" s="3"/>
      <c r="S2499" s="68"/>
      <c r="T2499" s="17"/>
      <c r="U2499" s="2"/>
      <c r="V2499" s="2"/>
      <c r="W2499" s="2"/>
      <c r="X2499" s="17"/>
      <c r="Y2499" s="16"/>
      <c r="Z2499" s="15"/>
      <c r="AA2499" s="16"/>
      <c r="AB2499" s="15"/>
      <c r="AC2499" s="16"/>
      <c r="AD2499" s="15"/>
      <c r="AE2499" s="16"/>
      <c r="AF2499" s="15"/>
    </row>
    <row r="2500" spans="5:32" hidden="1" x14ac:dyDescent="0.3">
      <c r="E2500" s="3"/>
      <c r="S2500" s="68"/>
      <c r="T2500" s="17"/>
      <c r="U2500" s="2"/>
      <c r="V2500" s="2"/>
      <c r="W2500" s="2"/>
      <c r="X2500" s="17"/>
      <c r="Y2500" s="16"/>
      <c r="Z2500" s="15"/>
      <c r="AA2500" s="16"/>
      <c r="AB2500" s="15"/>
      <c r="AC2500" s="16"/>
      <c r="AD2500" s="15"/>
      <c r="AE2500" s="16"/>
      <c r="AF2500" s="15"/>
    </row>
    <row r="2501" spans="5:32" hidden="1" x14ac:dyDescent="0.3">
      <c r="E2501" s="3"/>
      <c r="S2501" s="68"/>
      <c r="T2501" s="17"/>
      <c r="U2501" s="2"/>
      <c r="V2501" s="2"/>
      <c r="W2501" s="2"/>
      <c r="X2501" s="17"/>
      <c r="Y2501" s="16"/>
      <c r="Z2501" s="15"/>
      <c r="AA2501" s="16"/>
      <c r="AB2501" s="15"/>
      <c r="AC2501" s="16"/>
      <c r="AD2501" s="15"/>
      <c r="AE2501" s="16"/>
      <c r="AF2501" s="15"/>
    </row>
    <row r="2502" spans="5:32" hidden="1" x14ac:dyDescent="0.3">
      <c r="E2502" s="3"/>
      <c r="S2502" s="68"/>
      <c r="T2502" s="17"/>
      <c r="U2502" s="2"/>
      <c r="V2502" s="2"/>
      <c r="W2502" s="2"/>
      <c r="X2502" s="17"/>
      <c r="Y2502" s="16"/>
      <c r="Z2502" s="15"/>
      <c r="AA2502" s="16"/>
      <c r="AB2502" s="15"/>
      <c r="AC2502" s="16"/>
      <c r="AD2502" s="15"/>
      <c r="AE2502" s="16"/>
      <c r="AF2502" s="15"/>
    </row>
    <row r="2503" spans="5:32" hidden="1" x14ac:dyDescent="0.3">
      <c r="E2503" s="3"/>
      <c r="S2503" s="68"/>
      <c r="T2503" s="17"/>
      <c r="U2503" s="2"/>
      <c r="V2503" s="2"/>
      <c r="W2503" s="2"/>
      <c r="X2503" s="17"/>
      <c r="Y2503" s="16"/>
      <c r="Z2503" s="15"/>
      <c r="AA2503" s="16"/>
      <c r="AB2503" s="15"/>
      <c r="AC2503" s="16"/>
      <c r="AD2503" s="15"/>
      <c r="AE2503" s="16"/>
      <c r="AF2503" s="15"/>
    </row>
    <row r="2504" spans="5:32" hidden="1" x14ac:dyDescent="0.3">
      <c r="E2504" s="3"/>
      <c r="S2504" s="68"/>
      <c r="T2504" s="17"/>
      <c r="U2504" s="2"/>
      <c r="V2504" s="2"/>
      <c r="W2504" s="2"/>
      <c r="X2504" s="17"/>
      <c r="Y2504" s="16"/>
      <c r="Z2504" s="15"/>
      <c r="AA2504" s="16"/>
      <c r="AB2504" s="15"/>
      <c r="AC2504" s="16"/>
      <c r="AD2504" s="15"/>
      <c r="AE2504" s="16"/>
      <c r="AF2504" s="15"/>
    </row>
    <row r="2505" spans="5:32" hidden="1" x14ac:dyDescent="0.3">
      <c r="E2505" s="3"/>
      <c r="S2505" s="68"/>
      <c r="T2505" s="17"/>
      <c r="U2505" s="2"/>
      <c r="V2505" s="2"/>
      <c r="W2505" s="2"/>
      <c r="X2505" s="17"/>
      <c r="Y2505" s="16"/>
      <c r="Z2505" s="15"/>
      <c r="AA2505" s="16"/>
      <c r="AB2505" s="15"/>
      <c r="AC2505" s="16"/>
      <c r="AD2505" s="15"/>
      <c r="AE2505" s="16"/>
      <c r="AF2505" s="15"/>
    </row>
    <row r="2506" spans="5:32" hidden="1" x14ac:dyDescent="0.3">
      <c r="E2506" s="3"/>
      <c r="S2506" s="68"/>
      <c r="T2506" s="17"/>
      <c r="U2506" s="2"/>
      <c r="V2506" s="2"/>
      <c r="W2506" s="2"/>
      <c r="X2506" s="17"/>
      <c r="Y2506" s="16"/>
      <c r="Z2506" s="15"/>
      <c r="AA2506" s="16"/>
      <c r="AB2506" s="15"/>
      <c r="AC2506" s="16"/>
      <c r="AD2506" s="15"/>
      <c r="AE2506" s="16"/>
      <c r="AF2506" s="15"/>
    </row>
    <row r="2507" spans="5:32" hidden="1" x14ac:dyDescent="0.3">
      <c r="E2507" s="3"/>
      <c r="S2507" s="68"/>
      <c r="T2507" s="17"/>
      <c r="U2507" s="2"/>
      <c r="V2507" s="2"/>
      <c r="W2507" s="2"/>
      <c r="X2507" s="17"/>
      <c r="Y2507" s="16"/>
      <c r="Z2507" s="15"/>
      <c r="AA2507" s="16"/>
      <c r="AB2507" s="15"/>
      <c r="AC2507" s="16"/>
      <c r="AD2507" s="15"/>
      <c r="AE2507" s="16"/>
      <c r="AF2507" s="15"/>
    </row>
    <row r="2508" spans="5:32" hidden="1" x14ac:dyDescent="0.3">
      <c r="E2508" s="3"/>
      <c r="S2508" s="68"/>
      <c r="T2508" s="17"/>
      <c r="U2508" s="2"/>
      <c r="V2508" s="2"/>
      <c r="W2508" s="2"/>
      <c r="X2508" s="17"/>
      <c r="Y2508" s="16"/>
      <c r="Z2508" s="15"/>
      <c r="AA2508" s="16"/>
      <c r="AB2508" s="15"/>
      <c r="AC2508" s="16"/>
      <c r="AD2508" s="15"/>
      <c r="AE2508" s="16"/>
      <c r="AF2508" s="15"/>
    </row>
    <row r="2509" spans="5:32" hidden="1" x14ac:dyDescent="0.3">
      <c r="E2509" s="3"/>
      <c r="S2509" s="68"/>
      <c r="T2509" s="17"/>
      <c r="U2509" s="2"/>
      <c r="V2509" s="2"/>
      <c r="W2509" s="2"/>
      <c r="X2509" s="17"/>
      <c r="Y2509" s="16"/>
      <c r="Z2509" s="15"/>
      <c r="AA2509" s="16"/>
      <c r="AB2509" s="15"/>
      <c r="AC2509" s="16"/>
      <c r="AD2509" s="15"/>
      <c r="AE2509" s="16"/>
      <c r="AF2509" s="15"/>
    </row>
    <row r="2510" spans="5:32" hidden="1" x14ac:dyDescent="0.3">
      <c r="E2510" s="3"/>
      <c r="S2510" s="68"/>
      <c r="T2510" s="17"/>
      <c r="U2510" s="2"/>
      <c r="V2510" s="2"/>
      <c r="W2510" s="2"/>
      <c r="X2510" s="17"/>
      <c r="Y2510" s="16"/>
      <c r="Z2510" s="15"/>
      <c r="AA2510" s="16"/>
      <c r="AB2510" s="15"/>
      <c r="AC2510" s="16"/>
      <c r="AD2510" s="15"/>
      <c r="AE2510" s="16"/>
      <c r="AF2510" s="15"/>
    </row>
    <row r="2511" spans="5:32" hidden="1" x14ac:dyDescent="0.3">
      <c r="E2511" s="3"/>
      <c r="S2511" s="68"/>
      <c r="T2511" s="17"/>
      <c r="U2511" s="2"/>
      <c r="V2511" s="2"/>
      <c r="W2511" s="2"/>
      <c r="X2511" s="17"/>
      <c r="Y2511" s="16"/>
      <c r="Z2511" s="15"/>
      <c r="AA2511" s="16"/>
      <c r="AB2511" s="15"/>
      <c r="AC2511" s="16"/>
      <c r="AD2511" s="15"/>
      <c r="AE2511" s="16"/>
      <c r="AF2511" s="15"/>
    </row>
    <row r="2512" spans="5:32" hidden="1" x14ac:dyDescent="0.3">
      <c r="E2512" s="3"/>
      <c r="S2512" s="68"/>
      <c r="T2512" s="17"/>
      <c r="U2512" s="2"/>
      <c r="V2512" s="2"/>
      <c r="W2512" s="2"/>
      <c r="X2512" s="17"/>
      <c r="Y2512" s="16"/>
      <c r="Z2512" s="15"/>
      <c r="AA2512" s="16"/>
      <c r="AB2512" s="15"/>
      <c r="AC2512" s="16"/>
      <c r="AD2512" s="15"/>
      <c r="AE2512" s="16"/>
      <c r="AF2512" s="15"/>
    </row>
    <row r="2513" spans="5:32" hidden="1" x14ac:dyDescent="0.3">
      <c r="E2513" s="3"/>
      <c r="S2513" s="68"/>
      <c r="T2513" s="17"/>
      <c r="U2513" s="2"/>
      <c r="V2513" s="2"/>
      <c r="W2513" s="2"/>
      <c r="X2513" s="17"/>
      <c r="Y2513" s="16"/>
      <c r="Z2513" s="15"/>
      <c r="AA2513" s="16"/>
      <c r="AB2513" s="15"/>
      <c r="AC2513" s="16"/>
      <c r="AD2513" s="15"/>
      <c r="AE2513" s="16"/>
      <c r="AF2513" s="15"/>
    </row>
    <row r="2514" spans="5:32" hidden="1" x14ac:dyDescent="0.3">
      <c r="E2514" s="3"/>
      <c r="S2514" s="68"/>
      <c r="T2514" s="17"/>
      <c r="U2514" s="2"/>
      <c r="V2514" s="2"/>
      <c r="W2514" s="2"/>
      <c r="X2514" s="17"/>
      <c r="Y2514" s="16"/>
      <c r="Z2514" s="15"/>
      <c r="AA2514" s="16"/>
      <c r="AB2514" s="15"/>
      <c r="AC2514" s="16"/>
      <c r="AD2514" s="15"/>
      <c r="AE2514" s="16"/>
      <c r="AF2514" s="15"/>
    </row>
    <row r="2515" spans="5:32" hidden="1" x14ac:dyDescent="0.3">
      <c r="E2515" s="3"/>
      <c r="S2515" s="68"/>
      <c r="T2515" s="17"/>
      <c r="U2515" s="2"/>
      <c r="V2515" s="2"/>
      <c r="W2515" s="2"/>
      <c r="X2515" s="17"/>
      <c r="Y2515" s="16"/>
      <c r="Z2515" s="15"/>
      <c r="AA2515" s="16"/>
      <c r="AB2515" s="15"/>
      <c r="AC2515" s="16"/>
      <c r="AD2515" s="15"/>
      <c r="AE2515" s="16"/>
      <c r="AF2515" s="15"/>
    </row>
    <row r="2516" spans="5:32" hidden="1" x14ac:dyDescent="0.3">
      <c r="E2516" s="3"/>
      <c r="S2516" s="68"/>
      <c r="T2516" s="17"/>
      <c r="U2516" s="2"/>
      <c r="V2516" s="2"/>
      <c r="W2516" s="2"/>
      <c r="X2516" s="17"/>
      <c r="Y2516" s="16"/>
      <c r="Z2516" s="15"/>
      <c r="AA2516" s="16"/>
      <c r="AB2516" s="15"/>
      <c r="AC2516" s="16"/>
      <c r="AD2516" s="15"/>
      <c r="AE2516" s="16"/>
      <c r="AF2516" s="15"/>
    </row>
    <row r="2517" spans="5:32" hidden="1" x14ac:dyDescent="0.3">
      <c r="E2517" s="3"/>
      <c r="S2517" s="68"/>
      <c r="T2517" s="17"/>
      <c r="U2517" s="2"/>
      <c r="V2517" s="2"/>
      <c r="W2517" s="2"/>
      <c r="X2517" s="17"/>
      <c r="Y2517" s="16"/>
      <c r="Z2517" s="15"/>
      <c r="AA2517" s="16"/>
      <c r="AB2517" s="15"/>
      <c r="AC2517" s="16"/>
      <c r="AD2517" s="15"/>
      <c r="AE2517" s="16"/>
      <c r="AF2517" s="15"/>
    </row>
    <row r="2518" spans="5:32" hidden="1" x14ac:dyDescent="0.3">
      <c r="E2518" s="3"/>
      <c r="S2518" s="68"/>
      <c r="T2518" s="17"/>
      <c r="U2518" s="2"/>
      <c r="V2518" s="2"/>
      <c r="W2518" s="2"/>
      <c r="X2518" s="17"/>
      <c r="Y2518" s="16"/>
      <c r="Z2518" s="15"/>
      <c r="AA2518" s="16"/>
      <c r="AB2518" s="15"/>
      <c r="AC2518" s="16"/>
      <c r="AD2518" s="15"/>
      <c r="AE2518" s="16"/>
      <c r="AF2518" s="15"/>
    </row>
    <row r="2519" spans="5:32" hidden="1" x14ac:dyDescent="0.3">
      <c r="E2519" s="3"/>
      <c r="S2519" s="68"/>
      <c r="T2519" s="17"/>
      <c r="U2519" s="2"/>
      <c r="V2519" s="2"/>
      <c r="W2519" s="2"/>
      <c r="X2519" s="17"/>
      <c r="Y2519" s="16"/>
      <c r="Z2519" s="15"/>
      <c r="AA2519" s="16"/>
      <c r="AB2519" s="15"/>
      <c r="AC2519" s="16"/>
      <c r="AD2519" s="15"/>
      <c r="AE2519" s="16"/>
      <c r="AF2519" s="15"/>
    </row>
    <row r="2520" spans="5:32" hidden="1" x14ac:dyDescent="0.3">
      <c r="E2520" s="3"/>
      <c r="S2520" s="68"/>
      <c r="T2520" s="17"/>
      <c r="U2520" s="2"/>
      <c r="V2520" s="2"/>
      <c r="W2520" s="2"/>
      <c r="X2520" s="17"/>
      <c r="Y2520" s="16"/>
      <c r="Z2520" s="15"/>
      <c r="AA2520" s="16"/>
      <c r="AB2520" s="15"/>
      <c r="AC2520" s="16"/>
      <c r="AD2520" s="15"/>
      <c r="AE2520" s="16"/>
      <c r="AF2520" s="15"/>
    </row>
    <row r="2521" spans="5:32" hidden="1" x14ac:dyDescent="0.3">
      <c r="E2521" s="3"/>
      <c r="S2521" s="68"/>
      <c r="T2521" s="17"/>
      <c r="U2521" s="2"/>
      <c r="V2521" s="2"/>
      <c r="W2521" s="2"/>
      <c r="X2521" s="17"/>
      <c r="Y2521" s="16"/>
      <c r="Z2521" s="15"/>
      <c r="AA2521" s="16"/>
      <c r="AB2521" s="15"/>
      <c r="AC2521" s="16"/>
      <c r="AD2521" s="15"/>
      <c r="AE2521" s="16"/>
      <c r="AF2521" s="15"/>
    </row>
    <row r="2522" spans="5:32" hidden="1" x14ac:dyDescent="0.3">
      <c r="E2522" s="3"/>
      <c r="S2522" s="68"/>
      <c r="T2522" s="17"/>
      <c r="U2522" s="2"/>
      <c r="V2522" s="2"/>
      <c r="W2522" s="2"/>
      <c r="X2522" s="17"/>
      <c r="Y2522" s="16"/>
      <c r="Z2522" s="15"/>
      <c r="AA2522" s="16"/>
      <c r="AB2522" s="15"/>
      <c r="AC2522" s="16"/>
      <c r="AD2522" s="15"/>
      <c r="AE2522" s="16"/>
      <c r="AF2522" s="15"/>
    </row>
    <row r="2523" spans="5:32" hidden="1" x14ac:dyDescent="0.3">
      <c r="E2523" s="3"/>
      <c r="S2523" s="68"/>
      <c r="T2523" s="17"/>
      <c r="U2523" s="2"/>
      <c r="V2523" s="2"/>
      <c r="W2523" s="2"/>
      <c r="X2523" s="17"/>
      <c r="Y2523" s="16"/>
      <c r="Z2523" s="15"/>
      <c r="AA2523" s="16"/>
      <c r="AB2523" s="15"/>
      <c r="AC2523" s="16"/>
      <c r="AD2523" s="15"/>
      <c r="AE2523" s="16"/>
      <c r="AF2523" s="15"/>
    </row>
    <row r="2524" spans="5:32" hidden="1" x14ac:dyDescent="0.3">
      <c r="E2524" s="3"/>
      <c r="S2524" s="68"/>
      <c r="T2524" s="17"/>
      <c r="U2524" s="2"/>
      <c r="V2524" s="2"/>
      <c r="W2524" s="2"/>
      <c r="X2524" s="17"/>
      <c r="Y2524" s="16"/>
      <c r="Z2524" s="15"/>
      <c r="AA2524" s="16"/>
      <c r="AB2524" s="15"/>
      <c r="AC2524" s="16"/>
      <c r="AD2524" s="15"/>
      <c r="AE2524" s="16"/>
      <c r="AF2524" s="15"/>
    </row>
    <row r="2525" spans="5:32" hidden="1" x14ac:dyDescent="0.3">
      <c r="E2525" s="3"/>
      <c r="S2525" s="68"/>
      <c r="T2525" s="17"/>
      <c r="U2525" s="2"/>
      <c r="V2525" s="2"/>
      <c r="W2525" s="2"/>
      <c r="X2525" s="17"/>
      <c r="Y2525" s="16"/>
      <c r="Z2525" s="15"/>
      <c r="AA2525" s="16"/>
      <c r="AB2525" s="15"/>
      <c r="AC2525" s="16"/>
      <c r="AD2525" s="15"/>
      <c r="AE2525" s="16"/>
      <c r="AF2525" s="15"/>
    </row>
    <row r="2526" spans="5:32" hidden="1" x14ac:dyDescent="0.3">
      <c r="E2526" s="3"/>
      <c r="S2526" s="68"/>
      <c r="T2526" s="17"/>
      <c r="U2526" s="2"/>
      <c r="V2526" s="2"/>
      <c r="W2526" s="2"/>
      <c r="X2526" s="17"/>
      <c r="Y2526" s="16"/>
      <c r="Z2526" s="15"/>
      <c r="AA2526" s="16"/>
      <c r="AB2526" s="15"/>
      <c r="AC2526" s="16"/>
      <c r="AD2526" s="15"/>
      <c r="AE2526" s="16"/>
      <c r="AF2526" s="15"/>
    </row>
    <row r="2527" spans="5:32" hidden="1" x14ac:dyDescent="0.3">
      <c r="E2527" s="3"/>
      <c r="S2527" s="68"/>
      <c r="T2527" s="17"/>
      <c r="U2527" s="2"/>
      <c r="V2527" s="2"/>
      <c r="W2527" s="2"/>
      <c r="X2527" s="17"/>
      <c r="Y2527" s="16"/>
      <c r="Z2527" s="15"/>
      <c r="AA2527" s="16"/>
      <c r="AB2527" s="15"/>
      <c r="AC2527" s="16"/>
      <c r="AD2527" s="15"/>
      <c r="AE2527" s="16"/>
      <c r="AF2527" s="15"/>
    </row>
    <row r="2528" spans="5:32" hidden="1" x14ac:dyDescent="0.3">
      <c r="E2528" s="3"/>
      <c r="S2528" s="68"/>
      <c r="T2528" s="17"/>
      <c r="U2528" s="2"/>
      <c r="V2528" s="2"/>
      <c r="W2528" s="2"/>
      <c r="X2528" s="17"/>
      <c r="Y2528" s="16"/>
      <c r="Z2528" s="15"/>
      <c r="AA2528" s="16"/>
      <c r="AB2528" s="15"/>
      <c r="AC2528" s="16"/>
      <c r="AD2528" s="15"/>
      <c r="AE2528" s="16"/>
      <c r="AF2528" s="15"/>
    </row>
    <row r="2529" spans="5:32" hidden="1" x14ac:dyDescent="0.3">
      <c r="E2529" s="3"/>
      <c r="S2529" s="68"/>
      <c r="T2529" s="17"/>
      <c r="U2529" s="2"/>
      <c r="V2529" s="2"/>
      <c r="W2529" s="2"/>
      <c r="X2529" s="17"/>
      <c r="Y2529" s="16"/>
      <c r="Z2529" s="15"/>
      <c r="AA2529" s="16"/>
      <c r="AB2529" s="15"/>
      <c r="AC2529" s="16"/>
      <c r="AD2529" s="15"/>
      <c r="AE2529" s="16"/>
      <c r="AF2529" s="15"/>
    </row>
    <row r="2530" spans="5:32" hidden="1" x14ac:dyDescent="0.3">
      <c r="E2530" s="3"/>
      <c r="S2530" s="68"/>
      <c r="T2530" s="17"/>
      <c r="U2530" s="2"/>
      <c r="V2530" s="2"/>
      <c r="W2530" s="2"/>
      <c r="X2530" s="17"/>
      <c r="Y2530" s="16"/>
      <c r="Z2530" s="15"/>
      <c r="AA2530" s="16"/>
      <c r="AB2530" s="15"/>
      <c r="AC2530" s="16"/>
      <c r="AD2530" s="15"/>
      <c r="AE2530" s="16"/>
      <c r="AF2530" s="15"/>
    </row>
    <row r="2531" spans="5:32" hidden="1" x14ac:dyDescent="0.3">
      <c r="E2531" s="3"/>
      <c r="S2531" s="68"/>
      <c r="T2531" s="17"/>
      <c r="U2531" s="2"/>
      <c r="V2531" s="2"/>
      <c r="W2531" s="2"/>
      <c r="X2531" s="17"/>
      <c r="Y2531" s="16"/>
      <c r="Z2531" s="15"/>
      <c r="AA2531" s="16"/>
      <c r="AB2531" s="15"/>
      <c r="AC2531" s="16"/>
      <c r="AD2531" s="15"/>
      <c r="AE2531" s="16"/>
      <c r="AF2531" s="15"/>
    </row>
    <row r="2532" spans="5:32" hidden="1" x14ac:dyDescent="0.3">
      <c r="E2532" s="3"/>
      <c r="S2532" s="68"/>
      <c r="T2532" s="17"/>
      <c r="U2532" s="2"/>
      <c r="V2532" s="2"/>
      <c r="W2532" s="2"/>
      <c r="X2532" s="17"/>
      <c r="Y2532" s="16"/>
      <c r="Z2532" s="15"/>
      <c r="AA2532" s="16"/>
      <c r="AB2532" s="15"/>
      <c r="AC2532" s="16"/>
      <c r="AD2532" s="15"/>
      <c r="AE2532" s="16"/>
      <c r="AF2532" s="15"/>
    </row>
    <row r="2533" spans="5:32" hidden="1" x14ac:dyDescent="0.3">
      <c r="E2533" s="3"/>
      <c r="S2533" s="68"/>
      <c r="T2533" s="17"/>
      <c r="U2533" s="2"/>
      <c r="V2533" s="2"/>
      <c r="W2533" s="2"/>
      <c r="X2533" s="17"/>
      <c r="Y2533" s="16"/>
      <c r="Z2533" s="15"/>
      <c r="AA2533" s="16"/>
      <c r="AB2533" s="15"/>
      <c r="AC2533" s="16"/>
      <c r="AD2533" s="15"/>
      <c r="AE2533" s="16"/>
      <c r="AF2533" s="15"/>
    </row>
    <row r="2534" spans="5:32" hidden="1" x14ac:dyDescent="0.3">
      <c r="E2534" s="3"/>
      <c r="S2534" s="68"/>
      <c r="T2534" s="17"/>
      <c r="U2534" s="2"/>
      <c r="V2534" s="2"/>
      <c r="W2534" s="2"/>
      <c r="X2534" s="17"/>
      <c r="Y2534" s="16"/>
      <c r="Z2534" s="15"/>
      <c r="AA2534" s="16"/>
      <c r="AB2534" s="15"/>
      <c r="AC2534" s="16"/>
      <c r="AD2534" s="15"/>
      <c r="AE2534" s="16"/>
      <c r="AF2534" s="15"/>
    </row>
    <row r="2535" spans="5:32" hidden="1" x14ac:dyDescent="0.3">
      <c r="E2535" s="3"/>
      <c r="S2535" s="68"/>
      <c r="T2535" s="17"/>
      <c r="U2535" s="2"/>
      <c r="V2535" s="2"/>
      <c r="W2535" s="2"/>
      <c r="X2535" s="17"/>
      <c r="Y2535" s="16"/>
      <c r="Z2535" s="15"/>
      <c r="AA2535" s="16"/>
      <c r="AB2535" s="15"/>
      <c r="AC2535" s="16"/>
      <c r="AD2535" s="15"/>
      <c r="AE2535" s="16"/>
      <c r="AF2535" s="15"/>
    </row>
    <row r="2536" spans="5:32" hidden="1" x14ac:dyDescent="0.3">
      <c r="E2536" s="3"/>
      <c r="S2536" s="68"/>
      <c r="T2536" s="17"/>
      <c r="U2536" s="2"/>
      <c r="V2536" s="2"/>
      <c r="W2536" s="2"/>
      <c r="X2536" s="17"/>
      <c r="Y2536" s="16"/>
      <c r="Z2536" s="15"/>
      <c r="AA2536" s="16"/>
      <c r="AB2536" s="15"/>
      <c r="AC2536" s="16"/>
      <c r="AD2536" s="15"/>
      <c r="AE2536" s="16"/>
      <c r="AF2536" s="15"/>
    </row>
    <row r="2537" spans="5:32" hidden="1" x14ac:dyDescent="0.3">
      <c r="E2537" s="3"/>
      <c r="S2537" s="68"/>
      <c r="T2537" s="17"/>
      <c r="U2537" s="2"/>
      <c r="V2537" s="2"/>
      <c r="W2537" s="2"/>
      <c r="X2537" s="17"/>
      <c r="Y2537" s="16"/>
      <c r="Z2537" s="15"/>
      <c r="AA2537" s="16"/>
      <c r="AB2537" s="15"/>
      <c r="AC2537" s="16"/>
      <c r="AD2537" s="15"/>
      <c r="AE2537" s="16"/>
      <c r="AF2537" s="15"/>
    </row>
    <row r="2538" spans="5:32" hidden="1" x14ac:dyDescent="0.3">
      <c r="E2538" s="3"/>
      <c r="S2538" s="68"/>
      <c r="T2538" s="17"/>
      <c r="U2538" s="2"/>
      <c r="V2538" s="2"/>
      <c r="W2538" s="2"/>
      <c r="X2538" s="17"/>
      <c r="Y2538" s="16"/>
      <c r="Z2538" s="15"/>
      <c r="AA2538" s="16"/>
      <c r="AB2538" s="15"/>
      <c r="AC2538" s="16"/>
      <c r="AD2538" s="15"/>
      <c r="AE2538" s="16"/>
      <c r="AF2538" s="15"/>
    </row>
    <row r="2539" spans="5:32" hidden="1" x14ac:dyDescent="0.3">
      <c r="E2539" s="3"/>
      <c r="S2539" s="68"/>
      <c r="T2539" s="17"/>
      <c r="U2539" s="2"/>
      <c r="V2539" s="2"/>
      <c r="W2539" s="2"/>
      <c r="X2539" s="17"/>
      <c r="Y2539" s="16"/>
      <c r="Z2539" s="15"/>
      <c r="AA2539" s="16"/>
      <c r="AB2539" s="15"/>
      <c r="AC2539" s="16"/>
      <c r="AD2539" s="15"/>
      <c r="AE2539" s="16"/>
      <c r="AF2539" s="15"/>
    </row>
    <row r="2540" spans="5:32" hidden="1" x14ac:dyDescent="0.3">
      <c r="E2540" s="3"/>
      <c r="S2540" s="68"/>
      <c r="T2540" s="17"/>
      <c r="U2540" s="2"/>
      <c r="V2540" s="2"/>
      <c r="W2540" s="2"/>
      <c r="X2540" s="17"/>
      <c r="Y2540" s="16"/>
      <c r="Z2540" s="15"/>
      <c r="AA2540" s="16"/>
      <c r="AB2540" s="15"/>
      <c r="AC2540" s="16"/>
      <c r="AD2540" s="15"/>
      <c r="AE2540" s="16"/>
      <c r="AF2540" s="15"/>
    </row>
    <row r="2541" spans="5:32" hidden="1" x14ac:dyDescent="0.3">
      <c r="E2541" s="3"/>
      <c r="S2541" s="68"/>
      <c r="T2541" s="17"/>
      <c r="U2541" s="2"/>
      <c r="V2541" s="2"/>
      <c r="W2541" s="2"/>
      <c r="X2541" s="17"/>
      <c r="Y2541" s="16"/>
      <c r="Z2541" s="15"/>
      <c r="AA2541" s="16"/>
      <c r="AB2541" s="15"/>
      <c r="AC2541" s="16"/>
      <c r="AD2541" s="15"/>
      <c r="AE2541" s="16"/>
      <c r="AF2541" s="15"/>
    </row>
    <row r="2542" spans="5:32" hidden="1" x14ac:dyDescent="0.3">
      <c r="E2542" s="3"/>
      <c r="S2542" s="68"/>
      <c r="T2542" s="17"/>
      <c r="U2542" s="2"/>
      <c r="V2542" s="2"/>
      <c r="W2542" s="2"/>
      <c r="X2542" s="17"/>
      <c r="Y2542" s="16"/>
      <c r="Z2542" s="15"/>
      <c r="AA2542" s="16"/>
      <c r="AB2542" s="15"/>
      <c r="AC2542" s="16"/>
      <c r="AD2542" s="15"/>
      <c r="AE2542" s="16"/>
      <c r="AF2542" s="15"/>
    </row>
    <row r="2543" spans="5:32" hidden="1" x14ac:dyDescent="0.3">
      <c r="E2543" s="3"/>
      <c r="S2543" s="68"/>
      <c r="T2543" s="17"/>
      <c r="U2543" s="2"/>
      <c r="V2543" s="2"/>
      <c r="W2543" s="2"/>
      <c r="X2543" s="17"/>
      <c r="Y2543" s="16"/>
      <c r="Z2543" s="15"/>
      <c r="AA2543" s="16"/>
      <c r="AB2543" s="15"/>
      <c r="AC2543" s="16"/>
      <c r="AD2543" s="15"/>
      <c r="AE2543" s="16"/>
      <c r="AF2543" s="15"/>
    </row>
    <row r="2544" spans="5:32" hidden="1" x14ac:dyDescent="0.3">
      <c r="E2544" s="3"/>
      <c r="S2544" s="68"/>
      <c r="T2544" s="17"/>
      <c r="U2544" s="2"/>
      <c r="V2544" s="2"/>
      <c r="W2544" s="2"/>
      <c r="X2544" s="17"/>
      <c r="Y2544" s="16"/>
      <c r="Z2544" s="15"/>
      <c r="AA2544" s="16"/>
      <c r="AB2544" s="15"/>
      <c r="AC2544" s="16"/>
      <c r="AD2544" s="15"/>
      <c r="AE2544" s="16"/>
      <c r="AF2544" s="15"/>
    </row>
    <row r="2545" spans="5:32" hidden="1" x14ac:dyDescent="0.3">
      <c r="E2545" s="3"/>
      <c r="S2545" s="68"/>
      <c r="T2545" s="17"/>
      <c r="U2545" s="2"/>
      <c r="V2545" s="2"/>
      <c r="W2545" s="2"/>
      <c r="X2545" s="17"/>
      <c r="Y2545" s="16"/>
      <c r="Z2545" s="15"/>
      <c r="AA2545" s="16"/>
      <c r="AB2545" s="15"/>
      <c r="AC2545" s="16"/>
      <c r="AD2545" s="15"/>
      <c r="AE2545" s="16"/>
      <c r="AF2545" s="15"/>
    </row>
    <row r="2546" spans="5:32" hidden="1" x14ac:dyDescent="0.3">
      <c r="E2546" s="3"/>
      <c r="S2546" s="68"/>
      <c r="T2546" s="17"/>
      <c r="U2546" s="2"/>
      <c r="V2546" s="2"/>
      <c r="W2546" s="2"/>
      <c r="X2546" s="17"/>
      <c r="Y2546" s="16"/>
      <c r="Z2546" s="15"/>
      <c r="AA2546" s="16"/>
      <c r="AB2546" s="15"/>
      <c r="AC2546" s="16"/>
      <c r="AD2546" s="15"/>
      <c r="AE2546" s="16"/>
      <c r="AF2546" s="15"/>
    </row>
    <row r="2547" spans="5:32" hidden="1" x14ac:dyDescent="0.3">
      <c r="E2547" s="3"/>
      <c r="S2547" s="68"/>
      <c r="T2547" s="17"/>
      <c r="U2547" s="2"/>
      <c r="V2547" s="2"/>
      <c r="W2547" s="2"/>
      <c r="X2547" s="17"/>
      <c r="Y2547" s="16"/>
      <c r="Z2547" s="15"/>
      <c r="AA2547" s="16"/>
      <c r="AB2547" s="15"/>
      <c r="AC2547" s="16"/>
      <c r="AD2547" s="15"/>
      <c r="AE2547" s="16"/>
      <c r="AF2547" s="15"/>
    </row>
    <row r="2548" spans="5:32" hidden="1" x14ac:dyDescent="0.3">
      <c r="E2548" s="3"/>
      <c r="S2548" s="68"/>
      <c r="T2548" s="17"/>
      <c r="U2548" s="2"/>
      <c r="V2548" s="2"/>
      <c r="W2548" s="2"/>
      <c r="X2548" s="17"/>
      <c r="Y2548" s="16"/>
      <c r="Z2548" s="15"/>
      <c r="AA2548" s="16"/>
      <c r="AB2548" s="15"/>
      <c r="AC2548" s="16"/>
      <c r="AD2548" s="15"/>
      <c r="AE2548" s="16"/>
      <c r="AF2548" s="15"/>
    </row>
    <row r="2549" spans="5:32" hidden="1" x14ac:dyDescent="0.3">
      <c r="E2549" s="3"/>
      <c r="S2549" s="68"/>
      <c r="T2549" s="17"/>
      <c r="U2549" s="2"/>
      <c r="V2549" s="2"/>
      <c r="W2549" s="2"/>
      <c r="X2549" s="17"/>
      <c r="Y2549" s="16"/>
      <c r="Z2549" s="15"/>
      <c r="AA2549" s="16"/>
      <c r="AB2549" s="15"/>
      <c r="AC2549" s="16"/>
      <c r="AD2549" s="15"/>
      <c r="AE2549" s="16"/>
      <c r="AF2549" s="15"/>
    </row>
    <row r="2550" spans="5:32" hidden="1" x14ac:dyDescent="0.3">
      <c r="E2550" s="3"/>
      <c r="S2550" s="68"/>
      <c r="T2550" s="17"/>
      <c r="U2550" s="2"/>
      <c r="V2550" s="2"/>
      <c r="W2550" s="2"/>
      <c r="X2550" s="17"/>
      <c r="Y2550" s="16"/>
      <c r="Z2550" s="15"/>
      <c r="AA2550" s="16"/>
      <c r="AB2550" s="15"/>
      <c r="AC2550" s="16"/>
      <c r="AD2550" s="15"/>
      <c r="AE2550" s="16"/>
      <c r="AF2550" s="15"/>
    </row>
    <row r="2551" spans="5:32" hidden="1" x14ac:dyDescent="0.3">
      <c r="E2551" s="3"/>
      <c r="S2551" s="68"/>
      <c r="T2551" s="17"/>
      <c r="U2551" s="2"/>
      <c r="V2551" s="2"/>
      <c r="W2551" s="2"/>
      <c r="X2551" s="17"/>
      <c r="Y2551" s="16"/>
      <c r="Z2551" s="15"/>
      <c r="AA2551" s="16"/>
      <c r="AB2551" s="15"/>
      <c r="AC2551" s="16"/>
      <c r="AD2551" s="15"/>
      <c r="AE2551" s="16"/>
      <c r="AF2551" s="15"/>
    </row>
    <row r="2552" spans="5:32" hidden="1" x14ac:dyDescent="0.3">
      <c r="E2552" s="3"/>
      <c r="S2552" s="68"/>
      <c r="T2552" s="17"/>
      <c r="U2552" s="2"/>
      <c r="V2552" s="2"/>
      <c r="W2552" s="2"/>
      <c r="X2552" s="17"/>
      <c r="Y2552" s="16"/>
      <c r="Z2552" s="15"/>
      <c r="AA2552" s="16"/>
      <c r="AB2552" s="15"/>
      <c r="AC2552" s="16"/>
      <c r="AD2552" s="15"/>
      <c r="AE2552" s="16"/>
      <c r="AF2552" s="15"/>
    </row>
    <row r="2553" spans="5:32" hidden="1" x14ac:dyDescent="0.3">
      <c r="E2553" s="3"/>
      <c r="S2553" s="68"/>
      <c r="T2553" s="17"/>
      <c r="U2553" s="2"/>
      <c r="V2553" s="2"/>
      <c r="W2553" s="2"/>
      <c r="X2553" s="17"/>
      <c r="Y2553" s="16"/>
      <c r="Z2553" s="15"/>
      <c r="AA2553" s="16"/>
      <c r="AB2553" s="15"/>
      <c r="AC2553" s="16"/>
      <c r="AD2553" s="15"/>
      <c r="AE2553" s="16"/>
      <c r="AF2553" s="15"/>
    </row>
    <row r="2554" spans="5:32" hidden="1" x14ac:dyDescent="0.3">
      <c r="E2554" s="3"/>
      <c r="S2554" s="68"/>
      <c r="T2554" s="17"/>
      <c r="U2554" s="2"/>
      <c r="V2554" s="2"/>
      <c r="W2554" s="2"/>
      <c r="X2554" s="17"/>
      <c r="Y2554" s="16"/>
      <c r="Z2554" s="15"/>
      <c r="AA2554" s="16"/>
      <c r="AB2554" s="15"/>
      <c r="AC2554" s="16"/>
      <c r="AD2554" s="15"/>
      <c r="AE2554" s="16"/>
      <c r="AF2554" s="15"/>
    </row>
    <row r="2555" spans="5:32" hidden="1" x14ac:dyDescent="0.3">
      <c r="E2555" s="3"/>
      <c r="S2555" s="68"/>
      <c r="T2555" s="17"/>
      <c r="U2555" s="2"/>
      <c r="V2555" s="2"/>
      <c r="W2555" s="2"/>
      <c r="X2555" s="17"/>
      <c r="Y2555" s="16"/>
      <c r="Z2555" s="15"/>
      <c r="AA2555" s="16"/>
      <c r="AB2555" s="15"/>
      <c r="AC2555" s="16"/>
      <c r="AD2555" s="15"/>
      <c r="AE2555" s="16"/>
      <c r="AF2555" s="15"/>
    </row>
    <row r="2556" spans="5:32" hidden="1" x14ac:dyDescent="0.3">
      <c r="E2556" s="3"/>
      <c r="S2556" s="68"/>
      <c r="T2556" s="17"/>
      <c r="U2556" s="2"/>
      <c r="V2556" s="2"/>
      <c r="W2556" s="2"/>
      <c r="X2556" s="17"/>
      <c r="Y2556" s="16"/>
      <c r="Z2556" s="15"/>
      <c r="AA2556" s="16"/>
      <c r="AB2556" s="15"/>
      <c r="AC2556" s="16"/>
      <c r="AD2556" s="15"/>
      <c r="AE2556" s="16"/>
      <c r="AF2556" s="15"/>
    </row>
    <row r="2557" spans="5:32" hidden="1" x14ac:dyDescent="0.3">
      <c r="E2557" s="3"/>
      <c r="S2557" s="68"/>
      <c r="T2557" s="17"/>
      <c r="U2557" s="2"/>
      <c r="V2557" s="2"/>
      <c r="W2557" s="2"/>
      <c r="X2557" s="17"/>
      <c r="Y2557" s="16"/>
      <c r="Z2557" s="15"/>
      <c r="AA2557" s="16"/>
      <c r="AB2557" s="15"/>
      <c r="AC2557" s="16"/>
      <c r="AD2557" s="15"/>
      <c r="AE2557" s="16"/>
      <c r="AF2557" s="15"/>
    </row>
    <row r="2558" spans="5:32" hidden="1" x14ac:dyDescent="0.3">
      <c r="E2558" s="3"/>
      <c r="S2558" s="68"/>
      <c r="T2558" s="17"/>
      <c r="U2558" s="2"/>
      <c r="V2558" s="2"/>
      <c r="W2558" s="2"/>
      <c r="X2558" s="17"/>
      <c r="Y2558" s="16"/>
      <c r="Z2558" s="15"/>
      <c r="AA2558" s="16"/>
      <c r="AB2558" s="15"/>
      <c r="AC2558" s="16"/>
      <c r="AD2558" s="15"/>
      <c r="AE2558" s="16"/>
      <c r="AF2558" s="15"/>
    </row>
    <row r="2559" spans="5:32" hidden="1" x14ac:dyDescent="0.3">
      <c r="E2559" s="3"/>
      <c r="S2559" s="68"/>
      <c r="T2559" s="17"/>
      <c r="U2559" s="2"/>
      <c r="V2559" s="2"/>
      <c r="W2559" s="2"/>
      <c r="X2559" s="17"/>
      <c r="Y2559" s="16"/>
      <c r="Z2559" s="15"/>
      <c r="AA2559" s="16"/>
      <c r="AB2559" s="15"/>
      <c r="AC2559" s="16"/>
      <c r="AD2559" s="15"/>
      <c r="AE2559" s="16"/>
      <c r="AF2559" s="15"/>
    </row>
    <row r="2560" spans="5:32" hidden="1" x14ac:dyDescent="0.3">
      <c r="E2560" s="3"/>
      <c r="S2560" s="68"/>
      <c r="T2560" s="17"/>
      <c r="U2560" s="2"/>
      <c r="V2560" s="2"/>
      <c r="W2560" s="2"/>
      <c r="X2560" s="17"/>
      <c r="Y2560" s="16"/>
      <c r="Z2560" s="15"/>
      <c r="AA2560" s="16"/>
      <c r="AB2560" s="15"/>
      <c r="AC2560" s="16"/>
      <c r="AD2560" s="15"/>
      <c r="AE2560" s="16"/>
      <c r="AF2560" s="15"/>
    </row>
    <row r="2561" spans="5:32" hidden="1" x14ac:dyDescent="0.3">
      <c r="E2561" s="3"/>
      <c r="S2561" s="68"/>
      <c r="T2561" s="17"/>
      <c r="U2561" s="2"/>
      <c r="V2561" s="2"/>
      <c r="W2561" s="2"/>
      <c r="X2561" s="17"/>
      <c r="Y2561" s="16"/>
      <c r="Z2561" s="15"/>
      <c r="AA2561" s="16"/>
      <c r="AB2561" s="15"/>
      <c r="AC2561" s="16"/>
      <c r="AD2561" s="15"/>
      <c r="AE2561" s="16"/>
      <c r="AF2561" s="15"/>
    </row>
    <row r="2562" spans="5:32" hidden="1" x14ac:dyDescent="0.3">
      <c r="E2562" s="3"/>
      <c r="S2562" s="68"/>
      <c r="T2562" s="17"/>
      <c r="U2562" s="2"/>
      <c r="V2562" s="2"/>
      <c r="W2562" s="2"/>
      <c r="X2562" s="17"/>
      <c r="Y2562" s="16"/>
      <c r="Z2562" s="15"/>
      <c r="AA2562" s="16"/>
      <c r="AB2562" s="15"/>
      <c r="AC2562" s="16"/>
      <c r="AD2562" s="15"/>
      <c r="AE2562" s="16"/>
      <c r="AF2562" s="15"/>
    </row>
    <row r="2563" spans="5:32" hidden="1" x14ac:dyDescent="0.3">
      <c r="E2563" s="3"/>
      <c r="S2563" s="68"/>
      <c r="T2563" s="17"/>
      <c r="U2563" s="2"/>
      <c r="V2563" s="2"/>
      <c r="W2563" s="2"/>
      <c r="X2563" s="17"/>
      <c r="Y2563" s="16"/>
      <c r="Z2563" s="15"/>
      <c r="AA2563" s="16"/>
      <c r="AB2563" s="15"/>
      <c r="AC2563" s="16"/>
      <c r="AD2563" s="15"/>
      <c r="AE2563" s="16"/>
      <c r="AF2563" s="15"/>
    </row>
    <row r="2564" spans="5:32" hidden="1" x14ac:dyDescent="0.3">
      <c r="E2564" s="3"/>
      <c r="S2564" s="68"/>
      <c r="T2564" s="17"/>
      <c r="U2564" s="2"/>
      <c r="V2564" s="2"/>
      <c r="W2564" s="2"/>
      <c r="X2564" s="17"/>
      <c r="Y2564" s="16"/>
      <c r="Z2564" s="15"/>
      <c r="AA2564" s="16"/>
      <c r="AB2564" s="15"/>
      <c r="AC2564" s="16"/>
      <c r="AD2564" s="15"/>
      <c r="AE2564" s="16"/>
      <c r="AF2564" s="15"/>
    </row>
    <row r="2565" spans="5:32" hidden="1" x14ac:dyDescent="0.3">
      <c r="E2565" s="3"/>
      <c r="S2565" s="68"/>
      <c r="T2565" s="17"/>
      <c r="U2565" s="2"/>
      <c r="V2565" s="2"/>
      <c r="W2565" s="2"/>
      <c r="X2565" s="17"/>
      <c r="Y2565" s="16"/>
      <c r="Z2565" s="15"/>
      <c r="AA2565" s="16"/>
      <c r="AB2565" s="15"/>
      <c r="AC2565" s="16"/>
      <c r="AD2565" s="15"/>
      <c r="AE2565" s="16"/>
      <c r="AF2565" s="15"/>
    </row>
    <row r="2566" spans="5:32" hidden="1" x14ac:dyDescent="0.3">
      <c r="E2566" s="3"/>
      <c r="S2566" s="68"/>
      <c r="T2566" s="17"/>
      <c r="U2566" s="2"/>
      <c r="V2566" s="2"/>
      <c r="W2566" s="2"/>
      <c r="X2566" s="17"/>
      <c r="Y2566" s="16"/>
      <c r="Z2566" s="15"/>
      <c r="AA2566" s="16"/>
      <c r="AB2566" s="15"/>
      <c r="AC2566" s="16"/>
      <c r="AD2566" s="15"/>
      <c r="AE2566" s="16"/>
      <c r="AF2566" s="15"/>
    </row>
    <row r="2567" spans="5:32" hidden="1" x14ac:dyDescent="0.3">
      <c r="E2567" s="3"/>
      <c r="S2567" s="68"/>
      <c r="T2567" s="17"/>
      <c r="U2567" s="2"/>
      <c r="V2567" s="2"/>
      <c r="W2567" s="2"/>
      <c r="X2567" s="17"/>
      <c r="Y2567" s="16"/>
      <c r="Z2567" s="15"/>
      <c r="AA2567" s="16"/>
      <c r="AB2567" s="15"/>
      <c r="AC2567" s="16"/>
      <c r="AD2567" s="15"/>
      <c r="AE2567" s="16"/>
      <c r="AF2567" s="15"/>
    </row>
    <row r="2568" spans="5:32" hidden="1" x14ac:dyDescent="0.3">
      <c r="E2568" s="3"/>
      <c r="S2568" s="68"/>
      <c r="T2568" s="17"/>
      <c r="U2568" s="2"/>
      <c r="V2568" s="2"/>
      <c r="W2568" s="2"/>
      <c r="X2568" s="17"/>
      <c r="Y2568" s="16"/>
      <c r="Z2568" s="15"/>
      <c r="AA2568" s="16"/>
      <c r="AB2568" s="15"/>
      <c r="AC2568" s="16"/>
      <c r="AD2568" s="15"/>
      <c r="AE2568" s="16"/>
      <c r="AF2568" s="15"/>
    </row>
    <row r="2569" spans="5:32" hidden="1" x14ac:dyDescent="0.3">
      <c r="E2569" s="3"/>
      <c r="S2569" s="68"/>
      <c r="T2569" s="17"/>
      <c r="U2569" s="2"/>
      <c r="V2569" s="2"/>
      <c r="W2569" s="2"/>
      <c r="X2569" s="17"/>
      <c r="Y2569" s="16"/>
      <c r="Z2569" s="15"/>
      <c r="AA2569" s="16"/>
      <c r="AB2569" s="15"/>
      <c r="AC2569" s="16"/>
      <c r="AD2569" s="15"/>
      <c r="AE2569" s="16"/>
      <c r="AF2569" s="15"/>
    </row>
    <row r="2570" spans="5:32" hidden="1" x14ac:dyDescent="0.3">
      <c r="E2570" s="3"/>
      <c r="S2570" s="68"/>
      <c r="T2570" s="17"/>
      <c r="U2570" s="2"/>
      <c r="V2570" s="2"/>
      <c r="W2570" s="2"/>
      <c r="X2570" s="17"/>
      <c r="Y2570" s="16"/>
      <c r="Z2570" s="15"/>
      <c r="AA2570" s="16"/>
      <c r="AB2570" s="15"/>
      <c r="AC2570" s="16"/>
      <c r="AD2570" s="15"/>
      <c r="AE2570" s="16"/>
      <c r="AF2570" s="15"/>
    </row>
    <row r="2571" spans="5:32" hidden="1" x14ac:dyDescent="0.3">
      <c r="E2571" s="3"/>
      <c r="S2571" s="68"/>
      <c r="T2571" s="17"/>
      <c r="U2571" s="2"/>
      <c r="V2571" s="2"/>
      <c r="W2571" s="2"/>
      <c r="X2571" s="17"/>
      <c r="Y2571" s="16"/>
      <c r="Z2571" s="15"/>
      <c r="AA2571" s="16"/>
      <c r="AB2571" s="15"/>
      <c r="AC2571" s="16"/>
      <c r="AD2571" s="15"/>
      <c r="AE2571" s="16"/>
      <c r="AF2571" s="15"/>
    </row>
    <row r="2572" spans="5:32" hidden="1" x14ac:dyDescent="0.3">
      <c r="E2572" s="3"/>
      <c r="S2572" s="68"/>
      <c r="T2572" s="17"/>
      <c r="U2572" s="2"/>
      <c r="V2572" s="2"/>
      <c r="W2572" s="2"/>
      <c r="X2572" s="17"/>
      <c r="Y2572" s="16"/>
      <c r="Z2572" s="15"/>
      <c r="AA2572" s="16"/>
      <c r="AB2572" s="15"/>
      <c r="AC2572" s="16"/>
      <c r="AD2572" s="15"/>
      <c r="AE2572" s="16"/>
      <c r="AF2572" s="15"/>
    </row>
    <row r="2573" spans="5:32" hidden="1" x14ac:dyDescent="0.3">
      <c r="E2573" s="3"/>
      <c r="S2573" s="68"/>
      <c r="T2573" s="17"/>
      <c r="U2573" s="2"/>
      <c r="V2573" s="2"/>
      <c r="W2573" s="2"/>
      <c r="X2573" s="17"/>
      <c r="Y2573" s="16"/>
      <c r="Z2573" s="15"/>
      <c r="AA2573" s="16"/>
      <c r="AB2573" s="15"/>
      <c r="AC2573" s="16"/>
      <c r="AD2573" s="15"/>
      <c r="AE2573" s="16"/>
      <c r="AF2573" s="15"/>
    </row>
    <row r="2574" spans="5:32" hidden="1" x14ac:dyDescent="0.3">
      <c r="E2574" s="3"/>
      <c r="S2574" s="68"/>
      <c r="T2574" s="17"/>
      <c r="U2574" s="2"/>
      <c r="V2574" s="2"/>
      <c r="W2574" s="2"/>
      <c r="X2574" s="17"/>
      <c r="Y2574" s="16"/>
      <c r="Z2574" s="15"/>
      <c r="AA2574" s="16"/>
      <c r="AB2574" s="15"/>
      <c r="AC2574" s="16"/>
      <c r="AD2574" s="15"/>
      <c r="AE2574" s="16"/>
      <c r="AF2574" s="15"/>
    </row>
    <row r="2575" spans="5:32" hidden="1" x14ac:dyDescent="0.3">
      <c r="E2575" s="3"/>
      <c r="S2575" s="68"/>
      <c r="T2575" s="17"/>
      <c r="U2575" s="2"/>
      <c r="V2575" s="2"/>
      <c r="W2575" s="2"/>
      <c r="X2575" s="17"/>
      <c r="Y2575" s="16"/>
      <c r="Z2575" s="15"/>
      <c r="AA2575" s="16"/>
      <c r="AB2575" s="15"/>
      <c r="AC2575" s="16"/>
      <c r="AD2575" s="15"/>
      <c r="AE2575" s="16"/>
      <c r="AF2575" s="15"/>
    </row>
    <row r="2576" spans="5:32" hidden="1" x14ac:dyDescent="0.3">
      <c r="E2576" s="3"/>
      <c r="S2576" s="68"/>
      <c r="T2576" s="17"/>
      <c r="U2576" s="2"/>
      <c r="V2576" s="2"/>
      <c r="W2576" s="2"/>
      <c r="X2576" s="17"/>
      <c r="Y2576" s="16"/>
      <c r="Z2576" s="15"/>
      <c r="AA2576" s="16"/>
      <c r="AB2576" s="15"/>
      <c r="AC2576" s="16"/>
      <c r="AD2576" s="15"/>
      <c r="AE2576" s="16"/>
      <c r="AF2576" s="15"/>
    </row>
    <row r="2577" spans="5:32" hidden="1" x14ac:dyDescent="0.3">
      <c r="E2577" s="3"/>
      <c r="S2577" s="68"/>
      <c r="T2577" s="17"/>
      <c r="U2577" s="2"/>
      <c r="V2577" s="2"/>
      <c r="W2577" s="2"/>
      <c r="X2577" s="17"/>
      <c r="Y2577" s="16"/>
      <c r="Z2577" s="15"/>
      <c r="AA2577" s="16"/>
      <c r="AB2577" s="15"/>
      <c r="AC2577" s="16"/>
      <c r="AD2577" s="15"/>
      <c r="AE2577" s="16"/>
      <c r="AF2577" s="15"/>
    </row>
    <row r="2578" spans="5:32" hidden="1" x14ac:dyDescent="0.3">
      <c r="E2578" s="3"/>
      <c r="S2578" s="68"/>
      <c r="T2578" s="17"/>
      <c r="U2578" s="2"/>
      <c r="V2578" s="2"/>
      <c r="W2578" s="2"/>
      <c r="X2578" s="17"/>
      <c r="Y2578" s="16"/>
      <c r="Z2578" s="15"/>
      <c r="AA2578" s="16"/>
      <c r="AB2578" s="15"/>
      <c r="AC2578" s="16"/>
      <c r="AD2578" s="15"/>
      <c r="AE2578" s="16"/>
      <c r="AF2578" s="15"/>
    </row>
    <row r="2579" spans="5:32" hidden="1" x14ac:dyDescent="0.3">
      <c r="E2579" s="3"/>
      <c r="S2579" s="68"/>
      <c r="T2579" s="17"/>
      <c r="U2579" s="2"/>
      <c r="V2579" s="2"/>
      <c r="W2579" s="2"/>
      <c r="X2579" s="17"/>
      <c r="Y2579" s="16"/>
      <c r="Z2579" s="15"/>
      <c r="AA2579" s="16"/>
      <c r="AB2579" s="15"/>
      <c r="AC2579" s="16"/>
      <c r="AD2579" s="15"/>
      <c r="AE2579" s="16"/>
      <c r="AF2579" s="15"/>
    </row>
    <row r="2580" spans="5:32" hidden="1" x14ac:dyDescent="0.3">
      <c r="E2580" s="3"/>
      <c r="S2580" s="68"/>
      <c r="T2580" s="17"/>
      <c r="U2580" s="2"/>
      <c r="V2580" s="2"/>
      <c r="W2580" s="2"/>
      <c r="X2580" s="17"/>
      <c r="Y2580" s="16"/>
      <c r="Z2580" s="15"/>
      <c r="AA2580" s="16"/>
      <c r="AB2580" s="15"/>
      <c r="AC2580" s="16"/>
      <c r="AD2580" s="15"/>
      <c r="AE2580" s="16"/>
      <c r="AF2580" s="15"/>
    </row>
    <row r="2581" spans="5:32" hidden="1" x14ac:dyDescent="0.3">
      <c r="E2581" s="3"/>
      <c r="S2581" s="68"/>
      <c r="T2581" s="17"/>
      <c r="U2581" s="2"/>
      <c r="V2581" s="2"/>
      <c r="W2581" s="2"/>
      <c r="X2581" s="17"/>
      <c r="Y2581" s="16"/>
      <c r="Z2581" s="15"/>
      <c r="AA2581" s="16"/>
      <c r="AB2581" s="15"/>
      <c r="AC2581" s="16"/>
      <c r="AD2581" s="15"/>
      <c r="AE2581" s="16"/>
      <c r="AF2581" s="15"/>
    </row>
    <row r="2582" spans="5:32" hidden="1" x14ac:dyDescent="0.3">
      <c r="E2582" s="3"/>
      <c r="S2582" s="68"/>
      <c r="T2582" s="17"/>
      <c r="U2582" s="2"/>
      <c r="V2582" s="2"/>
      <c r="W2582" s="2"/>
      <c r="X2582" s="17"/>
      <c r="Y2582" s="16"/>
      <c r="Z2582" s="15"/>
      <c r="AA2582" s="16"/>
      <c r="AB2582" s="15"/>
      <c r="AC2582" s="16"/>
      <c r="AD2582" s="15"/>
      <c r="AE2582" s="16"/>
      <c r="AF2582" s="15"/>
    </row>
    <row r="2583" spans="5:32" hidden="1" x14ac:dyDescent="0.3">
      <c r="E2583" s="3"/>
      <c r="S2583" s="68"/>
      <c r="T2583" s="17"/>
      <c r="U2583" s="2"/>
      <c r="V2583" s="2"/>
      <c r="W2583" s="2"/>
      <c r="X2583" s="17"/>
      <c r="Y2583" s="16"/>
      <c r="Z2583" s="15"/>
      <c r="AA2583" s="16"/>
      <c r="AB2583" s="15"/>
      <c r="AC2583" s="16"/>
      <c r="AD2583" s="15"/>
      <c r="AE2583" s="16"/>
      <c r="AF2583" s="15"/>
    </row>
    <row r="2584" spans="5:32" hidden="1" x14ac:dyDescent="0.3">
      <c r="E2584" s="3"/>
      <c r="S2584" s="68"/>
      <c r="T2584" s="17"/>
      <c r="U2584" s="2"/>
      <c r="V2584" s="2"/>
      <c r="W2584" s="2"/>
      <c r="X2584" s="17"/>
      <c r="Y2584" s="16"/>
      <c r="Z2584" s="15"/>
      <c r="AA2584" s="16"/>
      <c r="AB2584" s="15"/>
      <c r="AC2584" s="16"/>
      <c r="AD2584" s="15"/>
      <c r="AE2584" s="16"/>
      <c r="AF2584" s="15"/>
    </row>
    <row r="2585" spans="5:32" hidden="1" x14ac:dyDescent="0.3">
      <c r="E2585" s="3"/>
      <c r="S2585" s="68"/>
      <c r="T2585" s="17"/>
      <c r="U2585" s="2"/>
      <c r="V2585" s="2"/>
      <c r="W2585" s="2"/>
      <c r="X2585" s="17"/>
      <c r="Y2585" s="16"/>
      <c r="Z2585" s="15"/>
      <c r="AA2585" s="16"/>
      <c r="AB2585" s="15"/>
      <c r="AC2585" s="16"/>
      <c r="AD2585" s="15"/>
      <c r="AE2585" s="16"/>
      <c r="AF2585" s="15"/>
    </row>
    <row r="2586" spans="5:32" hidden="1" x14ac:dyDescent="0.3">
      <c r="E2586" s="3"/>
      <c r="S2586" s="68"/>
      <c r="T2586" s="17"/>
      <c r="U2586" s="2"/>
      <c r="V2586" s="2"/>
      <c r="W2586" s="2"/>
      <c r="X2586" s="17"/>
      <c r="Y2586" s="16"/>
      <c r="Z2586" s="15"/>
      <c r="AA2586" s="16"/>
      <c r="AB2586" s="15"/>
      <c r="AC2586" s="16"/>
      <c r="AD2586" s="15"/>
      <c r="AE2586" s="16"/>
      <c r="AF2586" s="15"/>
    </row>
    <row r="2587" spans="5:32" hidden="1" x14ac:dyDescent="0.3">
      <c r="E2587" s="3"/>
      <c r="S2587" s="68"/>
      <c r="T2587" s="17"/>
      <c r="U2587" s="2"/>
      <c r="V2587" s="2"/>
      <c r="W2587" s="2"/>
      <c r="X2587" s="17"/>
      <c r="Y2587" s="16"/>
      <c r="Z2587" s="15"/>
      <c r="AA2587" s="16"/>
      <c r="AB2587" s="15"/>
      <c r="AC2587" s="16"/>
      <c r="AD2587" s="15"/>
      <c r="AE2587" s="16"/>
      <c r="AF2587" s="15"/>
    </row>
    <row r="2588" spans="5:32" hidden="1" x14ac:dyDescent="0.3">
      <c r="E2588" s="3"/>
      <c r="S2588" s="68"/>
      <c r="T2588" s="17"/>
      <c r="U2588" s="2"/>
      <c r="V2588" s="2"/>
      <c r="W2588" s="2"/>
      <c r="X2588" s="17"/>
      <c r="Y2588" s="16"/>
      <c r="Z2588" s="15"/>
      <c r="AA2588" s="16"/>
      <c r="AB2588" s="15"/>
      <c r="AC2588" s="16"/>
      <c r="AD2588" s="15"/>
      <c r="AE2588" s="16"/>
      <c r="AF2588" s="15"/>
    </row>
    <row r="2589" spans="5:32" hidden="1" x14ac:dyDescent="0.3">
      <c r="E2589" s="3"/>
      <c r="S2589" s="68"/>
      <c r="T2589" s="17"/>
      <c r="U2589" s="2"/>
      <c r="V2589" s="2"/>
      <c r="W2589" s="2"/>
      <c r="X2589" s="17"/>
      <c r="Y2589" s="16"/>
      <c r="Z2589" s="15"/>
      <c r="AA2589" s="16"/>
      <c r="AB2589" s="15"/>
      <c r="AC2589" s="16"/>
      <c r="AD2589" s="15"/>
      <c r="AE2589" s="16"/>
      <c r="AF2589" s="15"/>
    </row>
    <row r="2590" spans="5:32" hidden="1" x14ac:dyDescent="0.3">
      <c r="E2590" s="3"/>
      <c r="S2590" s="68"/>
      <c r="T2590" s="17"/>
      <c r="U2590" s="2"/>
      <c r="V2590" s="2"/>
      <c r="W2590" s="2"/>
      <c r="X2590" s="17"/>
      <c r="Y2590" s="16"/>
      <c r="Z2590" s="15"/>
      <c r="AA2590" s="16"/>
      <c r="AB2590" s="15"/>
      <c r="AC2590" s="16"/>
      <c r="AD2590" s="15"/>
      <c r="AE2590" s="16"/>
      <c r="AF2590" s="15"/>
    </row>
    <row r="2591" spans="5:32" hidden="1" x14ac:dyDescent="0.3">
      <c r="E2591" s="3"/>
      <c r="S2591" s="68"/>
      <c r="T2591" s="17"/>
      <c r="U2591" s="2"/>
      <c r="V2591" s="2"/>
      <c r="W2591" s="2"/>
      <c r="X2591" s="17"/>
      <c r="Y2591" s="16"/>
      <c r="Z2591" s="15"/>
      <c r="AA2591" s="16"/>
      <c r="AB2591" s="15"/>
      <c r="AC2591" s="16"/>
      <c r="AD2591" s="15"/>
      <c r="AE2591" s="16"/>
      <c r="AF2591" s="15"/>
    </row>
    <row r="2592" spans="5:32" hidden="1" x14ac:dyDescent="0.3">
      <c r="E2592" s="3"/>
      <c r="S2592" s="68"/>
      <c r="T2592" s="17"/>
      <c r="U2592" s="2"/>
      <c r="V2592" s="2"/>
      <c r="W2592" s="2"/>
      <c r="X2592" s="17"/>
      <c r="Y2592" s="16"/>
      <c r="Z2592" s="15"/>
      <c r="AA2592" s="16"/>
      <c r="AB2592" s="15"/>
      <c r="AC2592" s="16"/>
      <c r="AD2592" s="15"/>
      <c r="AE2592" s="16"/>
      <c r="AF2592" s="15"/>
    </row>
    <row r="2593" spans="5:32" hidden="1" x14ac:dyDescent="0.3">
      <c r="E2593" s="3"/>
      <c r="S2593" s="68"/>
      <c r="T2593" s="17"/>
      <c r="U2593" s="2"/>
      <c r="V2593" s="2"/>
      <c r="W2593" s="2"/>
      <c r="X2593" s="17"/>
      <c r="Y2593" s="16"/>
      <c r="Z2593" s="15"/>
      <c r="AA2593" s="16"/>
      <c r="AB2593" s="15"/>
      <c r="AC2593" s="16"/>
      <c r="AD2593" s="15"/>
      <c r="AE2593" s="16"/>
      <c r="AF2593" s="15"/>
    </row>
    <row r="2594" spans="5:32" hidden="1" x14ac:dyDescent="0.3">
      <c r="E2594" s="3"/>
      <c r="S2594" s="68"/>
      <c r="T2594" s="17"/>
      <c r="U2594" s="2"/>
      <c r="V2594" s="2"/>
      <c r="W2594" s="2"/>
      <c r="X2594" s="17"/>
      <c r="Y2594" s="16"/>
      <c r="Z2594" s="15"/>
      <c r="AA2594" s="16"/>
      <c r="AB2594" s="15"/>
      <c r="AC2594" s="16"/>
      <c r="AD2594" s="15"/>
      <c r="AE2594" s="16"/>
      <c r="AF2594" s="15"/>
    </row>
    <row r="2595" spans="5:32" hidden="1" x14ac:dyDescent="0.3">
      <c r="E2595" s="3"/>
      <c r="S2595" s="68"/>
      <c r="T2595" s="17"/>
      <c r="U2595" s="2"/>
      <c r="V2595" s="2"/>
      <c r="W2595" s="2"/>
      <c r="X2595" s="17"/>
      <c r="Y2595" s="16"/>
      <c r="Z2595" s="15"/>
      <c r="AA2595" s="16"/>
      <c r="AB2595" s="15"/>
      <c r="AC2595" s="16"/>
      <c r="AD2595" s="15"/>
      <c r="AE2595" s="16"/>
      <c r="AF2595" s="15"/>
    </row>
    <row r="2596" spans="5:32" hidden="1" x14ac:dyDescent="0.3">
      <c r="E2596" s="3"/>
      <c r="S2596" s="68"/>
      <c r="T2596" s="17"/>
      <c r="U2596" s="2"/>
      <c r="V2596" s="2"/>
      <c r="W2596" s="2"/>
      <c r="X2596" s="17"/>
      <c r="Y2596" s="16"/>
      <c r="Z2596" s="15"/>
      <c r="AA2596" s="16"/>
      <c r="AB2596" s="15"/>
      <c r="AC2596" s="16"/>
      <c r="AD2596" s="15"/>
      <c r="AE2596" s="16"/>
      <c r="AF2596" s="15"/>
    </row>
    <row r="2597" spans="5:32" hidden="1" x14ac:dyDescent="0.3">
      <c r="E2597" s="3"/>
      <c r="S2597" s="68"/>
      <c r="T2597" s="17"/>
      <c r="U2597" s="2"/>
      <c r="V2597" s="2"/>
      <c r="W2597" s="2"/>
      <c r="X2597" s="17"/>
      <c r="Y2597" s="16"/>
      <c r="Z2597" s="15"/>
      <c r="AA2597" s="16"/>
      <c r="AB2597" s="15"/>
      <c r="AC2597" s="16"/>
      <c r="AD2597" s="15"/>
      <c r="AE2597" s="16"/>
      <c r="AF2597" s="15"/>
    </row>
    <row r="2598" spans="5:32" hidden="1" x14ac:dyDescent="0.3">
      <c r="E2598" s="3"/>
      <c r="S2598" s="68"/>
      <c r="T2598" s="17"/>
      <c r="U2598" s="2"/>
      <c r="V2598" s="2"/>
      <c r="W2598" s="2"/>
      <c r="X2598" s="17"/>
      <c r="Y2598" s="16"/>
      <c r="Z2598" s="15"/>
      <c r="AA2598" s="16"/>
      <c r="AB2598" s="15"/>
      <c r="AC2598" s="16"/>
      <c r="AD2598" s="15"/>
      <c r="AE2598" s="16"/>
      <c r="AF2598" s="15"/>
    </row>
    <row r="2599" spans="5:32" hidden="1" x14ac:dyDescent="0.3">
      <c r="E2599" s="3"/>
      <c r="S2599" s="68"/>
      <c r="T2599" s="17"/>
      <c r="U2599" s="2"/>
      <c r="V2599" s="2"/>
      <c r="W2599" s="2"/>
      <c r="X2599" s="17"/>
      <c r="Y2599" s="16"/>
      <c r="Z2599" s="15"/>
      <c r="AA2599" s="16"/>
      <c r="AB2599" s="15"/>
      <c r="AC2599" s="16"/>
      <c r="AD2599" s="15"/>
      <c r="AE2599" s="16"/>
      <c r="AF2599" s="15"/>
    </row>
    <row r="2600" spans="5:32" hidden="1" x14ac:dyDescent="0.3">
      <c r="E2600" s="3"/>
      <c r="S2600" s="68"/>
      <c r="T2600" s="17"/>
      <c r="U2600" s="2"/>
      <c r="V2600" s="2"/>
      <c r="W2600" s="2"/>
      <c r="X2600" s="17"/>
      <c r="Y2600" s="16"/>
      <c r="Z2600" s="15"/>
      <c r="AA2600" s="16"/>
      <c r="AB2600" s="15"/>
      <c r="AC2600" s="16"/>
      <c r="AD2600" s="15"/>
      <c r="AE2600" s="16"/>
      <c r="AF2600" s="15"/>
    </row>
    <row r="2601" spans="5:32" hidden="1" x14ac:dyDescent="0.3">
      <c r="E2601" s="3"/>
      <c r="S2601" s="68"/>
      <c r="T2601" s="17"/>
      <c r="U2601" s="2"/>
      <c r="V2601" s="2"/>
      <c r="W2601" s="2"/>
      <c r="X2601" s="17"/>
      <c r="Y2601" s="16"/>
      <c r="Z2601" s="15"/>
      <c r="AA2601" s="16"/>
      <c r="AB2601" s="15"/>
      <c r="AC2601" s="16"/>
      <c r="AD2601" s="15"/>
      <c r="AE2601" s="16"/>
      <c r="AF2601" s="15"/>
    </row>
    <row r="2602" spans="5:32" hidden="1" x14ac:dyDescent="0.3">
      <c r="E2602" s="3"/>
      <c r="S2602" s="68"/>
      <c r="T2602" s="17"/>
      <c r="U2602" s="2"/>
      <c r="V2602" s="2"/>
      <c r="W2602" s="2"/>
      <c r="X2602" s="17"/>
      <c r="Y2602" s="16"/>
      <c r="Z2602" s="15"/>
      <c r="AA2602" s="16"/>
      <c r="AB2602" s="15"/>
      <c r="AC2602" s="16"/>
      <c r="AD2602" s="15"/>
      <c r="AE2602" s="16"/>
      <c r="AF2602" s="15"/>
    </row>
    <row r="2603" spans="5:32" hidden="1" x14ac:dyDescent="0.3">
      <c r="E2603" s="3"/>
      <c r="S2603" s="68"/>
      <c r="T2603" s="17"/>
      <c r="U2603" s="2"/>
      <c r="V2603" s="2"/>
      <c r="W2603" s="2"/>
      <c r="X2603" s="17"/>
      <c r="Y2603" s="16"/>
      <c r="Z2603" s="15"/>
      <c r="AA2603" s="16"/>
      <c r="AB2603" s="15"/>
      <c r="AC2603" s="16"/>
      <c r="AD2603" s="15"/>
      <c r="AE2603" s="16"/>
      <c r="AF2603" s="15"/>
    </row>
    <row r="2604" spans="5:32" hidden="1" x14ac:dyDescent="0.3">
      <c r="E2604" s="3"/>
      <c r="S2604" s="68"/>
      <c r="T2604" s="17"/>
      <c r="U2604" s="2"/>
      <c r="V2604" s="2"/>
      <c r="W2604" s="2"/>
      <c r="X2604" s="17"/>
      <c r="Y2604" s="16"/>
      <c r="Z2604" s="15"/>
      <c r="AA2604" s="16"/>
      <c r="AB2604" s="15"/>
      <c r="AC2604" s="16"/>
      <c r="AD2604" s="15"/>
      <c r="AE2604" s="16"/>
      <c r="AF2604" s="15"/>
    </row>
    <row r="2605" spans="5:32" hidden="1" x14ac:dyDescent="0.3">
      <c r="E2605" s="3"/>
      <c r="S2605" s="68"/>
      <c r="T2605" s="17"/>
      <c r="U2605" s="2"/>
      <c r="V2605" s="2"/>
      <c r="W2605" s="2"/>
      <c r="X2605" s="17"/>
      <c r="Y2605" s="16"/>
      <c r="Z2605" s="15"/>
      <c r="AA2605" s="16"/>
      <c r="AB2605" s="15"/>
      <c r="AC2605" s="16"/>
      <c r="AD2605" s="15"/>
      <c r="AE2605" s="16"/>
      <c r="AF2605" s="15"/>
    </row>
    <row r="2606" spans="5:32" hidden="1" x14ac:dyDescent="0.3">
      <c r="E2606" s="3"/>
      <c r="S2606" s="68"/>
      <c r="T2606" s="17"/>
      <c r="U2606" s="2"/>
      <c r="V2606" s="2"/>
      <c r="W2606" s="2"/>
      <c r="X2606" s="17"/>
      <c r="Y2606" s="16"/>
      <c r="Z2606" s="15"/>
      <c r="AA2606" s="16"/>
      <c r="AB2606" s="15"/>
      <c r="AC2606" s="16"/>
      <c r="AD2606" s="15"/>
      <c r="AE2606" s="16"/>
      <c r="AF2606" s="15"/>
    </row>
    <row r="2607" spans="5:32" hidden="1" x14ac:dyDescent="0.3">
      <c r="E2607" s="3"/>
      <c r="S2607" s="68"/>
      <c r="T2607" s="17"/>
      <c r="U2607" s="2"/>
      <c r="V2607" s="2"/>
      <c r="W2607" s="2"/>
      <c r="X2607" s="17"/>
      <c r="Y2607" s="16"/>
      <c r="Z2607" s="15"/>
      <c r="AA2607" s="16"/>
      <c r="AB2607" s="15"/>
      <c r="AC2607" s="16"/>
      <c r="AD2607" s="15"/>
      <c r="AE2607" s="16"/>
      <c r="AF2607" s="15"/>
    </row>
    <row r="2608" spans="5:32" hidden="1" x14ac:dyDescent="0.3">
      <c r="E2608" s="3"/>
      <c r="S2608" s="68"/>
      <c r="T2608" s="17"/>
      <c r="U2608" s="2"/>
      <c r="V2608" s="2"/>
      <c r="W2608" s="2"/>
      <c r="X2608" s="17"/>
      <c r="Y2608" s="16"/>
      <c r="Z2608" s="15"/>
      <c r="AA2608" s="16"/>
      <c r="AB2608" s="15"/>
      <c r="AC2608" s="16"/>
      <c r="AD2608" s="15"/>
      <c r="AE2608" s="16"/>
      <c r="AF2608" s="15"/>
    </row>
    <row r="2609" spans="5:32" hidden="1" x14ac:dyDescent="0.3">
      <c r="E2609" s="3"/>
      <c r="S2609" s="68"/>
      <c r="T2609" s="17"/>
      <c r="U2609" s="2"/>
      <c r="V2609" s="2"/>
      <c r="W2609" s="2"/>
      <c r="X2609" s="17"/>
      <c r="Y2609" s="16"/>
      <c r="Z2609" s="15"/>
      <c r="AA2609" s="16"/>
      <c r="AB2609" s="15"/>
      <c r="AC2609" s="16"/>
      <c r="AD2609" s="15"/>
      <c r="AE2609" s="16"/>
      <c r="AF2609" s="15"/>
    </row>
    <row r="2610" spans="5:32" hidden="1" x14ac:dyDescent="0.3">
      <c r="E2610" s="3"/>
      <c r="S2610" s="68"/>
      <c r="T2610" s="17"/>
      <c r="U2610" s="2"/>
      <c r="V2610" s="2"/>
      <c r="W2610" s="2"/>
      <c r="X2610" s="17"/>
      <c r="Y2610" s="16"/>
      <c r="Z2610" s="15"/>
      <c r="AA2610" s="16"/>
      <c r="AB2610" s="15"/>
      <c r="AC2610" s="16"/>
      <c r="AD2610" s="15"/>
      <c r="AE2610" s="16"/>
      <c r="AF2610" s="15"/>
    </row>
    <row r="2611" spans="5:32" hidden="1" x14ac:dyDescent="0.3">
      <c r="E2611" s="3"/>
      <c r="S2611" s="68"/>
      <c r="T2611" s="17"/>
      <c r="U2611" s="2"/>
      <c r="V2611" s="2"/>
      <c r="W2611" s="2"/>
      <c r="X2611" s="17"/>
      <c r="Y2611" s="16"/>
      <c r="Z2611" s="15"/>
      <c r="AA2611" s="16"/>
      <c r="AB2611" s="15"/>
      <c r="AC2611" s="16"/>
      <c r="AD2611" s="15"/>
      <c r="AE2611" s="16"/>
      <c r="AF2611" s="15"/>
    </row>
    <row r="2612" spans="5:32" hidden="1" x14ac:dyDescent="0.3">
      <c r="E2612" s="3"/>
      <c r="S2612" s="68"/>
      <c r="T2612" s="17"/>
      <c r="U2612" s="2"/>
      <c r="V2612" s="2"/>
      <c r="W2612" s="2"/>
      <c r="X2612" s="17"/>
      <c r="Y2612" s="16"/>
      <c r="Z2612" s="15"/>
      <c r="AA2612" s="16"/>
      <c r="AB2612" s="15"/>
      <c r="AC2612" s="16"/>
      <c r="AD2612" s="15"/>
      <c r="AE2612" s="16"/>
      <c r="AF2612" s="15"/>
    </row>
    <row r="2613" spans="5:32" hidden="1" x14ac:dyDescent="0.3">
      <c r="E2613" s="3"/>
      <c r="S2613" s="68"/>
      <c r="T2613" s="17"/>
      <c r="U2613" s="2"/>
      <c r="V2613" s="2"/>
      <c r="W2613" s="2"/>
      <c r="X2613" s="17"/>
      <c r="Y2613" s="16"/>
      <c r="Z2613" s="15"/>
      <c r="AA2613" s="16"/>
      <c r="AB2613" s="15"/>
      <c r="AC2613" s="16"/>
      <c r="AD2613" s="15"/>
      <c r="AE2613" s="16"/>
      <c r="AF2613" s="15"/>
    </row>
    <row r="2614" spans="5:32" hidden="1" x14ac:dyDescent="0.3">
      <c r="E2614" s="3"/>
      <c r="S2614" s="68"/>
      <c r="T2614" s="17"/>
      <c r="U2614" s="2"/>
      <c r="V2614" s="2"/>
      <c r="W2614" s="2"/>
      <c r="X2614" s="17"/>
      <c r="Y2614" s="16"/>
      <c r="Z2614" s="15"/>
      <c r="AA2614" s="16"/>
      <c r="AB2614" s="15"/>
      <c r="AC2614" s="16"/>
      <c r="AD2614" s="15"/>
      <c r="AE2614" s="16"/>
      <c r="AF2614" s="15"/>
    </row>
    <row r="2615" spans="5:32" hidden="1" x14ac:dyDescent="0.3">
      <c r="E2615" s="3"/>
      <c r="S2615" s="68"/>
      <c r="T2615" s="17"/>
      <c r="U2615" s="2"/>
      <c r="V2615" s="2"/>
      <c r="W2615" s="2"/>
      <c r="X2615" s="17"/>
      <c r="Y2615" s="16"/>
      <c r="Z2615" s="15"/>
      <c r="AA2615" s="16"/>
      <c r="AB2615" s="15"/>
      <c r="AC2615" s="16"/>
      <c r="AD2615" s="15"/>
      <c r="AE2615" s="16"/>
      <c r="AF2615" s="15"/>
    </row>
    <row r="2616" spans="5:32" hidden="1" x14ac:dyDescent="0.3">
      <c r="E2616" s="3"/>
      <c r="S2616" s="68"/>
      <c r="T2616" s="17"/>
      <c r="U2616" s="2"/>
      <c r="V2616" s="2"/>
      <c r="W2616" s="2"/>
      <c r="X2616" s="17"/>
      <c r="Y2616" s="16"/>
      <c r="Z2616" s="15"/>
      <c r="AA2616" s="16"/>
      <c r="AB2616" s="15"/>
      <c r="AC2616" s="16"/>
      <c r="AD2616" s="15"/>
      <c r="AE2616" s="16"/>
      <c r="AF2616" s="15"/>
    </row>
    <row r="2617" spans="5:32" hidden="1" x14ac:dyDescent="0.3">
      <c r="E2617" s="3"/>
      <c r="S2617" s="68"/>
      <c r="T2617" s="17"/>
      <c r="U2617" s="2"/>
      <c r="V2617" s="2"/>
      <c r="W2617" s="2"/>
      <c r="X2617" s="17"/>
      <c r="Y2617" s="16"/>
      <c r="Z2617" s="15"/>
      <c r="AA2617" s="16"/>
      <c r="AB2617" s="15"/>
      <c r="AC2617" s="16"/>
      <c r="AD2617" s="15"/>
      <c r="AE2617" s="16"/>
      <c r="AF2617" s="15"/>
    </row>
    <row r="2618" spans="5:32" hidden="1" x14ac:dyDescent="0.3">
      <c r="E2618" s="3"/>
      <c r="S2618" s="68"/>
      <c r="T2618" s="17"/>
      <c r="U2618" s="2"/>
      <c r="V2618" s="2"/>
      <c r="W2618" s="2"/>
      <c r="X2618" s="17"/>
      <c r="Y2618" s="16"/>
      <c r="Z2618" s="15"/>
      <c r="AA2618" s="16"/>
      <c r="AB2618" s="15"/>
      <c r="AC2618" s="16"/>
      <c r="AD2618" s="15"/>
      <c r="AE2618" s="16"/>
      <c r="AF2618" s="15"/>
    </row>
    <row r="2619" spans="5:32" hidden="1" x14ac:dyDescent="0.3">
      <c r="E2619" s="3"/>
      <c r="S2619" s="68"/>
      <c r="T2619" s="17"/>
      <c r="U2619" s="2"/>
      <c r="V2619" s="2"/>
      <c r="W2619" s="2"/>
      <c r="X2619" s="17"/>
      <c r="Y2619" s="16"/>
      <c r="Z2619" s="15"/>
      <c r="AA2619" s="16"/>
      <c r="AB2619" s="15"/>
      <c r="AC2619" s="16"/>
      <c r="AD2619" s="15"/>
      <c r="AE2619" s="16"/>
      <c r="AF2619" s="15"/>
    </row>
    <row r="2620" spans="5:32" hidden="1" x14ac:dyDescent="0.3">
      <c r="E2620" s="3"/>
      <c r="S2620" s="68"/>
      <c r="T2620" s="17"/>
      <c r="U2620" s="2"/>
      <c r="V2620" s="2"/>
      <c r="W2620" s="2"/>
      <c r="X2620" s="17"/>
      <c r="Y2620" s="16"/>
      <c r="Z2620" s="15"/>
      <c r="AA2620" s="16"/>
      <c r="AB2620" s="15"/>
      <c r="AC2620" s="16"/>
      <c r="AD2620" s="15"/>
      <c r="AE2620" s="16"/>
      <c r="AF2620" s="15"/>
    </row>
    <row r="2621" spans="5:32" hidden="1" x14ac:dyDescent="0.3">
      <c r="E2621" s="3"/>
      <c r="S2621" s="68"/>
      <c r="T2621" s="17"/>
      <c r="U2621" s="2"/>
      <c r="V2621" s="2"/>
      <c r="W2621" s="2"/>
      <c r="X2621" s="17"/>
      <c r="Y2621" s="16"/>
      <c r="Z2621" s="15"/>
      <c r="AA2621" s="16"/>
      <c r="AB2621" s="15"/>
      <c r="AC2621" s="16"/>
      <c r="AD2621" s="15"/>
      <c r="AE2621" s="16"/>
      <c r="AF2621" s="15"/>
    </row>
    <row r="2622" spans="5:32" hidden="1" x14ac:dyDescent="0.3">
      <c r="E2622" s="3"/>
      <c r="S2622" s="68"/>
      <c r="T2622" s="17"/>
      <c r="U2622" s="2"/>
      <c r="V2622" s="2"/>
      <c r="W2622" s="2"/>
      <c r="X2622" s="17"/>
      <c r="Y2622" s="16"/>
      <c r="Z2622" s="15"/>
      <c r="AA2622" s="16"/>
      <c r="AB2622" s="15"/>
      <c r="AC2622" s="16"/>
      <c r="AD2622" s="15"/>
      <c r="AE2622" s="16"/>
      <c r="AF2622" s="15"/>
    </row>
    <row r="2623" spans="5:32" hidden="1" x14ac:dyDescent="0.3">
      <c r="E2623" s="3"/>
      <c r="S2623" s="68"/>
      <c r="T2623" s="17"/>
      <c r="U2623" s="2"/>
      <c r="V2623" s="2"/>
      <c r="W2623" s="2"/>
      <c r="X2623" s="17"/>
      <c r="Y2623" s="16"/>
      <c r="Z2623" s="15"/>
      <c r="AA2623" s="16"/>
      <c r="AB2623" s="15"/>
      <c r="AC2623" s="16"/>
      <c r="AD2623" s="15"/>
      <c r="AE2623" s="16"/>
      <c r="AF2623" s="15"/>
    </row>
    <row r="2624" spans="5:32" hidden="1" x14ac:dyDescent="0.3">
      <c r="E2624" s="3"/>
      <c r="S2624" s="68"/>
      <c r="T2624" s="17"/>
      <c r="U2624" s="2"/>
      <c r="V2624" s="2"/>
      <c r="W2624" s="2"/>
      <c r="X2624" s="17"/>
      <c r="Y2624" s="16"/>
      <c r="Z2624" s="15"/>
      <c r="AA2624" s="16"/>
      <c r="AB2624" s="15"/>
      <c r="AC2624" s="16"/>
      <c r="AD2624" s="15"/>
      <c r="AE2624" s="16"/>
      <c r="AF2624" s="15"/>
    </row>
    <row r="2625" spans="5:32" hidden="1" x14ac:dyDescent="0.3">
      <c r="E2625" s="3"/>
      <c r="S2625" s="68"/>
      <c r="T2625" s="17"/>
      <c r="U2625" s="2"/>
      <c r="V2625" s="2"/>
      <c r="W2625" s="2"/>
      <c r="X2625" s="17"/>
      <c r="Y2625" s="16"/>
      <c r="Z2625" s="15"/>
      <c r="AA2625" s="16"/>
      <c r="AB2625" s="15"/>
      <c r="AC2625" s="16"/>
      <c r="AD2625" s="15"/>
      <c r="AE2625" s="16"/>
      <c r="AF2625" s="15"/>
    </row>
    <row r="2626" spans="5:32" hidden="1" x14ac:dyDescent="0.3">
      <c r="E2626" s="3"/>
      <c r="S2626" s="68"/>
      <c r="T2626" s="17"/>
      <c r="U2626" s="2"/>
      <c r="V2626" s="2"/>
      <c r="W2626" s="2"/>
      <c r="X2626" s="17"/>
      <c r="Y2626" s="16"/>
      <c r="Z2626" s="15"/>
      <c r="AA2626" s="16"/>
      <c r="AB2626" s="15"/>
      <c r="AC2626" s="16"/>
      <c r="AD2626" s="15"/>
      <c r="AE2626" s="16"/>
      <c r="AF2626" s="15"/>
    </row>
    <row r="2627" spans="5:32" hidden="1" x14ac:dyDescent="0.3">
      <c r="E2627" s="3"/>
      <c r="S2627" s="68"/>
      <c r="T2627" s="17"/>
      <c r="U2627" s="2"/>
      <c r="V2627" s="2"/>
      <c r="W2627" s="2"/>
      <c r="X2627" s="17"/>
      <c r="Y2627" s="16"/>
      <c r="Z2627" s="15"/>
      <c r="AA2627" s="16"/>
      <c r="AB2627" s="15"/>
      <c r="AC2627" s="16"/>
      <c r="AD2627" s="15"/>
      <c r="AE2627" s="16"/>
      <c r="AF2627" s="15"/>
    </row>
    <row r="2628" spans="5:32" hidden="1" x14ac:dyDescent="0.3">
      <c r="E2628" s="3"/>
      <c r="S2628" s="68"/>
      <c r="T2628" s="17"/>
      <c r="U2628" s="2"/>
      <c r="V2628" s="2"/>
      <c r="W2628" s="2"/>
      <c r="X2628" s="17"/>
      <c r="Y2628" s="16"/>
      <c r="Z2628" s="15"/>
      <c r="AA2628" s="16"/>
      <c r="AB2628" s="15"/>
      <c r="AC2628" s="16"/>
      <c r="AD2628" s="15"/>
      <c r="AE2628" s="16"/>
      <c r="AF2628" s="15"/>
    </row>
    <row r="2629" spans="5:32" hidden="1" x14ac:dyDescent="0.3">
      <c r="E2629" s="3"/>
      <c r="S2629" s="68"/>
      <c r="T2629" s="17"/>
      <c r="U2629" s="2"/>
      <c r="V2629" s="2"/>
      <c r="W2629" s="2"/>
      <c r="X2629" s="17"/>
      <c r="Y2629" s="16"/>
      <c r="Z2629" s="15"/>
      <c r="AA2629" s="16"/>
      <c r="AB2629" s="15"/>
      <c r="AC2629" s="16"/>
      <c r="AD2629" s="15"/>
      <c r="AE2629" s="16"/>
      <c r="AF2629" s="15"/>
    </row>
    <row r="2630" spans="5:32" hidden="1" x14ac:dyDescent="0.3">
      <c r="E2630" s="3"/>
      <c r="S2630" s="68"/>
      <c r="T2630" s="17"/>
      <c r="U2630" s="2"/>
      <c r="V2630" s="2"/>
      <c r="W2630" s="2"/>
      <c r="X2630" s="17"/>
      <c r="Y2630" s="16"/>
      <c r="Z2630" s="15"/>
      <c r="AA2630" s="16"/>
      <c r="AB2630" s="15"/>
      <c r="AC2630" s="16"/>
      <c r="AD2630" s="15"/>
      <c r="AE2630" s="16"/>
      <c r="AF2630" s="15"/>
    </row>
    <row r="2631" spans="5:32" hidden="1" x14ac:dyDescent="0.3">
      <c r="E2631" s="3"/>
      <c r="S2631" s="68"/>
      <c r="T2631" s="17"/>
      <c r="U2631" s="2"/>
      <c r="V2631" s="2"/>
      <c r="W2631" s="2"/>
      <c r="X2631" s="17"/>
      <c r="Y2631" s="16"/>
      <c r="Z2631" s="15"/>
      <c r="AA2631" s="16"/>
      <c r="AB2631" s="15"/>
      <c r="AC2631" s="16"/>
      <c r="AD2631" s="15"/>
      <c r="AE2631" s="16"/>
      <c r="AF2631" s="15"/>
    </row>
    <row r="2632" spans="5:32" hidden="1" x14ac:dyDescent="0.3">
      <c r="E2632" s="3"/>
      <c r="S2632" s="68"/>
      <c r="T2632" s="17"/>
      <c r="U2632" s="2"/>
      <c r="V2632" s="2"/>
      <c r="W2632" s="2"/>
      <c r="X2632" s="17"/>
      <c r="Y2632" s="16"/>
      <c r="Z2632" s="15"/>
      <c r="AA2632" s="16"/>
      <c r="AB2632" s="15"/>
      <c r="AC2632" s="16"/>
      <c r="AD2632" s="15"/>
      <c r="AE2632" s="16"/>
      <c r="AF2632" s="15"/>
    </row>
    <row r="2633" spans="5:32" hidden="1" x14ac:dyDescent="0.3">
      <c r="E2633" s="3"/>
      <c r="S2633" s="68"/>
      <c r="T2633" s="17"/>
      <c r="U2633" s="2"/>
      <c r="V2633" s="2"/>
      <c r="W2633" s="2"/>
      <c r="X2633" s="17"/>
      <c r="Y2633" s="16"/>
      <c r="Z2633" s="15"/>
      <c r="AA2633" s="16"/>
      <c r="AB2633" s="15"/>
      <c r="AC2633" s="16"/>
      <c r="AD2633" s="15"/>
      <c r="AE2633" s="16"/>
      <c r="AF2633" s="15"/>
    </row>
    <row r="2634" spans="5:32" hidden="1" x14ac:dyDescent="0.3">
      <c r="E2634" s="3"/>
      <c r="S2634" s="68"/>
      <c r="T2634" s="17"/>
      <c r="U2634" s="2"/>
      <c r="V2634" s="2"/>
      <c r="W2634" s="2"/>
      <c r="X2634" s="17"/>
      <c r="Y2634" s="16"/>
      <c r="Z2634" s="15"/>
      <c r="AA2634" s="16"/>
      <c r="AB2634" s="15"/>
      <c r="AC2634" s="16"/>
      <c r="AD2634" s="15"/>
      <c r="AE2634" s="16"/>
      <c r="AF2634" s="15"/>
    </row>
    <row r="2635" spans="5:32" hidden="1" x14ac:dyDescent="0.3">
      <c r="E2635" s="3"/>
      <c r="S2635" s="68"/>
      <c r="T2635" s="17"/>
      <c r="U2635" s="2"/>
      <c r="V2635" s="2"/>
      <c r="W2635" s="2"/>
      <c r="X2635" s="17"/>
      <c r="Y2635" s="16"/>
      <c r="Z2635" s="15"/>
      <c r="AA2635" s="16"/>
      <c r="AB2635" s="15"/>
      <c r="AC2635" s="16"/>
      <c r="AD2635" s="15"/>
      <c r="AE2635" s="16"/>
      <c r="AF2635" s="15"/>
    </row>
    <row r="2636" spans="5:32" hidden="1" x14ac:dyDescent="0.3">
      <c r="E2636" s="3"/>
      <c r="S2636" s="68"/>
      <c r="T2636" s="17"/>
      <c r="U2636" s="2"/>
      <c r="V2636" s="2"/>
      <c r="W2636" s="2"/>
      <c r="X2636" s="17"/>
      <c r="Y2636" s="16"/>
      <c r="Z2636" s="15"/>
      <c r="AA2636" s="16"/>
      <c r="AB2636" s="15"/>
      <c r="AC2636" s="16"/>
      <c r="AD2636" s="15"/>
      <c r="AE2636" s="16"/>
      <c r="AF2636" s="15"/>
    </row>
    <row r="2637" spans="5:32" hidden="1" x14ac:dyDescent="0.3">
      <c r="E2637" s="3"/>
      <c r="S2637" s="68"/>
      <c r="T2637" s="17"/>
      <c r="U2637" s="2"/>
      <c r="V2637" s="2"/>
      <c r="W2637" s="2"/>
      <c r="X2637" s="17"/>
      <c r="Y2637" s="16"/>
      <c r="Z2637" s="15"/>
      <c r="AA2637" s="16"/>
      <c r="AB2637" s="15"/>
      <c r="AC2637" s="16"/>
      <c r="AD2637" s="15"/>
      <c r="AE2637" s="16"/>
      <c r="AF2637" s="15"/>
    </row>
    <row r="2638" spans="5:32" hidden="1" x14ac:dyDescent="0.3">
      <c r="E2638" s="3"/>
      <c r="S2638" s="68"/>
      <c r="T2638" s="17"/>
      <c r="U2638" s="2"/>
      <c r="V2638" s="2"/>
      <c r="W2638" s="2"/>
      <c r="X2638" s="17"/>
      <c r="Y2638" s="16"/>
      <c r="Z2638" s="15"/>
      <c r="AA2638" s="16"/>
      <c r="AB2638" s="15"/>
      <c r="AC2638" s="16"/>
      <c r="AD2638" s="15"/>
      <c r="AE2638" s="16"/>
      <c r="AF2638" s="15"/>
    </row>
    <row r="2639" spans="5:32" hidden="1" x14ac:dyDescent="0.3">
      <c r="E2639" s="3"/>
      <c r="S2639" s="68"/>
      <c r="T2639" s="17"/>
      <c r="U2639" s="2"/>
      <c r="V2639" s="2"/>
      <c r="W2639" s="2"/>
      <c r="X2639" s="17"/>
      <c r="Y2639" s="16"/>
      <c r="Z2639" s="15"/>
      <c r="AA2639" s="16"/>
      <c r="AB2639" s="15"/>
      <c r="AC2639" s="16"/>
      <c r="AD2639" s="15"/>
      <c r="AE2639" s="16"/>
      <c r="AF2639" s="15"/>
    </row>
    <row r="2640" spans="5:32" hidden="1" x14ac:dyDescent="0.3">
      <c r="E2640" s="3"/>
      <c r="S2640" s="68"/>
      <c r="T2640" s="17"/>
      <c r="U2640" s="2"/>
      <c r="V2640" s="2"/>
      <c r="W2640" s="2"/>
      <c r="X2640" s="17"/>
      <c r="Y2640" s="16"/>
      <c r="Z2640" s="15"/>
      <c r="AA2640" s="16"/>
      <c r="AB2640" s="15"/>
      <c r="AC2640" s="16"/>
      <c r="AD2640" s="15"/>
      <c r="AE2640" s="16"/>
      <c r="AF2640" s="15"/>
    </row>
    <row r="2641" spans="5:32" hidden="1" x14ac:dyDescent="0.3">
      <c r="E2641" s="3"/>
      <c r="S2641" s="68"/>
      <c r="T2641" s="17"/>
      <c r="U2641" s="2"/>
      <c r="V2641" s="2"/>
      <c r="W2641" s="2"/>
      <c r="X2641" s="17"/>
      <c r="Y2641" s="16"/>
      <c r="Z2641" s="15"/>
      <c r="AA2641" s="16"/>
      <c r="AB2641" s="15"/>
      <c r="AC2641" s="16"/>
      <c r="AD2641" s="15"/>
      <c r="AE2641" s="16"/>
      <c r="AF2641" s="15"/>
    </row>
    <row r="2642" spans="5:32" hidden="1" x14ac:dyDescent="0.3">
      <c r="E2642" s="3"/>
      <c r="S2642" s="68"/>
      <c r="T2642" s="17"/>
      <c r="U2642" s="2"/>
      <c r="V2642" s="2"/>
      <c r="W2642" s="2"/>
      <c r="X2642" s="17"/>
      <c r="Y2642" s="16"/>
      <c r="Z2642" s="15"/>
      <c r="AA2642" s="16"/>
      <c r="AB2642" s="15"/>
      <c r="AC2642" s="16"/>
      <c r="AD2642" s="15"/>
      <c r="AE2642" s="16"/>
      <c r="AF2642" s="15"/>
    </row>
    <row r="2643" spans="5:32" hidden="1" x14ac:dyDescent="0.3">
      <c r="E2643" s="3"/>
      <c r="S2643" s="68"/>
      <c r="T2643" s="17"/>
      <c r="U2643" s="2"/>
      <c r="V2643" s="2"/>
      <c r="W2643" s="2"/>
      <c r="X2643" s="17"/>
      <c r="Y2643" s="16"/>
      <c r="Z2643" s="15"/>
      <c r="AA2643" s="16"/>
      <c r="AB2643" s="15"/>
      <c r="AC2643" s="16"/>
      <c r="AD2643" s="15"/>
      <c r="AE2643" s="16"/>
      <c r="AF2643" s="15"/>
    </row>
    <row r="2644" spans="5:32" hidden="1" x14ac:dyDescent="0.3">
      <c r="E2644" s="3"/>
      <c r="S2644" s="68"/>
      <c r="T2644" s="17"/>
      <c r="U2644" s="2"/>
      <c r="V2644" s="2"/>
      <c r="W2644" s="2"/>
      <c r="X2644" s="17"/>
      <c r="Y2644" s="16"/>
      <c r="Z2644" s="15"/>
      <c r="AA2644" s="16"/>
      <c r="AB2644" s="15"/>
      <c r="AC2644" s="16"/>
      <c r="AD2644" s="15"/>
      <c r="AE2644" s="16"/>
      <c r="AF2644" s="15"/>
    </row>
    <row r="2645" spans="5:32" hidden="1" x14ac:dyDescent="0.3">
      <c r="E2645" s="3"/>
      <c r="S2645" s="68"/>
      <c r="T2645" s="17"/>
      <c r="U2645" s="2"/>
      <c r="V2645" s="2"/>
      <c r="W2645" s="2"/>
      <c r="X2645" s="17"/>
      <c r="Y2645" s="16"/>
      <c r="Z2645" s="15"/>
      <c r="AA2645" s="16"/>
      <c r="AB2645" s="15"/>
      <c r="AC2645" s="16"/>
      <c r="AD2645" s="15"/>
      <c r="AE2645" s="16"/>
      <c r="AF2645" s="15"/>
    </row>
    <row r="2646" spans="5:32" hidden="1" x14ac:dyDescent="0.3">
      <c r="E2646" s="3"/>
      <c r="S2646" s="68"/>
      <c r="T2646" s="17"/>
      <c r="U2646" s="2"/>
      <c r="V2646" s="2"/>
      <c r="W2646" s="2"/>
      <c r="X2646" s="17"/>
      <c r="Y2646" s="16"/>
      <c r="Z2646" s="15"/>
      <c r="AA2646" s="16"/>
      <c r="AB2646" s="15"/>
      <c r="AC2646" s="16"/>
      <c r="AD2646" s="15"/>
      <c r="AE2646" s="16"/>
      <c r="AF2646" s="15"/>
    </row>
    <row r="2647" spans="5:32" hidden="1" x14ac:dyDescent="0.3">
      <c r="E2647" s="3"/>
      <c r="S2647" s="68"/>
      <c r="T2647" s="17"/>
      <c r="U2647" s="2"/>
      <c r="V2647" s="2"/>
      <c r="W2647" s="2"/>
      <c r="X2647" s="17"/>
      <c r="Y2647" s="16"/>
      <c r="Z2647" s="15"/>
      <c r="AA2647" s="16"/>
      <c r="AB2647" s="15"/>
      <c r="AC2647" s="16"/>
      <c r="AD2647" s="15"/>
      <c r="AE2647" s="16"/>
      <c r="AF2647" s="15"/>
    </row>
    <row r="2648" spans="5:32" hidden="1" x14ac:dyDescent="0.3">
      <c r="E2648" s="3"/>
      <c r="S2648" s="68"/>
      <c r="T2648" s="17"/>
      <c r="U2648" s="2"/>
      <c r="V2648" s="2"/>
      <c r="W2648" s="2"/>
      <c r="X2648" s="17"/>
      <c r="Y2648" s="16"/>
      <c r="Z2648" s="15"/>
      <c r="AA2648" s="16"/>
      <c r="AB2648" s="15"/>
      <c r="AC2648" s="16"/>
      <c r="AD2648" s="15"/>
      <c r="AE2648" s="16"/>
      <c r="AF2648" s="15"/>
    </row>
    <row r="2649" spans="5:32" hidden="1" x14ac:dyDescent="0.3">
      <c r="E2649" s="3"/>
      <c r="S2649" s="68"/>
      <c r="T2649" s="17"/>
      <c r="U2649" s="2"/>
      <c r="V2649" s="2"/>
      <c r="W2649" s="2"/>
      <c r="X2649" s="17"/>
      <c r="Y2649" s="16"/>
      <c r="Z2649" s="15"/>
      <c r="AA2649" s="16"/>
      <c r="AB2649" s="15"/>
      <c r="AC2649" s="16"/>
      <c r="AD2649" s="15"/>
      <c r="AE2649" s="16"/>
      <c r="AF2649" s="15"/>
    </row>
    <row r="2650" spans="5:32" hidden="1" x14ac:dyDescent="0.3">
      <c r="E2650" s="3"/>
      <c r="S2650" s="68"/>
      <c r="T2650" s="17"/>
      <c r="U2650" s="2"/>
      <c r="V2650" s="2"/>
      <c r="W2650" s="2"/>
      <c r="X2650" s="17"/>
      <c r="Y2650" s="16"/>
      <c r="Z2650" s="15"/>
      <c r="AA2650" s="16"/>
      <c r="AB2650" s="15"/>
      <c r="AC2650" s="16"/>
      <c r="AD2650" s="15"/>
      <c r="AE2650" s="16"/>
      <c r="AF2650" s="15"/>
    </row>
    <row r="2651" spans="5:32" hidden="1" x14ac:dyDescent="0.3">
      <c r="E2651" s="3"/>
      <c r="S2651" s="68"/>
      <c r="T2651" s="17"/>
      <c r="U2651" s="2"/>
      <c r="V2651" s="2"/>
      <c r="W2651" s="2"/>
      <c r="X2651" s="17"/>
      <c r="Y2651" s="16"/>
      <c r="Z2651" s="15"/>
      <c r="AA2651" s="16"/>
      <c r="AB2651" s="15"/>
      <c r="AC2651" s="16"/>
      <c r="AD2651" s="15"/>
      <c r="AE2651" s="16"/>
      <c r="AF2651" s="15"/>
    </row>
    <row r="2652" spans="5:32" hidden="1" x14ac:dyDescent="0.3">
      <c r="E2652" s="3"/>
      <c r="S2652" s="68"/>
      <c r="T2652" s="17"/>
      <c r="U2652" s="2"/>
      <c r="V2652" s="2"/>
      <c r="W2652" s="2"/>
      <c r="X2652" s="17"/>
      <c r="Y2652" s="16"/>
      <c r="Z2652" s="15"/>
      <c r="AA2652" s="16"/>
      <c r="AB2652" s="15"/>
      <c r="AC2652" s="16"/>
      <c r="AD2652" s="15"/>
      <c r="AE2652" s="16"/>
      <c r="AF2652" s="15"/>
    </row>
    <row r="2653" spans="5:32" hidden="1" x14ac:dyDescent="0.3">
      <c r="E2653" s="3"/>
      <c r="S2653" s="68"/>
      <c r="T2653" s="17"/>
      <c r="U2653" s="2"/>
      <c r="V2653" s="2"/>
      <c r="W2653" s="2"/>
      <c r="X2653" s="17"/>
      <c r="Y2653" s="16"/>
      <c r="Z2653" s="15"/>
      <c r="AA2653" s="16"/>
      <c r="AB2653" s="15"/>
      <c r="AC2653" s="16"/>
      <c r="AD2653" s="15"/>
      <c r="AE2653" s="16"/>
      <c r="AF2653" s="15"/>
    </row>
    <row r="2654" spans="5:32" hidden="1" x14ac:dyDescent="0.3">
      <c r="E2654" s="3"/>
      <c r="S2654" s="68"/>
      <c r="T2654" s="17"/>
      <c r="U2654" s="2"/>
      <c r="V2654" s="2"/>
      <c r="W2654" s="2"/>
      <c r="X2654" s="17"/>
      <c r="Y2654" s="16"/>
      <c r="Z2654" s="15"/>
      <c r="AA2654" s="16"/>
      <c r="AB2654" s="15"/>
      <c r="AC2654" s="16"/>
      <c r="AD2654" s="15"/>
      <c r="AE2654" s="16"/>
      <c r="AF2654" s="15"/>
    </row>
    <row r="2655" spans="5:32" hidden="1" x14ac:dyDescent="0.3">
      <c r="E2655" s="3"/>
      <c r="S2655" s="68"/>
      <c r="T2655" s="17"/>
      <c r="U2655" s="2"/>
      <c r="V2655" s="2"/>
      <c r="W2655" s="2"/>
      <c r="X2655" s="17"/>
      <c r="Y2655" s="16"/>
      <c r="Z2655" s="15"/>
      <c r="AA2655" s="16"/>
      <c r="AB2655" s="15"/>
      <c r="AC2655" s="16"/>
      <c r="AD2655" s="15"/>
      <c r="AE2655" s="16"/>
      <c r="AF2655" s="15"/>
    </row>
    <row r="2656" spans="5:32" hidden="1" x14ac:dyDescent="0.3">
      <c r="E2656" s="3"/>
      <c r="S2656" s="68"/>
      <c r="T2656" s="17"/>
      <c r="U2656" s="2"/>
      <c r="V2656" s="2"/>
      <c r="W2656" s="2"/>
      <c r="X2656" s="17"/>
      <c r="Y2656" s="16"/>
      <c r="Z2656" s="15"/>
      <c r="AA2656" s="16"/>
      <c r="AB2656" s="15"/>
      <c r="AC2656" s="16"/>
      <c r="AD2656" s="15"/>
      <c r="AE2656" s="16"/>
      <c r="AF2656" s="15"/>
    </row>
    <row r="2657" spans="5:32" hidden="1" x14ac:dyDescent="0.3">
      <c r="E2657" s="3"/>
      <c r="S2657" s="68"/>
      <c r="T2657" s="17"/>
      <c r="U2657" s="2"/>
      <c r="V2657" s="2"/>
      <c r="W2657" s="2"/>
      <c r="X2657" s="17"/>
      <c r="Y2657" s="16"/>
      <c r="Z2657" s="15"/>
      <c r="AA2657" s="16"/>
      <c r="AB2657" s="15"/>
      <c r="AC2657" s="16"/>
      <c r="AD2657" s="15"/>
      <c r="AE2657" s="16"/>
      <c r="AF2657" s="15"/>
    </row>
    <row r="2658" spans="5:32" hidden="1" x14ac:dyDescent="0.3">
      <c r="E2658" s="3"/>
      <c r="S2658" s="68"/>
      <c r="T2658" s="17"/>
      <c r="U2658" s="2"/>
      <c r="V2658" s="2"/>
      <c r="W2658" s="2"/>
      <c r="X2658" s="17"/>
      <c r="Y2658" s="16"/>
      <c r="Z2658" s="15"/>
      <c r="AA2658" s="16"/>
      <c r="AB2658" s="15"/>
      <c r="AC2658" s="16"/>
      <c r="AD2658" s="15"/>
      <c r="AE2658" s="16"/>
      <c r="AF2658" s="15"/>
    </row>
    <row r="2659" spans="5:32" hidden="1" x14ac:dyDescent="0.3">
      <c r="E2659" s="3"/>
      <c r="S2659" s="68"/>
      <c r="T2659" s="17"/>
      <c r="U2659" s="2"/>
      <c r="V2659" s="2"/>
      <c r="W2659" s="2"/>
      <c r="X2659" s="17"/>
      <c r="Y2659" s="16"/>
      <c r="Z2659" s="15"/>
      <c r="AA2659" s="16"/>
      <c r="AB2659" s="15"/>
      <c r="AC2659" s="16"/>
      <c r="AD2659" s="15"/>
      <c r="AE2659" s="16"/>
      <c r="AF2659" s="15"/>
    </row>
    <row r="2660" spans="5:32" hidden="1" x14ac:dyDescent="0.3">
      <c r="E2660" s="3"/>
      <c r="S2660" s="68"/>
      <c r="T2660" s="17"/>
      <c r="U2660" s="2"/>
      <c r="V2660" s="2"/>
      <c r="W2660" s="2"/>
      <c r="X2660" s="17"/>
      <c r="Y2660" s="16"/>
      <c r="Z2660" s="15"/>
      <c r="AA2660" s="16"/>
      <c r="AB2660" s="15"/>
      <c r="AC2660" s="16"/>
      <c r="AD2660" s="15"/>
      <c r="AE2660" s="16"/>
      <c r="AF2660" s="15"/>
    </row>
    <row r="2661" spans="5:32" hidden="1" x14ac:dyDescent="0.3">
      <c r="E2661" s="3"/>
      <c r="S2661" s="68"/>
      <c r="T2661" s="17"/>
      <c r="U2661" s="2"/>
      <c r="V2661" s="2"/>
      <c r="W2661" s="2"/>
      <c r="X2661" s="17"/>
      <c r="Y2661" s="16"/>
      <c r="Z2661" s="15"/>
      <c r="AA2661" s="16"/>
      <c r="AB2661" s="15"/>
      <c r="AC2661" s="16"/>
      <c r="AD2661" s="15"/>
      <c r="AE2661" s="16"/>
      <c r="AF2661" s="15"/>
    </row>
    <row r="2662" spans="5:32" hidden="1" x14ac:dyDescent="0.3">
      <c r="E2662" s="3"/>
      <c r="S2662" s="68"/>
      <c r="T2662" s="17"/>
      <c r="U2662" s="2"/>
      <c r="V2662" s="2"/>
      <c r="W2662" s="2"/>
      <c r="X2662" s="17"/>
      <c r="Y2662" s="16"/>
      <c r="Z2662" s="15"/>
      <c r="AA2662" s="16"/>
      <c r="AB2662" s="15"/>
      <c r="AC2662" s="16"/>
      <c r="AD2662" s="15"/>
      <c r="AE2662" s="16"/>
      <c r="AF2662" s="15"/>
    </row>
    <row r="2663" spans="5:32" hidden="1" x14ac:dyDescent="0.3">
      <c r="E2663" s="3"/>
      <c r="S2663" s="68"/>
      <c r="T2663" s="17"/>
      <c r="U2663" s="2"/>
      <c r="V2663" s="2"/>
      <c r="W2663" s="2"/>
      <c r="X2663" s="17"/>
      <c r="Y2663" s="16"/>
      <c r="Z2663" s="15"/>
      <c r="AA2663" s="16"/>
      <c r="AB2663" s="15"/>
      <c r="AC2663" s="16"/>
      <c r="AD2663" s="15"/>
      <c r="AE2663" s="16"/>
      <c r="AF2663" s="15"/>
    </row>
    <row r="2664" spans="5:32" hidden="1" x14ac:dyDescent="0.3">
      <c r="E2664" s="3"/>
      <c r="S2664" s="68"/>
      <c r="T2664" s="17"/>
      <c r="U2664" s="2"/>
      <c r="V2664" s="2"/>
      <c r="W2664" s="2"/>
      <c r="X2664" s="17"/>
      <c r="Y2664" s="16"/>
      <c r="Z2664" s="15"/>
      <c r="AA2664" s="16"/>
      <c r="AB2664" s="15"/>
      <c r="AC2664" s="16"/>
      <c r="AD2664" s="15"/>
      <c r="AE2664" s="16"/>
      <c r="AF2664" s="15"/>
    </row>
    <row r="2665" spans="5:32" hidden="1" x14ac:dyDescent="0.3">
      <c r="E2665" s="3"/>
      <c r="S2665" s="68"/>
      <c r="T2665" s="17"/>
      <c r="U2665" s="2"/>
      <c r="V2665" s="2"/>
      <c r="W2665" s="2"/>
      <c r="X2665" s="17"/>
      <c r="Y2665" s="16"/>
      <c r="Z2665" s="15"/>
      <c r="AA2665" s="16"/>
      <c r="AB2665" s="15"/>
      <c r="AC2665" s="16"/>
      <c r="AD2665" s="15"/>
      <c r="AE2665" s="16"/>
      <c r="AF2665" s="15"/>
    </row>
    <row r="2666" spans="5:32" hidden="1" x14ac:dyDescent="0.3">
      <c r="E2666" s="3"/>
      <c r="S2666" s="68"/>
      <c r="T2666" s="17"/>
      <c r="U2666" s="2"/>
      <c r="V2666" s="2"/>
      <c r="W2666" s="2"/>
      <c r="X2666" s="17"/>
      <c r="Y2666" s="16"/>
      <c r="Z2666" s="15"/>
      <c r="AA2666" s="16"/>
      <c r="AB2666" s="15"/>
      <c r="AC2666" s="16"/>
      <c r="AD2666" s="15"/>
      <c r="AE2666" s="16"/>
      <c r="AF2666" s="15"/>
    </row>
    <row r="2667" spans="5:32" hidden="1" x14ac:dyDescent="0.3">
      <c r="E2667" s="3"/>
      <c r="S2667" s="68"/>
      <c r="T2667" s="17"/>
      <c r="U2667" s="2"/>
      <c r="V2667" s="2"/>
      <c r="W2667" s="2"/>
      <c r="X2667" s="17"/>
      <c r="Y2667" s="16"/>
      <c r="Z2667" s="15"/>
      <c r="AA2667" s="16"/>
      <c r="AB2667" s="15"/>
      <c r="AC2667" s="16"/>
      <c r="AD2667" s="15"/>
      <c r="AE2667" s="16"/>
      <c r="AF2667" s="15"/>
    </row>
    <row r="2668" spans="5:32" hidden="1" x14ac:dyDescent="0.3">
      <c r="E2668" s="3"/>
      <c r="S2668" s="68"/>
      <c r="T2668" s="17"/>
      <c r="U2668" s="2"/>
      <c r="V2668" s="2"/>
      <c r="W2668" s="2"/>
      <c r="X2668" s="17"/>
      <c r="Y2668" s="16"/>
      <c r="Z2668" s="15"/>
      <c r="AA2668" s="16"/>
      <c r="AB2668" s="15"/>
      <c r="AC2668" s="16"/>
      <c r="AD2668" s="15"/>
      <c r="AE2668" s="16"/>
      <c r="AF2668" s="15"/>
    </row>
    <row r="2669" spans="5:32" hidden="1" x14ac:dyDescent="0.3">
      <c r="E2669" s="3"/>
      <c r="S2669" s="68"/>
      <c r="T2669" s="17"/>
      <c r="U2669" s="2"/>
      <c r="V2669" s="2"/>
      <c r="W2669" s="2"/>
      <c r="X2669" s="17"/>
      <c r="Y2669" s="16"/>
      <c r="Z2669" s="15"/>
      <c r="AA2669" s="16"/>
      <c r="AB2669" s="15"/>
      <c r="AC2669" s="16"/>
      <c r="AD2669" s="15"/>
      <c r="AE2669" s="16"/>
      <c r="AF2669" s="15"/>
    </row>
    <row r="2670" spans="5:32" hidden="1" x14ac:dyDescent="0.3">
      <c r="E2670" s="3"/>
      <c r="S2670" s="68"/>
      <c r="T2670" s="17"/>
      <c r="U2670" s="2"/>
      <c r="V2670" s="2"/>
      <c r="W2670" s="2"/>
      <c r="X2670" s="17"/>
      <c r="Y2670" s="16"/>
      <c r="Z2670" s="15"/>
      <c r="AA2670" s="16"/>
      <c r="AB2670" s="15"/>
      <c r="AC2670" s="16"/>
      <c r="AD2670" s="15"/>
      <c r="AE2670" s="16"/>
      <c r="AF2670" s="15"/>
    </row>
    <row r="2671" spans="5:32" hidden="1" x14ac:dyDescent="0.3">
      <c r="E2671" s="3"/>
      <c r="S2671" s="68"/>
      <c r="T2671" s="17"/>
      <c r="U2671" s="2"/>
      <c r="V2671" s="2"/>
      <c r="W2671" s="2"/>
      <c r="X2671" s="17"/>
      <c r="Y2671" s="16"/>
      <c r="Z2671" s="15"/>
      <c r="AA2671" s="16"/>
      <c r="AB2671" s="15"/>
      <c r="AC2671" s="16"/>
      <c r="AD2671" s="15"/>
      <c r="AE2671" s="16"/>
      <c r="AF2671" s="15"/>
    </row>
    <row r="2672" spans="5:32" hidden="1" x14ac:dyDescent="0.3">
      <c r="E2672" s="3"/>
      <c r="S2672" s="68"/>
      <c r="T2672" s="17"/>
      <c r="U2672" s="2"/>
      <c r="V2672" s="2"/>
      <c r="W2672" s="2"/>
      <c r="X2672" s="17"/>
      <c r="Y2672" s="16"/>
      <c r="Z2672" s="15"/>
      <c r="AA2672" s="16"/>
      <c r="AB2672" s="15"/>
      <c r="AC2672" s="16"/>
      <c r="AD2672" s="15"/>
      <c r="AE2672" s="16"/>
      <c r="AF2672" s="15"/>
    </row>
    <row r="2673" spans="5:32" hidden="1" x14ac:dyDescent="0.3">
      <c r="E2673" s="3"/>
      <c r="S2673" s="68"/>
      <c r="T2673" s="17"/>
      <c r="U2673" s="2"/>
      <c r="V2673" s="2"/>
      <c r="W2673" s="2"/>
      <c r="X2673" s="17"/>
      <c r="Y2673" s="16"/>
      <c r="Z2673" s="15"/>
      <c r="AA2673" s="16"/>
      <c r="AB2673" s="15"/>
      <c r="AC2673" s="16"/>
      <c r="AD2673" s="15"/>
      <c r="AE2673" s="16"/>
      <c r="AF2673" s="15"/>
    </row>
    <row r="2674" spans="5:32" hidden="1" x14ac:dyDescent="0.3">
      <c r="E2674" s="3"/>
      <c r="S2674" s="68"/>
      <c r="T2674" s="17"/>
      <c r="U2674" s="2"/>
      <c r="V2674" s="2"/>
      <c r="W2674" s="2"/>
      <c r="X2674" s="17"/>
      <c r="Y2674" s="16"/>
      <c r="Z2674" s="15"/>
      <c r="AA2674" s="16"/>
      <c r="AB2674" s="15"/>
      <c r="AC2674" s="16"/>
      <c r="AD2674" s="15"/>
      <c r="AE2674" s="16"/>
      <c r="AF2674" s="15"/>
    </row>
    <row r="2675" spans="5:32" hidden="1" x14ac:dyDescent="0.3">
      <c r="E2675" s="3"/>
      <c r="S2675" s="68"/>
      <c r="T2675" s="17"/>
      <c r="U2675" s="2"/>
      <c r="V2675" s="2"/>
      <c r="W2675" s="2"/>
      <c r="X2675" s="17"/>
      <c r="Y2675" s="16"/>
      <c r="Z2675" s="15"/>
      <c r="AA2675" s="16"/>
      <c r="AB2675" s="15"/>
      <c r="AC2675" s="16"/>
      <c r="AD2675" s="15"/>
      <c r="AE2675" s="16"/>
      <c r="AF2675" s="15"/>
    </row>
    <row r="2676" spans="5:32" hidden="1" x14ac:dyDescent="0.3">
      <c r="E2676" s="3"/>
      <c r="S2676" s="68"/>
      <c r="T2676" s="17"/>
      <c r="U2676" s="2"/>
      <c r="V2676" s="2"/>
      <c r="W2676" s="2"/>
      <c r="X2676" s="17"/>
      <c r="Y2676" s="16"/>
      <c r="Z2676" s="15"/>
      <c r="AA2676" s="16"/>
      <c r="AB2676" s="15"/>
      <c r="AC2676" s="16"/>
      <c r="AD2676" s="15"/>
      <c r="AE2676" s="16"/>
      <c r="AF2676" s="15"/>
    </row>
    <row r="2677" spans="5:32" hidden="1" x14ac:dyDescent="0.3">
      <c r="E2677" s="3"/>
      <c r="S2677" s="68"/>
      <c r="T2677" s="17"/>
      <c r="U2677" s="2"/>
      <c r="V2677" s="2"/>
      <c r="W2677" s="2"/>
      <c r="X2677" s="17"/>
      <c r="Y2677" s="16"/>
      <c r="Z2677" s="15"/>
      <c r="AA2677" s="16"/>
      <c r="AB2677" s="15"/>
      <c r="AC2677" s="16"/>
      <c r="AD2677" s="15"/>
      <c r="AE2677" s="16"/>
      <c r="AF2677" s="15"/>
    </row>
    <row r="2678" spans="5:32" hidden="1" x14ac:dyDescent="0.3">
      <c r="E2678" s="3"/>
      <c r="S2678" s="68"/>
      <c r="T2678" s="17"/>
      <c r="U2678" s="2"/>
      <c r="V2678" s="2"/>
      <c r="W2678" s="2"/>
      <c r="X2678" s="17"/>
      <c r="Y2678" s="16"/>
      <c r="Z2678" s="15"/>
      <c r="AA2678" s="16"/>
      <c r="AB2678" s="15"/>
      <c r="AC2678" s="16"/>
      <c r="AD2678" s="15"/>
      <c r="AE2678" s="16"/>
      <c r="AF2678" s="15"/>
    </row>
    <row r="2679" spans="5:32" hidden="1" x14ac:dyDescent="0.3">
      <c r="E2679" s="3"/>
      <c r="S2679" s="68"/>
      <c r="T2679" s="17"/>
      <c r="U2679" s="2"/>
      <c r="V2679" s="2"/>
      <c r="W2679" s="2"/>
      <c r="X2679" s="17"/>
      <c r="Y2679" s="16"/>
      <c r="Z2679" s="15"/>
      <c r="AA2679" s="16"/>
      <c r="AB2679" s="15"/>
      <c r="AC2679" s="16"/>
      <c r="AD2679" s="15"/>
      <c r="AE2679" s="16"/>
      <c r="AF2679" s="15"/>
    </row>
    <row r="2680" spans="5:32" hidden="1" x14ac:dyDescent="0.3">
      <c r="E2680" s="3"/>
      <c r="S2680" s="68"/>
      <c r="T2680" s="17"/>
      <c r="U2680" s="2"/>
      <c r="V2680" s="2"/>
      <c r="W2680" s="2"/>
      <c r="X2680" s="17"/>
      <c r="Y2680" s="16"/>
      <c r="Z2680" s="15"/>
      <c r="AA2680" s="16"/>
      <c r="AB2680" s="15"/>
      <c r="AC2680" s="16"/>
      <c r="AD2680" s="15"/>
      <c r="AE2680" s="16"/>
      <c r="AF2680" s="15"/>
    </row>
    <row r="2681" spans="5:32" hidden="1" x14ac:dyDescent="0.3">
      <c r="E2681" s="3"/>
      <c r="S2681" s="68"/>
      <c r="T2681" s="17"/>
      <c r="U2681" s="2"/>
      <c r="V2681" s="2"/>
      <c r="W2681" s="2"/>
      <c r="X2681" s="17"/>
      <c r="Y2681" s="16"/>
      <c r="Z2681" s="15"/>
      <c r="AA2681" s="16"/>
      <c r="AB2681" s="15"/>
      <c r="AC2681" s="16"/>
      <c r="AD2681" s="15"/>
      <c r="AE2681" s="16"/>
      <c r="AF2681" s="15"/>
    </row>
    <row r="2682" spans="5:32" hidden="1" x14ac:dyDescent="0.3">
      <c r="E2682" s="3"/>
      <c r="S2682" s="68"/>
      <c r="T2682" s="17"/>
      <c r="U2682" s="2"/>
      <c r="V2682" s="2"/>
      <c r="W2682" s="2"/>
      <c r="X2682" s="17"/>
      <c r="Y2682" s="16"/>
      <c r="Z2682" s="15"/>
      <c r="AA2682" s="16"/>
      <c r="AB2682" s="15"/>
      <c r="AC2682" s="16"/>
      <c r="AD2682" s="15"/>
      <c r="AE2682" s="16"/>
      <c r="AF2682" s="15"/>
    </row>
    <row r="2683" spans="5:32" hidden="1" x14ac:dyDescent="0.3">
      <c r="E2683" s="3"/>
      <c r="S2683" s="68"/>
      <c r="T2683" s="17"/>
      <c r="U2683" s="2"/>
      <c r="V2683" s="2"/>
      <c r="W2683" s="2"/>
      <c r="X2683" s="17"/>
      <c r="Y2683" s="16"/>
      <c r="Z2683" s="15"/>
      <c r="AA2683" s="16"/>
      <c r="AB2683" s="15"/>
      <c r="AC2683" s="16"/>
      <c r="AD2683" s="15"/>
      <c r="AE2683" s="16"/>
      <c r="AF2683" s="15"/>
    </row>
    <row r="2684" spans="5:32" hidden="1" x14ac:dyDescent="0.3">
      <c r="E2684" s="3"/>
      <c r="S2684" s="68"/>
      <c r="T2684" s="17"/>
      <c r="U2684" s="2"/>
      <c r="V2684" s="2"/>
      <c r="W2684" s="2"/>
      <c r="X2684" s="17"/>
      <c r="Y2684" s="16"/>
      <c r="Z2684" s="15"/>
      <c r="AA2684" s="16"/>
      <c r="AB2684" s="15"/>
      <c r="AC2684" s="16"/>
      <c r="AD2684" s="15"/>
      <c r="AE2684" s="16"/>
      <c r="AF2684" s="15"/>
    </row>
    <row r="2685" spans="5:32" hidden="1" x14ac:dyDescent="0.3">
      <c r="E2685" s="3"/>
      <c r="S2685" s="68"/>
      <c r="T2685" s="17"/>
      <c r="U2685" s="2"/>
      <c r="V2685" s="2"/>
      <c r="W2685" s="2"/>
      <c r="X2685" s="17"/>
      <c r="Y2685" s="16"/>
      <c r="Z2685" s="15"/>
      <c r="AA2685" s="16"/>
      <c r="AB2685" s="15"/>
      <c r="AC2685" s="16"/>
      <c r="AD2685" s="15"/>
      <c r="AE2685" s="16"/>
      <c r="AF2685" s="15"/>
    </row>
    <row r="2686" spans="5:32" hidden="1" x14ac:dyDescent="0.3">
      <c r="E2686" s="3"/>
      <c r="S2686" s="68"/>
      <c r="T2686" s="17"/>
      <c r="U2686" s="2"/>
      <c r="V2686" s="2"/>
      <c r="W2686" s="2"/>
      <c r="X2686" s="17"/>
      <c r="Y2686" s="16"/>
      <c r="Z2686" s="15"/>
      <c r="AA2686" s="16"/>
      <c r="AB2686" s="15"/>
      <c r="AC2686" s="16"/>
      <c r="AD2686" s="15"/>
      <c r="AE2686" s="16"/>
      <c r="AF2686" s="15"/>
    </row>
    <row r="2687" spans="5:32" hidden="1" x14ac:dyDescent="0.3">
      <c r="E2687" s="3"/>
      <c r="S2687" s="68"/>
      <c r="T2687" s="17"/>
      <c r="U2687" s="2"/>
      <c r="V2687" s="2"/>
      <c r="W2687" s="2"/>
      <c r="X2687" s="17"/>
      <c r="Y2687" s="16"/>
      <c r="Z2687" s="15"/>
      <c r="AA2687" s="16"/>
      <c r="AB2687" s="15"/>
      <c r="AC2687" s="16"/>
      <c r="AD2687" s="15"/>
      <c r="AE2687" s="16"/>
      <c r="AF2687" s="15"/>
    </row>
    <row r="2688" spans="5:32" hidden="1" x14ac:dyDescent="0.3">
      <c r="E2688" s="3"/>
      <c r="S2688" s="68"/>
      <c r="T2688" s="17"/>
      <c r="U2688" s="2"/>
      <c r="V2688" s="2"/>
      <c r="W2688" s="2"/>
      <c r="X2688" s="17"/>
      <c r="Y2688" s="16"/>
      <c r="Z2688" s="15"/>
      <c r="AA2688" s="16"/>
      <c r="AB2688" s="15"/>
      <c r="AC2688" s="16"/>
      <c r="AD2688" s="15"/>
      <c r="AE2688" s="16"/>
      <c r="AF2688" s="15"/>
    </row>
    <row r="2689" spans="5:32" hidden="1" x14ac:dyDescent="0.3">
      <c r="E2689" s="3"/>
      <c r="S2689" s="68"/>
      <c r="T2689" s="17"/>
      <c r="U2689" s="2"/>
      <c r="V2689" s="2"/>
      <c r="W2689" s="2"/>
      <c r="X2689" s="17"/>
      <c r="Y2689" s="16"/>
      <c r="Z2689" s="15"/>
      <c r="AA2689" s="16"/>
      <c r="AB2689" s="15"/>
      <c r="AC2689" s="16"/>
      <c r="AD2689" s="15"/>
      <c r="AE2689" s="16"/>
      <c r="AF2689" s="15"/>
    </row>
    <row r="2690" spans="5:32" hidden="1" x14ac:dyDescent="0.3">
      <c r="E2690" s="3"/>
      <c r="S2690" s="68"/>
      <c r="T2690" s="17"/>
      <c r="U2690" s="2"/>
      <c r="V2690" s="2"/>
      <c r="W2690" s="2"/>
      <c r="X2690" s="17"/>
      <c r="Y2690" s="16"/>
      <c r="Z2690" s="15"/>
      <c r="AA2690" s="16"/>
      <c r="AB2690" s="15"/>
      <c r="AC2690" s="16"/>
      <c r="AD2690" s="15"/>
      <c r="AE2690" s="16"/>
      <c r="AF2690" s="15"/>
    </row>
    <row r="2691" spans="5:32" hidden="1" x14ac:dyDescent="0.3">
      <c r="E2691" s="3"/>
      <c r="S2691" s="68"/>
      <c r="T2691" s="17"/>
      <c r="U2691" s="2"/>
      <c r="V2691" s="2"/>
      <c r="W2691" s="2"/>
      <c r="X2691" s="17"/>
      <c r="Y2691" s="16"/>
      <c r="Z2691" s="15"/>
      <c r="AA2691" s="16"/>
      <c r="AB2691" s="15"/>
      <c r="AC2691" s="16"/>
      <c r="AD2691" s="15"/>
      <c r="AE2691" s="16"/>
      <c r="AF2691" s="15"/>
    </row>
    <row r="2692" spans="5:32" hidden="1" x14ac:dyDescent="0.3">
      <c r="E2692" s="3"/>
      <c r="S2692" s="68"/>
      <c r="T2692" s="17"/>
      <c r="U2692" s="2"/>
      <c r="V2692" s="2"/>
      <c r="W2692" s="2"/>
      <c r="X2692" s="17"/>
      <c r="Y2692" s="16"/>
      <c r="Z2692" s="15"/>
      <c r="AA2692" s="16"/>
      <c r="AB2692" s="15"/>
      <c r="AC2692" s="16"/>
      <c r="AD2692" s="15"/>
      <c r="AE2692" s="16"/>
      <c r="AF2692" s="15"/>
    </row>
    <row r="2693" spans="5:32" hidden="1" x14ac:dyDescent="0.3">
      <c r="E2693" s="3"/>
      <c r="S2693" s="68"/>
      <c r="T2693" s="17"/>
      <c r="U2693" s="2"/>
      <c r="V2693" s="2"/>
      <c r="W2693" s="2"/>
      <c r="X2693" s="17"/>
      <c r="Y2693" s="16"/>
      <c r="Z2693" s="15"/>
      <c r="AA2693" s="16"/>
      <c r="AB2693" s="15"/>
      <c r="AC2693" s="16"/>
      <c r="AD2693" s="15"/>
      <c r="AE2693" s="16"/>
      <c r="AF2693" s="15"/>
    </row>
    <row r="2694" spans="5:32" hidden="1" x14ac:dyDescent="0.3">
      <c r="E2694" s="3"/>
      <c r="S2694" s="68"/>
      <c r="T2694" s="17"/>
      <c r="U2694" s="2"/>
      <c r="V2694" s="2"/>
      <c r="W2694" s="2"/>
      <c r="X2694" s="17"/>
      <c r="Y2694" s="16"/>
      <c r="Z2694" s="15"/>
      <c r="AA2694" s="16"/>
      <c r="AB2694" s="15"/>
      <c r="AC2694" s="16"/>
      <c r="AD2694" s="15"/>
      <c r="AE2694" s="16"/>
      <c r="AF2694" s="15"/>
    </row>
    <row r="2695" spans="5:32" hidden="1" x14ac:dyDescent="0.3">
      <c r="E2695" s="3"/>
      <c r="S2695" s="68"/>
      <c r="T2695" s="17"/>
      <c r="U2695" s="2"/>
      <c r="V2695" s="2"/>
      <c r="W2695" s="2"/>
      <c r="X2695" s="17"/>
      <c r="Y2695" s="16"/>
      <c r="Z2695" s="15"/>
      <c r="AA2695" s="16"/>
      <c r="AB2695" s="15"/>
      <c r="AC2695" s="16"/>
      <c r="AD2695" s="15"/>
      <c r="AE2695" s="16"/>
      <c r="AF2695" s="15"/>
    </row>
    <row r="2696" spans="5:32" hidden="1" x14ac:dyDescent="0.3">
      <c r="E2696" s="3"/>
      <c r="S2696" s="68"/>
      <c r="T2696" s="17"/>
      <c r="U2696" s="2"/>
      <c r="V2696" s="2"/>
      <c r="W2696" s="2"/>
      <c r="X2696" s="17"/>
      <c r="Y2696" s="16"/>
      <c r="Z2696" s="15"/>
      <c r="AA2696" s="16"/>
      <c r="AB2696" s="15"/>
      <c r="AC2696" s="16"/>
      <c r="AD2696" s="15"/>
      <c r="AE2696" s="16"/>
      <c r="AF2696" s="15"/>
    </row>
    <row r="2697" spans="5:32" hidden="1" x14ac:dyDescent="0.3">
      <c r="E2697" s="3"/>
      <c r="S2697" s="68"/>
      <c r="T2697" s="17"/>
      <c r="U2697" s="2"/>
      <c r="V2697" s="2"/>
      <c r="W2697" s="2"/>
      <c r="X2697" s="17"/>
      <c r="Y2697" s="16"/>
      <c r="Z2697" s="15"/>
      <c r="AA2697" s="16"/>
      <c r="AB2697" s="15"/>
      <c r="AC2697" s="16"/>
      <c r="AD2697" s="15"/>
      <c r="AE2697" s="16"/>
      <c r="AF2697" s="15"/>
    </row>
    <row r="2698" spans="5:32" hidden="1" x14ac:dyDescent="0.3">
      <c r="E2698" s="3"/>
      <c r="S2698" s="68"/>
      <c r="T2698" s="17"/>
      <c r="U2698" s="2"/>
      <c r="V2698" s="2"/>
      <c r="W2698" s="2"/>
      <c r="X2698" s="17"/>
      <c r="Y2698" s="16"/>
      <c r="Z2698" s="15"/>
      <c r="AA2698" s="16"/>
      <c r="AB2698" s="15"/>
      <c r="AC2698" s="16"/>
      <c r="AD2698" s="15"/>
      <c r="AE2698" s="16"/>
      <c r="AF2698" s="15"/>
    </row>
    <row r="2699" spans="5:32" hidden="1" x14ac:dyDescent="0.3">
      <c r="E2699" s="3"/>
      <c r="S2699" s="68"/>
      <c r="T2699" s="17"/>
      <c r="U2699" s="2"/>
      <c r="V2699" s="2"/>
      <c r="W2699" s="2"/>
      <c r="X2699" s="17"/>
      <c r="Y2699" s="16"/>
      <c r="Z2699" s="15"/>
      <c r="AA2699" s="16"/>
      <c r="AB2699" s="15"/>
      <c r="AC2699" s="16"/>
      <c r="AD2699" s="15"/>
      <c r="AE2699" s="16"/>
      <c r="AF2699" s="15"/>
    </row>
    <row r="2700" spans="5:32" hidden="1" x14ac:dyDescent="0.3">
      <c r="E2700" s="3"/>
      <c r="S2700" s="68"/>
      <c r="T2700" s="17"/>
      <c r="U2700" s="2"/>
      <c r="V2700" s="2"/>
      <c r="W2700" s="2"/>
      <c r="X2700" s="17"/>
      <c r="Y2700" s="16"/>
      <c r="Z2700" s="15"/>
      <c r="AA2700" s="16"/>
      <c r="AB2700" s="15"/>
      <c r="AC2700" s="16"/>
      <c r="AD2700" s="15"/>
      <c r="AE2700" s="16"/>
      <c r="AF2700" s="15"/>
    </row>
    <row r="2701" spans="5:32" hidden="1" x14ac:dyDescent="0.3">
      <c r="E2701" s="3"/>
      <c r="S2701" s="68"/>
      <c r="T2701" s="17"/>
      <c r="U2701" s="2"/>
      <c r="V2701" s="2"/>
      <c r="W2701" s="2"/>
      <c r="X2701" s="17"/>
      <c r="Y2701" s="16"/>
      <c r="Z2701" s="15"/>
      <c r="AA2701" s="16"/>
      <c r="AB2701" s="15"/>
      <c r="AC2701" s="16"/>
      <c r="AD2701" s="15"/>
      <c r="AE2701" s="16"/>
      <c r="AF2701" s="15"/>
    </row>
    <row r="2702" spans="5:32" hidden="1" x14ac:dyDescent="0.3">
      <c r="E2702" s="3"/>
      <c r="S2702" s="68"/>
      <c r="T2702" s="17"/>
      <c r="U2702" s="2"/>
      <c r="V2702" s="2"/>
      <c r="W2702" s="2"/>
      <c r="X2702" s="17"/>
      <c r="Y2702" s="16"/>
      <c r="Z2702" s="15"/>
      <c r="AA2702" s="16"/>
      <c r="AB2702" s="15"/>
      <c r="AC2702" s="16"/>
      <c r="AD2702" s="15"/>
      <c r="AE2702" s="16"/>
      <c r="AF2702" s="15"/>
    </row>
    <row r="2703" spans="5:32" hidden="1" x14ac:dyDescent="0.3">
      <c r="E2703" s="3"/>
      <c r="S2703" s="68"/>
      <c r="T2703" s="17"/>
      <c r="U2703" s="2"/>
      <c r="V2703" s="2"/>
      <c r="W2703" s="2"/>
      <c r="X2703" s="17"/>
      <c r="Y2703" s="16"/>
      <c r="Z2703" s="15"/>
      <c r="AA2703" s="16"/>
      <c r="AB2703" s="15"/>
      <c r="AC2703" s="16"/>
      <c r="AD2703" s="15"/>
      <c r="AE2703" s="16"/>
      <c r="AF2703" s="15"/>
    </row>
    <row r="2704" spans="5:32" hidden="1" x14ac:dyDescent="0.3">
      <c r="E2704" s="3"/>
      <c r="S2704" s="68"/>
      <c r="T2704" s="17"/>
      <c r="U2704" s="2"/>
      <c r="V2704" s="2"/>
      <c r="W2704" s="2"/>
      <c r="X2704" s="17"/>
      <c r="Y2704" s="16"/>
      <c r="Z2704" s="15"/>
      <c r="AA2704" s="16"/>
      <c r="AB2704" s="15"/>
      <c r="AC2704" s="16"/>
      <c r="AD2704" s="15"/>
      <c r="AE2704" s="16"/>
      <c r="AF2704" s="15"/>
    </row>
    <row r="2705" spans="5:32" hidden="1" x14ac:dyDescent="0.3">
      <c r="E2705" s="3"/>
      <c r="S2705" s="68"/>
      <c r="T2705" s="17"/>
      <c r="U2705" s="2"/>
      <c r="V2705" s="2"/>
      <c r="W2705" s="2"/>
      <c r="X2705" s="17"/>
      <c r="Y2705" s="16"/>
      <c r="Z2705" s="15"/>
      <c r="AA2705" s="16"/>
      <c r="AB2705" s="15"/>
      <c r="AC2705" s="16"/>
      <c r="AD2705" s="15"/>
      <c r="AE2705" s="16"/>
      <c r="AF2705" s="15"/>
    </row>
    <row r="2706" spans="5:32" hidden="1" x14ac:dyDescent="0.3">
      <c r="E2706" s="3"/>
      <c r="S2706" s="68"/>
      <c r="T2706" s="17"/>
      <c r="U2706" s="2"/>
      <c r="V2706" s="2"/>
      <c r="W2706" s="2"/>
      <c r="X2706" s="17"/>
      <c r="Y2706" s="16"/>
      <c r="Z2706" s="15"/>
      <c r="AA2706" s="16"/>
      <c r="AB2706" s="15"/>
      <c r="AC2706" s="16"/>
      <c r="AD2706" s="15"/>
      <c r="AE2706" s="16"/>
      <c r="AF2706" s="15"/>
    </row>
    <row r="2707" spans="5:32" hidden="1" x14ac:dyDescent="0.3">
      <c r="E2707" s="3"/>
      <c r="S2707" s="68"/>
      <c r="T2707" s="17"/>
      <c r="U2707" s="2"/>
      <c r="V2707" s="2"/>
      <c r="W2707" s="2"/>
      <c r="X2707" s="17"/>
      <c r="Y2707" s="16"/>
      <c r="Z2707" s="15"/>
      <c r="AA2707" s="16"/>
      <c r="AB2707" s="15"/>
      <c r="AC2707" s="16"/>
      <c r="AD2707" s="15"/>
      <c r="AE2707" s="16"/>
      <c r="AF2707" s="15"/>
    </row>
    <row r="2708" spans="5:32" hidden="1" x14ac:dyDescent="0.3">
      <c r="E2708" s="3"/>
      <c r="S2708" s="68"/>
      <c r="T2708" s="17"/>
      <c r="U2708" s="2"/>
      <c r="V2708" s="2"/>
      <c r="W2708" s="2"/>
      <c r="X2708" s="17"/>
      <c r="Y2708" s="16"/>
      <c r="Z2708" s="15"/>
      <c r="AA2708" s="16"/>
      <c r="AB2708" s="15"/>
      <c r="AC2708" s="16"/>
      <c r="AD2708" s="15"/>
      <c r="AE2708" s="16"/>
      <c r="AF2708" s="15"/>
    </row>
    <row r="2709" spans="5:32" hidden="1" x14ac:dyDescent="0.3">
      <c r="E2709" s="3"/>
      <c r="S2709" s="68"/>
      <c r="T2709" s="17"/>
      <c r="U2709" s="2"/>
      <c r="V2709" s="2"/>
      <c r="W2709" s="2"/>
      <c r="X2709" s="17"/>
      <c r="Y2709" s="16"/>
      <c r="Z2709" s="15"/>
      <c r="AA2709" s="16"/>
      <c r="AB2709" s="15"/>
      <c r="AC2709" s="16"/>
      <c r="AD2709" s="15"/>
      <c r="AE2709" s="16"/>
      <c r="AF2709" s="15"/>
    </row>
    <row r="2710" spans="5:32" hidden="1" x14ac:dyDescent="0.3">
      <c r="E2710" s="3"/>
      <c r="S2710" s="68"/>
      <c r="T2710" s="17"/>
      <c r="U2710" s="2"/>
      <c r="V2710" s="2"/>
      <c r="W2710" s="2"/>
      <c r="X2710" s="17"/>
      <c r="Y2710" s="16"/>
      <c r="Z2710" s="15"/>
      <c r="AA2710" s="16"/>
      <c r="AB2710" s="15"/>
      <c r="AC2710" s="16"/>
      <c r="AD2710" s="15"/>
      <c r="AE2710" s="16"/>
      <c r="AF2710" s="15"/>
    </row>
    <row r="2711" spans="5:32" hidden="1" x14ac:dyDescent="0.3">
      <c r="E2711" s="3"/>
      <c r="S2711" s="68"/>
      <c r="T2711" s="17"/>
      <c r="U2711" s="2"/>
      <c r="V2711" s="2"/>
      <c r="W2711" s="2"/>
      <c r="X2711" s="17"/>
      <c r="Y2711" s="16"/>
      <c r="Z2711" s="15"/>
      <c r="AA2711" s="16"/>
      <c r="AB2711" s="15"/>
      <c r="AC2711" s="16"/>
      <c r="AD2711" s="15"/>
      <c r="AE2711" s="16"/>
      <c r="AF2711" s="15"/>
    </row>
    <row r="2712" spans="5:32" hidden="1" x14ac:dyDescent="0.3">
      <c r="E2712" s="3"/>
      <c r="S2712" s="68"/>
      <c r="T2712" s="17"/>
      <c r="U2712" s="2"/>
      <c r="V2712" s="2"/>
      <c r="W2712" s="2"/>
      <c r="X2712" s="17"/>
      <c r="Y2712" s="16"/>
      <c r="Z2712" s="15"/>
      <c r="AA2712" s="16"/>
      <c r="AB2712" s="15"/>
      <c r="AC2712" s="16"/>
      <c r="AD2712" s="15"/>
      <c r="AE2712" s="16"/>
      <c r="AF2712" s="15"/>
    </row>
    <row r="2713" spans="5:32" hidden="1" x14ac:dyDescent="0.3">
      <c r="E2713" s="3"/>
      <c r="S2713" s="68"/>
      <c r="T2713" s="17"/>
      <c r="U2713" s="2"/>
      <c r="V2713" s="2"/>
      <c r="W2713" s="2"/>
      <c r="X2713" s="17"/>
      <c r="Y2713" s="16"/>
      <c r="Z2713" s="15"/>
      <c r="AA2713" s="16"/>
      <c r="AB2713" s="15"/>
      <c r="AC2713" s="16"/>
      <c r="AD2713" s="15"/>
      <c r="AE2713" s="16"/>
      <c r="AF2713" s="15"/>
    </row>
    <row r="2714" spans="5:32" hidden="1" x14ac:dyDescent="0.3">
      <c r="E2714" s="3"/>
      <c r="S2714" s="68"/>
      <c r="T2714" s="17"/>
      <c r="U2714" s="2"/>
      <c r="V2714" s="2"/>
      <c r="W2714" s="2"/>
      <c r="X2714" s="17"/>
      <c r="Y2714" s="16"/>
      <c r="Z2714" s="15"/>
      <c r="AA2714" s="16"/>
      <c r="AB2714" s="15"/>
      <c r="AC2714" s="16"/>
      <c r="AD2714" s="15"/>
      <c r="AE2714" s="16"/>
      <c r="AF2714" s="15"/>
    </row>
    <row r="2715" spans="5:32" hidden="1" x14ac:dyDescent="0.3">
      <c r="E2715" s="3"/>
      <c r="S2715" s="68"/>
      <c r="T2715" s="17"/>
      <c r="U2715" s="2"/>
      <c r="V2715" s="2"/>
      <c r="W2715" s="2"/>
      <c r="X2715" s="17"/>
      <c r="Y2715" s="16"/>
      <c r="Z2715" s="15"/>
      <c r="AA2715" s="16"/>
      <c r="AB2715" s="15"/>
      <c r="AC2715" s="16"/>
      <c r="AD2715" s="15"/>
      <c r="AE2715" s="16"/>
      <c r="AF2715" s="15"/>
    </row>
    <row r="2716" spans="5:32" hidden="1" x14ac:dyDescent="0.3">
      <c r="E2716" s="3"/>
      <c r="S2716" s="68"/>
      <c r="T2716" s="17"/>
      <c r="U2716" s="2"/>
      <c r="V2716" s="2"/>
      <c r="W2716" s="2"/>
      <c r="X2716" s="17"/>
      <c r="Y2716" s="16"/>
      <c r="Z2716" s="15"/>
      <c r="AA2716" s="16"/>
      <c r="AB2716" s="15"/>
      <c r="AC2716" s="16"/>
      <c r="AD2716" s="15"/>
      <c r="AE2716" s="16"/>
      <c r="AF2716" s="15"/>
    </row>
    <row r="2717" spans="5:32" hidden="1" x14ac:dyDescent="0.3">
      <c r="E2717" s="3"/>
      <c r="S2717" s="68"/>
      <c r="T2717" s="17"/>
      <c r="U2717" s="2"/>
      <c r="V2717" s="2"/>
      <c r="W2717" s="2"/>
      <c r="X2717" s="17"/>
      <c r="Y2717" s="16"/>
      <c r="Z2717" s="15"/>
      <c r="AA2717" s="16"/>
      <c r="AB2717" s="15"/>
      <c r="AC2717" s="16"/>
      <c r="AD2717" s="15"/>
      <c r="AE2717" s="16"/>
      <c r="AF2717" s="15"/>
    </row>
    <row r="2718" spans="5:32" hidden="1" x14ac:dyDescent="0.3">
      <c r="E2718" s="3"/>
      <c r="S2718" s="68"/>
      <c r="T2718" s="17"/>
      <c r="U2718" s="2"/>
      <c r="V2718" s="2"/>
      <c r="W2718" s="2"/>
      <c r="X2718" s="17"/>
      <c r="Y2718" s="16"/>
      <c r="Z2718" s="15"/>
      <c r="AA2718" s="16"/>
      <c r="AB2718" s="15"/>
      <c r="AC2718" s="16"/>
      <c r="AD2718" s="15"/>
      <c r="AE2718" s="16"/>
      <c r="AF2718" s="15"/>
    </row>
    <row r="2719" spans="5:32" hidden="1" x14ac:dyDescent="0.3">
      <c r="E2719" s="3"/>
      <c r="S2719" s="68"/>
      <c r="T2719" s="17"/>
      <c r="U2719" s="2"/>
      <c r="V2719" s="2"/>
      <c r="W2719" s="2"/>
      <c r="X2719" s="17"/>
      <c r="Y2719" s="16"/>
      <c r="Z2719" s="15"/>
      <c r="AA2719" s="16"/>
      <c r="AB2719" s="15"/>
      <c r="AC2719" s="16"/>
      <c r="AD2719" s="15"/>
      <c r="AE2719" s="16"/>
      <c r="AF2719" s="15"/>
    </row>
    <row r="2720" spans="5:32" hidden="1" x14ac:dyDescent="0.3">
      <c r="E2720" s="3"/>
      <c r="S2720" s="68"/>
      <c r="T2720" s="17"/>
      <c r="U2720" s="2"/>
      <c r="V2720" s="2"/>
      <c r="W2720" s="2"/>
      <c r="X2720" s="17"/>
      <c r="Y2720" s="16"/>
      <c r="Z2720" s="15"/>
      <c r="AA2720" s="16"/>
      <c r="AB2720" s="15"/>
      <c r="AC2720" s="16"/>
      <c r="AD2720" s="15"/>
      <c r="AE2720" s="16"/>
      <c r="AF2720" s="15"/>
    </row>
    <row r="2721" spans="5:32" hidden="1" x14ac:dyDescent="0.3">
      <c r="E2721" s="3"/>
      <c r="S2721" s="68"/>
      <c r="T2721" s="17"/>
      <c r="U2721" s="2"/>
      <c r="V2721" s="2"/>
      <c r="W2721" s="2"/>
      <c r="X2721" s="17"/>
      <c r="Y2721" s="16"/>
      <c r="Z2721" s="15"/>
      <c r="AA2721" s="16"/>
      <c r="AB2721" s="15"/>
      <c r="AC2721" s="16"/>
      <c r="AD2721" s="15"/>
      <c r="AE2721" s="16"/>
      <c r="AF2721" s="15"/>
    </row>
    <row r="2722" spans="5:32" hidden="1" x14ac:dyDescent="0.3">
      <c r="E2722" s="3"/>
      <c r="S2722" s="68"/>
      <c r="T2722" s="17"/>
      <c r="U2722" s="2"/>
      <c r="V2722" s="2"/>
      <c r="W2722" s="2"/>
      <c r="X2722" s="17"/>
      <c r="Y2722" s="16"/>
      <c r="Z2722" s="15"/>
      <c r="AA2722" s="16"/>
      <c r="AB2722" s="15"/>
      <c r="AC2722" s="16"/>
      <c r="AD2722" s="15"/>
      <c r="AE2722" s="16"/>
      <c r="AF2722" s="15"/>
    </row>
    <row r="2723" spans="5:32" hidden="1" x14ac:dyDescent="0.3">
      <c r="E2723" s="3"/>
      <c r="S2723" s="68"/>
      <c r="T2723" s="17"/>
      <c r="U2723" s="2"/>
      <c r="V2723" s="2"/>
      <c r="W2723" s="2"/>
      <c r="X2723" s="17"/>
      <c r="Y2723" s="16"/>
      <c r="Z2723" s="15"/>
      <c r="AA2723" s="16"/>
      <c r="AB2723" s="15"/>
      <c r="AC2723" s="16"/>
      <c r="AD2723" s="15"/>
      <c r="AE2723" s="16"/>
      <c r="AF2723" s="15"/>
    </row>
    <row r="2724" spans="5:32" hidden="1" x14ac:dyDescent="0.3">
      <c r="E2724" s="3"/>
      <c r="S2724" s="68"/>
      <c r="T2724" s="17"/>
      <c r="U2724" s="2"/>
      <c r="V2724" s="2"/>
      <c r="W2724" s="2"/>
      <c r="X2724" s="17"/>
      <c r="Y2724" s="16"/>
      <c r="Z2724" s="15"/>
      <c r="AA2724" s="16"/>
      <c r="AB2724" s="15"/>
      <c r="AC2724" s="16"/>
      <c r="AD2724" s="15"/>
      <c r="AE2724" s="16"/>
      <c r="AF2724" s="15"/>
    </row>
    <row r="2725" spans="5:32" hidden="1" x14ac:dyDescent="0.3">
      <c r="E2725" s="3"/>
      <c r="S2725" s="68"/>
      <c r="T2725" s="17"/>
      <c r="U2725" s="2"/>
      <c r="V2725" s="2"/>
      <c r="W2725" s="2"/>
      <c r="X2725" s="17"/>
      <c r="Y2725" s="16"/>
      <c r="Z2725" s="15"/>
      <c r="AA2725" s="16"/>
      <c r="AB2725" s="15"/>
      <c r="AC2725" s="16"/>
      <c r="AD2725" s="15"/>
      <c r="AE2725" s="16"/>
      <c r="AF2725" s="15"/>
    </row>
    <row r="2726" spans="5:32" hidden="1" x14ac:dyDescent="0.3">
      <c r="E2726" s="3"/>
      <c r="S2726" s="68"/>
      <c r="T2726" s="17"/>
      <c r="U2726" s="2"/>
      <c r="V2726" s="2"/>
      <c r="W2726" s="2"/>
      <c r="X2726" s="17"/>
      <c r="Y2726" s="16"/>
      <c r="Z2726" s="15"/>
      <c r="AA2726" s="16"/>
      <c r="AB2726" s="15"/>
      <c r="AC2726" s="16"/>
      <c r="AD2726" s="15"/>
      <c r="AE2726" s="16"/>
      <c r="AF2726" s="15"/>
    </row>
    <row r="2727" spans="5:32" hidden="1" x14ac:dyDescent="0.3">
      <c r="E2727" s="3"/>
      <c r="S2727" s="68"/>
      <c r="T2727" s="17"/>
      <c r="U2727" s="2"/>
      <c r="V2727" s="2"/>
      <c r="W2727" s="2"/>
      <c r="X2727" s="17"/>
      <c r="Y2727" s="16"/>
      <c r="Z2727" s="15"/>
      <c r="AA2727" s="16"/>
      <c r="AB2727" s="15"/>
      <c r="AC2727" s="16"/>
      <c r="AD2727" s="15"/>
      <c r="AE2727" s="16"/>
      <c r="AF2727" s="15"/>
    </row>
    <row r="2728" spans="5:32" hidden="1" x14ac:dyDescent="0.3">
      <c r="E2728" s="3"/>
      <c r="S2728" s="68"/>
      <c r="T2728" s="17"/>
      <c r="U2728" s="2"/>
      <c r="V2728" s="2"/>
      <c r="W2728" s="2"/>
      <c r="X2728" s="17"/>
      <c r="Y2728" s="16"/>
      <c r="Z2728" s="15"/>
      <c r="AA2728" s="16"/>
      <c r="AB2728" s="15"/>
      <c r="AC2728" s="16"/>
      <c r="AD2728" s="15"/>
      <c r="AE2728" s="16"/>
      <c r="AF2728" s="15"/>
    </row>
    <row r="2729" spans="5:32" hidden="1" x14ac:dyDescent="0.3">
      <c r="E2729" s="3"/>
      <c r="S2729" s="68"/>
      <c r="T2729" s="17"/>
      <c r="U2729" s="2"/>
      <c r="V2729" s="2"/>
      <c r="W2729" s="2"/>
      <c r="X2729" s="17"/>
      <c r="Y2729" s="16"/>
      <c r="Z2729" s="15"/>
      <c r="AA2729" s="16"/>
      <c r="AB2729" s="15"/>
      <c r="AC2729" s="16"/>
      <c r="AD2729" s="15"/>
      <c r="AE2729" s="16"/>
      <c r="AF2729" s="15"/>
    </row>
    <row r="2730" spans="5:32" hidden="1" x14ac:dyDescent="0.3">
      <c r="E2730" s="3"/>
      <c r="S2730" s="68"/>
      <c r="T2730" s="17"/>
      <c r="U2730" s="2"/>
      <c r="V2730" s="2"/>
      <c r="W2730" s="2"/>
      <c r="X2730" s="17"/>
      <c r="Y2730" s="16"/>
      <c r="Z2730" s="15"/>
      <c r="AA2730" s="16"/>
      <c r="AB2730" s="15"/>
      <c r="AC2730" s="16"/>
      <c r="AD2730" s="15"/>
      <c r="AE2730" s="16"/>
      <c r="AF2730" s="15"/>
    </row>
    <row r="2731" spans="5:32" hidden="1" x14ac:dyDescent="0.3">
      <c r="E2731" s="3"/>
      <c r="S2731" s="68"/>
      <c r="T2731" s="17"/>
      <c r="U2731" s="2"/>
      <c r="V2731" s="2"/>
      <c r="W2731" s="2"/>
      <c r="X2731" s="17"/>
      <c r="Y2731" s="16"/>
      <c r="Z2731" s="15"/>
      <c r="AA2731" s="16"/>
      <c r="AB2731" s="15"/>
      <c r="AC2731" s="16"/>
      <c r="AD2731" s="15"/>
      <c r="AE2731" s="16"/>
      <c r="AF2731" s="15"/>
    </row>
    <row r="2732" spans="5:32" hidden="1" x14ac:dyDescent="0.3">
      <c r="E2732" s="3"/>
      <c r="S2732" s="68"/>
      <c r="T2732" s="17"/>
      <c r="U2732" s="2"/>
      <c r="V2732" s="2"/>
      <c r="W2732" s="2"/>
      <c r="X2732" s="17"/>
      <c r="Y2732" s="16"/>
      <c r="Z2732" s="15"/>
      <c r="AA2732" s="16"/>
      <c r="AB2732" s="15"/>
      <c r="AC2732" s="16"/>
      <c r="AD2732" s="15"/>
      <c r="AE2732" s="16"/>
      <c r="AF2732" s="15"/>
    </row>
    <row r="2733" spans="5:32" hidden="1" x14ac:dyDescent="0.3">
      <c r="E2733" s="3"/>
      <c r="S2733" s="68"/>
      <c r="T2733" s="17"/>
      <c r="U2733" s="2"/>
      <c r="V2733" s="2"/>
      <c r="W2733" s="2"/>
      <c r="X2733" s="17"/>
      <c r="Y2733" s="16"/>
      <c r="Z2733" s="15"/>
      <c r="AA2733" s="16"/>
      <c r="AB2733" s="15"/>
      <c r="AC2733" s="16"/>
      <c r="AD2733" s="15"/>
      <c r="AE2733" s="16"/>
      <c r="AF2733" s="15"/>
    </row>
    <row r="2734" spans="5:32" hidden="1" x14ac:dyDescent="0.3">
      <c r="E2734" s="3"/>
      <c r="S2734" s="68"/>
      <c r="T2734" s="17"/>
      <c r="U2734" s="2"/>
      <c r="V2734" s="2"/>
      <c r="W2734" s="2"/>
      <c r="X2734" s="17"/>
      <c r="Y2734" s="16"/>
      <c r="Z2734" s="15"/>
      <c r="AA2734" s="16"/>
      <c r="AB2734" s="15"/>
      <c r="AC2734" s="16"/>
      <c r="AD2734" s="15"/>
      <c r="AE2734" s="16"/>
      <c r="AF2734" s="15"/>
    </row>
    <row r="2735" spans="5:32" hidden="1" x14ac:dyDescent="0.3">
      <c r="E2735" s="3"/>
      <c r="S2735" s="68"/>
      <c r="T2735" s="17"/>
      <c r="U2735" s="2"/>
      <c r="V2735" s="2"/>
      <c r="W2735" s="2"/>
      <c r="X2735" s="17"/>
      <c r="Y2735" s="16"/>
      <c r="Z2735" s="15"/>
      <c r="AA2735" s="16"/>
      <c r="AB2735" s="15"/>
      <c r="AC2735" s="16"/>
      <c r="AD2735" s="15"/>
      <c r="AE2735" s="16"/>
      <c r="AF2735" s="15"/>
    </row>
    <row r="2736" spans="5:32" hidden="1" x14ac:dyDescent="0.3">
      <c r="E2736" s="3"/>
      <c r="S2736" s="68"/>
      <c r="T2736" s="17"/>
      <c r="U2736" s="2"/>
      <c r="V2736" s="2"/>
      <c r="W2736" s="2"/>
      <c r="X2736" s="17"/>
      <c r="Y2736" s="16"/>
      <c r="Z2736" s="15"/>
      <c r="AA2736" s="16"/>
      <c r="AB2736" s="15"/>
      <c r="AC2736" s="16"/>
      <c r="AD2736" s="15"/>
      <c r="AE2736" s="16"/>
      <c r="AF2736" s="15"/>
    </row>
    <row r="2737" spans="5:32" hidden="1" x14ac:dyDescent="0.3">
      <c r="E2737" s="3"/>
      <c r="S2737" s="68"/>
      <c r="T2737" s="17"/>
      <c r="U2737" s="2"/>
      <c r="V2737" s="2"/>
      <c r="W2737" s="2"/>
      <c r="X2737" s="17"/>
      <c r="Y2737" s="16"/>
      <c r="Z2737" s="15"/>
      <c r="AA2737" s="16"/>
      <c r="AB2737" s="15"/>
      <c r="AC2737" s="16"/>
      <c r="AD2737" s="15"/>
      <c r="AE2737" s="16"/>
      <c r="AF2737" s="15"/>
    </row>
    <row r="2738" spans="5:32" hidden="1" x14ac:dyDescent="0.3">
      <c r="E2738" s="3"/>
      <c r="S2738" s="68"/>
      <c r="T2738" s="17"/>
      <c r="U2738" s="2"/>
      <c r="V2738" s="2"/>
      <c r="W2738" s="2"/>
      <c r="X2738" s="17"/>
      <c r="Y2738" s="16"/>
      <c r="Z2738" s="15"/>
      <c r="AA2738" s="16"/>
      <c r="AB2738" s="15"/>
      <c r="AC2738" s="16"/>
      <c r="AD2738" s="15"/>
      <c r="AE2738" s="16"/>
      <c r="AF2738" s="15"/>
    </row>
    <row r="2739" spans="5:32" hidden="1" x14ac:dyDescent="0.3">
      <c r="E2739" s="3"/>
      <c r="S2739" s="68"/>
      <c r="T2739" s="17"/>
      <c r="U2739" s="2"/>
      <c r="V2739" s="2"/>
      <c r="W2739" s="2"/>
      <c r="X2739" s="17"/>
      <c r="Y2739" s="16"/>
      <c r="Z2739" s="15"/>
      <c r="AA2739" s="16"/>
      <c r="AB2739" s="15"/>
      <c r="AC2739" s="16"/>
      <c r="AD2739" s="15"/>
      <c r="AE2739" s="16"/>
      <c r="AF2739" s="15"/>
    </row>
    <row r="2740" spans="5:32" hidden="1" x14ac:dyDescent="0.3">
      <c r="E2740" s="3"/>
      <c r="S2740" s="68"/>
      <c r="T2740" s="17"/>
      <c r="U2740" s="2"/>
      <c r="V2740" s="2"/>
      <c r="W2740" s="2"/>
      <c r="X2740" s="17"/>
      <c r="Y2740" s="16"/>
      <c r="Z2740" s="15"/>
      <c r="AA2740" s="16"/>
      <c r="AB2740" s="15"/>
      <c r="AC2740" s="16"/>
      <c r="AD2740" s="15"/>
      <c r="AE2740" s="16"/>
      <c r="AF2740" s="15"/>
    </row>
    <row r="2741" spans="5:32" hidden="1" x14ac:dyDescent="0.3">
      <c r="E2741" s="3"/>
      <c r="S2741" s="68"/>
      <c r="T2741" s="17"/>
      <c r="U2741" s="2"/>
      <c r="V2741" s="2"/>
      <c r="W2741" s="2"/>
      <c r="X2741" s="17"/>
      <c r="Y2741" s="16"/>
      <c r="Z2741" s="15"/>
      <c r="AA2741" s="16"/>
      <c r="AB2741" s="15"/>
      <c r="AC2741" s="16"/>
      <c r="AD2741" s="15"/>
      <c r="AE2741" s="16"/>
      <c r="AF2741" s="15"/>
    </row>
    <row r="2742" spans="5:32" hidden="1" x14ac:dyDescent="0.3">
      <c r="E2742" s="3"/>
      <c r="S2742" s="68"/>
      <c r="T2742" s="17"/>
      <c r="U2742" s="2"/>
      <c r="V2742" s="2"/>
      <c r="W2742" s="2"/>
      <c r="X2742" s="17"/>
      <c r="Y2742" s="16"/>
      <c r="Z2742" s="15"/>
      <c r="AA2742" s="16"/>
      <c r="AB2742" s="15"/>
      <c r="AC2742" s="16"/>
      <c r="AD2742" s="15"/>
      <c r="AE2742" s="16"/>
      <c r="AF2742" s="15"/>
    </row>
    <row r="2743" spans="5:32" hidden="1" x14ac:dyDescent="0.3">
      <c r="E2743" s="3"/>
      <c r="S2743" s="68"/>
      <c r="T2743" s="17"/>
      <c r="U2743" s="2"/>
      <c r="V2743" s="2"/>
      <c r="W2743" s="2"/>
      <c r="X2743" s="17"/>
      <c r="Y2743" s="16"/>
      <c r="Z2743" s="15"/>
      <c r="AA2743" s="16"/>
      <c r="AB2743" s="15"/>
      <c r="AC2743" s="16"/>
      <c r="AD2743" s="15"/>
      <c r="AE2743" s="16"/>
      <c r="AF2743" s="15"/>
    </row>
    <row r="2744" spans="5:32" hidden="1" x14ac:dyDescent="0.3">
      <c r="E2744" s="3"/>
      <c r="S2744" s="68"/>
      <c r="T2744" s="17"/>
      <c r="U2744" s="2"/>
      <c r="V2744" s="2"/>
      <c r="W2744" s="2"/>
      <c r="X2744" s="17"/>
      <c r="Y2744" s="16"/>
      <c r="Z2744" s="15"/>
      <c r="AA2744" s="16"/>
      <c r="AB2744" s="15"/>
      <c r="AC2744" s="16"/>
      <c r="AD2744" s="15"/>
      <c r="AE2744" s="16"/>
      <c r="AF2744" s="15"/>
    </row>
    <row r="2745" spans="5:32" hidden="1" x14ac:dyDescent="0.3">
      <c r="E2745" s="3"/>
      <c r="S2745" s="68"/>
      <c r="T2745" s="17"/>
      <c r="U2745" s="2"/>
      <c r="V2745" s="2"/>
      <c r="W2745" s="2"/>
      <c r="X2745" s="17"/>
      <c r="Y2745" s="16"/>
      <c r="Z2745" s="15"/>
      <c r="AA2745" s="16"/>
      <c r="AB2745" s="15"/>
      <c r="AC2745" s="16"/>
      <c r="AD2745" s="15"/>
      <c r="AE2745" s="16"/>
      <c r="AF2745" s="15"/>
    </row>
    <row r="2746" spans="5:32" hidden="1" x14ac:dyDescent="0.3">
      <c r="E2746" s="3"/>
      <c r="S2746" s="68"/>
      <c r="T2746" s="17"/>
      <c r="U2746" s="2"/>
      <c r="V2746" s="2"/>
      <c r="W2746" s="2"/>
      <c r="X2746" s="17"/>
      <c r="Y2746" s="16"/>
      <c r="Z2746" s="15"/>
      <c r="AA2746" s="16"/>
      <c r="AB2746" s="15"/>
      <c r="AC2746" s="16"/>
      <c r="AD2746" s="15"/>
      <c r="AE2746" s="16"/>
      <c r="AF2746" s="15"/>
    </row>
    <row r="2747" spans="5:32" hidden="1" x14ac:dyDescent="0.3">
      <c r="E2747" s="3"/>
      <c r="S2747" s="68"/>
      <c r="T2747" s="17"/>
      <c r="U2747" s="2"/>
      <c r="V2747" s="2"/>
      <c r="W2747" s="2"/>
      <c r="X2747" s="17"/>
      <c r="Y2747" s="16"/>
      <c r="Z2747" s="15"/>
      <c r="AA2747" s="16"/>
      <c r="AB2747" s="15"/>
      <c r="AC2747" s="16"/>
      <c r="AD2747" s="15"/>
      <c r="AE2747" s="16"/>
      <c r="AF2747" s="15"/>
    </row>
    <row r="2748" spans="5:32" hidden="1" x14ac:dyDescent="0.3">
      <c r="E2748" s="3"/>
      <c r="S2748" s="68"/>
      <c r="T2748" s="17"/>
      <c r="U2748" s="2"/>
      <c r="V2748" s="2"/>
      <c r="W2748" s="2"/>
      <c r="X2748" s="17"/>
      <c r="Y2748" s="16"/>
      <c r="Z2748" s="15"/>
      <c r="AA2748" s="16"/>
      <c r="AB2748" s="15"/>
      <c r="AC2748" s="16"/>
      <c r="AD2748" s="15"/>
      <c r="AE2748" s="16"/>
      <c r="AF2748" s="15"/>
    </row>
    <row r="2749" spans="5:32" hidden="1" x14ac:dyDescent="0.3">
      <c r="E2749" s="3"/>
      <c r="S2749" s="68"/>
      <c r="T2749" s="17"/>
      <c r="U2749" s="2"/>
      <c r="V2749" s="2"/>
      <c r="W2749" s="2"/>
      <c r="X2749" s="17"/>
      <c r="Y2749" s="16"/>
      <c r="Z2749" s="15"/>
      <c r="AA2749" s="16"/>
      <c r="AB2749" s="15"/>
      <c r="AC2749" s="16"/>
      <c r="AD2749" s="15"/>
      <c r="AE2749" s="16"/>
      <c r="AF2749" s="15"/>
    </row>
    <row r="2750" spans="5:32" hidden="1" x14ac:dyDescent="0.3">
      <c r="E2750" s="3"/>
      <c r="S2750" s="68"/>
      <c r="T2750" s="17"/>
      <c r="U2750" s="2"/>
      <c r="V2750" s="2"/>
      <c r="W2750" s="2"/>
      <c r="X2750" s="17"/>
      <c r="Y2750" s="16"/>
      <c r="Z2750" s="15"/>
      <c r="AA2750" s="16"/>
      <c r="AB2750" s="15"/>
      <c r="AC2750" s="16"/>
      <c r="AD2750" s="15"/>
      <c r="AE2750" s="16"/>
      <c r="AF2750" s="15"/>
    </row>
    <row r="2751" spans="5:32" hidden="1" x14ac:dyDescent="0.3">
      <c r="E2751" s="3"/>
      <c r="S2751" s="68"/>
      <c r="T2751" s="17"/>
      <c r="U2751" s="2"/>
      <c r="V2751" s="2"/>
      <c r="W2751" s="2"/>
      <c r="X2751" s="17"/>
      <c r="Y2751" s="16"/>
      <c r="Z2751" s="15"/>
      <c r="AA2751" s="16"/>
      <c r="AB2751" s="15"/>
      <c r="AC2751" s="16"/>
      <c r="AD2751" s="15"/>
      <c r="AE2751" s="16"/>
      <c r="AF2751" s="15"/>
    </row>
    <row r="2752" spans="5:32" hidden="1" x14ac:dyDescent="0.3">
      <c r="E2752" s="3"/>
      <c r="S2752" s="68"/>
      <c r="T2752" s="17"/>
      <c r="U2752" s="2"/>
      <c r="V2752" s="2"/>
      <c r="W2752" s="2"/>
      <c r="X2752" s="17"/>
      <c r="Y2752" s="16"/>
      <c r="Z2752" s="15"/>
      <c r="AA2752" s="16"/>
      <c r="AB2752" s="15"/>
      <c r="AC2752" s="16"/>
      <c r="AD2752" s="15"/>
      <c r="AE2752" s="16"/>
      <c r="AF2752" s="15"/>
    </row>
    <row r="2753" spans="5:32" hidden="1" x14ac:dyDescent="0.3">
      <c r="E2753" s="3"/>
      <c r="S2753" s="68"/>
      <c r="T2753" s="17"/>
      <c r="U2753" s="2"/>
      <c r="V2753" s="2"/>
      <c r="W2753" s="2"/>
      <c r="X2753" s="17"/>
      <c r="Y2753" s="16"/>
      <c r="Z2753" s="15"/>
      <c r="AA2753" s="16"/>
      <c r="AB2753" s="15"/>
      <c r="AC2753" s="16"/>
      <c r="AD2753" s="15"/>
      <c r="AE2753" s="16"/>
      <c r="AF2753" s="15"/>
    </row>
    <row r="2754" spans="5:32" hidden="1" x14ac:dyDescent="0.3">
      <c r="E2754" s="3"/>
      <c r="S2754" s="68"/>
      <c r="T2754" s="17"/>
      <c r="U2754" s="2"/>
      <c r="V2754" s="2"/>
      <c r="W2754" s="2"/>
      <c r="X2754" s="17"/>
      <c r="Y2754" s="16"/>
      <c r="Z2754" s="15"/>
      <c r="AA2754" s="16"/>
      <c r="AB2754" s="15"/>
      <c r="AC2754" s="16"/>
      <c r="AD2754" s="15"/>
      <c r="AE2754" s="16"/>
      <c r="AF2754" s="15"/>
    </row>
    <row r="2755" spans="5:32" hidden="1" x14ac:dyDescent="0.3">
      <c r="E2755" s="3"/>
      <c r="S2755" s="68"/>
      <c r="T2755" s="17"/>
      <c r="U2755" s="2"/>
      <c r="V2755" s="2"/>
      <c r="W2755" s="2"/>
      <c r="X2755" s="17"/>
      <c r="Y2755" s="16"/>
      <c r="Z2755" s="15"/>
      <c r="AA2755" s="16"/>
      <c r="AB2755" s="15"/>
      <c r="AC2755" s="16"/>
      <c r="AD2755" s="15"/>
      <c r="AE2755" s="16"/>
      <c r="AF2755" s="15"/>
    </row>
    <row r="2756" spans="5:32" hidden="1" x14ac:dyDescent="0.3">
      <c r="E2756" s="3"/>
      <c r="S2756" s="68"/>
      <c r="T2756" s="17"/>
      <c r="U2756" s="2"/>
      <c r="V2756" s="2"/>
      <c r="W2756" s="2"/>
      <c r="X2756" s="17"/>
      <c r="Y2756" s="16"/>
      <c r="Z2756" s="15"/>
      <c r="AA2756" s="16"/>
      <c r="AB2756" s="15"/>
      <c r="AC2756" s="16"/>
      <c r="AD2756" s="15"/>
      <c r="AE2756" s="16"/>
      <c r="AF2756" s="15"/>
    </row>
    <row r="2757" spans="5:32" hidden="1" x14ac:dyDescent="0.3">
      <c r="E2757" s="3"/>
      <c r="S2757" s="68"/>
      <c r="T2757" s="17"/>
      <c r="U2757" s="2"/>
      <c r="V2757" s="2"/>
      <c r="W2757" s="2"/>
      <c r="X2757" s="17"/>
      <c r="Y2757" s="16"/>
      <c r="Z2757" s="15"/>
      <c r="AA2757" s="16"/>
      <c r="AB2757" s="15"/>
      <c r="AC2757" s="16"/>
      <c r="AD2757" s="15"/>
      <c r="AE2757" s="16"/>
      <c r="AF2757" s="15"/>
    </row>
    <row r="2758" spans="5:32" hidden="1" x14ac:dyDescent="0.3">
      <c r="E2758" s="3"/>
      <c r="S2758" s="68"/>
      <c r="T2758" s="17"/>
      <c r="U2758" s="2"/>
      <c r="V2758" s="2"/>
      <c r="W2758" s="2"/>
      <c r="X2758" s="17"/>
      <c r="Y2758" s="16"/>
      <c r="Z2758" s="15"/>
      <c r="AA2758" s="16"/>
      <c r="AB2758" s="15"/>
      <c r="AC2758" s="16"/>
      <c r="AD2758" s="15"/>
      <c r="AE2758" s="16"/>
      <c r="AF2758" s="15"/>
    </row>
    <row r="2759" spans="5:32" hidden="1" x14ac:dyDescent="0.3">
      <c r="E2759" s="3"/>
      <c r="S2759" s="68"/>
      <c r="T2759" s="17"/>
      <c r="U2759" s="2"/>
      <c r="V2759" s="2"/>
      <c r="W2759" s="2"/>
      <c r="X2759" s="17"/>
      <c r="Y2759" s="16"/>
      <c r="Z2759" s="15"/>
      <c r="AA2759" s="16"/>
      <c r="AB2759" s="15"/>
      <c r="AC2759" s="16"/>
      <c r="AD2759" s="15"/>
      <c r="AE2759" s="16"/>
      <c r="AF2759" s="15"/>
    </row>
    <row r="2760" spans="5:32" hidden="1" x14ac:dyDescent="0.3">
      <c r="E2760" s="3"/>
      <c r="S2760" s="68"/>
      <c r="T2760" s="17"/>
      <c r="U2760" s="2"/>
      <c r="V2760" s="2"/>
      <c r="W2760" s="2"/>
      <c r="X2760" s="17"/>
      <c r="Y2760" s="16"/>
      <c r="Z2760" s="15"/>
      <c r="AA2760" s="16"/>
      <c r="AB2760" s="15"/>
      <c r="AC2760" s="16"/>
      <c r="AD2760" s="15"/>
      <c r="AE2760" s="16"/>
      <c r="AF2760" s="15"/>
    </row>
    <row r="2761" spans="5:32" hidden="1" x14ac:dyDescent="0.3">
      <c r="E2761" s="3"/>
      <c r="S2761" s="68"/>
      <c r="T2761" s="17"/>
      <c r="U2761" s="2"/>
      <c r="V2761" s="2"/>
      <c r="W2761" s="2"/>
      <c r="X2761" s="17"/>
      <c r="Y2761" s="16"/>
      <c r="Z2761" s="15"/>
      <c r="AA2761" s="16"/>
      <c r="AB2761" s="15"/>
      <c r="AC2761" s="16"/>
      <c r="AD2761" s="15"/>
      <c r="AE2761" s="16"/>
      <c r="AF2761" s="15"/>
    </row>
    <row r="2762" spans="5:32" hidden="1" x14ac:dyDescent="0.3">
      <c r="E2762" s="3"/>
      <c r="S2762" s="68"/>
      <c r="T2762" s="17"/>
      <c r="U2762" s="2"/>
      <c r="V2762" s="2"/>
      <c r="W2762" s="2"/>
      <c r="X2762" s="17"/>
      <c r="Y2762" s="16"/>
      <c r="Z2762" s="15"/>
      <c r="AA2762" s="16"/>
      <c r="AB2762" s="15"/>
      <c r="AC2762" s="16"/>
      <c r="AD2762" s="15"/>
      <c r="AE2762" s="16"/>
      <c r="AF2762" s="15"/>
    </row>
    <row r="2763" spans="5:32" hidden="1" x14ac:dyDescent="0.3">
      <c r="E2763" s="3"/>
      <c r="S2763" s="68"/>
      <c r="T2763" s="17"/>
      <c r="U2763" s="2"/>
      <c r="V2763" s="2"/>
      <c r="W2763" s="2"/>
      <c r="X2763" s="17"/>
      <c r="Y2763" s="16"/>
      <c r="Z2763" s="15"/>
      <c r="AA2763" s="16"/>
      <c r="AB2763" s="15"/>
      <c r="AC2763" s="16"/>
      <c r="AD2763" s="15"/>
      <c r="AE2763" s="16"/>
      <c r="AF2763" s="15"/>
    </row>
    <row r="2764" spans="5:32" hidden="1" x14ac:dyDescent="0.3">
      <c r="E2764" s="3"/>
      <c r="S2764" s="68"/>
      <c r="T2764" s="17"/>
      <c r="U2764" s="2"/>
      <c r="V2764" s="2"/>
      <c r="W2764" s="2"/>
      <c r="X2764" s="17"/>
      <c r="Y2764" s="16"/>
      <c r="Z2764" s="15"/>
      <c r="AA2764" s="16"/>
      <c r="AB2764" s="15"/>
      <c r="AC2764" s="16"/>
      <c r="AD2764" s="15"/>
      <c r="AE2764" s="16"/>
      <c r="AF2764" s="15"/>
    </row>
    <row r="2765" spans="5:32" hidden="1" x14ac:dyDescent="0.3">
      <c r="E2765" s="3"/>
      <c r="S2765" s="68"/>
      <c r="T2765" s="17"/>
      <c r="U2765" s="2"/>
      <c r="V2765" s="2"/>
      <c r="W2765" s="2"/>
      <c r="X2765" s="17"/>
      <c r="Y2765" s="16"/>
      <c r="Z2765" s="15"/>
      <c r="AA2765" s="16"/>
      <c r="AB2765" s="15"/>
      <c r="AC2765" s="16"/>
      <c r="AD2765" s="15"/>
      <c r="AE2765" s="16"/>
      <c r="AF2765" s="15"/>
    </row>
    <row r="2766" spans="5:32" hidden="1" x14ac:dyDescent="0.3">
      <c r="E2766" s="3"/>
      <c r="S2766" s="68"/>
      <c r="T2766" s="17"/>
      <c r="U2766" s="2"/>
      <c r="V2766" s="2"/>
      <c r="W2766" s="2"/>
      <c r="X2766" s="17"/>
      <c r="Y2766" s="16"/>
      <c r="Z2766" s="15"/>
      <c r="AA2766" s="16"/>
      <c r="AB2766" s="15"/>
      <c r="AC2766" s="16"/>
      <c r="AD2766" s="15"/>
      <c r="AE2766" s="16"/>
      <c r="AF2766" s="15"/>
    </row>
    <row r="2767" spans="5:32" hidden="1" x14ac:dyDescent="0.3">
      <c r="E2767" s="3"/>
      <c r="S2767" s="68"/>
      <c r="T2767" s="17"/>
      <c r="U2767" s="2"/>
      <c r="V2767" s="2"/>
      <c r="W2767" s="2"/>
      <c r="X2767" s="17"/>
      <c r="Y2767" s="16"/>
      <c r="Z2767" s="15"/>
      <c r="AA2767" s="16"/>
      <c r="AB2767" s="15"/>
      <c r="AC2767" s="16"/>
      <c r="AD2767" s="15"/>
      <c r="AE2767" s="16"/>
      <c r="AF2767" s="15"/>
    </row>
    <row r="2768" spans="5:32" hidden="1" x14ac:dyDescent="0.3">
      <c r="E2768" s="3"/>
      <c r="S2768" s="68"/>
      <c r="T2768" s="17"/>
      <c r="U2768" s="2"/>
      <c r="V2768" s="2"/>
      <c r="W2768" s="2"/>
      <c r="X2768" s="17"/>
      <c r="Y2768" s="16"/>
      <c r="Z2768" s="15"/>
      <c r="AA2768" s="16"/>
      <c r="AB2768" s="15"/>
      <c r="AC2768" s="16"/>
      <c r="AD2768" s="15"/>
      <c r="AE2768" s="16"/>
      <c r="AF2768" s="15"/>
    </row>
    <row r="2769" spans="5:32" hidden="1" x14ac:dyDescent="0.3">
      <c r="E2769" s="3"/>
      <c r="S2769" s="68"/>
      <c r="T2769" s="17"/>
      <c r="U2769" s="2"/>
      <c r="V2769" s="2"/>
      <c r="W2769" s="2"/>
      <c r="X2769" s="17"/>
      <c r="Y2769" s="16"/>
      <c r="Z2769" s="15"/>
      <c r="AA2769" s="16"/>
      <c r="AB2769" s="15"/>
      <c r="AC2769" s="16"/>
      <c r="AD2769" s="15"/>
      <c r="AE2769" s="16"/>
      <c r="AF2769" s="15"/>
    </row>
    <row r="2770" spans="5:32" hidden="1" x14ac:dyDescent="0.3">
      <c r="E2770" s="3"/>
      <c r="S2770" s="68"/>
      <c r="T2770" s="17"/>
      <c r="U2770" s="2"/>
      <c r="V2770" s="2"/>
      <c r="W2770" s="2"/>
      <c r="X2770" s="17"/>
      <c r="Y2770" s="16"/>
      <c r="Z2770" s="15"/>
      <c r="AA2770" s="16"/>
      <c r="AB2770" s="15"/>
      <c r="AC2770" s="16"/>
      <c r="AD2770" s="15"/>
      <c r="AE2770" s="16"/>
      <c r="AF2770" s="15"/>
    </row>
    <row r="2771" spans="5:32" hidden="1" x14ac:dyDescent="0.3">
      <c r="E2771" s="3"/>
      <c r="S2771" s="68"/>
      <c r="T2771" s="17"/>
      <c r="U2771" s="2"/>
      <c r="V2771" s="2"/>
      <c r="W2771" s="2"/>
      <c r="X2771" s="17"/>
      <c r="Y2771" s="16"/>
      <c r="Z2771" s="15"/>
      <c r="AA2771" s="16"/>
      <c r="AB2771" s="15"/>
      <c r="AC2771" s="16"/>
      <c r="AD2771" s="15"/>
      <c r="AE2771" s="16"/>
      <c r="AF2771" s="15"/>
    </row>
    <row r="2772" spans="5:32" hidden="1" x14ac:dyDescent="0.3">
      <c r="E2772" s="3"/>
      <c r="S2772" s="68"/>
      <c r="T2772" s="17"/>
      <c r="U2772" s="2"/>
      <c r="V2772" s="2"/>
      <c r="W2772" s="2"/>
      <c r="X2772" s="17"/>
      <c r="Y2772" s="16"/>
      <c r="Z2772" s="15"/>
      <c r="AA2772" s="16"/>
      <c r="AB2772" s="15"/>
      <c r="AC2772" s="16"/>
      <c r="AD2772" s="15"/>
      <c r="AE2772" s="16"/>
      <c r="AF2772" s="15"/>
    </row>
    <row r="2773" spans="5:32" hidden="1" x14ac:dyDescent="0.3">
      <c r="E2773" s="3"/>
      <c r="S2773" s="68"/>
      <c r="T2773" s="17"/>
      <c r="U2773" s="2"/>
      <c r="V2773" s="2"/>
      <c r="W2773" s="2"/>
      <c r="X2773" s="17"/>
      <c r="Y2773" s="16"/>
      <c r="Z2773" s="15"/>
      <c r="AA2773" s="16"/>
      <c r="AB2773" s="15"/>
      <c r="AC2773" s="16"/>
      <c r="AD2773" s="15"/>
      <c r="AE2773" s="16"/>
      <c r="AF2773" s="15"/>
    </row>
    <row r="2774" spans="5:32" hidden="1" x14ac:dyDescent="0.3">
      <c r="E2774" s="3"/>
      <c r="S2774" s="68"/>
      <c r="T2774" s="17"/>
      <c r="U2774" s="2"/>
      <c r="V2774" s="2"/>
      <c r="W2774" s="2"/>
      <c r="X2774" s="17"/>
      <c r="Y2774" s="16"/>
      <c r="Z2774" s="15"/>
      <c r="AA2774" s="16"/>
      <c r="AB2774" s="15"/>
      <c r="AC2774" s="16"/>
      <c r="AD2774" s="15"/>
      <c r="AE2774" s="16"/>
      <c r="AF2774" s="15"/>
    </row>
    <row r="2775" spans="5:32" hidden="1" x14ac:dyDescent="0.3">
      <c r="E2775" s="3"/>
      <c r="S2775" s="68"/>
      <c r="T2775" s="17"/>
      <c r="U2775" s="2"/>
      <c r="V2775" s="2"/>
      <c r="W2775" s="2"/>
      <c r="X2775" s="17"/>
      <c r="Y2775" s="16"/>
      <c r="Z2775" s="15"/>
      <c r="AA2775" s="16"/>
      <c r="AB2775" s="15"/>
      <c r="AC2775" s="16"/>
      <c r="AD2775" s="15"/>
      <c r="AE2775" s="16"/>
      <c r="AF2775" s="15"/>
    </row>
    <row r="2776" spans="5:32" hidden="1" x14ac:dyDescent="0.3">
      <c r="E2776" s="3"/>
      <c r="S2776" s="68"/>
      <c r="T2776" s="17"/>
      <c r="U2776" s="2"/>
      <c r="V2776" s="2"/>
      <c r="W2776" s="2"/>
      <c r="X2776" s="17"/>
      <c r="Y2776" s="16"/>
      <c r="Z2776" s="15"/>
      <c r="AA2776" s="16"/>
      <c r="AB2776" s="15"/>
      <c r="AC2776" s="16"/>
      <c r="AD2776" s="15"/>
      <c r="AE2776" s="16"/>
      <c r="AF2776" s="15"/>
    </row>
    <row r="2777" spans="5:32" hidden="1" x14ac:dyDescent="0.3">
      <c r="E2777" s="3"/>
      <c r="S2777" s="68"/>
      <c r="T2777" s="17"/>
      <c r="U2777" s="2"/>
      <c r="V2777" s="2"/>
      <c r="W2777" s="2"/>
      <c r="X2777" s="17"/>
      <c r="Y2777" s="16"/>
      <c r="Z2777" s="15"/>
      <c r="AA2777" s="16"/>
      <c r="AB2777" s="15"/>
      <c r="AC2777" s="16"/>
      <c r="AD2777" s="15"/>
      <c r="AE2777" s="16"/>
      <c r="AF2777" s="15"/>
    </row>
    <row r="2778" spans="5:32" hidden="1" x14ac:dyDescent="0.3">
      <c r="E2778" s="3"/>
      <c r="S2778" s="68"/>
      <c r="T2778" s="17"/>
      <c r="U2778" s="2"/>
      <c r="V2778" s="2"/>
      <c r="W2778" s="2"/>
      <c r="X2778" s="17"/>
      <c r="Y2778" s="16"/>
      <c r="Z2778" s="15"/>
      <c r="AA2778" s="16"/>
      <c r="AB2778" s="15"/>
      <c r="AC2778" s="16"/>
      <c r="AD2778" s="15"/>
      <c r="AE2778" s="16"/>
      <c r="AF2778" s="15"/>
    </row>
    <row r="2779" spans="5:32" hidden="1" x14ac:dyDescent="0.3">
      <c r="E2779" s="3"/>
      <c r="S2779" s="68"/>
      <c r="T2779" s="17"/>
      <c r="U2779" s="2"/>
      <c r="V2779" s="2"/>
      <c r="W2779" s="2"/>
      <c r="X2779" s="17"/>
      <c r="Y2779" s="16"/>
      <c r="Z2779" s="15"/>
      <c r="AA2779" s="16"/>
      <c r="AB2779" s="15"/>
      <c r="AC2779" s="16"/>
      <c r="AD2779" s="15"/>
      <c r="AE2779" s="16"/>
      <c r="AF2779" s="15"/>
    </row>
    <row r="2780" spans="5:32" hidden="1" x14ac:dyDescent="0.3">
      <c r="E2780" s="3"/>
      <c r="S2780" s="68"/>
      <c r="T2780" s="17"/>
      <c r="U2780" s="2"/>
      <c r="V2780" s="2"/>
      <c r="W2780" s="2"/>
      <c r="X2780" s="17"/>
      <c r="Y2780" s="16"/>
      <c r="Z2780" s="15"/>
      <c r="AA2780" s="16"/>
      <c r="AB2780" s="15"/>
      <c r="AC2780" s="16"/>
      <c r="AD2780" s="15"/>
      <c r="AE2780" s="16"/>
      <c r="AF2780" s="15"/>
    </row>
    <row r="2781" spans="5:32" hidden="1" x14ac:dyDescent="0.3">
      <c r="E2781" s="3"/>
      <c r="S2781" s="68"/>
      <c r="T2781" s="17"/>
      <c r="U2781" s="2"/>
      <c r="V2781" s="2"/>
      <c r="W2781" s="2"/>
      <c r="X2781" s="17"/>
      <c r="Y2781" s="16"/>
      <c r="Z2781" s="15"/>
      <c r="AA2781" s="16"/>
      <c r="AB2781" s="15"/>
      <c r="AC2781" s="16"/>
      <c r="AD2781" s="15"/>
      <c r="AE2781" s="16"/>
      <c r="AF2781" s="15"/>
    </row>
    <row r="2782" spans="5:32" hidden="1" x14ac:dyDescent="0.3">
      <c r="E2782" s="3"/>
      <c r="S2782" s="68"/>
      <c r="T2782" s="17"/>
      <c r="U2782" s="2"/>
      <c r="V2782" s="2"/>
      <c r="W2782" s="2"/>
      <c r="X2782" s="17"/>
      <c r="Y2782" s="16"/>
      <c r="Z2782" s="15"/>
      <c r="AA2782" s="16"/>
      <c r="AB2782" s="15"/>
      <c r="AC2782" s="16"/>
      <c r="AD2782" s="15"/>
      <c r="AE2782" s="16"/>
      <c r="AF2782" s="15"/>
    </row>
    <row r="2783" spans="5:32" hidden="1" x14ac:dyDescent="0.3">
      <c r="E2783" s="3"/>
      <c r="S2783" s="68"/>
      <c r="T2783" s="17"/>
      <c r="U2783" s="2"/>
      <c r="V2783" s="2"/>
      <c r="W2783" s="2"/>
      <c r="X2783" s="17"/>
      <c r="Y2783" s="16"/>
      <c r="Z2783" s="15"/>
      <c r="AA2783" s="16"/>
      <c r="AB2783" s="15"/>
      <c r="AC2783" s="16"/>
      <c r="AD2783" s="15"/>
      <c r="AE2783" s="16"/>
      <c r="AF2783" s="15"/>
    </row>
    <row r="2784" spans="5:32" hidden="1" x14ac:dyDescent="0.3">
      <c r="E2784" s="3"/>
      <c r="S2784" s="68"/>
      <c r="T2784" s="17"/>
      <c r="U2784" s="2"/>
      <c r="V2784" s="2"/>
      <c r="W2784" s="2"/>
      <c r="X2784" s="17"/>
      <c r="Y2784" s="16"/>
      <c r="Z2784" s="15"/>
      <c r="AA2784" s="16"/>
      <c r="AB2784" s="15"/>
      <c r="AC2784" s="16"/>
      <c r="AD2784" s="15"/>
      <c r="AE2784" s="16"/>
      <c r="AF2784" s="15"/>
    </row>
    <row r="2785" spans="5:32" hidden="1" x14ac:dyDescent="0.3">
      <c r="E2785" s="3"/>
      <c r="S2785" s="68"/>
      <c r="T2785" s="17"/>
      <c r="U2785" s="2"/>
      <c r="V2785" s="2"/>
      <c r="W2785" s="2"/>
      <c r="X2785" s="17"/>
      <c r="Y2785" s="16"/>
      <c r="Z2785" s="15"/>
      <c r="AA2785" s="16"/>
      <c r="AB2785" s="15"/>
      <c r="AC2785" s="16"/>
      <c r="AD2785" s="15"/>
      <c r="AE2785" s="16"/>
      <c r="AF2785" s="15"/>
    </row>
    <row r="2786" spans="5:32" hidden="1" x14ac:dyDescent="0.3">
      <c r="E2786" s="3"/>
      <c r="S2786" s="68"/>
      <c r="T2786" s="17"/>
      <c r="U2786" s="2"/>
      <c r="V2786" s="2"/>
      <c r="W2786" s="2"/>
      <c r="X2786" s="17"/>
      <c r="Y2786" s="16"/>
      <c r="Z2786" s="15"/>
      <c r="AA2786" s="16"/>
      <c r="AB2786" s="15"/>
      <c r="AC2786" s="16"/>
      <c r="AD2786" s="15"/>
      <c r="AE2786" s="16"/>
      <c r="AF2786" s="15"/>
    </row>
    <row r="2787" spans="5:32" hidden="1" x14ac:dyDescent="0.3">
      <c r="E2787" s="3"/>
      <c r="S2787" s="68"/>
      <c r="T2787" s="17"/>
      <c r="U2787" s="2"/>
      <c r="V2787" s="2"/>
      <c r="W2787" s="2"/>
      <c r="X2787" s="17"/>
      <c r="Y2787" s="16"/>
      <c r="Z2787" s="15"/>
      <c r="AA2787" s="16"/>
      <c r="AB2787" s="15"/>
      <c r="AC2787" s="16"/>
      <c r="AD2787" s="15"/>
      <c r="AE2787" s="16"/>
      <c r="AF2787" s="15"/>
    </row>
    <row r="2788" spans="5:32" hidden="1" x14ac:dyDescent="0.3">
      <c r="E2788" s="3"/>
      <c r="S2788" s="68"/>
      <c r="T2788" s="17"/>
      <c r="U2788" s="2"/>
      <c r="V2788" s="2"/>
      <c r="W2788" s="2"/>
      <c r="X2788" s="17"/>
      <c r="Y2788" s="16"/>
      <c r="Z2788" s="15"/>
      <c r="AA2788" s="16"/>
      <c r="AB2788" s="15"/>
      <c r="AC2788" s="16"/>
      <c r="AD2788" s="15"/>
      <c r="AE2788" s="16"/>
      <c r="AF2788" s="15"/>
    </row>
    <row r="2789" spans="5:32" hidden="1" x14ac:dyDescent="0.3">
      <c r="E2789" s="3"/>
      <c r="S2789" s="68"/>
      <c r="T2789" s="17"/>
      <c r="U2789" s="2"/>
      <c r="V2789" s="2"/>
      <c r="W2789" s="2"/>
      <c r="X2789" s="17"/>
      <c r="Y2789" s="16"/>
      <c r="Z2789" s="15"/>
      <c r="AA2789" s="16"/>
      <c r="AB2789" s="15"/>
      <c r="AC2789" s="16"/>
      <c r="AD2789" s="15"/>
      <c r="AE2789" s="16"/>
      <c r="AF2789" s="15"/>
    </row>
    <row r="2790" spans="5:32" hidden="1" x14ac:dyDescent="0.3">
      <c r="E2790" s="3"/>
      <c r="S2790" s="68"/>
      <c r="T2790" s="17"/>
      <c r="U2790" s="2"/>
      <c r="V2790" s="2"/>
      <c r="W2790" s="2"/>
      <c r="X2790" s="17"/>
      <c r="Y2790" s="16"/>
      <c r="Z2790" s="15"/>
      <c r="AA2790" s="16"/>
      <c r="AB2790" s="15"/>
      <c r="AC2790" s="16"/>
      <c r="AD2790" s="15"/>
      <c r="AE2790" s="16"/>
      <c r="AF2790" s="15"/>
    </row>
    <row r="2791" spans="5:32" hidden="1" x14ac:dyDescent="0.3">
      <c r="E2791" s="3"/>
      <c r="S2791" s="68"/>
      <c r="T2791" s="17"/>
      <c r="U2791" s="2"/>
      <c r="V2791" s="2"/>
      <c r="W2791" s="2"/>
      <c r="X2791" s="17"/>
      <c r="Y2791" s="16"/>
      <c r="Z2791" s="15"/>
      <c r="AA2791" s="16"/>
      <c r="AB2791" s="15"/>
      <c r="AC2791" s="16"/>
      <c r="AD2791" s="15"/>
      <c r="AE2791" s="16"/>
      <c r="AF2791" s="15"/>
    </row>
    <row r="2792" spans="5:32" hidden="1" x14ac:dyDescent="0.3">
      <c r="E2792" s="3"/>
      <c r="S2792" s="68"/>
      <c r="T2792" s="17"/>
      <c r="U2792" s="2"/>
      <c r="V2792" s="2"/>
      <c r="W2792" s="2"/>
      <c r="X2792" s="17"/>
      <c r="Y2792" s="16"/>
      <c r="Z2792" s="15"/>
      <c r="AA2792" s="16"/>
      <c r="AB2792" s="15"/>
      <c r="AC2792" s="16"/>
      <c r="AD2792" s="15"/>
      <c r="AE2792" s="16"/>
      <c r="AF2792" s="15"/>
    </row>
    <row r="2793" spans="5:32" hidden="1" x14ac:dyDescent="0.3">
      <c r="E2793" s="3"/>
      <c r="S2793" s="68"/>
      <c r="T2793" s="17"/>
      <c r="U2793" s="2"/>
      <c r="V2793" s="2"/>
      <c r="W2793" s="2"/>
      <c r="X2793" s="17"/>
      <c r="Y2793" s="16"/>
      <c r="Z2793" s="15"/>
      <c r="AA2793" s="16"/>
      <c r="AB2793" s="15"/>
      <c r="AC2793" s="16"/>
      <c r="AD2793" s="15"/>
      <c r="AE2793" s="16"/>
      <c r="AF2793" s="15"/>
    </row>
    <row r="2794" spans="5:32" hidden="1" x14ac:dyDescent="0.3">
      <c r="E2794" s="3"/>
      <c r="S2794" s="68"/>
      <c r="T2794" s="17"/>
      <c r="U2794" s="2"/>
      <c r="V2794" s="2"/>
      <c r="W2794" s="2"/>
      <c r="X2794" s="17"/>
      <c r="Y2794" s="16"/>
      <c r="Z2794" s="15"/>
      <c r="AA2794" s="16"/>
      <c r="AB2794" s="15"/>
      <c r="AC2794" s="16"/>
      <c r="AD2794" s="15"/>
      <c r="AE2794" s="16"/>
      <c r="AF2794" s="15"/>
    </row>
    <row r="2795" spans="5:32" hidden="1" x14ac:dyDescent="0.3">
      <c r="E2795" s="3"/>
      <c r="S2795" s="68"/>
      <c r="T2795" s="17"/>
      <c r="U2795" s="2"/>
      <c r="V2795" s="2"/>
      <c r="W2795" s="2"/>
      <c r="X2795" s="17"/>
      <c r="Y2795" s="16"/>
      <c r="Z2795" s="15"/>
      <c r="AA2795" s="16"/>
      <c r="AB2795" s="15"/>
      <c r="AC2795" s="16"/>
      <c r="AD2795" s="15"/>
      <c r="AE2795" s="16"/>
      <c r="AF2795" s="15"/>
    </row>
    <row r="2796" spans="5:32" hidden="1" x14ac:dyDescent="0.3">
      <c r="E2796" s="3"/>
      <c r="S2796" s="68"/>
      <c r="T2796" s="17"/>
      <c r="U2796" s="2"/>
      <c r="V2796" s="2"/>
      <c r="W2796" s="2"/>
      <c r="X2796" s="17"/>
      <c r="Y2796" s="16"/>
      <c r="Z2796" s="15"/>
      <c r="AA2796" s="16"/>
      <c r="AB2796" s="15"/>
      <c r="AC2796" s="16"/>
      <c r="AD2796" s="15"/>
      <c r="AE2796" s="16"/>
      <c r="AF2796" s="15"/>
    </row>
    <row r="2797" spans="5:32" hidden="1" x14ac:dyDescent="0.3">
      <c r="E2797" s="3"/>
      <c r="S2797" s="68"/>
      <c r="T2797" s="17"/>
      <c r="U2797" s="2"/>
      <c r="V2797" s="2"/>
      <c r="W2797" s="2"/>
      <c r="X2797" s="17"/>
      <c r="Y2797" s="16"/>
      <c r="Z2797" s="15"/>
      <c r="AA2797" s="16"/>
      <c r="AB2797" s="15"/>
      <c r="AC2797" s="16"/>
      <c r="AD2797" s="15"/>
      <c r="AE2797" s="16"/>
      <c r="AF2797" s="15"/>
    </row>
    <row r="2798" spans="5:32" hidden="1" x14ac:dyDescent="0.3">
      <c r="E2798" s="3"/>
      <c r="S2798" s="68"/>
      <c r="T2798" s="17"/>
      <c r="U2798" s="2"/>
      <c r="V2798" s="2"/>
      <c r="W2798" s="2"/>
      <c r="X2798" s="17"/>
      <c r="Y2798" s="16"/>
      <c r="Z2798" s="15"/>
      <c r="AA2798" s="16"/>
      <c r="AB2798" s="15"/>
      <c r="AC2798" s="16"/>
      <c r="AD2798" s="15"/>
      <c r="AE2798" s="16"/>
      <c r="AF2798" s="15"/>
    </row>
    <row r="2799" spans="5:32" hidden="1" x14ac:dyDescent="0.3">
      <c r="E2799" s="3"/>
      <c r="S2799" s="68"/>
      <c r="T2799" s="17"/>
      <c r="U2799" s="2"/>
      <c r="V2799" s="2"/>
      <c r="W2799" s="2"/>
      <c r="X2799" s="17"/>
      <c r="Y2799" s="16"/>
      <c r="Z2799" s="15"/>
      <c r="AA2799" s="16"/>
      <c r="AB2799" s="15"/>
      <c r="AC2799" s="16"/>
      <c r="AD2799" s="15"/>
      <c r="AE2799" s="16"/>
      <c r="AF2799" s="15"/>
    </row>
    <row r="2800" spans="5:32" hidden="1" x14ac:dyDescent="0.3">
      <c r="E2800" s="3"/>
      <c r="S2800" s="68"/>
      <c r="T2800" s="17"/>
      <c r="U2800" s="2"/>
      <c r="V2800" s="2"/>
      <c r="W2800" s="2"/>
      <c r="X2800" s="17"/>
      <c r="Y2800" s="16"/>
      <c r="Z2800" s="15"/>
      <c r="AA2800" s="16"/>
      <c r="AB2800" s="15"/>
      <c r="AC2800" s="16"/>
      <c r="AD2800" s="15"/>
      <c r="AE2800" s="16"/>
      <c r="AF2800" s="15"/>
    </row>
    <row r="2801" spans="5:32" hidden="1" x14ac:dyDescent="0.3">
      <c r="E2801" s="3"/>
      <c r="S2801" s="68"/>
      <c r="T2801" s="17"/>
      <c r="U2801" s="2"/>
      <c r="V2801" s="2"/>
      <c r="W2801" s="2"/>
      <c r="X2801" s="17"/>
      <c r="Y2801" s="16"/>
      <c r="Z2801" s="15"/>
      <c r="AA2801" s="16"/>
      <c r="AB2801" s="15"/>
      <c r="AC2801" s="16"/>
      <c r="AD2801" s="15"/>
      <c r="AE2801" s="16"/>
      <c r="AF2801" s="15"/>
    </row>
    <row r="2802" spans="5:32" hidden="1" x14ac:dyDescent="0.3">
      <c r="E2802" s="3"/>
      <c r="S2802" s="68"/>
      <c r="T2802" s="17"/>
      <c r="U2802" s="2"/>
      <c r="V2802" s="2"/>
      <c r="W2802" s="2"/>
      <c r="X2802" s="17"/>
      <c r="Y2802" s="16"/>
      <c r="Z2802" s="15"/>
      <c r="AA2802" s="16"/>
      <c r="AB2802" s="15"/>
      <c r="AC2802" s="16"/>
      <c r="AD2802" s="15"/>
      <c r="AE2802" s="16"/>
      <c r="AF2802" s="15"/>
    </row>
    <row r="2803" spans="5:32" hidden="1" x14ac:dyDescent="0.3">
      <c r="E2803" s="3"/>
      <c r="S2803" s="68"/>
      <c r="T2803" s="17"/>
      <c r="U2803" s="2"/>
      <c r="V2803" s="2"/>
      <c r="W2803" s="2"/>
      <c r="X2803" s="17"/>
      <c r="Y2803" s="16"/>
      <c r="Z2803" s="15"/>
      <c r="AA2803" s="16"/>
      <c r="AB2803" s="15"/>
      <c r="AC2803" s="16"/>
      <c r="AD2803" s="15"/>
      <c r="AE2803" s="16"/>
      <c r="AF2803" s="15"/>
    </row>
    <row r="2804" spans="5:32" hidden="1" x14ac:dyDescent="0.3">
      <c r="E2804" s="3"/>
      <c r="S2804" s="68"/>
      <c r="T2804" s="17"/>
      <c r="U2804" s="2"/>
      <c r="V2804" s="2"/>
      <c r="W2804" s="2"/>
      <c r="X2804" s="17"/>
      <c r="Y2804" s="16"/>
      <c r="Z2804" s="15"/>
      <c r="AA2804" s="16"/>
      <c r="AB2804" s="15"/>
      <c r="AC2804" s="16"/>
      <c r="AD2804" s="15"/>
      <c r="AE2804" s="16"/>
      <c r="AF2804" s="15"/>
    </row>
    <row r="2805" spans="5:32" hidden="1" x14ac:dyDescent="0.3">
      <c r="E2805" s="3"/>
      <c r="S2805" s="68"/>
      <c r="T2805" s="17"/>
      <c r="U2805" s="2"/>
      <c r="V2805" s="2"/>
      <c r="W2805" s="2"/>
      <c r="X2805" s="17"/>
      <c r="Y2805" s="16"/>
      <c r="Z2805" s="15"/>
      <c r="AA2805" s="16"/>
      <c r="AB2805" s="15"/>
      <c r="AC2805" s="16"/>
      <c r="AD2805" s="15"/>
      <c r="AE2805" s="16"/>
      <c r="AF2805" s="15"/>
    </row>
    <row r="2806" spans="5:32" hidden="1" x14ac:dyDescent="0.3">
      <c r="E2806" s="3"/>
      <c r="S2806" s="68"/>
      <c r="T2806" s="17"/>
      <c r="U2806" s="2"/>
      <c r="V2806" s="2"/>
      <c r="W2806" s="2"/>
      <c r="X2806" s="17"/>
      <c r="Y2806" s="16"/>
      <c r="Z2806" s="15"/>
      <c r="AA2806" s="16"/>
      <c r="AB2806" s="15"/>
      <c r="AC2806" s="16"/>
      <c r="AD2806" s="15"/>
      <c r="AE2806" s="16"/>
      <c r="AF2806" s="15"/>
    </row>
    <row r="2807" spans="5:32" hidden="1" x14ac:dyDescent="0.3">
      <c r="E2807" s="3"/>
      <c r="S2807" s="68"/>
      <c r="T2807" s="17"/>
      <c r="U2807" s="2"/>
      <c r="V2807" s="2"/>
      <c r="W2807" s="2"/>
      <c r="X2807" s="17"/>
      <c r="Y2807" s="16"/>
      <c r="Z2807" s="15"/>
      <c r="AA2807" s="16"/>
      <c r="AB2807" s="15"/>
      <c r="AC2807" s="16"/>
      <c r="AD2807" s="15"/>
      <c r="AE2807" s="16"/>
      <c r="AF2807" s="15"/>
    </row>
    <row r="2808" spans="5:32" hidden="1" x14ac:dyDescent="0.3">
      <c r="E2808" s="3"/>
      <c r="S2808" s="68"/>
      <c r="T2808" s="17"/>
      <c r="U2808" s="2"/>
      <c r="V2808" s="2"/>
      <c r="W2808" s="2"/>
      <c r="X2808" s="17"/>
      <c r="Y2808" s="16"/>
      <c r="Z2808" s="15"/>
      <c r="AA2808" s="16"/>
      <c r="AB2808" s="15"/>
      <c r="AC2808" s="16"/>
      <c r="AD2808" s="15"/>
      <c r="AE2808" s="16"/>
      <c r="AF2808" s="15"/>
    </row>
    <row r="2809" spans="5:32" hidden="1" x14ac:dyDescent="0.3">
      <c r="E2809" s="3"/>
      <c r="S2809" s="68"/>
      <c r="T2809" s="17"/>
      <c r="U2809" s="2"/>
      <c r="V2809" s="2"/>
      <c r="W2809" s="2"/>
      <c r="X2809" s="17"/>
      <c r="Y2809" s="16"/>
      <c r="Z2809" s="15"/>
      <c r="AA2809" s="16"/>
      <c r="AB2809" s="15"/>
      <c r="AC2809" s="16"/>
      <c r="AD2809" s="15"/>
      <c r="AE2809" s="16"/>
      <c r="AF2809" s="15"/>
    </row>
    <row r="2810" spans="5:32" hidden="1" x14ac:dyDescent="0.3">
      <c r="E2810" s="3"/>
      <c r="S2810" s="68"/>
      <c r="T2810" s="17"/>
      <c r="U2810" s="2"/>
      <c r="V2810" s="2"/>
      <c r="W2810" s="2"/>
      <c r="X2810" s="17"/>
      <c r="Y2810" s="16"/>
      <c r="Z2810" s="15"/>
      <c r="AA2810" s="16"/>
      <c r="AB2810" s="15"/>
      <c r="AC2810" s="16"/>
      <c r="AD2810" s="15"/>
      <c r="AE2810" s="16"/>
      <c r="AF2810" s="15"/>
    </row>
    <row r="2811" spans="5:32" hidden="1" x14ac:dyDescent="0.3">
      <c r="E2811" s="3"/>
      <c r="S2811" s="68"/>
      <c r="T2811" s="17"/>
      <c r="U2811" s="2"/>
      <c r="V2811" s="2"/>
      <c r="W2811" s="2"/>
      <c r="X2811" s="17"/>
      <c r="Y2811" s="16"/>
      <c r="Z2811" s="15"/>
      <c r="AA2811" s="16"/>
      <c r="AB2811" s="15"/>
      <c r="AC2811" s="16"/>
      <c r="AD2811" s="15"/>
      <c r="AE2811" s="16"/>
      <c r="AF2811" s="15"/>
    </row>
    <row r="2812" spans="5:32" hidden="1" x14ac:dyDescent="0.3">
      <c r="E2812" s="3"/>
      <c r="S2812" s="68"/>
      <c r="T2812" s="17"/>
      <c r="U2812" s="2"/>
      <c r="V2812" s="2"/>
      <c r="W2812" s="2"/>
      <c r="X2812" s="17"/>
      <c r="Y2812" s="16"/>
      <c r="Z2812" s="15"/>
      <c r="AA2812" s="16"/>
      <c r="AB2812" s="15"/>
      <c r="AC2812" s="16"/>
      <c r="AD2812" s="15"/>
      <c r="AE2812" s="16"/>
      <c r="AF2812" s="15"/>
    </row>
    <row r="2813" spans="5:32" hidden="1" x14ac:dyDescent="0.3">
      <c r="E2813" s="3"/>
      <c r="S2813" s="68"/>
      <c r="T2813" s="17"/>
      <c r="U2813" s="2"/>
      <c r="V2813" s="2"/>
      <c r="W2813" s="2"/>
      <c r="X2813" s="17"/>
      <c r="Y2813" s="16"/>
      <c r="Z2813" s="15"/>
      <c r="AA2813" s="16"/>
      <c r="AB2813" s="15"/>
      <c r="AC2813" s="16"/>
      <c r="AD2813" s="15"/>
      <c r="AE2813" s="16"/>
      <c r="AF2813" s="15"/>
    </row>
    <row r="2814" spans="5:32" hidden="1" x14ac:dyDescent="0.3">
      <c r="E2814" s="3"/>
      <c r="S2814" s="68"/>
      <c r="T2814" s="17"/>
      <c r="U2814" s="2"/>
      <c r="V2814" s="2"/>
      <c r="W2814" s="2"/>
      <c r="X2814" s="17"/>
      <c r="Y2814" s="16"/>
      <c r="Z2814" s="15"/>
      <c r="AA2814" s="16"/>
      <c r="AB2814" s="15"/>
      <c r="AC2814" s="16"/>
      <c r="AD2814" s="15"/>
      <c r="AE2814" s="16"/>
      <c r="AF2814" s="15"/>
    </row>
    <row r="2815" spans="5:32" hidden="1" x14ac:dyDescent="0.3">
      <c r="E2815" s="3"/>
      <c r="S2815" s="68"/>
      <c r="T2815" s="17"/>
      <c r="U2815" s="2"/>
      <c r="V2815" s="2"/>
      <c r="W2815" s="2"/>
      <c r="X2815" s="17"/>
      <c r="Y2815" s="16"/>
      <c r="Z2815" s="15"/>
      <c r="AA2815" s="16"/>
      <c r="AB2815" s="15"/>
      <c r="AC2815" s="16"/>
      <c r="AD2815" s="15"/>
      <c r="AE2815" s="16"/>
      <c r="AF2815" s="15"/>
    </row>
    <row r="2816" spans="5:32" hidden="1" x14ac:dyDescent="0.3">
      <c r="E2816" s="3"/>
      <c r="S2816" s="68"/>
      <c r="T2816" s="17"/>
      <c r="U2816" s="2"/>
      <c r="V2816" s="2"/>
      <c r="W2816" s="2"/>
      <c r="X2816" s="17"/>
      <c r="Y2816" s="16"/>
      <c r="Z2816" s="15"/>
      <c r="AA2816" s="16"/>
      <c r="AB2816" s="15"/>
      <c r="AC2816" s="16"/>
      <c r="AD2816" s="15"/>
      <c r="AE2816" s="16"/>
      <c r="AF2816" s="15"/>
    </row>
    <row r="2817" spans="5:32" hidden="1" x14ac:dyDescent="0.3">
      <c r="E2817" s="3"/>
      <c r="S2817" s="68"/>
      <c r="T2817" s="17"/>
      <c r="U2817" s="2"/>
      <c r="V2817" s="2"/>
      <c r="W2817" s="2"/>
      <c r="X2817" s="17"/>
      <c r="Y2817" s="16"/>
      <c r="Z2817" s="15"/>
      <c r="AA2817" s="16"/>
      <c r="AB2817" s="15"/>
      <c r="AC2817" s="16"/>
      <c r="AD2817" s="15"/>
      <c r="AE2817" s="16"/>
      <c r="AF2817" s="15"/>
    </row>
    <row r="2818" spans="5:32" hidden="1" x14ac:dyDescent="0.3">
      <c r="E2818" s="3"/>
      <c r="S2818" s="68"/>
      <c r="T2818" s="17"/>
      <c r="U2818" s="2"/>
      <c r="V2818" s="2"/>
      <c r="W2818" s="2"/>
      <c r="X2818" s="17"/>
      <c r="Y2818" s="16"/>
      <c r="Z2818" s="15"/>
      <c r="AA2818" s="16"/>
      <c r="AB2818" s="15"/>
      <c r="AC2818" s="16"/>
      <c r="AD2818" s="15"/>
      <c r="AE2818" s="16"/>
      <c r="AF2818" s="15"/>
    </row>
    <row r="2819" spans="5:32" hidden="1" x14ac:dyDescent="0.3">
      <c r="E2819" s="3"/>
      <c r="S2819" s="68"/>
      <c r="T2819" s="17"/>
      <c r="U2819" s="2"/>
      <c r="V2819" s="2"/>
      <c r="W2819" s="2"/>
      <c r="X2819" s="17"/>
      <c r="Y2819" s="16"/>
      <c r="Z2819" s="15"/>
      <c r="AA2819" s="16"/>
      <c r="AB2819" s="15"/>
      <c r="AC2819" s="16"/>
      <c r="AD2819" s="15"/>
      <c r="AE2819" s="16"/>
      <c r="AF2819" s="15"/>
    </row>
    <row r="2820" spans="5:32" hidden="1" x14ac:dyDescent="0.3">
      <c r="E2820" s="3"/>
      <c r="S2820" s="68"/>
      <c r="T2820" s="17"/>
      <c r="U2820" s="2"/>
      <c r="V2820" s="2"/>
      <c r="W2820" s="2"/>
      <c r="X2820" s="17"/>
      <c r="Y2820" s="16"/>
      <c r="Z2820" s="15"/>
      <c r="AA2820" s="16"/>
      <c r="AB2820" s="15"/>
      <c r="AC2820" s="16"/>
      <c r="AD2820" s="15"/>
      <c r="AE2820" s="16"/>
      <c r="AF2820" s="15"/>
    </row>
    <row r="2821" spans="5:32" hidden="1" x14ac:dyDescent="0.3">
      <c r="E2821" s="3"/>
      <c r="S2821" s="68"/>
      <c r="T2821" s="17"/>
      <c r="U2821" s="2"/>
      <c r="V2821" s="2"/>
      <c r="W2821" s="2"/>
      <c r="X2821" s="17"/>
      <c r="Y2821" s="16"/>
      <c r="Z2821" s="15"/>
      <c r="AA2821" s="16"/>
      <c r="AB2821" s="15"/>
      <c r="AC2821" s="16"/>
      <c r="AD2821" s="15"/>
      <c r="AE2821" s="16"/>
      <c r="AF2821" s="15"/>
    </row>
    <row r="2822" spans="5:32" hidden="1" x14ac:dyDescent="0.3">
      <c r="E2822" s="3"/>
      <c r="S2822" s="68"/>
      <c r="T2822" s="17"/>
      <c r="U2822" s="2"/>
      <c r="V2822" s="2"/>
      <c r="W2822" s="2"/>
      <c r="X2822" s="17"/>
      <c r="Y2822" s="16"/>
      <c r="Z2822" s="15"/>
      <c r="AA2822" s="16"/>
      <c r="AB2822" s="15"/>
      <c r="AC2822" s="16"/>
      <c r="AD2822" s="15"/>
      <c r="AE2822" s="16"/>
      <c r="AF2822" s="15"/>
    </row>
    <row r="2823" spans="5:32" hidden="1" x14ac:dyDescent="0.3">
      <c r="E2823" s="3"/>
      <c r="S2823" s="68"/>
      <c r="T2823" s="17"/>
      <c r="U2823" s="2"/>
      <c r="V2823" s="2"/>
      <c r="W2823" s="2"/>
      <c r="X2823" s="17"/>
      <c r="Y2823" s="16"/>
      <c r="Z2823" s="15"/>
      <c r="AA2823" s="16"/>
      <c r="AB2823" s="15"/>
      <c r="AC2823" s="16"/>
      <c r="AD2823" s="15"/>
      <c r="AE2823" s="16"/>
      <c r="AF2823" s="15"/>
    </row>
    <row r="2824" spans="5:32" hidden="1" x14ac:dyDescent="0.3">
      <c r="E2824" s="3"/>
      <c r="S2824" s="68"/>
      <c r="T2824" s="17"/>
      <c r="U2824" s="2"/>
      <c r="V2824" s="2"/>
      <c r="W2824" s="2"/>
      <c r="X2824" s="17"/>
      <c r="Y2824" s="16"/>
      <c r="Z2824" s="15"/>
      <c r="AA2824" s="16"/>
      <c r="AB2824" s="15"/>
      <c r="AC2824" s="16"/>
      <c r="AD2824" s="15"/>
      <c r="AE2824" s="16"/>
      <c r="AF2824" s="15"/>
    </row>
    <row r="2825" spans="5:32" hidden="1" x14ac:dyDescent="0.3">
      <c r="E2825" s="3"/>
      <c r="S2825" s="68"/>
      <c r="T2825" s="17"/>
      <c r="U2825" s="2"/>
      <c r="V2825" s="2"/>
      <c r="W2825" s="2"/>
      <c r="X2825" s="17"/>
      <c r="Y2825" s="16"/>
      <c r="Z2825" s="15"/>
      <c r="AA2825" s="16"/>
      <c r="AB2825" s="15"/>
      <c r="AC2825" s="16"/>
      <c r="AD2825" s="15"/>
      <c r="AE2825" s="16"/>
      <c r="AF2825" s="15"/>
    </row>
    <row r="2826" spans="5:32" hidden="1" x14ac:dyDescent="0.3">
      <c r="E2826" s="3"/>
      <c r="S2826" s="68"/>
      <c r="T2826" s="17"/>
      <c r="U2826" s="2"/>
      <c r="V2826" s="2"/>
      <c r="W2826" s="2"/>
      <c r="X2826" s="17"/>
      <c r="Y2826" s="16"/>
      <c r="Z2826" s="15"/>
      <c r="AA2826" s="16"/>
      <c r="AB2826" s="15"/>
      <c r="AC2826" s="16"/>
      <c r="AD2826" s="15"/>
      <c r="AE2826" s="16"/>
      <c r="AF2826" s="15"/>
    </row>
    <row r="2827" spans="5:32" hidden="1" x14ac:dyDescent="0.3">
      <c r="E2827" s="3"/>
      <c r="S2827" s="68"/>
      <c r="T2827" s="17"/>
      <c r="U2827" s="2"/>
      <c r="V2827" s="2"/>
      <c r="W2827" s="2"/>
      <c r="X2827" s="17"/>
      <c r="Y2827" s="16"/>
      <c r="Z2827" s="15"/>
      <c r="AA2827" s="16"/>
      <c r="AB2827" s="15"/>
      <c r="AC2827" s="16"/>
      <c r="AD2827" s="15"/>
      <c r="AE2827" s="16"/>
      <c r="AF2827" s="15"/>
    </row>
    <row r="2828" spans="5:32" hidden="1" x14ac:dyDescent="0.3">
      <c r="E2828" s="3"/>
      <c r="S2828" s="68"/>
      <c r="T2828" s="17"/>
      <c r="U2828" s="2"/>
      <c r="V2828" s="2"/>
      <c r="W2828" s="2"/>
      <c r="X2828" s="17"/>
      <c r="Y2828" s="16"/>
      <c r="Z2828" s="15"/>
      <c r="AA2828" s="16"/>
      <c r="AB2828" s="15"/>
      <c r="AC2828" s="16"/>
      <c r="AD2828" s="15"/>
      <c r="AE2828" s="16"/>
      <c r="AF2828" s="15"/>
    </row>
    <row r="2829" spans="5:32" hidden="1" x14ac:dyDescent="0.3">
      <c r="E2829" s="3"/>
      <c r="S2829" s="68"/>
      <c r="T2829" s="17"/>
      <c r="U2829" s="2"/>
      <c r="V2829" s="2"/>
      <c r="W2829" s="2"/>
      <c r="X2829" s="17"/>
      <c r="Y2829" s="16"/>
      <c r="Z2829" s="15"/>
      <c r="AA2829" s="16"/>
      <c r="AB2829" s="15"/>
      <c r="AC2829" s="16"/>
      <c r="AD2829" s="15"/>
      <c r="AE2829" s="16"/>
      <c r="AF2829" s="15"/>
    </row>
    <row r="2830" spans="5:32" hidden="1" x14ac:dyDescent="0.3">
      <c r="E2830" s="3"/>
      <c r="S2830" s="68"/>
      <c r="T2830" s="17"/>
      <c r="U2830" s="2"/>
      <c r="V2830" s="2"/>
      <c r="W2830" s="2"/>
      <c r="X2830" s="17"/>
      <c r="Y2830" s="16"/>
      <c r="Z2830" s="15"/>
      <c r="AA2830" s="16"/>
      <c r="AB2830" s="15"/>
      <c r="AC2830" s="16"/>
      <c r="AD2830" s="15"/>
      <c r="AE2830" s="16"/>
      <c r="AF2830" s="15"/>
    </row>
    <row r="2831" spans="5:32" hidden="1" x14ac:dyDescent="0.3">
      <c r="E2831" s="3"/>
      <c r="S2831" s="68"/>
      <c r="T2831" s="17"/>
      <c r="U2831" s="2"/>
      <c r="V2831" s="2"/>
      <c r="W2831" s="2"/>
      <c r="X2831" s="17"/>
      <c r="Y2831" s="16"/>
      <c r="Z2831" s="15"/>
      <c r="AA2831" s="16"/>
      <c r="AB2831" s="15"/>
      <c r="AC2831" s="16"/>
      <c r="AD2831" s="15"/>
      <c r="AE2831" s="16"/>
      <c r="AF2831" s="15"/>
    </row>
    <row r="2832" spans="5:32" hidden="1" x14ac:dyDescent="0.3">
      <c r="E2832" s="3"/>
      <c r="S2832" s="68"/>
      <c r="T2832" s="17"/>
      <c r="U2832" s="2"/>
      <c r="V2832" s="2"/>
      <c r="W2832" s="2"/>
      <c r="X2832" s="17"/>
      <c r="Y2832" s="16"/>
      <c r="Z2832" s="15"/>
      <c r="AA2832" s="16"/>
      <c r="AB2832" s="15"/>
      <c r="AC2832" s="16"/>
      <c r="AD2832" s="15"/>
      <c r="AE2832" s="16"/>
      <c r="AF2832" s="15"/>
    </row>
    <row r="2833" spans="5:32" hidden="1" x14ac:dyDescent="0.3">
      <c r="E2833" s="3"/>
      <c r="S2833" s="68"/>
      <c r="T2833" s="17"/>
      <c r="U2833" s="2"/>
      <c r="V2833" s="2"/>
      <c r="W2833" s="2"/>
      <c r="X2833" s="17"/>
      <c r="Y2833" s="16"/>
      <c r="Z2833" s="15"/>
      <c r="AA2833" s="16"/>
      <c r="AB2833" s="15"/>
      <c r="AC2833" s="16"/>
      <c r="AD2833" s="15"/>
      <c r="AE2833" s="16"/>
      <c r="AF2833" s="15"/>
    </row>
    <row r="2834" spans="5:32" hidden="1" x14ac:dyDescent="0.3">
      <c r="E2834" s="3"/>
      <c r="S2834" s="68"/>
      <c r="T2834" s="17"/>
      <c r="U2834" s="2"/>
      <c r="V2834" s="2"/>
      <c r="W2834" s="2"/>
      <c r="X2834" s="17"/>
      <c r="Y2834" s="16"/>
      <c r="Z2834" s="15"/>
      <c r="AA2834" s="16"/>
      <c r="AB2834" s="15"/>
      <c r="AC2834" s="16"/>
      <c r="AD2834" s="15"/>
      <c r="AE2834" s="16"/>
      <c r="AF2834" s="15"/>
    </row>
    <row r="2835" spans="5:32" hidden="1" x14ac:dyDescent="0.3">
      <c r="E2835" s="3"/>
      <c r="S2835" s="68"/>
      <c r="T2835" s="17"/>
      <c r="U2835" s="2"/>
      <c r="V2835" s="2"/>
      <c r="W2835" s="2"/>
      <c r="X2835" s="17"/>
      <c r="Y2835" s="16"/>
      <c r="Z2835" s="15"/>
      <c r="AA2835" s="16"/>
      <c r="AB2835" s="15"/>
      <c r="AC2835" s="16"/>
      <c r="AD2835" s="15"/>
      <c r="AE2835" s="16"/>
      <c r="AF2835" s="15"/>
    </row>
    <row r="2836" spans="5:32" hidden="1" x14ac:dyDescent="0.3">
      <c r="E2836" s="3"/>
      <c r="S2836" s="68"/>
      <c r="T2836" s="17"/>
      <c r="U2836" s="2"/>
      <c r="V2836" s="2"/>
      <c r="W2836" s="2"/>
      <c r="X2836" s="17"/>
      <c r="Y2836" s="16"/>
      <c r="Z2836" s="15"/>
      <c r="AA2836" s="16"/>
      <c r="AB2836" s="15"/>
      <c r="AC2836" s="16"/>
      <c r="AD2836" s="15"/>
      <c r="AE2836" s="16"/>
      <c r="AF2836" s="15"/>
    </row>
    <row r="2837" spans="5:32" hidden="1" x14ac:dyDescent="0.3">
      <c r="E2837" s="3"/>
      <c r="S2837" s="68"/>
      <c r="T2837" s="17"/>
      <c r="U2837" s="2"/>
      <c r="V2837" s="2"/>
      <c r="W2837" s="2"/>
      <c r="X2837" s="17"/>
      <c r="Y2837" s="16"/>
      <c r="Z2837" s="15"/>
      <c r="AA2837" s="16"/>
      <c r="AB2837" s="15"/>
      <c r="AC2837" s="16"/>
      <c r="AD2837" s="15"/>
      <c r="AE2837" s="16"/>
      <c r="AF2837" s="15"/>
    </row>
    <row r="2838" spans="5:32" hidden="1" x14ac:dyDescent="0.3">
      <c r="E2838" s="3"/>
      <c r="S2838" s="68"/>
      <c r="T2838" s="17"/>
      <c r="U2838" s="2"/>
      <c r="V2838" s="2"/>
      <c r="W2838" s="2"/>
      <c r="X2838" s="17"/>
      <c r="Y2838" s="16"/>
      <c r="Z2838" s="15"/>
      <c r="AA2838" s="16"/>
      <c r="AB2838" s="15"/>
      <c r="AC2838" s="16"/>
      <c r="AD2838" s="15"/>
      <c r="AE2838" s="16"/>
      <c r="AF2838" s="15"/>
    </row>
    <row r="2839" spans="5:32" hidden="1" x14ac:dyDescent="0.3">
      <c r="E2839" s="3"/>
      <c r="S2839" s="68"/>
      <c r="T2839" s="17"/>
      <c r="U2839" s="2"/>
      <c r="V2839" s="2"/>
      <c r="W2839" s="2"/>
      <c r="X2839" s="17"/>
      <c r="Y2839" s="16"/>
      <c r="Z2839" s="15"/>
      <c r="AA2839" s="16"/>
      <c r="AB2839" s="15"/>
      <c r="AC2839" s="16"/>
      <c r="AD2839" s="15"/>
      <c r="AE2839" s="16"/>
      <c r="AF2839" s="15"/>
    </row>
    <row r="2840" spans="5:32" hidden="1" x14ac:dyDescent="0.3">
      <c r="E2840" s="3"/>
      <c r="S2840" s="68"/>
      <c r="T2840" s="17"/>
      <c r="U2840" s="2"/>
      <c r="V2840" s="2"/>
      <c r="W2840" s="2"/>
      <c r="X2840" s="17"/>
      <c r="Y2840" s="16"/>
      <c r="Z2840" s="15"/>
      <c r="AA2840" s="16"/>
      <c r="AB2840" s="15"/>
      <c r="AC2840" s="16"/>
      <c r="AD2840" s="15"/>
      <c r="AE2840" s="16"/>
      <c r="AF2840" s="15"/>
    </row>
    <row r="2841" spans="5:32" hidden="1" x14ac:dyDescent="0.3">
      <c r="E2841" s="3"/>
      <c r="S2841" s="68"/>
      <c r="T2841" s="17"/>
      <c r="U2841" s="2"/>
      <c r="V2841" s="2"/>
      <c r="W2841" s="2"/>
      <c r="X2841" s="17"/>
      <c r="Y2841" s="16"/>
      <c r="Z2841" s="15"/>
      <c r="AA2841" s="16"/>
      <c r="AB2841" s="15"/>
      <c r="AC2841" s="16"/>
      <c r="AD2841" s="15"/>
      <c r="AE2841" s="16"/>
      <c r="AF2841" s="15"/>
    </row>
    <row r="2842" spans="5:32" hidden="1" x14ac:dyDescent="0.3">
      <c r="E2842" s="3"/>
      <c r="S2842" s="68"/>
      <c r="T2842" s="17"/>
      <c r="U2842" s="2"/>
      <c r="V2842" s="2"/>
      <c r="W2842" s="2"/>
      <c r="X2842" s="17"/>
      <c r="Y2842" s="16"/>
      <c r="Z2842" s="15"/>
      <c r="AA2842" s="16"/>
      <c r="AB2842" s="15"/>
      <c r="AC2842" s="16"/>
      <c r="AD2842" s="15"/>
      <c r="AE2842" s="16"/>
      <c r="AF2842" s="15"/>
    </row>
    <row r="2843" spans="5:32" hidden="1" x14ac:dyDescent="0.3">
      <c r="E2843" s="3"/>
      <c r="S2843" s="68"/>
      <c r="T2843" s="17"/>
      <c r="U2843" s="2"/>
      <c r="V2843" s="2"/>
      <c r="W2843" s="2"/>
      <c r="X2843" s="17"/>
      <c r="Y2843" s="16"/>
      <c r="Z2843" s="15"/>
      <c r="AA2843" s="16"/>
      <c r="AB2843" s="15"/>
      <c r="AC2843" s="16"/>
      <c r="AD2843" s="15"/>
      <c r="AE2843" s="16"/>
      <c r="AF2843" s="15"/>
    </row>
    <row r="2844" spans="5:32" hidden="1" x14ac:dyDescent="0.3">
      <c r="E2844" s="3"/>
      <c r="S2844" s="68"/>
      <c r="T2844" s="17"/>
      <c r="U2844" s="2"/>
      <c r="V2844" s="2"/>
      <c r="W2844" s="2"/>
      <c r="X2844" s="17"/>
      <c r="Y2844" s="16"/>
      <c r="Z2844" s="15"/>
      <c r="AA2844" s="16"/>
      <c r="AB2844" s="15"/>
      <c r="AC2844" s="16"/>
      <c r="AD2844" s="15"/>
      <c r="AE2844" s="16"/>
      <c r="AF2844" s="15"/>
    </row>
    <row r="2845" spans="5:32" hidden="1" x14ac:dyDescent="0.3">
      <c r="E2845" s="3"/>
      <c r="S2845" s="68"/>
      <c r="T2845" s="17"/>
      <c r="U2845" s="2"/>
      <c r="V2845" s="2"/>
      <c r="W2845" s="2"/>
      <c r="X2845" s="17"/>
      <c r="Y2845" s="16"/>
      <c r="Z2845" s="15"/>
      <c r="AA2845" s="16"/>
      <c r="AB2845" s="15"/>
      <c r="AC2845" s="16"/>
      <c r="AD2845" s="15"/>
      <c r="AE2845" s="16"/>
      <c r="AF2845" s="15"/>
    </row>
    <row r="2846" spans="5:32" hidden="1" x14ac:dyDescent="0.3">
      <c r="E2846" s="3"/>
      <c r="S2846" s="68"/>
      <c r="T2846" s="17"/>
      <c r="U2846" s="2"/>
      <c r="V2846" s="2"/>
      <c r="W2846" s="2"/>
      <c r="X2846" s="17"/>
      <c r="Y2846" s="16"/>
      <c r="Z2846" s="15"/>
      <c r="AA2846" s="16"/>
      <c r="AB2846" s="15"/>
      <c r="AC2846" s="16"/>
      <c r="AD2846" s="15"/>
      <c r="AE2846" s="16"/>
      <c r="AF2846" s="15"/>
    </row>
    <row r="2847" spans="5:32" hidden="1" x14ac:dyDescent="0.3">
      <c r="E2847" s="3"/>
      <c r="S2847" s="68"/>
      <c r="T2847" s="17"/>
      <c r="U2847" s="2"/>
      <c r="V2847" s="2"/>
      <c r="W2847" s="2"/>
      <c r="X2847" s="17"/>
      <c r="Y2847" s="16"/>
      <c r="Z2847" s="15"/>
      <c r="AA2847" s="16"/>
      <c r="AB2847" s="15"/>
      <c r="AC2847" s="16"/>
      <c r="AD2847" s="15"/>
      <c r="AE2847" s="16"/>
      <c r="AF2847" s="15"/>
    </row>
    <row r="2848" spans="5:32" hidden="1" x14ac:dyDescent="0.3">
      <c r="E2848" s="3"/>
      <c r="S2848" s="68"/>
      <c r="T2848" s="17"/>
      <c r="U2848" s="2"/>
      <c r="V2848" s="2"/>
      <c r="W2848" s="2"/>
      <c r="X2848" s="17"/>
      <c r="Y2848" s="16"/>
      <c r="Z2848" s="15"/>
      <c r="AA2848" s="16"/>
      <c r="AB2848" s="15"/>
      <c r="AC2848" s="16"/>
      <c r="AD2848" s="15"/>
      <c r="AE2848" s="16"/>
      <c r="AF2848" s="15"/>
    </row>
    <row r="2849" spans="5:32" hidden="1" x14ac:dyDescent="0.3">
      <c r="E2849" s="3"/>
      <c r="S2849" s="68"/>
      <c r="T2849" s="17"/>
      <c r="U2849" s="2"/>
      <c r="V2849" s="2"/>
      <c r="W2849" s="2"/>
      <c r="X2849" s="17"/>
      <c r="Y2849" s="16"/>
      <c r="Z2849" s="15"/>
      <c r="AA2849" s="16"/>
      <c r="AB2849" s="15"/>
      <c r="AC2849" s="16"/>
      <c r="AD2849" s="15"/>
      <c r="AE2849" s="16"/>
      <c r="AF2849" s="15"/>
    </row>
    <row r="2850" spans="5:32" hidden="1" x14ac:dyDescent="0.3">
      <c r="E2850" s="3"/>
      <c r="S2850" s="68"/>
      <c r="T2850" s="17"/>
      <c r="U2850" s="2"/>
      <c r="V2850" s="2"/>
      <c r="W2850" s="2"/>
      <c r="X2850" s="17"/>
      <c r="Y2850" s="16"/>
      <c r="Z2850" s="15"/>
      <c r="AA2850" s="16"/>
      <c r="AB2850" s="15"/>
      <c r="AC2850" s="16"/>
      <c r="AD2850" s="15"/>
      <c r="AE2850" s="16"/>
      <c r="AF2850" s="15"/>
    </row>
    <row r="2851" spans="5:32" hidden="1" x14ac:dyDescent="0.3">
      <c r="E2851" s="3"/>
      <c r="S2851" s="68"/>
      <c r="T2851" s="17"/>
      <c r="U2851" s="2"/>
      <c r="V2851" s="2"/>
      <c r="W2851" s="2"/>
      <c r="X2851" s="17"/>
      <c r="Y2851" s="16"/>
      <c r="Z2851" s="15"/>
      <c r="AA2851" s="16"/>
      <c r="AB2851" s="15"/>
      <c r="AC2851" s="16"/>
      <c r="AD2851" s="15"/>
      <c r="AE2851" s="16"/>
      <c r="AF2851" s="15"/>
    </row>
    <row r="2852" spans="5:32" hidden="1" x14ac:dyDescent="0.3">
      <c r="E2852" s="3"/>
      <c r="S2852" s="68"/>
      <c r="T2852" s="17"/>
      <c r="U2852" s="2"/>
      <c r="V2852" s="2"/>
      <c r="W2852" s="2"/>
      <c r="X2852" s="17"/>
      <c r="Y2852" s="16"/>
      <c r="Z2852" s="15"/>
      <c r="AA2852" s="16"/>
      <c r="AB2852" s="15"/>
      <c r="AC2852" s="16"/>
      <c r="AD2852" s="15"/>
      <c r="AE2852" s="16"/>
      <c r="AF2852" s="15"/>
    </row>
    <row r="2853" spans="5:32" hidden="1" x14ac:dyDescent="0.3">
      <c r="E2853" s="3"/>
      <c r="S2853" s="68"/>
      <c r="T2853" s="17"/>
      <c r="U2853" s="2"/>
      <c r="V2853" s="2"/>
      <c r="W2853" s="2"/>
      <c r="X2853" s="17"/>
      <c r="Y2853" s="16"/>
      <c r="Z2853" s="15"/>
      <c r="AA2853" s="16"/>
      <c r="AB2853" s="15"/>
      <c r="AC2853" s="16"/>
      <c r="AD2853" s="15"/>
      <c r="AE2853" s="16"/>
      <c r="AF2853" s="15"/>
    </row>
    <row r="2854" spans="5:32" hidden="1" x14ac:dyDescent="0.3">
      <c r="E2854" s="3"/>
      <c r="S2854" s="68"/>
      <c r="T2854" s="17"/>
      <c r="U2854" s="2"/>
      <c r="V2854" s="2"/>
      <c r="W2854" s="2"/>
      <c r="X2854" s="17"/>
      <c r="Y2854" s="16"/>
      <c r="Z2854" s="15"/>
      <c r="AA2854" s="16"/>
      <c r="AB2854" s="15"/>
      <c r="AC2854" s="16"/>
      <c r="AD2854" s="15"/>
      <c r="AE2854" s="16"/>
      <c r="AF2854" s="15"/>
    </row>
    <row r="2855" spans="5:32" hidden="1" x14ac:dyDescent="0.3">
      <c r="E2855" s="3"/>
      <c r="S2855" s="68"/>
      <c r="T2855" s="17"/>
      <c r="U2855" s="2"/>
      <c r="V2855" s="2"/>
      <c r="W2855" s="2"/>
      <c r="X2855" s="17"/>
      <c r="Y2855" s="16"/>
      <c r="Z2855" s="15"/>
      <c r="AA2855" s="16"/>
      <c r="AB2855" s="15"/>
      <c r="AC2855" s="16"/>
      <c r="AD2855" s="15"/>
      <c r="AE2855" s="16"/>
      <c r="AF2855" s="15"/>
    </row>
    <row r="2856" spans="5:32" hidden="1" x14ac:dyDescent="0.3">
      <c r="E2856" s="3"/>
      <c r="S2856" s="68"/>
      <c r="T2856" s="17"/>
      <c r="U2856" s="2"/>
      <c r="V2856" s="2"/>
      <c r="W2856" s="2"/>
      <c r="X2856" s="17"/>
      <c r="Y2856" s="16"/>
      <c r="Z2856" s="15"/>
      <c r="AA2856" s="16"/>
      <c r="AB2856" s="15"/>
      <c r="AC2856" s="16"/>
      <c r="AD2856" s="15"/>
      <c r="AE2856" s="16"/>
      <c r="AF2856" s="15"/>
    </row>
    <row r="2857" spans="5:32" hidden="1" x14ac:dyDescent="0.3">
      <c r="E2857" s="3"/>
      <c r="S2857" s="68"/>
      <c r="T2857" s="17"/>
      <c r="U2857" s="2"/>
      <c r="V2857" s="2"/>
      <c r="W2857" s="2"/>
      <c r="X2857" s="17"/>
      <c r="Y2857" s="16"/>
      <c r="Z2857" s="15"/>
      <c r="AA2857" s="16"/>
      <c r="AB2857" s="15"/>
      <c r="AC2857" s="16"/>
      <c r="AD2857" s="15"/>
      <c r="AE2857" s="16"/>
      <c r="AF2857" s="15"/>
    </row>
    <row r="2858" spans="5:32" hidden="1" x14ac:dyDescent="0.3">
      <c r="E2858" s="3"/>
      <c r="S2858" s="68"/>
      <c r="T2858" s="17"/>
      <c r="U2858" s="2"/>
      <c r="V2858" s="2"/>
      <c r="W2858" s="2"/>
      <c r="X2858" s="17"/>
      <c r="Y2858" s="16"/>
      <c r="Z2858" s="15"/>
      <c r="AA2858" s="16"/>
      <c r="AB2858" s="15"/>
      <c r="AC2858" s="16"/>
      <c r="AD2858" s="15"/>
      <c r="AE2858" s="16"/>
      <c r="AF2858" s="15"/>
    </row>
    <row r="2859" spans="5:32" hidden="1" x14ac:dyDescent="0.3">
      <c r="E2859" s="3"/>
      <c r="S2859" s="68"/>
      <c r="T2859" s="17"/>
      <c r="U2859" s="2"/>
      <c r="V2859" s="2"/>
      <c r="W2859" s="2"/>
      <c r="X2859" s="17"/>
      <c r="Y2859" s="16"/>
      <c r="Z2859" s="15"/>
      <c r="AA2859" s="16"/>
      <c r="AB2859" s="15"/>
      <c r="AC2859" s="16"/>
      <c r="AD2859" s="15"/>
      <c r="AE2859" s="16"/>
      <c r="AF2859" s="15"/>
    </row>
    <row r="2860" spans="5:32" hidden="1" x14ac:dyDescent="0.3">
      <c r="E2860" s="3"/>
      <c r="S2860" s="68"/>
      <c r="T2860" s="17"/>
      <c r="U2860" s="2"/>
      <c r="V2860" s="2"/>
      <c r="W2860" s="2"/>
      <c r="X2860" s="17"/>
      <c r="Y2860" s="16"/>
      <c r="Z2860" s="15"/>
      <c r="AA2860" s="16"/>
      <c r="AB2860" s="15"/>
      <c r="AC2860" s="16"/>
      <c r="AD2860" s="15"/>
      <c r="AE2860" s="16"/>
      <c r="AF2860" s="15"/>
    </row>
    <row r="2861" spans="5:32" hidden="1" x14ac:dyDescent="0.3">
      <c r="E2861" s="3"/>
      <c r="S2861" s="68"/>
      <c r="T2861" s="17"/>
      <c r="U2861" s="2"/>
      <c r="V2861" s="2"/>
      <c r="W2861" s="2"/>
      <c r="X2861" s="17"/>
      <c r="Y2861" s="16"/>
      <c r="Z2861" s="15"/>
      <c r="AA2861" s="16"/>
      <c r="AB2861" s="15"/>
      <c r="AC2861" s="16"/>
      <c r="AD2861" s="15"/>
      <c r="AE2861" s="16"/>
      <c r="AF2861" s="15"/>
    </row>
    <row r="2862" spans="5:32" hidden="1" x14ac:dyDescent="0.3">
      <c r="E2862" s="3"/>
      <c r="S2862" s="68"/>
      <c r="T2862" s="17"/>
      <c r="U2862" s="2"/>
      <c r="V2862" s="2"/>
      <c r="W2862" s="2"/>
      <c r="X2862" s="17"/>
      <c r="Y2862" s="16"/>
      <c r="Z2862" s="15"/>
      <c r="AA2862" s="16"/>
      <c r="AB2862" s="15"/>
      <c r="AC2862" s="16"/>
      <c r="AD2862" s="15"/>
      <c r="AE2862" s="16"/>
      <c r="AF2862" s="15"/>
    </row>
    <row r="2863" spans="5:32" hidden="1" x14ac:dyDescent="0.3">
      <c r="E2863" s="3"/>
      <c r="S2863" s="68"/>
      <c r="T2863" s="17"/>
      <c r="U2863" s="2"/>
      <c r="V2863" s="2"/>
      <c r="W2863" s="2"/>
      <c r="X2863" s="17"/>
      <c r="Y2863" s="16"/>
      <c r="Z2863" s="15"/>
      <c r="AA2863" s="16"/>
      <c r="AB2863" s="15"/>
      <c r="AC2863" s="16"/>
      <c r="AD2863" s="15"/>
      <c r="AE2863" s="16"/>
      <c r="AF2863" s="15"/>
    </row>
    <row r="2864" spans="5:32" hidden="1" x14ac:dyDescent="0.3">
      <c r="E2864" s="3"/>
      <c r="S2864" s="68"/>
      <c r="T2864" s="17"/>
      <c r="U2864" s="2"/>
      <c r="V2864" s="2"/>
      <c r="W2864" s="2"/>
      <c r="X2864" s="17"/>
      <c r="Y2864" s="16"/>
      <c r="Z2864" s="15"/>
      <c r="AA2864" s="16"/>
      <c r="AB2864" s="15"/>
      <c r="AC2864" s="16"/>
      <c r="AD2864" s="15"/>
      <c r="AE2864" s="16"/>
      <c r="AF2864" s="15"/>
    </row>
    <row r="2865" spans="5:32" hidden="1" x14ac:dyDescent="0.3">
      <c r="E2865" s="3"/>
      <c r="S2865" s="68"/>
      <c r="T2865" s="17"/>
      <c r="U2865" s="2"/>
      <c r="V2865" s="2"/>
      <c r="W2865" s="2"/>
      <c r="X2865" s="17"/>
      <c r="Y2865" s="16"/>
      <c r="Z2865" s="15"/>
      <c r="AA2865" s="16"/>
      <c r="AB2865" s="15"/>
      <c r="AC2865" s="16"/>
      <c r="AD2865" s="15"/>
      <c r="AE2865" s="16"/>
      <c r="AF2865" s="15"/>
    </row>
    <row r="2866" spans="5:32" hidden="1" x14ac:dyDescent="0.3">
      <c r="E2866" s="3"/>
      <c r="S2866" s="68"/>
      <c r="T2866" s="17"/>
      <c r="U2866" s="2"/>
      <c r="V2866" s="2"/>
      <c r="W2866" s="2"/>
      <c r="X2866" s="17"/>
      <c r="Y2866" s="16"/>
      <c r="Z2866" s="15"/>
      <c r="AA2866" s="16"/>
      <c r="AB2866" s="15"/>
      <c r="AC2866" s="16"/>
      <c r="AD2866" s="15"/>
      <c r="AE2866" s="16"/>
      <c r="AF2866" s="15"/>
    </row>
    <row r="2867" spans="5:32" hidden="1" x14ac:dyDescent="0.3">
      <c r="E2867" s="3"/>
      <c r="S2867" s="68"/>
      <c r="T2867" s="17"/>
      <c r="U2867" s="2"/>
      <c r="V2867" s="2"/>
      <c r="W2867" s="2"/>
      <c r="X2867" s="17"/>
      <c r="Y2867" s="16"/>
      <c r="Z2867" s="15"/>
      <c r="AA2867" s="16"/>
      <c r="AB2867" s="15"/>
      <c r="AC2867" s="16"/>
      <c r="AD2867" s="15"/>
      <c r="AE2867" s="16"/>
      <c r="AF2867" s="15"/>
    </row>
    <row r="2868" spans="5:32" hidden="1" x14ac:dyDescent="0.3">
      <c r="E2868" s="3"/>
      <c r="S2868" s="68"/>
      <c r="T2868" s="17"/>
      <c r="U2868" s="2"/>
      <c r="V2868" s="2"/>
      <c r="W2868" s="2"/>
      <c r="X2868" s="17"/>
      <c r="Y2868" s="16"/>
      <c r="Z2868" s="15"/>
      <c r="AA2868" s="16"/>
      <c r="AB2868" s="15"/>
      <c r="AC2868" s="16"/>
      <c r="AD2868" s="15"/>
      <c r="AE2868" s="16"/>
      <c r="AF2868" s="15"/>
    </row>
    <row r="2869" spans="5:32" hidden="1" x14ac:dyDescent="0.3">
      <c r="E2869" s="3"/>
      <c r="S2869" s="68"/>
      <c r="T2869" s="17"/>
      <c r="U2869" s="2"/>
      <c r="V2869" s="2"/>
      <c r="W2869" s="2"/>
      <c r="X2869" s="17"/>
      <c r="Y2869" s="16"/>
      <c r="Z2869" s="15"/>
      <c r="AA2869" s="16"/>
      <c r="AB2869" s="15"/>
      <c r="AC2869" s="16"/>
      <c r="AD2869" s="15"/>
      <c r="AE2869" s="16"/>
      <c r="AF2869" s="15"/>
    </row>
    <row r="2870" spans="5:32" hidden="1" x14ac:dyDescent="0.3">
      <c r="E2870" s="3"/>
      <c r="S2870" s="68"/>
      <c r="T2870" s="17"/>
      <c r="U2870" s="2"/>
      <c r="V2870" s="2"/>
      <c r="W2870" s="2"/>
      <c r="X2870" s="17"/>
      <c r="Y2870" s="16"/>
      <c r="Z2870" s="15"/>
      <c r="AA2870" s="16"/>
      <c r="AB2870" s="15"/>
      <c r="AC2870" s="16"/>
      <c r="AD2870" s="15"/>
      <c r="AE2870" s="16"/>
      <c r="AF2870" s="15"/>
    </row>
    <row r="2871" spans="5:32" hidden="1" x14ac:dyDescent="0.3">
      <c r="E2871" s="3"/>
      <c r="S2871" s="68"/>
      <c r="T2871" s="17"/>
      <c r="U2871" s="2"/>
      <c r="V2871" s="2"/>
      <c r="W2871" s="2"/>
      <c r="X2871" s="17"/>
      <c r="Y2871" s="16"/>
      <c r="Z2871" s="15"/>
      <c r="AA2871" s="16"/>
      <c r="AB2871" s="15"/>
      <c r="AC2871" s="16"/>
      <c r="AD2871" s="15"/>
      <c r="AE2871" s="16"/>
      <c r="AF2871" s="15"/>
    </row>
    <row r="2872" spans="5:32" hidden="1" x14ac:dyDescent="0.3">
      <c r="E2872" s="3"/>
      <c r="S2872" s="68"/>
      <c r="T2872" s="17"/>
      <c r="U2872" s="2"/>
      <c r="V2872" s="2"/>
      <c r="W2872" s="2"/>
      <c r="X2872" s="17"/>
      <c r="Y2872" s="16"/>
      <c r="Z2872" s="15"/>
      <c r="AA2872" s="16"/>
      <c r="AB2872" s="15"/>
      <c r="AC2872" s="16"/>
      <c r="AD2872" s="15"/>
      <c r="AE2872" s="16"/>
      <c r="AF2872" s="15"/>
    </row>
    <row r="2873" spans="5:32" hidden="1" x14ac:dyDescent="0.3">
      <c r="E2873" s="3"/>
      <c r="S2873" s="68"/>
      <c r="T2873" s="17"/>
      <c r="U2873" s="2"/>
      <c r="V2873" s="2"/>
      <c r="W2873" s="2"/>
      <c r="X2873" s="17"/>
      <c r="Y2873" s="16"/>
      <c r="Z2873" s="15"/>
      <c r="AA2873" s="16"/>
      <c r="AB2873" s="15"/>
      <c r="AC2873" s="16"/>
      <c r="AD2873" s="15"/>
      <c r="AE2873" s="16"/>
      <c r="AF2873" s="15"/>
    </row>
    <row r="2874" spans="5:32" hidden="1" x14ac:dyDescent="0.3">
      <c r="E2874" s="3"/>
      <c r="S2874" s="68"/>
      <c r="T2874" s="17"/>
      <c r="U2874" s="2"/>
      <c r="V2874" s="2"/>
      <c r="W2874" s="2"/>
      <c r="X2874" s="17"/>
      <c r="Y2874" s="16"/>
      <c r="Z2874" s="15"/>
      <c r="AA2874" s="16"/>
      <c r="AB2874" s="15"/>
      <c r="AC2874" s="16"/>
      <c r="AD2874" s="15"/>
      <c r="AE2874" s="16"/>
      <c r="AF2874" s="15"/>
    </row>
    <row r="2875" spans="5:32" hidden="1" x14ac:dyDescent="0.3">
      <c r="E2875" s="3"/>
      <c r="S2875" s="68"/>
      <c r="T2875" s="17"/>
      <c r="U2875" s="2"/>
      <c r="V2875" s="2"/>
      <c r="W2875" s="2"/>
      <c r="X2875" s="17"/>
      <c r="Y2875" s="16"/>
      <c r="Z2875" s="15"/>
      <c r="AA2875" s="16"/>
      <c r="AB2875" s="15"/>
      <c r="AC2875" s="16"/>
      <c r="AD2875" s="15"/>
      <c r="AE2875" s="16"/>
      <c r="AF2875" s="15"/>
    </row>
    <row r="2876" spans="5:32" hidden="1" x14ac:dyDescent="0.3">
      <c r="E2876" s="3"/>
      <c r="S2876" s="68"/>
      <c r="T2876" s="17"/>
      <c r="U2876" s="2"/>
      <c r="V2876" s="2"/>
      <c r="W2876" s="2"/>
      <c r="X2876" s="17"/>
      <c r="Y2876" s="16"/>
      <c r="Z2876" s="15"/>
      <c r="AA2876" s="16"/>
      <c r="AB2876" s="15"/>
      <c r="AC2876" s="16"/>
      <c r="AD2876" s="15"/>
      <c r="AE2876" s="16"/>
      <c r="AF2876" s="15"/>
    </row>
    <row r="2877" spans="5:32" hidden="1" x14ac:dyDescent="0.3">
      <c r="E2877" s="3"/>
      <c r="S2877" s="68"/>
      <c r="T2877" s="17"/>
      <c r="U2877" s="2"/>
      <c r="V2877" s="2"/>
      <c r="W2877" s="2"/>
      <c r="X2877" s="17"/>
      <c r="Y2877" s="16"/>
      <c r="Z2877" s="15"/>
      <c r="AA2877" s="16"/>
      <c r="AB2877" s="15"/>
      <c r="AC2877" s="16"/>
      <c r="AD2877" s="15"/>
      <c r="AE2877" s="16"/>
      <c r="AF2877" s="15"/>
    </row>
    <row r="2878" spans="5:32" hidden="1" x14ac:dyDescent="0.3">
      <c r="E2878" s="3"/>
      <c r="S2878" s="68"/>
      <c r="T2878" s="17"/>
      <c r="U2878" s="2"/>
      <c r="V2878" s="2"/>
      <c r="W2878" s="2"/>
      <c r="X2878" s="17"/>
      <c r="Y2878" s="16"/>
      <c r="Z2878" s="15"/>
      <c r="AA2878" s="16"/>
      <c r="AB2878" s="15"/>
      <c r="AC2878" s="16"/>
      <c r="AD2878" s="15"/>
      <c r="AE2878" s="16"/>
      <c r="AF2878" s="15"/>
    </row>
    <row r="2879" spans="5:32" hidden="1" x14ac:dyDescent="0.3">
      <c r="E2879" s="3"/>
      <c r="S2879" s="68"/>
      <c r="T2879" s="17"/>
      <c r="U2879" s="2"/>
      <c r="V2879" s="2"/>
      <c r="W2879" s="2"/>
      <c r="X2879" s="17"/>
      <c r="Y2879" s="16"/>
      <c r="Z2879" s="15"/>
      <c r="AA2879" s="16"/>
      <c r="AB2879" s="15"/>
      <c r="AC2879" s="16"/>
      <c r="AD2879" s="15"/>
      <c r="AE2879" s="16"/>
      <c r="AF2879" s="15"/>
    </row>
    <row r="2880" spans="5:32" hidden="1" x14ac:dyDescent="0.3">
      <c r="E2880" s="3"/>
      <c r="S2880" s="68"/>
      <c r="T2880" s="17"/>
      <c r="U2880" s="2"/>
      <c r="V2880" s="2"/>
      <c r="W2880" s="2"/>
      <c r="X2880" s="17"/>
      <c r="Y2880" s="16"/>
      <c r="Z2880" s="15"/>
      <c r="AA2880" s="16"/>
      <c r="AB2880" s="15"/>
      <c r="AC2880" s="16"/>
      <c r="AD2880" s="15"/>
      <c r="AE2880" s="16"/>
      <c r="AF2880" s="15"/>
    </row>
    <row r="2881" spans="5:32" hidden="1" x14ac:dyDescent="0.3">
      <c r="E2881" s="3"/>
      <c r="S2881" s="68"/>
      <c r="T2881" s="17"/>
      <c r="U2881" s="2"/>
      <c r="V2881" s="2"/>
      <c r="W2881" s="2"/>
      <c r="X2881" s="17"/>
      <c r="Y2881" s="16"/>
      <c r="Z2881" s="15"/>
      <c r="AA2881" s="16"/>
      <c r="AB2881" s="15"/>
      <c r="AC2881" s="16"/>
      <c r="AD2881" s="15"/>
      <c r="AE2881" s="16"/>
      <c r="AF2881" s="15"/>
    </row>
    <row r="2882" spans="5:32" hidden="1" x14ac:dyDescent="0.3">
      <c r="E2882" s="3"/>
      <c r="S2882" s="68"/>
      <c r="T2882" s="17"/>
      <c r="U2882" s="2"/>
      <c r="V2882" s="2"/>
      <c r="W2882" s="2"/>
      <c r="X2882" s="17"/>
      <c r="Y2882" s="16"/>
      <c r="Z2882" s="15"/>
      <c r="AA2882" s="16"/>
      <c r="AB2882" s="15"/>
      <c r="AC2882" s="16"/>
      <c r="AD2882" s="15"/>
      <c r="AE2882" s="16"/>
      <c r="AF2882" s="15"/>
    </row>
    <row r="2883" spans="5:32" hidden="1" x14ac:dyDescent="0.3">
      <c r="E2883" s="3"/>
      <c r="S2883" s="68"/>
      <c r="T2883" s="17"/>
      <c r="U2883" s="2"/>
      <c r="V2883" s="2"/>
      <c r="W2883" s="2"/>
      <c r="X2883" s="17"/>
      <c r="Y2883" s="16"/>
      <c r="Z2883" s="15"/>
      <c r="AA2883" s="16"/>
      <c r="AB2883" s="15"/>
      <c r="AC2883" s="16"/>
      <c r="AD2883" s="15"/>
      <c r="AE2883" s="16"/>
      <c r="AF2883" s="15"/>
    </row>
    <row r="2884" spans="5:32" hidden="1" x14ac:dyDescent="0.3">
      <c r="E2884" s="3"/>
      <c r="S2884" s="68"/>
      <c r="T2884" s="17"/>
      <c r="U2884" s="2"/>
      <c r="V2884" s="2"/>
      <c r="W2884" s="2"/>
      <c r="X2884" s="17"/>
      <c r="Y2884" s="16"/>
      <c r="Z2884" s="15"/>
      <c r="AA2884" s="16"/>
      <c r="AB2884" s="15"/>
      <c r="AC2884" s="16"/>
      <c r="AD2884" s="15"/>
      <c r="AE2884" s="16"/>
      <c r="AF2884" s="15"/>
    </row>
    <row r="2885" spans="5:32" hidden="1" x14ac:dyDescent="0.3">
      <c r="E2885" s="3"/>
      <c r="S2885" s="68"/>
      <c r="T2885" s="17"/>
      <c r="U2885" s="2"/>
      <c r="V2885" s="2"/>
      <c r="W2885" s="2"/>
      <c r="X2885" s="17"/>
      <c r="Y2885" s="16"/>
      <c r="Z2885" s="15"/>
      <c r="AA2885" s="16"/>
      <c r="AB2885" s="15"/>
      <c r="AC2885" s="16"/>
      <c r="AD2885" s="15"/>
      <c r="AE2885" s="16"/>
      <c r="AF2885" s="15"/>
    </row>
    <row r="2886" spans="5:32" hidden="1" x14ac:dyDescent="0.3">
      <c r="E2886" s="3"/>
      <c r="S2886" s="68"/>
      <c r="T2886" s="17"/>
      <c r="U2886" s="2"/>
      <c r="V2886" s="2"/>
      <c r="W2886" s="2"/>
      <c r="X2886" s="17"/>
      <c r="Y2886" s="16"/>
      <c r="Z2886" s="15"/>
      <c r="AA2886" s="16"/>
      <c r="AB2886" s="15"/>
      <c r="AC2886" s="16"/>
      <c r="AD2886" s="15"/>
      <c r="AE2886" s="16"/>
      <c r="AF2886" s="15"/>
    </row>
    <row r="2887" spans="5:32" hidden="1" x14ac:dyDescent="0.3">
      <c r="E2887" s="3"/>
      <c r="S2887" s="68"/>
      <c r="T2887" s="17"/>
      <c r="U2887" s="2"/>
      <c r="V2887" s="2"/>
      <c r="W2887" s="2"/>
      <c r="X2887" s="17"/>
      <c r="Y2887" s="16"/>
      <c r="Z2887" s="15"/>
      <c r="AA2887" s="16"/>
      <c r="AB2887" s="15"/>
      <c r="AC2887" s="16"/>
      <c r="AD2887" s="15"/>
      <c r="AE2887" s="16"/>
      <c r="AF2887" s="15"/>
    </row>
    <row r="2888" spans="5:32" hidden="1" x14ac:dyDescent="0.3">
      <c r="E2888" s="3"/>
      <c r="S2888" s="68"/>
      <c r="T2888" s="17"/>
      <c r="U2888" s="2"/>
      <c r="V2888" s="2"/>
      <c r="W2888" s="2"/>
      <c r="X2888" s="17"/>
      <c r="Y2888" s="16"/>
      <c r="Z2888" s="15"/>
      <c r="AA2888" s="16"/>
      <c r="AB2888" s="15"/>
      <c r="AC2888" s="16"/>
      <c r="AD2888" s="15"/>
      <c r="AE2888" s="16"/>
      <c r="AF2888" s="15"/>
    </row>
    <row r="2889" spans="5:32" hidden="1" x14ac:dyDescent="0.3">
      <c r="E2889" s="3"/>
      <c r="S2889" s="68"/>
      <c r="T2889" s="17"/>
      <c r="U2889" s="2"/>
      <c r="V2889" s="2"/>
      <c r="W2889" s="2"/>
      <c r="X2889" s="17"/>
      <c r="Y2889" s="16"/>
      <c r="Z2889" s="15"/>
      <c r="AA2889" s="16"/>
      <c r="AB2889" s="15"/>
      <c r="AC2889" s="16"/>
      <c r="AD2889" s="15"/>
      <c r="AE2889" s="16"/>
      <c r="AF2889" s="15"/>
    </row>
    <row r="2890" spans="5:32" hidden="1" x14ac:dyDescent="0.3">
      <c r="E2890" s="3"/>
      <c r="S2890" s="68"/>
      <c r="T2890" s="17"/>
      <c r="U2890" s="2"/>
      <c r="V2890" s="2"/>
      <c r="W2890" s="2"/>
      <c r="X2890" s="17"/>
      <c r="Y2890" s="16"/>
      <c r="Z2890" s="15"/>
      <c r="AA2890" s="16"/>
      <c r="AB2890" s="15"/>
      <c r="AC2890" s="16"/>
      <c r="AD2890" s="15"/>
      <c r="AE2890" s="16"/>
      <c r="AF2890" s="15"/>
    </row>
    <row r="2891" spans="5:32" hidden="1" x14ac:dyDescent="0.3">
      <c r="E2891" s="3"/>
      <c r="S2891" s="68"/>
      <c r="T2891" s="17"/>
      <c r="U2891" s="2"/>
      <c r="V2891" s="2"/>
      <c r="W2891" s="2"/>
      <c r="X2891" s="17"/>
      <c r="Y2891" s="16"/>
      <c r="Z2891" s="15"/>
      <c r="AA2891" s="16"/>
      <c r="AB2891" s="15"/>
      <c r="AC2891" s="16"/>
      <c r="AD2891" s="15"/>
      <c r="AE2891" s="16"/>
      <c r="AF2891" s="15"/>
    </row>
    <row r="2892" spans="5:32" hidden="1" x14ac:dyDescent="0.3">
      <c r="E2892" s="3"/>
      <c r="S2892" s="68"/>
      <c r="T2892" s="17"/>
      <c r="U2892" s="2"/>
      <c r="V2892" s="2"/>
      <c r="W2892" s="2"/>
      <c r="X2892" s="17"/>
      <c r="Y2892" s="16"/>
      <c r="Z2892" s="15"/>
      <c r="AA2892" s="16"/>
      <c r="AB2892" s="15"/>
      <c r="AC2892" s="16"/>
      <c r="AD2892" s="15"/>
      <c r="AE2892" s="16"/>
      <c r="AF2892" s="15"/>
    </row>
    <row r="2893" spans="5:32" hidden="1" x14ac:dyDescent="0.3">
      <c r="E2893" s="3"/>
      <c r="S2893" s="68"/>
      <c r="T2893" s="17"/>
      <c r="U2893" s="2"/>
      <c r="V2893" s="2"/>
      <c r="W2893" s="2"/>
      <c r="X2893" s="17"/>
      <c r="Y2893" s="16"/>
      <c r="Z2893" s="15"/>
      <c r="AA2893" s="16"/>
      <c r="AB2893" s="15"/>
      <c r="AC2893" s="16"/>
      <c r="AD2893" s="15"/>
      <c r="AE2893" s="16"/>
      <c r="AF2893" s="15"/>
    </row>
    <row r="2894" spans="5:32" hidden="1" x14ac:dyDescent="0.3">
      <c r="E2894" s="3"/>
      <c r="S2894" s="68"/>
      <c r="T2894" s="17"/>
      <c r="U2894" s="2"/>
      <c r="V2894" s="2"/>
      <c r="W2894" s="2"/>
      <c r="X2894" s="17"/>
      <c r="Y2894" s="16"/>
      <c r="Z2894" s="15"/>
      <c r="AA2894" s="16"/>
      <c r="AB2894" s="15"/>
      <c r="AC2894" s="16"/>
      <c r="AD2894" s="15"/>
      <c r="AE2894" s="16"/>
      <c r="AF2894" s="15"/>
    </row>
    <row r="2895" spans="5:32" hidden="1" x14ac:dyDescent="0.3">
      <c r="E2895" s="3"/>
      <c r="S2895" s="68"/>
      <c r="T2895" s="17"/>
      <c r="U2895" s="2"/>
      <c r="V2895" s="2"/>
      <c r="W2895" s="2"/>
      <c r="X2895" s="17"/>
      <c r="Y2895" s="16"/>
      <c r="Z2895" s="15"/>
      <c r="AA2895" s="16"/>
      <c r="AB2895" s="15"/>
      <c r="AC2895" s="16"/>
      <c r="AD2895" s="15"/>
      <c r="AE2895" s="16"/>
      <c r="AF2895" s="15"/>
    </row>
    <row r="2896" spans="5:32" hidden="1" x14ac:dyDescent="0.3">
      <c r="E2896" s="3"/>
      <c r="S2896" s="68"/>
      <c r="T2896" s="17"/>
      <c r="U2896" s="2"/>
      <c r="V2896" s="2"/>
      <c r="W2896" s="2"/>
      <c r="X2896" s="17"/>
      <c r="Y2896" s="16"/>
      <c r="Z2896" s="15"/>
      <c r="AA2896" s="16"/>
      <c r="AB2896" s="15"/>
      <c r="AC2896" s="16"/>
      <c r="AD2896" s="15"/>
      <c r="AE2896" s="16"/>
      <c r="AF2896" s="15"/>
    </row>
    <row r="2897" spans="5:32" hidden="1" x14ac:dyDescent="0.3">
      <c r="E2897" s="3"/>
      <c r="S2897" s="68"/>
      <c r="T2897" s="17"/>
      <c r="U2897" s="2"/>
      <c r="V2897" s="2"/>
      <c r="W2897" s="2"/>
      <c r="X2897" s="17"/>
      <c r="Y2897" s="16"/>
      <c r="Z2897" s="15"/>
      <c r="AA2897" s="16"/>
      <c r="AB2897" s="15"/>
      <c r="AC2897" s="16"/>
      <c r="AD2897" s="15"/>
      <c r="AE2897" s="16"/>
      <c r="AF2897" s="15"/>
    </row>
    <row r="2898" spans="5:32" hidden="1" x14ac:dyDescent="0.3">
      <c r="E2898" s="3"/>
      <c r="S2898" s="68"/>
      <c r="T2898" s="17"/>
      <c r="U2898" s="2"/>
      <c r="V2898" s="2"/>
      <c r="W2898" s="2"/>
      <c r="X2898" s="17"/>
      <c r="Y2898" s="16"/>
      <c r="Z2898" s="15"/>
      <c r="AA2898" s="16"/>
      <c r="AB2898" s="15"/>
      <c r="AC2898" s="16"/>
      <c r="AD2898" s="15"/>
      <c r="AE2898" s="16"/>
      <c r="AF2898" s="15"/>
    </row>
    <row r="2899" spans="5:32" hidden="1" x14ac:dyDescent="0.3">
      <c r="E2899" s="3"/>
      <c r="S2899" s="68"/>
      <c r="T2899" s="17"/>
      <c r="U2899" s="2"/>
      <c r="V2899" s="2"/>
      <c r="W2899" s="2"/>
      <c r="X2899" s="17"/>
      <c r="Y2899" s="16"/>
      <c r="Z2899" s="15"/>
      <c r="AA2899" s="16"/>
      <c r="AB2899" s="15"/>
      <c r="AC2899" s="16"/>
      <c r="AD2899" s="15"/>
      <c r="AE2899" s="16"/>
      <c r="AF2899" s="15"/>
    </row>
    <row r="2900" spans="5:32" hidden="1" x14ac:dyDescent="0.3">
      <c r="E2900" s="3"/>
      <c r="S2900" s="68"/>
      <c r="T2900" s="17"/>
      <c r="U2900" s="2"/>
      <c r="V2900" s="2"/>
      <c r="W2900" s="2"/>
      <c r="X2900" s="17"/>
      <c r="Y2900" s="16"/>
      <c r="Z2900" s="15"/>
      <c r="AA2900" s="16"/>
      <c r="AB2900" s="15"/>
      <c r="AC2900" s="16"/>
      <c r="AD2900" s="15"/>
      <c r="AE2900" s="16"/>
      <c r="AF2900" s="15"/>
    </row>
    <row r="2901" spans="5:32" hidden="1" x14ac:dyDescent="0.3">
      <c r="E2901" s="3"/>
      <c r="S2901" s="68"/>
      <c r="T2901" s="17"/>
      <c r="U2901" s="2"/>
      <c r="V2901" s="2"/>
      <c r="W2901" s="2"/>
      <c r="X2901" s="17"/>
      <c r="Y2901" s="16"/>
      <c r="Z2901" s="15"/>
      <c r="AA2901" s="16"/>
      <c r="AB2901" s="15"/>
      <c r="AC2901" s="16"/>
      <c r="AD2901" s="15"/>
      <c r="AE2901" s="16"/>
      <c r="AF2901" s="15"/>
    </row>
    <row r="2902" spans="5:32" hidden="1" x14ac:dyDescent="0.3">
      <c r="E2902" s="3"/>
      <c r="S2902" s="68"/>
      <c r="T2902" s="17"/>
      <c r="U2902" s="2"/>
      <c r="V2902" s="2"/>
      <c r="W2902" s="2"/>
      <c r="X2902" s="17"/>
      <c r="Y2902" s="16"/>
      <c r="Z2902" s="15"/>
      <c r="AA2902" s="16"/>
      <c r="AB2902" s="15"/>
      <c r="AC2902" s="16"/>
      <c r="AD2902" s="15"/>
      <c r="AE2902" s="16"/>
      <c r="AF2902" s="15"/>
    </row>
    <row r="2903" spans="5:32" hidden="1" x14ac:dyDescent="0.3">
      <c r="E2903" s="3"/>
      <c r="S2903" s="68"/>
      <c r="T2903" s="17"/>
      <c r="U2903" s="2"/>
      <c r="V2903" s="2"/>
      <c r="W2903" s="2"/>
      <c r="X2903" s="17"/>
      <c r="Y2903" s="16"/>
      <c r="Z2903" s="15"/>
      <c r="AA2903" s="16"/>
      <c r="AB2903" s="15"/>
      <c r="AC2903" s="16"/>
      <c r="AD2903" s="15"/>
      <c r="AE2903" s="16"/>
      <c r="AF2903" s="15"/>
    </row>
    <row r="2904" spans="5:32" hidden="1" x14ac:dyDescent="0.3">
      <c r="E2904" s="3"/>
      <c r="S2904" s="68"/>
      <c r="T2904" s="17"/>
      <c r="U2904" s="2"/>
      <c r="V2904" s="2"/>
      <c r="W2904" s="2"/>
      <c r="X2904" s="17"/>
      <c r="Y2904" s="16"/>
      <c r="Z2904" s="15"/>
      <c r="AA2904" s="16"/>
      <c r="AB2904" s="15"/>
      <c r="AC2904" s="16"/>
      <c r="AD2904" s="15"/>
      <c r="AE2904" s="16"/>
      <c r="AF2904" s="15"/>
    </row>
    <row r="2905" spans="5:32" hidden="1" x14ac:dyDescent="0.3">
      <c r="E2905" s="3"/>
      <c r="S2905" s="68"/>
      <c r="T2905" s="17"/>
      <c r="U2905" s="2"/>
      <c r="V2905" s="2"/>
      <c r="W2905" s="2"/>
      <c r="X2905" s="17"/>
      <c r="Y2905" s="16"/>
      <c r="Z2905" s="15"/>
      <c r="AA2905" s="16"/>
      <c r="AB2905" s="15"/>
      <c r="AC2905" s="16"/>
      <c r="AD2905" s="15"/>
      <c r="AE2905" s="16"/>
      <c r="AF2905" s="15"/>
    </row>
    <row r="2906" spans="5:32" hidden="1" x14ac:dyDescent="0.3">
      <c r="E2906" s="3"/>
      <c r="S2906" s="68"/>
      <c r="T2906" s="17"/>
      <c r="U2906" s="2"/>
      <c r="V2906" s="2"/>
      <c r="W2906" s="2"/>
      <c r="X2906" s="17"/>
      <c r="Y2906" s="16"/>
      <c r="Z2906" s="15"/>
      <c r="AA2906" s="16"/>
      <c r="AB2906" s="15"/>
      <c r="AC2906" s="16"/>
      <c r="AD2906" s="15"/>
      <c r="AE2906" s="16"/>
      <c r="AF2906" s="15"/>
    </row>
    <row r="2907" spans="5:32" hidden="1" x14ac:dyDescent="0.3">
      <c r="E2907" s="3"/>
      <c r="S2907" s="68"/>
      <c r="T2907" s="17"/>
      <c r="U2907" s="2"/>
      <c r="V2907" s="2"/>
      <c r="W2907" s="2"/>
      <c r="X2907" s="17"/>
      <c r="Y2907" s="16"/>
      <c r="Z2907" s="15"/>
      <c r="AA2907" s="16"/>
      <c r="AB2907" s="15"/>
      <c r="AC2907" s="16"/>
      <c r="AD2907" s="15"/>
      <c r="AE2907" s="16"/>
      <c r="AF2907" s="15"/>
    </row>
    <row r="2908" spans="5:32" hidden="1" x14ac:dyDescent="0.3">
      <c r="E2908" s="3"/>
      <c r="S2908" s="68"/>
      <c r="T2908" s="17"/>
      <c r="U2908" s="2"/>
      <c r="V2908" s="2"/>
      <c r="W2908" s="2"/>
      <c r="X2908" s="17"/>
      <c r="Y2908" s="16"/>
      <c r="Z2908" s="15"/>
      <c r="AA2908" s="16"/>
      <c r="AB2908" s="15"/>
      <c r="AC2908" s="16"/>
      <c r="AD2908" s="15"/>
      <c r="AE2908" s="16"/>
      <c r="AF2908" s="15"/>
    </row>
    <row r="2909" spans="5:32" hidden="1" x14ac:dyDescent="0.3">
      <c r="E2909" s="3"/>
      <c r="S2909" s="68"/>
      <c r="T2909" s="17"/>
      <c r="U2909" s="2"/>
      <c r="V2909" s="2"/>
      <c r="W2909" s="2"/>
      <c r="X2909" s="17"/>
      <c r="Y2909" s="16"/>
      <c r="Z2909" s="15"/>
      <c r="AA2909" s="16"/>
      <c r="AB2909" s="15"/>
      <c r="AC2909" s="16"/>
      <c r="AD2909" s="15"/>
      <c r="AE2909" s="16"/>
      <c r="AF2909" s="15"/>
    </row>
    <row r="2910" spans="5:32" hidden="1" x14ac:dyDescent="0.3">
      <c r="E2910" s="3"/>
      <c r="S2910" s="68"/>
      <c r="T2910" s="17"/>
      <c r="U2910" s="2"/>
      <c r="V2910" s="2"/>
      <c r="W2910" s="2"/>
      <c r="X2910" s="17"/>
      <c r="Y2910" s="16"/>
      <c r="Z2910" s="15"/>
      <c r="AA2910" s="16"/>
      <c r="AB2910" s="15"/>
      <c r="AC2910" s="16"/>
      <c r="AD2910" s="15"/>
      <c r="AE2910" s="16"/>
      <c r="AF2910" s="15"/>
    </row>
    <row r="2911" spans="5:32" hidden="1" x14ac:dyDescent="0.3">
      <c r="E2911" s="3"/>
      <c r="S2911" s="68"/>
      <c r="T2911" s="17"/>
      <c r="U2911" s="2"/>
      <c r="V2911" s="2"/>
      <c r="W2911" s="2"/>
      <c r="X2911" s="17"/>
      <c r="Y2911" s="16"/>
      <c r="Z2911" s="15"/>
      <c r="AA2911" s="16"/>
      <c r="AB2911" s="15"/>
      <c r="AC2911" s="16"/>
      <c r="AD2911" s="15"/>
      <c r="AE2911" s="16"/>
      <c r="AF2911" s="15"/>
    </row>
    <row r="2912" spans="5:32" hidden="1" x14ac:dyDescent="0.3">
      <c r="E2912" s="3"/>
      <c r="S2912" s="68"/>
      <c r="T2912" s="17"/>
      <c r="U2912" s="2"/>
      <c r="V2912" s="2"/>
      <c r="W2912" s="2"/>
      <c r="X2912" s="17"/>
      <c r="Y2912" s="16"/>
      <c r="Z2912" s="15"/>
      <c r="AA2912" s="16"/>
      <c r="AB2912" s="15"/>
      <c r="AC2912" s="16"/>
      <c r="AD2912" s="15"/>
      <c r="AE2912" s="16"/>
      <c r="AF2912" s="15"/>
    </row>
    <row r="2913" spans="5:32" hidden="1" x14ac:dyDescent="0.3">
      <c r="E2913" s="3"/>
      <c r="S2913" s="68"/>
      <c r="T2913" s="17"/>
      <c r="U2913" s="2"/>
      <c r="V2913" s="2"/>
      <c r="W2913" s="2"/>
      <c r="X2913" s="17"/>
      <c r="Y2913" s="16"/>
      <c r="Z2913" s="15"/>
      <c r="AA2913" s="16"/>
      <c r="AB2913" s="15"/>
      <c r="AC2913" s="16"/>
      <c r="AD2913" s="15"/>
      <c r="AE2913" s="16"/>
      <c r="AF2913" s="15"/>
    </row>
    <row r="2914" spans="5:32" hidden="1" x14ac:dyDescent="0.3">
      <c r="E2914" s="3"/>
      <c r="S2914" s="68"/>
      <c r="T2914" s="17"/>
      <c r="U2914" s="2"/>
      <c r="V2914" s="2"/>
      <c r="W2914" s="2"/>
      <c r="X2914" s="17"/>
      <c r="Y2914" s="16"/>
      <c r="Z2914" s="15"/>
      <c r="AA2914" s="16"/>
      <c r="AB2914" s="15"/>
      <c r="AC2914" s="16"/>
      <c r="AD2914" s="15"/>
      <c r="AE2914" s="16"/>
      <c r="AF2914" s="15"/>
    </row>
    <row r="2915" spans="5:32" hidden="1" x14ac:dyDescent="0.3">
      <c r="E2915" s="3"/>
      <c r="S2915" s="68"/>
      <c r="T2915" s="17"/>
      <c r="U2915" s="2"/>
      <c r="V2915" s="2"/>
      <c r="W2915" s="2"/>
      <c r="X2915" s="17"/>
      <c r="Y2915" s="16"/>
      <c r="Z2915" s="15"/>
      <c r="AA2915" s="16"/>
      <c r="AB2915" s="15"/>
      <c r="AC2915" s="16"/>
      <c r="AD2915" s="15"/>
      <c r="AE2915" s="16"/>
      <c r="AF2915" s="15"/>
    </row>
    <row r="2916" spans="5:32" hidden="1" x14ac:dyDescent="0.3">
      <c r="E2916" s="3"/>
      <c r="S2916" s="68"/>
      <c r="T2916" s="17"/>
      <c r="U2916" s="2"/>
      <c r="V2916" s="2"/>
      <c r="W2916" s="2"/>
      <c r="X2916" s="17"/>
      <c r="Y2916" s="16"/>
      <c r="Z2916" s="15"/>
      <c r="AA2916" s="16"/>
      <c r="AB2916" s="15"/>
      <c r="AC2916" s="16"/>
      <c r="AD2916" s="15"/>
      <c r="AE2916" s="16"/>
      <c r="AF2916" s="15"/>
    </row>
    <row r="2917" spans="5:32" hidden="1" x14ac:dyDescent="0.3">
      <c r="E2917" s="3"/>
      <c r="S2917" s="68"/>
      <c r="T2917" s="17"/>
      <c r="U2917" s="2"/>
      <c r="V2917" s="2"/>
      <c r="W2917" s="2"/>
      <c r="X2917" s="17"/>
      <c r="Y2917" s="16"/>
      <c r="Z2917" s="15"/>
      <c r="AA2917" s="16"/>
      <c r="AB2917" s="15"/>
      <c r="AC2917" s="16"/>
      <c r="AD2917" s="15"/>
      <c r="AE2917" s="16"/>
      <c r="AF2917" s="15"/>
    </row>
    <row r="2918" spans="5:32" hidden="1" x14ac:dyDescent="0.3">
      <c r="E2918" s="3"/>
      <c r="S2918" s="68"/>
      <c r="T2918" s="17"/>
      <c r="U2918" s="2"/>
      <c r="V2918" s="2"/>
      <c r="W2918" s="2"/>
      <c r="X2918" s="17"/>
      <c r="Y2918" s="16"/>
      <c r="Z2918" s="15"/>
      <c r="AA2918" s="16"/>
      <c r="AB2918" s="15"/>
      <c r="AC2918" s="16"/>
      <c r="AD2918" s="15"/>
      <c r="AE2918" s="16"/>
      <c r="AF2918" s="15"/>
    </row>
    <row r="2919" spans="5:32" hidden="1" x14ac:dyDescent="0.3">
      <c r="E2919" s="3"/>
      <c r="S2919" s="68"/>
      <c r="T2919" s="17"/>
      <c r="U2919" s="2"/>
      <c r="V2919" s="2"/>
      <c r="W2919" s="2"/>
      <c r="X2919" s="17"/>
      <c r="Y2919" s="16"/>
      <c r="Z2919" s="15"/>
      <c r="AA2919" s="16"/>
      <c r="AB2919" s="15"/>
      <c r="AC2919" s="16"/>
      <c r="AD2919" s="15"/>
      <c r="AE2919" s="16"/>
      <c r="AF2919" s="15"/>
    </row>
    <row r="2920" spans="5:32" hidden="1" x14ac:dyDescent="0.3">
      <c r="E2920" s="3"/>
      <c r="S2920" s="68"/>
      <c r="T2920" s="17"/>
      <c r="U2920" s="2"/>
      <c r="V2920" s="2"/>
      <c r="W2920" s="2"/>
      <c r="X2920" s="17"/>
      <c r="Y2920" s="16"/>
      <c r="Z2920" s="15"/>
      <c r="AA2920" s="16"/>
      <c r="AB2920" s="15"/>
      <c r="AC2920" s="16"/>
      <c r="AD2920" s="15"/>
      <c r="AE2920" s="16"/>
      <c r="AF2920" s="15"/>
    </row>
    <row r="2921" spans="5:32" hidden="1" x14ac:dyDescent="0.3">
      <c r="E2921" s="3"/>
      <c r="S2921" s="68"/>
      <c r="T2921" s="17"/>
      <c r="U2921" s="2"/>
      <c r="V2921" s="2"/>
      <c r="W2921" s="2"/>
      <c r="X2921" s="17"/>
      <c r="Y2921" s="16"/>
      <c r="Z2921" s="15"/>
      <c r="AA2921" s="16"/>
      <c r="AB2921" s="15"/>
      <c r="AC2921" s="16"/>
      <c r="AD2921" s="15"/>
      <c r="AE2921" s="16"/>
      <c r="AF2921" s="15"/>
    </row>
    <row r="2922" spans="5:32" hidden="1" x14ac:dyDescent="0.3">
      <c r="E2922" s="3"/>
      <c r="S2922" s="68"/>
      <c r="T2922" s="17"/>
      <c r="U2922" s="2"/>
      <c r="V2922" s="2"/>
      <c r="W2922" s="2"/>
      <c r="X2922" s="17"/>
      <c r="Y2922" s="16"/>
      <c r="Z2922" s="15"/>
      <c r="AA2922" s="16"/>
      <c r="AB2922" s="15"/>
      <c r="AC2922" s="16"/>
      <c r="AD2922" s="15"/>
      <c r="AE2922" s="16"/>
      <c r="AF2922" s="15"/>
    </row>
    <row r="2923" spans="5:32" hidden="1" x14ac:dyDescent="0.3">
      <c r="E2923" s="3"/>
      <c r="S2923" s="68"/>
      <c r="T2923" s="17"/>
      <c r="U2923" s="2"/>
      <c r="V2923" s="2"/>
      <c r="W2923" s="2"/>
      <c r="X2923" s="17"/>
      <c r="Y2923" s="16"/>
      <c r="Z2923" s="15"/>
      <c r="AA2923" s="16"/>
      <c r="AB2923" s="15"/>
      <c r="AC2923" s="16"/>
      <c r="AD2923" s="15"/>
      <c r="AE2923" s="16"/>
      <c r="AF2923" s="15"/>
    </row>
    <row r="2924" spans="5:32" hidden="1" x14ac:dyDescent="0.3">
      <c r="E2924" s="3"/>
      <c r="S2924" s="68"/>
      <c r="T2924" s="17"/>
      <c r="U2924" s="2"/>
      <c r="V2924" s="2"/>
      <c r="W2924" s="2"/>
      <c r="X2924" s="17"/>
      <c r="Y2924" s="16"/>
      <c r="Z2924" s="15"/>
      <c r="AA2924" s="16"/>
      <c r="AB2924" s="15"/>
      <c r="AC2924" s="16"/>
      <c r="AD2924" s="15"/>
      <c r="AE2924" s="16"/>
      <c r="AF2924" s="15"/>
    </row>
    <row r="2925" spans="5:32" hidden="1" x14ac:dyDescent="0.3">
      <c r="E2925" s="3"/>
      <c r="S2925" s="68"/>
      <c r="T2925" s="17"/>
      <c r="U2925" s="2"/>
      <c r="V2925" s="2"/>
      <c r="W2925" s="2"/>
      <c r="X2925" s="17"/>
      <c r="Y2925" s="16"/>
      <c r="Z2925" s="15"/>
      <c r="AA2925" s="16"/>
      <c r="AB2925" s="15"/>
      <c r="AC2925" s="16"/>
      <c r="AD2925" s="15"/>
      <c r="AE2925" s="16"/>
      <c r="AF2925" s="15"/>
    </row>
    <row r="2926" spans="5:32" hidden="1" x14ac:dyDescent="0.3">
      <c r="E2926" s="3"/>
      <c r="S2926" s="68"/>
      <c r="T2926" s="17"/>
      <c r="U2926" s="2"/>
      <c r="V2926" s="2"/>
      <c r="W2926" s="2"/>
      <c r="X2926" s="17"/>
      <c r="Y2926" s="16"/>
      <c r="Z2926" s="15"/>
      <c r="AA2926" s="16"/>
      <c r="AB2926" s="15"/>
      <c r="AC2926" s="16"/>
      <c r="AD2926" s="15"/>
      <c r="AE2926" s="16"/>
      <c r="AF2926" s="15"/>
    </row>
    <row r="2927" spans="5:32" hidden="1" x14ac:dyDescent="0.3">
      <c r="E2927" s="3"/>
      <c r="S2927" s="68"/>
      <c r="T2927" s="17"/>
      <c r="U2927" s="2"/>
      <c r="V2927" s="2"/>
      <c r="W2927" s="2"/>
      <c r="X2927" s="17"/>
      <c r="Y2927" s="16"/>
      <c r="Z2927" s="15"/>
      <c r="AA2927" s="16"/>
      <c r="AB2927" s="15"/>
      <c r="AC2927" s="16"/>
      <c r="AD2927" s="15"/>
      <c r="AE2927" s="16"/>
      <c r="AF2927" s="15"/>
    </row>
    <row r="2928" spans="5:32" hidden="1" x14ac:dyDescent="0.3">
      <c r="E2928" s="3"/>
      <c r="S2928" s="68"/>
      <c r="T2928" s="17"/>
      <c r="U2928" s="2"/>
      <c r="V2928" s="2"/>
      <c r="W2928" s="2"/>
      <c r="X2928" s="17"/>
      <c r="Y2928" s="16"/>
      <c r="Z2928" s="15"/>
      <c r="AA2928" s="16"/>
      <c r="AB2928" s="15"/>
      <c r="AC2928" s="16"/>
      <c r="AD2928" s="15"/>
      <c r="AE2928" s="16"/>
      <c r="AF2928" s="15"/>
    </row>
    <row r="2929" spans="5:32" hidden="1" x14ac:dyDescent="0.3">
      <c r="E2929" s="3"/>
      <c r="S2929" s="68"/>
      <c r="T2929" s="17"/>
      <c r="U2929" s="2"/>
      <c r="V2929" s="2"/>
      <c r="W2929" s="2"/>
      <c r="X2929" s="17"/>
      <c r="Y2929" s="16"/>
      <c r="Z2929" s="15"/>
      <c r="AA2929" s="16"/>
      <c r="AB2929" s="15"/>
      <c r="AC2929" s="16"/>
      <c r="AD2929" s="15"/>
      <c r="AE2929" s="16"/>
      <c r="AF2929" s="15"/>
    </row>
    <row r="2930" spans="5:32" hidden="1" x14ac:dyDescent="0.3">
      <c r="E2930" s="3"/>
      <c r="S2930" s="68"/>
      <c r="T2930" s="17"/>
      <c r="U2930" s="2"/>
      <c r="V2930" s="2"/>
      <c r="W2930" s="2"/>
      <c r="X2930" s="17"/>
      <c r="Y2930" s="16"/>
      <c r="Z2930" s="15"/>
      <c r="AA2930" s="16"/>
      <c r="AB2930" s="15"/>
      <c r="AC2930" s="16"/>
      <c r="AD2930" s="15"/>
      <c r="AE2930" s="16"/>
      <c r="AF2930" s="15"/>
    </row>
    <row r="2931" spans="5:32" hidden="1" x14ac:dyDescent="0.3">
      <c r="E2931" s="3"/>
      <c r="S2931" s="68"/>
      <c r="T2931" s="17"/>
      <c r="U2931" s="2"/>
      <c r="V2931" s="2"/>
      <c r="W2931" s="2"/>
      <c r="X2931" s="17"/>
      <c r="Y2931" s="16"/>
      <c r="Z2931" s="15"/>
      <c r="AA2931" s="16"/>
      <c r="AB2931" s="15"/>
      <c r="AC2931" s="16"/>
      <c r="AD2931" s="15"/>
      <c r="AE2931" s="16"/>
      <c r="AF2931" s="15"/>
    </row>
    <row r="2932" spans="5:32" hidden="1" x14ac:dyDescent="0.3">
      <c r="E2932" s="3"/>
      <c r="S2932" s="68"/>
      <c r="T2932" s="17"/>
      <c r="U2932" s="2"/>
      <c r="V2932" s="2"/>
      <c r="W2932" s="2"/>
      <c r="X2932" s="17"/>
      <c r="Y2932" s="16"/>
      <c r="Z2932" s="15"/>
      <c r="AA2932" s="16"/>
      <c r="AB2932" s="15"/>
      <c r="AC2932" s="16"/>
      <c r="AD2932" s="15"/>
      <c r="AE2932" s="16"/>
      <c r="AF2932" s="15"/>
    </row>
    <row r="2933" spans="5:32" hidden="1" x14ac:dyDescent="0.3">
      <c r="E2933" s="3"/>
      <c r="S2933" s="68"/>
      <c r="T2933" s="17"/>
      <c r="U2933" s="2"/>
      <c r="V2933" s="2"/>
      <c r="W2933" s="2"/>
      <c r="X2933" s="17"/>
      <c r="Y2933" s="16"/>
      <c r="Z2933" s="15"/>
      <c r="AA2933" s="16"/>
      <c r="AB2933" s="15"/>
      <c r="AC2933" s="16"/>
      <c r="AD2933" s="15"/>
      <c r="AE2933" s="16"/>
      <c r="AF2933" s="15"/>
    </row>
    <row r="2934" spans="5:32" hidden="1" x14ac:dyDescent="0.3">
      <c r="E2934" s="3"/>
      <c r="S2934" s="68"/>
      <c r="T2934" s="17"/>
      <c r="U2934" s="2"/>
      <c r="V2934" s="2"/>
      <c r="W2934" s="2"/>
      <c r="X2934" s="17"/>
      <c r="Y2934" s="16"/>
      <c r="Z2934" s="15"/>
      <c r="AA2934" s="16"/>
      <c r="AB2934" s="15"/>
      <c r="AC2934" s="16"/>
      <c r="AD2934" s="15"/>
      <c r="AE2934" s="16"/>
      <c r="AF2934" s="15"/>
    </row>
    <row r="2935" spans="5:32" hidden="1" x14ac:dyDescent="0.3">
      <c r="E2935" s="3"/>
      <c r="S2935" s="68"/>
      <c r="T2935" s="17"/>
      <c r="U2935" s="2"/>
      <c r="V2935" s="2"/>
      <c r="W2935" s="2"/>
      <c r="X2935" s="17"/>
      <c r="Y2935" s="16"/>
      <c r="Z2935" s="15"/>
      <c r="AA2935" s="16"/>
      <c r="AB2935" s="15"/>
      <c r="AC2935" s="16"/>
      <c r="AD2935" s="15"/>
      <c r="AE2935" s="16"/>
      <c r="AF2935" s="15"/>
    </row>
    <row r="2936" spans="5:32" hidden="1" x14ac:dyDescent="0.3">
      <c r="E2936" s="3"/>
      <c r="S2936" s="68"/>
      <c r="T2936" s="17"/>
      <c r="U2936" s="2"/>
      <c r="V2936" s="2"/>
      <c r="W2936" s="2"/>
      <c r="X2936" s="17"/>
      <c r="Y2936" s="16"/>
      <c r="Z2936" s="15"/>
      <c r="AA2936" s="16"/>
      <c r="AB2936" s="15"/>
      <c r="AC2936" s="16"/>
      <c r="AD2936" s="15"/>
      <c r="AE2936" s="16"/>
      <c r="AF2936" s="15"/>
    </row>
    <row r="2937" spans="5:32" hidden="1" x14ac:dyDescent="0.3">
      <c r="E2937" s="3"/>
      <c r="S2937" s="68"/>
      <c r="T2937" s="17"/>
      <c r="U2937" s="2"/>
      <c r="V2937" s="2"/>
      <c r="W2937" s="2"/>
      <c r="X2937" s="17"/>
      <c r="Y2937" s="16"/>
      <c r="Z2937" s="15"/>
      <c r="AA2937" s="16"/>
      <c r="AB2937" s="15"/>
      <c r="AC2937" s="16"/>
      <c r="AD2937" s="15"/>
      <c r="AE2937" s="16"/>
      <c r="AF2937" s="15"/>
    </row>
    <row r="2938" spans="5:32" hidden="1" x14ac:dyDescent="0.3">
      <c r="E2938" s="3"/>
      <c r="S2938" s="68"/>
      <c r="T2938" s="17"/>
      <c r="U2938" s="2"/>
      <c r="V2938" s="2"/>
      <c r="W2938" s="2"/>
      <c r="X2938" s="17"/>
      <c r="Y2938" s="16"/>
      <c r="Z2938" s="15"/>
      <c r="AA2938" s="16"/>
      <c r="AB2938" s="15"/>
      <c r="AC2938" s="16"/>
      <c r="AD2938" s="15"/>
      <c r="AE2938" s="16"/>
      <c r="AF2938" s="15"/>
    </row>
    <row r="2939" spans="5:32" hidden="1" x14ac:dyDescent="0.3">
      <c r="E2939" s="3"/>
      <c r="S2939" s="68"/>
      <c r="T2939" s="17"/>
      <c r="U2939" s="2"/>
      <c r="V2939" s="2"/>
      <c r="W2939" s="2"/>
      <c r="X2939" s="17"/>
      <c r="Y2939" s="16"/>
      <c r="Z2939" s="15"/>
      <c r="AA2939" s="16"/>
      <c r="AB2939" s="15"/>
      <c r="AC2939" s="16"/>
      <c r="AD2939" s="15"/>
      <c r="AE2939" s="16"/>
      <c r="AF2939" s="15"/>
    </row>
    <row r="2940" spans="5:32" hidden="1" x14ac:dyDescent="0.3">
      <c r="E2940" s="3"/>
      <c r="S2940" s="68"/>
      <c r="T2940" s="17"/>
      <c r="U2940" s="2"/>
      <c r="V2940" s="2"/>
      <c r="W2940" s="2"/>
      <c r="X2940" s="17"/>
      <c r="Y2940" s="16"/>
      <c r="Z2940" s="15"/>
      <c r="AA2940" s="16"/>
      <c r="AB2940" s="15"/>
      <c r="AC2940" s="16"/>
      <c r="AD2940" s="15"/>
      <c r="AE2940" s="16"/>
      <c r="AF2940" s="15"/>
    </row>
    <row r="2941" spans="5:32" hidden="1" x14ac:dyDescent="0.3">
      <c r="E2941" s="3"/>
      <c r="S2941" s="68"/>
      <c r="T2941" s="17"/>
      <c r="U2941" s="2"/>
      <c r="V2941" s="2"/>
      <c r="W2941" s="2"/>
      <c r="X2941" s="17"/>
      <c r="Y2941" s="16"/>
      <c r="Z2941" s="15"/>
      <c r="AA2941" s="16"/>
      <c r="AB2941" s="15"/>
      <c r="AC2941" s="16"/>
      <c r="AD2941" s="15"/>
      <c r="AE2941" s="16"/>
      <c r="AF2941" s="15"/>
    </row>
    <row r="2942" spans="5:32" hidden="1" x14ac:dyDescent="0.3">
      <c r="E2942" s="3"/>
      <c r="S2942" s="68"/>
      <c r="T2942" s="17"/>
      <c r="U2942" s="2"/>
      <c r="V2942" s="2"/>
      <c r="W2942" s="2"/>
      <c r="X2942" s="17"/>
      <c r="Y2942" s="16"/>
      <c r="Z2942" s="15"/>
      <c r="AA2942" s="16"/>
      <c r="AB2942" s="15"/>
      <c r="AC2942" s="16"/>
      <c r="AD2942" s="15"/>
      <c r="AE2942" s="16"/>
      <c r="AF2942" s="15"/>
    </row>
    <row r="2943" spans="5:32" hidden="1" x14ac:dyDescent="0.3">
      <c r="E2943" s="3"/>
      <c r="S2943" s="68"/>
      <c r="T2943" s="17"/>
      <c r="U2943" s="2"/>
      <c r="V2943" s="2"/>
      <c r="W2943" s="2"/>
      <c r="X2943" s="17"/>
      <c r="Y2943" s="16"/>
      <c r="Z2943" s="15"/>
      <c r="AA2943" s="16"/>
      <c r="AB2943" s="15"/>
      <c r="AC2943" s="16"/>
      <c r="AD2943" s="15"/>
      <c r="AE2943" s="16"/>
      <c r="AF2943" s="15"/>
    </row>
    <row r="2944" spans="5:32" hidden="1" x14ac:dyDescent="0.3">
      <c r="E2944" s="3"/>
      <c r="S2944" s="68"/>
      <c r="T2944" s="17"/>
      <c r="U2944" s="2"/>
      <c r="V2944" s="2"/>
      <c r="W2944" s="2"/>
      <c r="X2944" s="17"/>
      <c r="Y2944" s="16"/>
      <c r="Z2944" s="15"/>
      <c r="AA2944" s="16"/>
      <c r="AB2944" s="15"/>
      <c r="AC2944" s="16"/>
      <c r="AD2944" s="15"/>
      <c r="AE2944" s="16"/>
      <c r="AF2944" s="15"/>
    </row>
    <row r="2945" spans="5:32" hidden="1" x14ac:dyDescent="0.3">
      <c r="E2945" s="3"/>
      <c r="S2945" s="68"/>
      <c r="T2945" s="17"/>
      <c r="U2945" s="2"/>
      <c r="V2945" s="2"/>
      <c r="W2945" s="2"/>
      <c r="X2945" s="17"/>
      <c r="Y2945" s="16"/>
      <c r="Z2945" s="15"/>
      <c r="AA2945" s="16"/>
      <c r="AB2945" s="15"/>
      <c r="AC2945" s="16"/>
      <c r="AD2945" s="15"/>
      <c r="AE2945" s="16"/>
      <c r="AF2945" s="15"/>
    </row>
    <row r="2946" spans="5:32" hidden="1" x14ac:dyDescent="0.3">
      <c r="E2946" s="3"/>
      <c r="S2946" s="68"/>
      <c r="T2946" s="17"/>
      <c r="U2946" s="2"/>
      <c r="V2946" s="2"/>
      <c r="W2946" s="2"/>
      <c r="X2946" s="17"/>
      <c r="Y2946" s="16"/>
      <c r="Z2946" s="15"/>
      <c r="AA2946" s="16"/>
      <c r="AB2946" s="15"/>
      <c r="AC2946" s="16"/>
      <c r="AD2946" s="15"/>
      <c r="AE2946" s="16"/>
      <c r="AF2946" s="15"/>
    </row>
    <row r="2947" spans="5:32" hidden="1" x14ac:dyDescent="0.3">
      <c r="E2947" s="3"/>
      <c r="S2947" s="68"/>
      <c r="T2947" s="17"/>
      <c r="U2947" s="2"/>
      <c r="V2947" s="2"/>
      <c r="W2947" s="2"/>
      <c r="X2947" s="17"/>
      <c r="Y2947" s="16"/>
      <c r="Z2947" s="15"/>
      <c r="AA2947" s="16"/>
      <c r="AB2947" s="15"/>
      <c r="AC2947" s="16"/>
      <c r="AD2947" s="15"/>
      <c r="AE2947" s="16"/>
      <c r="AF2947" s="15"/>
    </row>
    <row r="2948" spans="5:32" hidden="1" x14ac:dyDescent="0.3">
      <c r="E2948" s="3"/>
      <c r="S2948" s="68"/>
      <c r="T2948" s="17"/>
      <c r="U2948" s="2"/>
      <c r="V2948" s="2"/>
      <c r="W2948" s="2"/>
      <c r="X2948" s="17"/>
      <c r="Y2948" s="16"/>
      <c r="Z2948" s="15"/>
      <c r="AA2948" s="16"/>
      <c r="AB2948" s="15"/>
      <c r="AC2948" s="16"/>
      <c r="AD2948" s="15"/>
      <c r="AE2948" s="16"/>
      <c r="AF2948" s="15"/>
    </row>
    <row r="2949" spans="5:32" hidden="1" x14ac:dyDescent="0.3">
      <c r="E2949" s="3"/>
      <c r="S2949" s="68"/>
      <c r="T2949" s="17"/>
      <c r="U2949" s="2"/>
      <c r="V2949" s="2"/>
      <c r="W2949" s="2"/>
      <c r="X2949" s="17"/>
      <c r="Y2949" s="16"/>
      <c r="Z2949" s="15"/>
      <c r="AA2949" s="16"/>
      <c r="AB2949" s="15"/>
      <c r="AC2949" s="16"/>
      <c r="AD2949" s="15"/>
      <c r="AE2949" s="16"/>
      <c r="AF2949" s="15"/>
    </row>
    <row r="2950" spans="5:32" hidden="1" x14ac:dyDescent="0.3">
      <c r="E2950" s="3"/>
      <c r="S2950" s="68"/>
      <c r="T2950" s="17"/>
      <c r="U2950" s="2"/>
      <c r="V2950" s="2"/>
      <c r="W2950" s="2"/>
      <c r="X2950" s="17"/>
      <c r="Y2950" s="16"/>
      <c r="Z2950" s="15"/>
      <c r="AA2950" s="16"/>
      <c r="AB2950" s="15"/>
      <c r="AC2950" s="16"/>
      <c r="AD2950" s="15"/>
      <c r="AE2950" s="16"/>
      <c r="AF2950" s="15"/>
    </row>
    <row r="2951" spans="5:32" hidden="1" x14ac:dyDescent="0.3">
      <c r="E2951" s="3"/>
      <c r="S2951" s="68"/>
      <c r="T2951" s="17"/>
      <c r="U2951" s="2"/>
      <c r="V2951" s="2"/>
      <c r="W2951" s="2"/>
      <c r="X2951" s="17"/>
      <c r="Y2951" s="16"/>
      <c r="Z2951" s="15"/>
      <c r="AA2951" s="16"/>
      <c r="AB2951" s="15"/>
      <c r="AC2951" s="16"/>
      <c r="AD2951" s="15"/>
      <c r="AE2951" s="16"/>
      <c r="AF2951" s="15"/>
    </row>
    <row r="2952" spans="5:32" hidden="1" x14ac:dyDescent="0.3">
      <c r="E2952" s="3"/>
      <c r="S2952" s="68"/>
      <c r="T2952" s="17"/>
      <c r="U2952" s="2"/>
      <c r="V2952" s="2"/>
      <c r="W2952" s="2"/>
      <c r="X2952" s="17"/>
      <c r="Y2952" s="16"/>
      <c r="Z2952" s="15"/>
      <c r="AA2952" s="16"/>
      <c r="AB2952" s="15"/>
      <c r="AC2952" s="16"/>
      <c r="AD2952" s="15"/>
      <c r="AE2952" s="16"/>
      <c r="AF2952" s="15"/>
    </row>
    <row r="2953" spans="5:32" hidden="1" x14ac:dyDescent="0.3">
      <c r="E2953" s="3"/>
      <c r="S2953" s="68"/>
      <c r="T2953" s="17"/>
      <c r="U2953" s="2"/>
      <c r="V2953" s="2"/>
      <c r="W2953" s="2"/>
      <c r="X2953" s="17"/>
      <c r="Y2953" s="16"/>
      <c r="Z2953" s="15"/>
      <c r="AA2953" s="16"/>
      <c r="AB2953" s="15"/>
      <c r="AC2953" s="16"/>
      <c r="AD2953" s="15"/>
      <c r="AE2953" s="16"/>
      <c r="AF2953" s="15"/>
    </row>
    <row r="2954" spans="5:32" hidden="1" x14ac:dyDescent="0.3">
      <c r="E2954" s="3"/>
      <c r="S2954" s="68"/>
      <c r="T2954" s="17"/>
      <c r="U2954" s="2"/>
      <c r="V2954" s="2"/>
      <c r="W2954" s="2"/>
      <c r="X2954" s="17"/>
      <c r="Y2954" s="16"/>
      <c r="Z2954" s="15"/>
      <c r="AA2954" s="16"/>
      <c r="AB2954" s="15"/>
      <c r="AC2954" s="16"/>
      <c r="AD2954" s="15"/>
      <c r="AE2954" s="16"/>
      <c r="AF2954" s="15"/>
    </row>
    <row r="2955" spans="5:32" hidden="1" x14ac:dyDescent="0.3">
      <c r="E2955" s="3"/>
      <c r="S2955" s="68"/>
      <c r="T2955" s="17"/>
      <c r="U2955" s="2"/>
      <c r="V2955" s="2"/>
      <c r="W2955" s="2"/>
      <c r="X2955" s="17"/>
      <c r="Y2955" s="16"/>
      <c r="Z2955" s="15"/>
      <c r="AA2955" s="16"/>
      <c r="AB2955" s="15"/>
      <c r="AC2955" s="16"/>
      <c r="AD2955" s="15"/>
      <c r="AE2955" s="16"/>
      <c r="AF2955" s="15"/>
    </row>
    <row r="2956" spans="5:32" hidden="1" x14ac:dyDescent="0.3">
      <c r="E2956" s="3"/>
      <c r="S2956" s="68"/>
      <c r="T2956" s="17"/>
      <c r="U2956" s="2"/>
      <c r="V2956" s="2"/>
      <c r="W2956" s="2"/>
      <c r="X2956" s="17"/>
      <c r="Y2956" s="16"/>
      <c r="Z2956" s="15"/>
      <c r="AA2956" s="16"/>
      <c r="AB2956" s="15"/>
      <c r="AC2956" s="16"/>
      <c r="AD2956" s="15"/>
      <c r="AE2956" s="16"/>
      <c r="AF2956" s="15"/>
    </row>
    <row r="2957" spans="5:32" hidden="1" x14ac:dyDescent="0.3">
      <c r="E2957" s="3"/>
      <c r="S2957" s="68"/>
      <c r="T2957" s="17"/>
      <c r="U2957" s="2"/>
      <c r="V2957" s="2"/>
      <c r="W2957" s="2"/>
      <c r="X2957" s="17"/>
      <c r="Y2957" s="16"/>
      <c r="Z2957" s="15"/>
      <c r="AA2957" s="16"/>
      <c r="AB2957" s="15"/>
      <c r="AC2957" s="16"/>
      <c r="AD2957" s="15"/>
      <c r="AE2957" s="16"/>
      <c r="AF2957" s="15"/>
    </row>
    <row r="2958" spans="5:32" hidden="1" x14ac:dyDescent="0.3">
      <c r="E2958" s="3"/>
      <c r="S2958" s="68"/>
      <c r="T2958" s="17"/>
      <c r="U2958" s="2"/>
      <c r="V2958" s="2"/>
      <c r="W2958" s="2"/>
      <c r="X2958" s="17"/>
      <c r="Y2958" s="16"/>
      <c r="Z2958" s="15"/>
      <c r="AA2958" s="16"/>
      <c r="AB2958" s="15"/>
      <c r="AC2958" s="16"/>
      <c r="AD2958" s="15"/>
      <c r="AE2958" s="16"/>
      <c r="AF2958" s="15"/>
    </row>
    <row r="2959" spans="5:32" hidden="1" x14ac:dyDescent="0.3">
      <c r="E2959" s="3"/>
      <c r="S2959" s="68"/>
      <c r="T2959" s="17"/>
      <c r="U2959" s="2"/>
      <c r="V2959" s="2"/>
      <c r="W2959" s="2"/>
      <c r="X2959" s="17"/>
      <c r="Y2959" s="16"/>
      <c r="Z2959" s="15"/>
      <c r="AA2959" s="16"/>
      <c r="AB2959" s="15"/>
      <c r="AC2959" s="16"/>
      <c r="AD2959" s="15"/>
      <c r="AE2959" s="16"/>
      <c r="AF2959" s="15"/>
    </row>
    <row r="2960" spans="5:32" hidden="1" x14ac:dyDescent="0.3">
      <c r="E2960" s="3"/>
      <c r="S2960" s="68"/>
      <c r="T2960" s="17"/>
      <c r="U2960" s="2"/>
      <c r="V2960" s="2"/>
      <c r="W2960" s="2"/>
      <c r="X2960" s="17"/>
      <c r="Y2960" s="16"/>
      <c r="Z2960" s="15"/>
      <c r="AA2960" s="16"/>
      <c r="AB2960" s="15"/>
      <c r="AC2960" s="16"/>
      <c r="AD2960" s="15"/>
      <c r="AE2960" s="16"/>
      <c r="AF2960" s="15"/>
    </row>
    <row r="2961" spans="5:32" hidden="1" x14ac:dyDescent="0.3">
      <c r="E2961" s="3"/>
      <c r="S2961" s="68"/>
      <c r="T2961" s="17"/>
      <c r="U2961" s="2"/>
      <c r="V2961" s="2"/>
      <c r="W2961" s="2"/>
      <c r="X2961" s="17"/>
      <c r="Y2961" s="16"/>
      <c r="Z2961" s="15"/>
      <c r="AA2961" s="16"/>
      <c r="AB2961" s="15"/>
      <c r="AC2961" s="16"/>
      <c r="AD2961" s="15"/>
      <c r="AE2961" s="16"/>
      <c r="AF2961" s="15"/>
    </row>
    <row r="2962" spans="5:32" hidden="1" x14ac:dyDescent="0.3">
      <c r="E2962" s="3"/>
      <c r="S2962" s="68"/>
      <c r="T2962" s="17"/>
      <c r="U2962" s="2"/>
      <c r="V2962" s="2"/>
      <c r="W2962" s="2"/>
      <c r="X2962" s="17"/>
      <c r="Y2962" s="16"/>
      <c r="Z2962" s="15"/>
      <c r="AA2962" s="16"/>
      <c r="AB2962" s="15"/>
      <c r="AC2962" s="16"/>
      <c r="AD2962" s="15"/>
      <c r="AE2962" s="16"/>
      <c r="AF2962" s="15"/>
    </row>
    <row r="2963" spans="5:32" hidden="1" x14ac:dyDescent="0.3">
      <c r="E2963" s="3"/>
      <c r="S2963" s="68"/>
      <c r="T2963" s="17"/>
      <c r="U2963" s="2"/>
      <c r="V2963" s="2"/>
      <c r="W2963" s="2"/>
      <c r="X2963" s="17"/>
      <c r="Y2963" s="16"/>
      <c r="Z2963" s="15"/>
      <c r="AA2963" s="16"/>
      <c r="AB2963" s="15"/>
      <c r="AC2963" s="16"/>
      <c r="AD2963" s="15"/>
      <c r="AE2963" s="16"/>
      <c r="AF2963" s="15"/>
    </row>
    <row r="2964" spans="5:32" hidden="1" x14ac:dyDescent="0.3">
      <c r="E2964" s="3"/>
      <c r="S2964" s="68"/>
      <c r="T2964" s="17"/>
      <c r="U2964" s="2"/>
      <c r="V2964" s="2"/>
      <c r="W2964" s="2"/>
      <c r="X2964" s="17"/>
      <c r="Y2964" s="16"/>
      <c r="Z2964" s="15"/>
      <c r="AA2964" s="16"/>
      <c r="AB2964" s="15"/>
      <c r="AC2964" s="16"/>
      <c r="AD2964" s="15"/>
      <c r="AE2964" s="16"/>
      <c r="AF2964" s="15"/>
    </row>
    <row r="2965" spans="5:32" hidden="1" x14ac:dyDescent="0.3">
      <c r="E2965" s="3"/>
      <c r="S2965" s="68"/>
      <c r="T2965" s="17"/>
      <c r="U2965" s="2"/>
      <c r="V2965" s="2"/>
      <c r="W2965" s="2"/>
      <c r="X2965" s="17"/>
      <c r="Y2965" s="16"/>
      <c r="Z2965" s="15"/>
      <c r="AA2965" s="16"/>
      <c r="AB2965" s="15"/>
      <c r="AC2965" s="16"/>
      <c r="AD2965" s="15"/>
      <c r="AE2965" s="16"/>
      <c r="AF2965" s="15"/>
    </row>
    <row r="2966" spans="5:32" hidden="1" x14ac:dyDescent="0.3">
      <c r="E2966" s="3"/>
      <c r="S2966" s="68"/>
      <c r="T2966" s="17"/>
      <c r="U2966" s="2"/>
      <c r="V2966" s="2"/>
      <c r="W2966" s="2"/>
      <c r="X2966" s="17"/>
      <c r="Y2966" s="16"/>
      <c r="Z2966" s="15"/>
      <c r="AA2966" s="16"/>
      <c r="AB2966" s="15"/>
      <c r="AC2966" s="16"/>
      <c r="AD2966" s="15"/>
      <c r="AE2966" s="16"/>
      <c r="AF2966" s="15"/>
    </row>
    <row r="2967" spans="5:32" hidden="1" x14ac:dyDescent="0.3">
      <c r="E2967" s="3"/>
      <c r="S2967" s="68"/>
      <c r="T2967" s="17"/>
      <c r="U2967" s="2"/>
      <c r="V2967" s="2"/>
      <c r="W2967" s="2"/>
      <c r="X2967" s="17"/>
      <c r="Y2967" s="16"/>
      <c r="Z2967" s="15"/>
      <c r="AA2967" s="16"/>
      <c r="AB2967" s="15"/>
      <c r="AC2967" s="16"/>
      <c r="AD2967" s="15"/>
      <c r="AE2967" s="16"/>
      <c r="AF2967" s="15"/>
    </row>
    <row r="2968" spans="5:32" hidden="1" x14ac:dyDescent="0.3">
      <c r="E2968" s="3"/>
      <c r="S2968" s="68"/>
      <c r="T2968" s="17"/>
      <c r="U2968" s="2"/>
      <c r="V2968" s="2"/>
      <c r="W2968" s="2"/>
      <c r="X2968" s="17"/>
      <c r="Y2968" s="16"/>
      <c r="Z2968" s="15"/>
      <c r="AA2968" s="16"/>
      <c r="AB2968" s="15"/>
      <c r="AC2968" s="16"/>
      <c r="AD2968" s="15"/>
      <c r="AE2968" s="16"/>
      <c r="AF2968" s="15"/>
    </row>
    <row r="2969" spans="5:32" hidden="1" x14ac:dyDescent="0.3">
      <c r="E2969" s="3"/>
      <c r="S2969" s="68"/>
      <c r="T2969" s="17"/>
      <c r="U2969" s="2"/>
      <c r="V2969" s="2"/>
      <c r="W2969" s="2"/>
      <c r="X2969" s="17"/>
      <c r="Y2969" s="16"/>
      <c r="Z2969" s="15"/>
      <c r="AA2969" s="16"/>
      <c r="AB2969" s="15"/>
      <c r="AC2969" s="16"/>
      <c r="AD2969" s="15"/>
      <c r="AE2969" s="16"/>
      <c r="AF2969" s="15"/>
    </row>
    <row r="2970" spans="5:32" hidden="1" x14ac:dyDescent="0.3">
      <c r="E2970" s="3"/>
      <c r="S2970" s="68"/>
      <c r="T2970" s="17"/>
      <c r="U2970" s="2"/>
      <c r="V2970" s="2"/>
      <c r="W2970" s="2"/>
      <c r="X2970" s="17"/>
      <c r="Y2970" s="16"/>
      <c r="Z2970" s="15"/>
      <c r="AA2970" s="16"/>
      <c r="AB2970" s="15"/>
      <c r="AC2970" s="16"/>
      <c r="AD2970" s="15"/>
      <c r="AE2970" s="16"/>
      <c r="AF2970" s="15"/>
    </row>
    <row r="2971" spans="5:32" hidden="1" x14ac:dyDescent="0.3">
      <c r="E2971" s="3"/>
      <c r="S2971" s="68"/>
      <c r="T2971" s="17"/>
      <c r="U2971" s="2"/>
      <c r="V2971" s="2"/>
      <c r="W2971" s="2"/>
      <c r="X2971" s="17"/>
      <c r="Y2971" s="16"/>
      <c r="Z2971" s="15"/>
      <c r="AA2971" s="16"/>
      <c r="AB2971" s="15"/>
      <c r="AC2971" s="16"/>
      <c r="AD2971" s="15"/>
      <c r="AE2971" s="16"/>
      <c r="AF2971" s="15"/>
    </row>
    <row r="2972" spans="5:32" hidden="1" x14ac:dyDescent="0.3">
      <c r="E2972" s="3"/>
      <c r="S2972" s="68"/>
      <c r="T2972" s="17"/>
      <c r="U2972" s="2"/>
      <c r="V2972" s="2"/>
      <c r="W2972" s="2"/>
      <c r="X2972" s="17"/>
      <c r="Y2972" s="16"/>
      <c r="Z2972" s="15"/>
      <c r="AA2972" s="16"/>
      <c r="AB2972" s="15"/>
      <c r="AC2972" s="16"/>
      <c r="AD2972" s="15"/>
      <c r="AE2972" s="16"/>
      <c r="AF2972" s="15"/>
    </row>
    <row r="2973" spans="5:32" hidden="1" x14ac:dyDescent="0.3">
      <c r="E2973" s="3"/>
      <c r="S2973" s="68"/>
      <c r="T2973" s="17"/>
      <c r="U2973" s="2"/>
      <c r="V2973" s="2"/>
      <c r="W2973" s="2"/>
      <c r="X2973" s="17"/>
      <c r="Y2973" s="16"/>
      <c r="Z2973" s="15"/>
      <c r="AA2973" s="16"/>
      <c r="AB2973" s="15"/>
      <c r="AC2973" s="16"/>
      <c r="AD2973" s="15"/>
      <c r="AE2973" s="16"/>
      <c r="AF2973" s="15"/>
    </row>
    <row r="2974" spans="5:32" hidden="1" x14ac:dyDescent="0.3">
      <c r="E2974" s="3"/>
      <c r="S2974" s="68"/>
      <c r="T2974" s="17"/>
      <c r="U2974" s="2"/>
      <c r="V2974" s="2"/>
      <c r="W2974" s="2"/>
      <c r="X2974" s="17"/>
      <c r="Y2974" s="16"/>
      <c r="Z2974" s="15"/>
      <c r="AA2974" s="16"/>
      <c r="AB2974" s="15"/>
      <c r="AC2974" s="16"/>
      <c r="AD2974" s="15"/>
      <c r="AE2974" s="16"/>
      <c r="AF2974" s="15"/>
    </row>
    <row r="2975" spans="5:32" hidden="1" x14ac:dyDescent="0.3">
      <c r="E2975" s="3"/>
      <c r="S2975" s="68"/>
      <c r="T2975" s="17"/>
      <c r="U2975" s="2"/>
      <c r="V2975" s="2"/>
      <c r="W2975" s="2"/>
      <c r="X2975" s="17"/>
      <c r="Y2975" s="16"/>
      <c r="Z2975" s="15"/>
      <c r="AA2975" s="16"/>
      <c r="AB2975" s="15"/>
      <c r="AC2975" s="16"/>
      <c r="AD2975" s="15"/>
      <c r="AE2975" s="16"/>
      <c r="AF2975" s="15"/>
    </row>
    <row r="2976" spans="5:32" hidden="1" x14ac:dyDescent="0.3">
      <c r="E2976" s="3"/>
      <c r="S2976" s="68"/>
      <c r="T2976" s="17"/>
      <c r="U2976" s="2"/>
      <c r="V2976" s="2"/>
      <c r="W2976" s="2"/>
      <c r="X2976" s="17"/>
      <c r="Y2976" s="16"/>
      <c r="Z2976" s="15"/>
      <c r="AA2976" s="16"/>
      <c r="AB2976" s="15"/>
      <c r="AC2976" s="16"/>
      <c r="AD2976" s="15"/>
      <c r="AE2976" s="16"/>
      <c r="AF2976" s="15"/>
    </row>
    <row r="2977" spans="5:32" hidden="1" x14ac:dyDescent="0.3">
      <c r="E2977" s="3"/>
      <c r="S2977" s="68"/>
      <c r="T2977" s="17"/>
      <c r="U2977" s="2"/>
      <c r="V2977" s="2"/>
      <c r="W2977" s="2"/>
      <c r="X2977" s="17"/>
      <c r="Y2977" s="16"/>
      <c r="Z2977" s="15"/>
      <c r="AA2977" s="16"/>
      <c r="AB2977" s="15"/>
      <c r="AC2977" s="16"/>
      <c r="AD2977" s="15"/>
      <c r="AE2977" s="16"/>
      <c r="AF2977" s="15"/>
    </row>
    <row r="2978" spans="5:32" hidden="1" x14ac:dyDescent="0.3">
      <c r="E2978" s="3"/>
      <c r="S2978" s="68"/>
      <c r="T2978" s="17"/>
      <c r="U2978" s="2"/>
      <c r="V2978" s="2"/>
      <c r="W2978" s="2"/>
      <c r="X2978" s="17"/>
      <c r="Y2978" s="16"/>
      <c r="Z2978" s="15"/>
      <c r="AA2978" s="16"/>
      <c r="AB2978" s="15"/>
      <c r="AC2978" s="16"/>
      <c r="AD2978" s="15"/>
      <c r="AE2978" s="16"/>
      <c r="AF2978" s="15"/>
    </row>
    <row r="2979" spans="5:32" hidden="1" x14ac:dyDescent="0.3">
      <c r="E2979" s="3"/>
      <c r="S2979" s="68"/>
      <c r="T2979" s="17"/>
      <c r="U2979" s="2"/>
      <c r="V2979" s="2"/>
      <c r="W2979" s="2"/>
      <c r="X2979" s="17"/>
      <c r="Y2979" s="16"/>
      <c r="Z2979" s="15"/>
      <c r="AA2979" s="16"/>
      <c r="AB2979" s="15"/>
      <c r="AC2979" s="16"/>
      <c r="AD2979" s="15"/>
      <c r="AE2979" s="16"/>
      <c r="AF2979" s="15"/>
    </row>
    <row r="2980" spans="5:32" hidden="1" x14ac:dyDescent="0.3">
      <c r="E2980" s="3"/>
      <c r="S2980" s="68"/>
      <c r="T2980" s="17"/>
      <c r="U2980" s="2"/>
      <c r="V2980" s="2"/>
      <c r="W2980" s="2"/>
      <c r="X2980" s="17"/>
      <c r="Y2980" s="16"/>
      <c r="Z2980" s="15"/>
      <c r="AA2980" s="16"/>
      <c r="AB2980" s="15"/>
      <c r="AC2980" s="16"/>
      <c r="AD2980" s="15"/>
      <c r="AE2980" s="16"/>
      <c r="AF2980" s="15"/>
    </row>
    <row r="2981" spans="5:32" hidden="1" x14ac:dyDescent="0.3">
      <c r="E2981" s="3"/>
      <c r="S2981" s="68"/>
      <c r="T2981" s="17"/>
      <c r="U2981" s="2"/>
      <c r="V2981" s="2"/>
      <c r="W2981" s="2"/>
      <c r="X2981" s="17"/>
      <c r="Y2981" s="16"/>
      <c r="Z2981" s="15"/>
      <c r="AA2981" s="16"/>
      <c r="AB2981" s="15"/>
      <c r="AC2981" s="16"/>
      <c r="AD2981" s="15"/>
      <c r="AE2981" s="16"/>
      <c r="AF2981" s="15"/>
    </row>
    <row r="2982" spans="5:32" hidden="1" x14ac:dyDescent="0.3">
      <c r="E2982" s="3"/>
      <c r="S2982" s="68"/>
      <c r="T2982" s="17"/>
      <c r="U2982" s="2"/>
      <c r="V2982" s="2"/>
      <c r="W2982" s="2"/>
      <c r="X2982" s="17"/>
      <c r="Y2982" s="16"/>
      <c r="Z2982" s="15"/>
      <c r="AA2982" s="16"/>
      <c r="AB2982" s="15"/>
      <c r="AC2982" s="16"/>
      <c r="AD2982" s="15"/>
      <c r="AE2982" s="16"/>
      <c r="AF2982" s="15"/>
    </row>
    <row r="2983" spans="5:32" hidden="1" x14ac:dyDescent="0.3">
      <c r="E2983" s="3"/>
      <c r="S2983" s="68"/>
      <c r="T2983" s="17"/>
      <c r="U2983" s="2"/>
      <c r="V2983" s="2"/>
      <c r="W2983" s="2"/>
      <c r="X2983" s="17"/>
      <c r="Y2983" s="16"/>
      <c r="Z2983" s="15"/>
      <c r="AA2983" s="16"/>
      <c r="AB2983" s="15"/>
      <c r="AC2983" s="16"/>
      <c r="AD2983" s="15"/>
      <c r="AE2983" s="16"/>
      <c r="AF2983" s="15"/>
    </row>
    <row r="2984" spans="5:32" hidden="1" x14ac:dyDescent="0.3">
      <c r="E2984" s="3"/>
      <c r="S2984" s="68"/>
      <c r="T2984" s="17"/>
      <c r="U2984" s="2"/>
      <c r="V2984" s="2"/>
      <c r="W2984" s="2"/>
      <c r="X2984" s="17"/>
      <c r="Y2984" s="16"/>
      <c r="Z2984" s="15"/>
      <c r="AA2984" s="16"/>
      <c r="AB2984" s="15"/>
      <c r="AC2984" s="16"/>
      <c r="AD2984" s="15"/>
      <c r="AE2984" s="16"/>
      <c r="AF2984" s="15"/>
    </row>
    <row r="2985" spans="5:32" hidden="1" x14ac:dyDescent="0.3">
      <c r="E2985" s="3"/>
      <c r="S2985" s="68"/>
      <c r="T2985" s="17"/>
      <c r="U2985" s="2"/>
      <c r="V2985" s="2"/>
      <c r="W2985" s="2"/>
      <c r="X2985" s="17"/>
      <c r="Y2985" s="16"/>
      <c r="Z2985" s="15"/>
      <c r="AA2985" s="16"/>
      <c r="AB2985" s="15"/>
      <c r="AC2985" s="16"/>
      <c r="AD2985" s="15"/>
      <c r="AE2985" s="16"/>
      <c r="AF2985" s="15"/>
    </row>
    <row r="2986" spans="5:32" hidden="1" x14ac:dyDescent="0.3">
      <c r="E2986" s="3"/>
      <c r="S2986" s="68"/>
      <c r="T2986" s="17"/>
      <c r="U2986" s="2"/>
      <c r="V2986" s="2"/>
      <c r="W2986" s="2"/>
      <c r="X2986" s="17"/>
      <c r="Y2986" s="16"/>
      <c r="Z2986" s="15"/>
      <c r="AA2986" s="16"/>
      <c r="AB2986" s="15"/>
      <c r="AC2986" s="16"/>
      <c r="AD2986" s="15"/>
      <c r="AE2986" s="16"/>
      <c r="AF2986" s="15"/>
    </row>
    <row r="2987" spans="5:32" hidden="1" x14ac:dyDescent="0.3">
      <c r="E2987" s="3"/>
      <c r="S2987" s="68"/>
      <c r="T2987" s="17"/>
      <c r="U2987" s="2"/>
      <c r="V2987" s="2"/>
      <c r="W2987" s="2"/>
      <c r="X2987" s="17"/>
      <c r="Y2987" s="16"/>
      <c r="Z2987" s="15"/>
      <c r="AA2987" s="16"/>
      <c r="AB2987" s="15"/>
      <c r="AC2987" s="16"/>
      <c r="AD2987" s="15"/>
      <c r="AE2987" s="16"/>
      <c r="AF2987" s="15"/>
    </row>
    <row r="2988" spans="5:32" hidden="1" x14ac:dyDescent="0.3">
      <c r="E2988" s="3"/>
      <c r="S2988" s="68"/>
      <c r="T2988" s="17"/>
      <c r="U2988" s="2"/>
      <c r="V2988" s="2"/>
      <c r="W2988" s="2"/>
      <c r="X2988" s="17"/>
      <c r="Y2988" s="16"/>
      <c r="Z2988" s="15"/>
      <c r="AA2988" s="16"/>
      <c r="AB2988" s="15"/>
      <c r="AC2988" s="16"/>
      <c r="AD2988" s="15"/>
      <c r="AE2988" s="16"/>
      <c r="AF2988" s="15"/>
    </row>
    <row r="2989" spans="5:32" hidden="1" x14ac:dyDescent="0.3">
      <c r="E2989" s="3"/>
      <c r="S2989" s="68"/>
      <c r="T2989" s="17"/>
      <c r="U2989" s="2"/>
      <c r="V2989" s="2"/>
      <c r="W2989" s="2"/>
      <c r="X2989" s="17"/>
      <c r="Y2989" s="16"/>
      <c r="Z2989" s="15"/>
      <c r="AA2989" s="16"/>
      <c r="AB2989" s="15"/>
      <c r="AC2989" s="16"/>
      <c r="AD2989" s="15"/>
      <c r="AE2989" s="16"/>
      <c r="AF2989" s="15"/>
    </row>
    <row r="2990" spans="5:32" hidden="1" x14ac:dyDescent="0.3">
      <c r="E2990" s="3"/>
      <c r="S2990" s="68"/>
      <c r="T2990" s="17"/>
      <c r="U2990" s="2"/>
      <c r="V2990" s="2"/>
      <c r="W2990" s="2"/>
      <c r="X2990" s="17"/>
      <c r="Y2990" s="16"/>
      <c r="Z2990" s="15"/>
      <c r="AA2990" s="16"/>
      <c r="AB2990" s="15"/>
      <c r="AC2990" s="16"/>
      <c r="AD2990" s="15"/>
      <c r="AE2990" s="16"/>
      <c r="AF2990" s="15"/>
    </row>
    <row r="2991" spans="5:32" hidden="1" x14ac:dyDescent="0.3">
      <c r="E2991" s="3"/>
      <c r="S2991" s="68"/>
      <c r="T2991" s="17"/>
      <c r="U2991" s="2"/>
      <c r="V2991" s="2"/>
      <c r="W2991" s="2"/>
      <c r="X2991" s="17"/>
      <c r="Y2991" s="16"/>
      <c r="Z2991" s="15"/>
      <c r="AA2991" s="16"/>
      <c r="AB2991" s="15"/>
      <c r="AC2991" s="16"/>
      <c r="AD2991" s="15"/>
      <c r="AE2991" s="16"/>
      <c r="AF2991" s="15"/>
    </row>
    <row r="2992" spans="5:32" hidden="1" x14ac:dyDescent="0.3">
      <c r="E2992" s="3"/>
      <c r="S2992" s="68"/>
      <c r="T2992" s="17"/>
      <c r="U2992" s="2"/>
      <c r="V2992" s="2"/>
      <c r="W2992" s="2"/>
      <c r="X2992" s="17"/>
      <c r="Y2992" s="16"/>
      <c r="Z2992" s="15"/>
      <c r="AA2992" s="16"/>
      <c r="AB2992" s="15"/>
      <c r="AC2992" s="16"/>
      <c r="AD2992" s="15"/>
      <c r="AE2992" s="16"/>
      <c r="AF2992" s="15"/>
    </row>
    <row r="2993" spans="5:32" hidden="1" x14ac:dyDescent="0.3">
      <c r="E2993" s="3"/>
      <c r="S2993" s="68"/>
      <c r="T2993" s="17"/>
      <c r="U2993" s="2"/>
      <c r="V2993" s="2"/>
      <c r="W2993" s="2"/>
      <c r="X2993" s="17"/>
      <c r="Y2993" s="16"/>
      <c r="Z2993" s="15"/>
      <c r="AA2993" s="16"/>
      <c r="AB2993" s="15"/>
      <c r="AC2993" s="16"/>
      <c r="AD2993" s="15"/>
      <c r="AE2993" s="16"/>
      <c r="AF2993" s="15"/>
    </row>
    <row r="2994" spans="5:32" hidden="1" x14ac:dyDescent="0.3">
      <c r="E2994" s="3"/>
      <c r="S2994" s="68"/>
      <c r="T2994" s="17"/>
      <c r="U2994" s="2"/>
      <c r="V2994" s="2"/>
      <c r="W2994" s="2"/>
      <c r="X2994" s="17"/>
      <c r="Y2994" s="16"/>
      <c r="Z2994" s="15"/>
      <c r="AA2994" s="16"/>
      <c r="AB2994" s="15"/>
      <c r="AC2994" s="16"/>
      <c r="AD2994" s="15"/>
      <c r="AE2994" s="16"/>
      <c r="AF2994" s="15"/>
    </row>
    <row r="2995" spans="5:32" hidden="1" x14ac:dyDescent="0.3">
      <c r="E2995" s="3"/>
      <c r="S2995" s="68"/>
      <c r="T2995" s="17"/>
      <c r="U2995" s="2"/>
      <c r="V2995" s="2"/>
      <c r="W2995" s="2"/>
      <c r="X2995" s="17"/>
      <c r="Y2995" s="16"/>
      <c r="Z2995" s="15"/>
      <c r="AA2995" s="16"/>
      <c r="AB2995" s="15"/>
      <c r="AC2995" s="16"/>
      <c r="AD2995" s="15"/>
      <c r="AE2995" s="16"/>
      <c r="AF2995" s="15"/>
    </row>
    <row r="2996" spans="5:32" hidden="1" x14ac:dyDescent="0.3">
      <c r="E2996" s="3"/>
      <c r="S2996" s="68"/>
      <c r="T2996" s="17"/>
      <c r="U2996" s="2"/>
      <c r="V2996" s="2"/>
      <c r="W2996" s="2"/>
      <c r="X2996" s="17"/>
      <c r="Y2996" s="16"/>
      <c r="Z2996" s="15"/>
      <c r="AA2996" s="16"/>
      <c r="AB2996" s="15"/>
      <c r="AC2996" s="16"/>
      <c r="AD2996" s="15"/>
      <c r="AE2996" s="16"/>
      <c r="AF2996" s="15"/>
    </row>
    <row r="2997" spans="5:32" hidden="1" x14ac:dyDescent="0.3">
      <c r="E2997" s="3"/>
      <c r="S2997" s="68"/>
      <c r="T2997" s="17"/>
      <c r="U2997" s="2"/>
      <c r="V2997" s="2"/>
      <c r="W2997" s="2"/>
      <c r="X2997" s="17"/>
      <c r="Y2997" s="16"/>
      <c r="Z2997" s="15"/>
      <c r="AA2997" s="16"/>
      <c r="AB2997" s="15"/>
      <c r="AC2997" s="16"/>
      <c r="AD2997" s="15"/>
      <c r="AE2997" s="16"/>
      <c r="AF2997" s="15"/>
    </row>
    <row r="2998" spans="5:32" hidden="1" x14ac:dyDescent="0.3">
      <c r="E2998" s="3"/>
      <c r="S2998" s="68"/>
      <c r="T2998" s="17"/>
      <c r="U2998" s="2"/>
      <c r="V2998" s="2"/>
      <c r="W2998" s="2"/>
      <c r="X2998" s="17"/>
      <c r="Y2998" s="16"/>
      <c r="Z2998" s="15"/>
      <c r="AA2998" s="16"/>
      <c r="AB2998" s="15"/>
      <c r="AC2998" s="16"/>
      <c r="AD2998" s="15"/>
      <c r="AE2998" s="16"/>
      <c r="AF2998" s="15"/>
    </row>
    <row r="2999" spans="5:32" hidden="1" x14ac:dyDescent="0.3">
      <c r="E2999" s="3"/>
      <c r="S2999" s="68"/>
      <c r="T2999" s="17"/>
      <c r="U2999" s="2"/>
      <c r="V2999" s="2"/>
      <c r="W2999" s="2"/>
      <c r="X2999" s="17"/>
      <c r="Y2999" s="16"/>
      <c r="Z2999" s="15"/>
      <c r="AA2999" s="16"/>
      <c r="AB2999" s="15"/>
      <c r="AC2999" s="16"/>
      <c r="AD2999" s="15"/>
      <c r="AE2999" s="16"/>
      <c r="AF2999" s="15"/>
    </row>
    <row r="3000" spans="5:32" hidden="1" x14ac:dyDescent="0.3">
      <c r="E3000" s="3"/>
      <c r="S3000" s="68"/>
      <c r="T3000" s="17"/>
      <c r="U3000" s="2"/>
      <c r="V3000" s="2"/>
      <c r="W3000" s="2"/>
      <c r="X3000" s="17"/>
      <c r="Y3000" s="16"/>
      <c r="Z3000" s="15"/>
      <c r="AA3000" s="16"/>
      <c r="AB3000" s="15"/>
      <c r="AC3000" s="16"/>
      <c r="AD3000" s="15"/>
      <c r="AE3000" s="16"/>
      <c r="AF3000" s="15"/>
    </row>
    <row r="3001" spans="5:32" hidden="1" x14ac:dyDescent="0.3">
      <c r="E3001" s="3"/>
      <c r="S3001" s="68"/>
      <c r="T3001" s="17"/>
      <c r="U3001" s="2"/>
      <c r="V3001" s="2"/>
      <c r="W3001" s="2"/>
      <c r="X3001" s="17"/>
      <c r="Y3001" s="16"/>
      <c r="Z3001" s="15"/>
      <c r="AA3001" s="16"/>
      <c r="AB3001" s="15"/>
      <c r="AC3001" s="16"/>
      <c r="AD3001" s="15"/>
      <c r="AE3001" s="16"/>
      <c r="AF3001" s="15"/>
    </row>
    <row r="3002" spans="5:32" hidden="1" x14ac:dyDescent="0.3">
      <c r="E3002" s="3"/>
      <c r="S3002" s="68"/>
      <c r="T3002" s="17"/>
      <c r="U3002" s="2"/>
      <c r="V3002" s="2"/>
      <c r="W3002" s="2"/>
      <c r="X3002" s="17"/>
      <c r="Y3002" s="16"/>
      <c r="Z3002" s="15"/>
      <c r="AA3002" s="16"/>
      <c r="AB3002" s="15"/>
      <c r="AC3002" s="16"/>
      <c r="AD3002" s="15"/>
      <c r="AE3002" s="16"/>
      <c r="AF3002" s="15"/>
    </row>
    <row r="3003" spans="5:32" hidden="1" x14ac:dyDescent="0.3">
      <c r="E3003" s="3"/>
      <c r="S3003" s="68"/>
      <c r="T3003" s="17"/>
      <c r="U3003" s="2"/>
      <c r="V3003" s="2"/>
      <c r="W3003" s="2"/>
      <c r="X3003" s="17"/>
      <c r="Y3003" s="16"/>
      <c r="Z3003" s="15"/>
      <c r="AA3003" s="16"/>
      <c r="AB3003" s="15"/>
      <c r="AC3003" s="16"/>
      <c r="AD3003" s="15"/>
      <c r="AE3003" s="16"/>
      <c r="AF3003" s="15"/>
    </row>
    <row r="3004" spans="5:32" hidden="1" x14ac:dyDescent="0.3">
      <c r="E3004" s="3"/>
      <c r="S3004" s="68"/>
      <c r="T3004" s="17"/>
      <c r="U3004" s="2"/>
      <c r="V3004" s="2"/>
      <c r="W3004" s="2"/>
      <c r="X3004" s="17"/>
      <c r="Y3004" s="16"/>
      <c r="Z3004" s="15"/>
      <c r="AA3004" s="16"/>
      <c r="AB3004" s="15"/>
      <c r="AC3004" s="16"/>
      <c r="AD3004" s="15"/>
      <c r="AE3004" s="16"/>
      <c r="AF3004" s="15"/>
    </row>
    <row r="3005" spans="5:32" hidden="1" x14ac:dyDescent="0.3">
      <c r="E3005" s="3"/>
      <c r="S3005" s="68"/>
      <c r="T3005" s="17"/>
      <c r="U3005" s="2"/>
      <c r="V3005" s="2"/>
      <c r="W3005" s="2"/>
      <c r="X3005" s="17"/>
      <c r="Y3005" s="16"/>
      <c r="Z3005" s="15"/>
      <c r="AA3005" s="16"/>
      <c r="AB3005" s="15"/>
      <c r="AC3005" s="16"/>
      <c r="AD3005" s="15"/>
      <c r="AE3005" s="16"/>
      <c r="AF3005" s="15"/>
    </row>
    <row r="3006" spans="5:32" hidden="1" x14ac:dyDescent="0.3">
      <c r="E3006" s="3"/>
      <c r="S3006" s="68"/>
      <c r="T3006" s="17"/>
      <c r="U3006" s="2"/>
      <c r="V3006" s="2"/>
      <c r="W3006" s="2"/>
      <c r="X3006" s="17"/>
      <c r="Y3006" s="16"/>
      <c r="Z3006" s="15"/>
      <c r="AA3006" s="16"/>
      <c r="AB3006" s="15"/>
      <c r="AC3006" s="16"/>
      <c r="AD3006" s="15"/>
      <c r="AE3006" s="16"/>
      <c r="AF3006" s="15"/>
    </row>
    <row r="3007" spans="5:32" hidden="1" x14ac:dyDescent="0.3">
      <c r="E3007" s="3"/>
      <c r="S3007" s="68"/>
      <c r="T3007" s="17"/>
      <c r="U3007" s="2"/>
      <c r="V3007" s="2"/>
      <c r="W3007" s="2"/>
      <c r="X3007" s="17"/>
      <c r="Y3007" s="16"/>
      <c r="Z3007" s="15"/>
      <c r="AA3007" s="16"/>
      <c r="AB3007" s="15"/>
      <c r="AC3007" s="16"/>
      <c r="AD3007" s="15"/>
      <c r="AE3007" s="16"/>
      <c r="AF3007" s="15"/>
    </row>
    <row r="3008" spans="5:32" hidden="1" x14ac:dyDescent="0.3">
      <c r="E3008" s="3"/>
      <c r="S3008" s="68"/>
      <c r="T3008" s="17"/>
      <c r="U3008" s="2"/>
      <c r="V3008" s="2"/>
      <c r="W3008" s="2"/>
      <c r="X3008" s="17"/>
      <c r="Y3008" s="16"/>
      <c r="Z3008" s="15"/>
      <c r="AA3008" s="16"/>
      <c r="AB3008" s="15"/>
      <c r="AC3008" s="16"/>
      <c r="AD3008" s="15"/>
      <c r="AE3008" s="16"/>
      <c r="AF3008" s="15"/>
    </row>
    <row r="3009" spans="5:32" hidden="1" x14ac:dyDescent="0.3">
      <c r="E3009" s="3"/>
      <c r="S3009" s="68"/>
      <c r="T3009" s="17"/>
      <c r="U3009" s="2"/>
      <c r="V3009" s="2"/>
      <c r="W3009" s="2"/>
      <c r="X3009" s="17"/>
      <c r="Y3009" s="16"/>
      <c r="Z3009" s="15"/>
      <c r="AA3009" s="16"/>
      <c r="AB3009" s="15"/>
      <c r="AC3009" s="16"/>
      <c r="AD3009" s="15"/>
      <c r="AE3009" s="16"/>
      <c r="AF3009" s="15"/>
    </row>
    <row r="3010" spans="5:32" hidden="1" x14ac:dyDescent="0.3">
      <c r="E3010" s="3"/>
      <c r="S3010" s="68"/>
      <c r="T3010" s="17"/>
      <c r="U3010" s="2"/>
      <c r="V3010" s="2"/>
      <c r="W3010" s="2"/>
      <c r="X3010" s="17"/>
      <c r="Y3010" s="16"/>
      <c r="Z3010" s="15"/>
      <c r="AA3010" s="16"/>
      <c r="AB3010" s="15"/>
      <c r="AC3010" s="16"/>
      <c r="AD3010" s="15"/>
      <c r="AE3010" s="16"/>
      <c r="AF3010" s="15"/>
    </row>
    <row r="3011" spans="5:32" hidden="1" x14ac:dyDescent="0.3">
      <c r="E3011" s="3"/>
      <c r="S3011" s="68"/>
      <c r="T3011" s="17"/>
      <c r="U3011" s="2"/>
      <c r="V3011" s="2"/>
      <c r="W3011" s="2"/>
      <c r="X3011" s="17"/>
      <c r="Y3011" s="16"/>
      <c r="Z3011" s="15"/>
      <c r="AA3011" s="16"/>
      <c r="AB3011" s="15"/>
      <c r="AC3011" s="16"/>
      <c r="AD3011" s="15"/>
      <c r="AE3011" s="16"/>
      <c r="AF3011" s="15"/>
    </row>
    <row r="3012" spans="5:32" hidden="1" x14ac:dyDescent="0.3">
      <c r="E3012" s="3"/>
      <c r="S3012" s="68"/>
      <c r="T3012" s="17"/>
      <c r="U3012" s="2"/>
      <c r="V3012" s="2"/>
      <c r="W3012" s="2"/>
      <c r="X3012" s="17"/>
      <c r="Y3012" s="16"/>
      <c r="Z3012" s="15"/>
      <c r="AA3012" s="16"/>
      <c r="AB3012" s="15"/>
      <c r="AC3012" s="16"/>
      <c r="AD3012" s="15"/>
      <c r="AE3012" s="16"/>
      <c r="AF3012" s="15"/>
    </row>
    <row r="3013" spans="5:32" hidden="1" x14ac:dyDescent="0.3">
      <c r="E3013" s="3"/>
      <c r="S3013" s="68"/>
      <c r="T3013" s="17"/>
      <c r="U3013" s="2"/>
      <c r="V3013" s="2"/>
      <c r="W3013" s="2"/>
      <c r="X3013" s="17"/>
      <c r="Y3013" s="16"/>
      <c r="Z3013" s="15"/>
      <c r="AA3013" s="16"/>
      <c r="AB3013" s="15"/>
      <c r="AC3013" s="16"/>
      <c r="AD3013" s="15"/>
      <c r="AE3013" s="16"/>
      <c r="AF3013" s="15"/>
    </row>
    <row r="3014" spans="5:32" hidden="1" x14ac:dyDescent="0.3">
      <c r="E3014" s="3"/>
      <c r="S3014" s="68"/>
      <c r="T3014" s="17"/>
      <c r="U3014" s="2"/>
      <c r="V3014" s="2"/>
      <c r="W3014" s="2"/>
      <c r="X3014" s="17"/>
      <c r="Y3014" s="16"/>
      <c r="Z3014" s="15"/>
      <c r="AA3014" s="16"/>
      <c r="AB3014" s="15"/>
      <c r="AC3014" s="16"/>
      <c r="AD3014" s="15"/>
      <c r="AE3014" s="16"/>
      <c r="AF3014" s="15"/>
    </row>
    <row r="3015" spans="5:32" hidden="1" x14ac:dyDescent="0.3">
      <c r="E3015" s="3"/>
      <c r="S3015" s="68"/>
      <c r="T3015" s="17"/>
      <c r="U3015" s="2"/>
      <c r="V3015" s="2"/>
      <c r="W3015" s="2"/>
      <c r="X3015" s="17"/>
      <c r="Y3015" s="16"/>
      <c r="Z3015" s="15"/>
      <c r="AA3015" s="16"/>
      <c r="AB3015" s="15"/>
      <c r="AC3015" s="16"/>
      <c r="AD3015" s="15"/>
      <c r="AE3015" s="16"/>
      <c r="AF3015" s="15"/>
    </row>
    <row r="3016" spans="5:32" hidden="1" x14ac:dyDescent="0.3">
      <c r="E3016" s="3"/>
      <c r="S3016" s="68"/>
      <c r="T3016" s="17"/>
      <c r="U3016" s="2"/>
      <c r="V3016" s="2"/>
      <c r="W3016" s="2"/>
      <c r="X3016" s="17"/>
      <c r="Y3016" s="16"/>
      <c r="Z3016" s="15"/>
      <c r="AA3016" s="16"/>
      <c r="AB3016" s="15"/>
      <c r="AC3016" s="16"/>
      <c r="AD3016" s="15"/>
      <c r="AE3016" s="16"/>
      <c r="AF3016" s="15"/>
    </row>
    <row r="3017" spans="5:32" hidden="1" x14ac:dyDescent="0.3">
      <c r="E3017" s="3"/>
      <c r="S3017" s="68"/>
      <c r="T3017" s="17"/>
      <c r="U3017" s="2"/>
      <c r="V3017" s="2"/>
      <c r="W3017" s="2"/>
      <c r="X3017" s="17"/>
      <c r="Y3017" s="16"/>
      <c r="Z3017" s="15"/>
      <c r="AA3017" s="16"/>
      <c r="AB3017" s="15"/>
      <c r="AC3017" s="16"/>
      <c r="AD3017" s="15"/>
      <c r="AE3017" s="16"/>
      <c r="AF3017" s="15"/>
    </row>
    <row r="3018" spans="5:32" hidden="1" x14ac:dyDescent="0.3">
      <c r="E3018" s="3"/>
      <c r="S3018" s="68"/>
      <c r="T3018" s="17"/>
      <c r="U3018" s="2"/>
      <c r="V3018" s="2"/>
      <c r="W3018" s="2"/>
      <c r="X3018" s="17"/>
      <c r="Y3018" s="16"/>
      <c r="Z3018" s="15"/>
      <c r="AA3018" s="16"/>
      <c r="AB3018" s="15"/>
      <c r="AC3018" s="16"/>
      <c r="AD3018" s="15"/>
      <c r="AE3018" s="16"/>
      <c r="AF3018" s="15"/>
    </row>
    <row r="3019" spans="5:32" hidden="1" x14ac:dyDescent="0.3">
      <c r="E3019" s="3"/>
      <c r="S3019" s="68"/>
      <c r="T3019" s="17"/>
      <c r="U3019" s="2"/>
      <c r="V3019" s="2"/>
      <c r="W3019" s="2"/>
      <c r="X3019" s="17"/>
      <c r="Y3019" s="16"/>
      <c r="Z3019" s="15"/>
      <c r="AA3019" s="16"/>
      <c r="AB3019" s="15"/>
      <c r="AC3019" s="16"/>
      <c r="AD3019" s="15"/>
      <c r="AE3019" s="16"/>
      <c r="AF3019" s="15"/>
    </row>
    <row r="3020" spans="5:32" hidden="1" x14ac:dyDescent="0.3">
      <c r="E3020" s="3"/>
      <c r="S3020" s="68"/>
      <c r="T3020" s="17"/>
      <c r="U3020" s="2"/>
      <c r="V3020" s="2"/>
      <c r="W3020" s="2"/>
      <c r="X3020" s="17"/>
      <c r="Y3020" s="16"/>
      <c r="Z3020" s="15"/>
      <c r="AA3020" s="16"/>
      <c r="AB3020" s="15"/>
      <c r="AC3020" s="16"/>
      <c r="AD3020" s="15"/>
      <c r="AE3020" s="16"/>
      <c r="AF3020" s="15"/>
    </row>
    <row r="3021" spans="5:32" hidden="1" x14ac:dyDescent="0.3">
      <c r="E3021" s="3"/>
      <c r="S3021" s="68"/>
      <c r="T3021" s="17"/>
      <c r="U3021" s="2"/>
      <c r="V3021" s="2"/>
      <c r="W3021" s="2"/>
      <c r="X3021" s="17"/>
      <c r="Y3021" s="16"/>
      <c r="Z3021" s="15"/>
      <c r="AA3021" s="16"/>
      <c r="AB3021" s="15"/>
      <c r="AC3021" s="16"/>
      <c r="AD3021" s="15"/>
      <c r="AE3021" s="16"/>
      <c r="AF3021" s="15"/>
    </row>
    <row r="3022" spans="5:32" hidden="1" x14ac:dyDescent="0.3">
      <c r="E3022" s="3"/>
      <c r="S3022" s="68"/>
      <c r="T3022" s="17"/>
      <c r="U3022" s="2"/>
      <c r="V3022" s="2"/>
      <c r="W3022" s="2"/>
      <c r="X3022" s="17"/>
      <c r="Y3022" s="16"/>
      <c r="Z3022" s="15"/>
      <c r="AA3022" s="16"/>
      <c r="AB3022" s="15"/>
      <c r="AC3022" s="16"/>
      <c r="AD3022" s="15"/>
      <c r="AE3022" s="16"/>
      <c r="AF3022" s="15"/>
    </row>
    <row r="3023" spans="5:32" hidden="1" x14ac:dyDescent="0.3">
      <c r="E3023" s="3"/>
      <c r="S3023" s="68"/>
      <c r="T3023" s="17"/>
      <c r="U3023" s="2"/>
      <c r="V3023" s="2"/>
      <c r="W3023" s="2"/>
      <c r="X3023" s="17"/>
      <c r="Y3023" s="16"/>
      <c r="Z3023" s="15"/>
      <c r="AA3023" s="16"/>
      <c r="AB3023" s="15"/>
      <c r="AC3023" s="16"/>
      <c r="AD3023" s="15"/>
      <c r="AE3023" s="16"/>
      <c r="AF3023" s="15"/>
    </row>
    <row r="3024" spans="5:32" hidden="1" x14ac:dyDescent="0.3">
      <c r="E3024" s="3"/>
      <c r="S3024" s="68"/>
      <c r="T3024" s="17"/>
      <c r="U3024" s="2"/>
      <c r="V3024" s="2"/>
      <c r="W3024" s="2"/>
      <c r="X3024" s="17"/>
      <c r="Y3024" s="16"/>
      <c r="Z3024" s="15"/>
      <c r="AA3024" s="16"/>
      <c r="AB3024" s="15"/>
      <c r="AC3024" s="16"/>
      <c r="AD3024" s="15"/>
      <c r="AE3024" s="16"/>
      <c r="AF3024" s="15"/>
    </row>
    <row r="3025" spans="5:32" hidden="1" x14ac:dyDescent="0.3">
      <c r="E3025" s="3"/>
      <c r="S3025" s="68"/>
      <c r="T3025" s="17"/>
      <c r="U3025" s="2"/>
      <c r="V3025" s="2"/>
      <c r="W3025" s="2"/>
      <c r="X3025" s="17"/>
      <c r="Y3025" s="16"/>
      <c r="Z3025" s="15"/>
      <c r="AA3025" s="16"/>
      <c r="AB3025" s="15"/>
      <c r="AC3025" s="16"/>
      <c r="AD3025" s="15"/>
      <c r="AE3025" s="16"/>
      <c r="AF3025" s="15"/>
    </row>
    <row r="3026" spans="5:32" hidden="1" x14ac:dyDescent="0.3">
      <c r="E3026" s="3"/>
      <c r="S3026" s="68"/>
      <c r="T3026" s="17"/>
      <c r="U3026" s="2"/>
      <c r="V3026" s="2"/>
      <c r="W3026" s="2"/>
      <c r="X3026" s="17"/>
      <c r="Y3026" s="16"/>
      <c r="Z3026" s="15"/>
      <c r="AA3026" s="16"/>
      <c r="AB3026" s="15"/>
      <c r="AC3026" s="16"/>
      <c r="AD3026" s="15"/>
      <c r="AE3026" s="16"/>
      <c r="AF3026" s="15"/>
    </row>
    <row r="3027" spans="5:32" hidden="1" x14ac:dyDescent="0.3">
      <c r="E3027" s="3"/>
      <c r="S3027" s="68"/>
      <c r="T3027" s="17"/>
      <c r="U3027" s="2"/>
      <c r="V3027" s="2"/>
      <c r="W3027" s="2"/>
      <c r="X3027" s="17"/>
      <c r="Y3027" s="16"/>
      <c r="Z3027" s="15"/>
      <c r="AA3027" s="16"/>
      <c r="AB3027" s="15"/>
      <c r="AC3027" s="16"/>
      <c r="AD3027" s="15"/>
      <c r="AE3027" s="16"/>
      <c r="AF3027" s="15"/>
    </row>
    <row r="3028" spans="5:32" hidden="1" x14ac:dyDescent="0.3">
      <c r="E3028" s="3"/>
      <c r="S3028" s="68"/>
      <c r="T3028" s="17"/>
      <c r="U3028" s="2"/>
      <c r="V3028" s="2"/>
      <c r="W3028" s="2"/>
      <c r="X3028" s="17"/>
      <c r="Y3028" s="16"/>
      <c r="Z3028" s="15"/>
      <c r="AA3028" s="16"/>
      <c r="AB3028" s="15"/>
      <c r="AC3028" s="16"/>
      <c r="AD3028" s="15"/>
      <c r="AE3028" s="16"/>
      <c r="AF3028" s="15"/>
    </row>
    <row r="3029" spans="5:32" hidden="1" x14ac:dyDescent="0.3">
      <c r="E3029" s="3"/>
      <c r="S3029" s="68"/>
      <c r="T3029" s="17"/>
      <c r="U3029" s="2"/>
      <c r="V3029" s="2"/>
      <c r="W3029" s="2"/>
      <c r="X3029" s="17"/>
      <c r="Y3029" s="16"/>
      <c r="Z3029" s="15"/>
      <c r="AA3029" s="16"/>
      <c r="AB3029" s="15"/>
      <c r="AC3029" s="16"/>
      <c r="AD3029" s="15"/>
      <c r="AE3029" s="16"/>
      <c r="AF3029" s="15"/>
    </row>
    <row r="3030" spans="5:32" hidden="1" x14ac:dyDescent="0.3">
      <c r="E3030" s="3"/>
      <c r="S3030" s="68"/>
      <c r="T3030" s="17"/>
      <c r="U3030" s="2"/>
      <c r="V3030" s="2"/>
      <c r="W3030" s="2"/>
      <c r="X3030" s="17"/>
      <c r="Y3030" s="16"/>
      <c r="Z3030" s="15"/>
      <c r="AA3030" s="16"/>
      <c r="AB3030" s="15"/>
      <c r="AC3030" s="16"/>
      <c r="AD3030" s="15"/>
      <c r="AE3030" s="16"/>
      <c r="AF3030" s="15"/>
    </row>
    <row r="3031" spans="5:32" hidden="1" x14ac:dyDescent="0.3">
      <c r="E3031" s="3"/>
      <c r="S3031" s="68"/>
      <c r="T3031" s="17"/>
      <c r="U3031" s="2"/>
      <c r="V3031" s="2"/>
      <c r="W3031" s="2"/>
      <c r="X3031" s="17"/>
      <c r="Y3031" s="16"/>
      <c r="Z3031" s="15"/>
      <c r="AA3031" s="16"/>
      <c r="AB3031" s="15"/>
      <c r="AC3031" s="16"/>
      <c r="AD3031" s="15"/>
      <c r="AE3031" s="16"/>
      <c r="AF3031" s="15"/>
    </row>
    <row r="3032" spans="5:32" hidden="1" x14ac:dyDescent="0.3">
      <c r="E3032" s="3"/>
      <c r="S3032" s="68"/>
      <c r="T3032" s="17"/>
      <c r="U3032" s="2"/>
      <c r="V3032" s="2"/>
      <c r="W3032" s="2"/>
      <c r="X3032" s="17"/>
      <c r="Y3032" s="16"/>
      <c r="Z3032" s="15"/>
      <c r="AA3032" s="16"/>
      <c r="AB3032" s="15"/>
      <c r="AC3032" s="16"/>
      <c r="AD3032" s="15"/>
      <c r="AE3032" s="16"/>
      <c r="AF3032" s="15"/>
    </row>
    <row r="3033" spans="5:32" hidden="1" x14ac:dyDescent="0.3">
      <c r="E3033" s="3"/>
      <c r="S3033" s="68"/>
      <c r="T3033" s="17"/>
      <c r="U3033" s="2"/>
      <c r="V3033" s="2"/>
      <c r="W3033" s="2"/>
      <c r="X3033" s="17"/>
      <c r="Y3033" s="16"/>
      <c r="Z3033" s="15"/>
      <c r="AA3033" s="16"/>
      <c r="AB3033" s="15"/>
      <c r="AC3033" s="16"/>
      <c r="AD3033" s="15"/>
      <c r="AE3033" s="16"/>
      <c r="AF3033" s="15"/>
    </row>
    <row r="3034" spans="5:32" hidden="1" x14ac:dyDescent="0.3">
      <c r="E3034" s="3"/>
      <c r="S3034" s="68"/>
      <c r="T3034" s="17"/>
      <c r="U3034" s="2"/>
      <c r="V3034" s="2"/>
      <c r="W3034" s="2"/>
      <c r="X3034" s="17"/>
      <c r="Y3034" s="16"/>
      <c r="Z3034" s="15"/>
      <c r="AA3034" s="16"/>
      <c r="AB3034" s="15"/>
      <c r="AC3034" s="16"/>
      <c r="AD3034" s="15"/>
      <c r="AE3034" s="16"/>
      <c r="AF3034" s="15"/>
    </row>
    <row r="3035" spans="5:32" hidden="1" x14ac:dyDescent="0.3">
      <c r="E3035" s="3"/>
      <c r="S3035" s="68"/>
      <c r="T3035" s="17"/>
      <c r="U3035" s="2"/>
      <c r="V3035" s="2"/>
      <c r="W3035" s="2"/>
      <c r="X3035" s="17"/>
      <c r="Y3035" s="16"/>
      <c r="Z3035" s="15"/>
      <c r="AA3035" s="16"/>
      <c r="AB3035" s="15"/>
      <c r="AC3035" s="16"/>
      <c r="AD3035" s="15"/>
      <c r="AE3035" s="16"/>
      <c r="AF3035" s="15"/>
    </row>
    <row r="3036" spans="5:32" hidden="1" x14ac:dyDescent="0.3">
      <c r="E3036" s="3"/>
      <c r="S3036" s="68"/>
      <c r="T3036" s="17"/>
      <c r="U3036" s="2"/>
      <c r="V3036" s="2"/>
      <c r="W3036" s="2"/>
      <c r="X3036" s="17"/>
      <c r="Y3036" s="16"/>
      <c r="Z3036" s="15"/>
      <c r="AA3036" s="16"/>
      <c r="AB3036" s="15"/>
      <c r="AC3036" s="16"/>
      <c r="AD3036" s="15"/>
      <c r="AE3036" s="16"/>
      <c r="AF3036" s="15"/>
    </row>
    <row r="3037" spans="5:32" hidden="1" x14ac:dyDescent="0.3">
      <c r="E3037" s="3"/>
      <c r="S3037" s="68"/>
      <c r="T3037" s="17"/>
      <c r="U3037" s="2"/>
      <c r="V3037" s="2"/>
      <c r="W3037" s="2"/>
      <c r="X3037" s="17"/>
      <c r="Y3037" s="16"/>
      <c r="Z3037" s="15"/>
      <c r="AA3037" s="16"/>
      <c r="AB3037" s="15"/>
      <c r="AC3037" s="16"/>
      <c r="AD3037" s="15"/>
      <c r="AE3037" s="16"/>
      <c r="AF3037" s="15"/>
    </row>
    <row r="3038" spans="5:32" hidden="1" x14ac:dyDescent="0.3">
      <c r="E3038" s="3"/>
      <c r="S3038" s="68"/>
      <c r="T3038" s="17"/>
      <c r="U3038" s="2"/>
      <c r="V3038" s="2"/>
      <c r="W3038" s="2"/>
      <c r="X3038" s="17"/>
      <c r="Y3038" s="16"/>
      <c r="Z3038" s="15"/>
      <c r="AA3038" s="16"/>
      <c r="AB3038" s="15"/>
      <c r="AC3038" s="16"/>
      <c r="AD3038" s="15"/>
      <c r="AE3038" s="16"/>
      <c r="AF3038" s="15"/>
    </row>
    <row r="3039" spans="5:32" hidden="1" x14ac:dyDescent="0.3">
      <c r="E3039" s="3"/>
      <c r="S3039" s="68"/>
      <c r="T3039" s="17"/>
      <c r="U3039" s="2"/>
      <c r="V3039" s="2"/>
      <c r="W3039" s="2"/>
      <c r="X3039" s="17"/>
      <c r="Y3039" s="16"/>
      <c r="Z3039" s="15"/>
      <c r="AA3039" s="16"/>
      <c r="AB3039" s="15"/>
      <c r="AC3039" s="16"/>
      <c r="AD3039" s="15"/>
      <c r="AE3039" s="16"/>
      <c r="AF3039" s="15"/>
    </row>
    <row r="3040" spans="5:32" hidden="1" x14ac:dyDescent="0.3">
      <c r="E3040" s="3"/>
      <c r="S3040" s="68"/>
      <c r="T3040" s="17"/>
      <c r="U3040" s="2"/>
      <c r="V3040" s="2"/>
      <c r="W3040" s="2"/>
      <c r="X3040" s="17"/>
      <c r="Y3040" s="16"/>
      <c r="Z3040" s="15"/>
      <c r="AA3040" s="16"/>
      <c r="AB3040" s="15"/>
      <c r="AC3040" s="16"/>
      <c r="AD3040" s="15"/>
      <c r="AE3040" s="16"/>
      <c r="AF3040" s="15"/>
    </row>
    <row r="3041" spans="5:32" hidden="1" x14ac:dyDescent="0.3">
      <c r="E3041" s="3"/>
      <c r="S3041" s="68"/>
      <c r="T3041" s="17"/>
      <c r="U3041" s="2"/>
      <c r="V3041" s="2"/>
      <c r="W3041" s="2"/>
      <c r="X3041" s="17"/>
      <c r="Y3041" s="16"/>
      <c r="Z3041" s="15"/>
      <c r="AA3041" s="16"/>
      <c r="AB3041" s="15"/>
      <c r="AC3041" s="16"/>
      <c r="AD3041" s="15"/>
      <c r="AE3041" s="16"/>
      <c r="AF3041" s="15"/>
    </row>
    <row r="3042" spans="5:32" hidden="1" x14ac:dyDescent="0.3">
      <c r="E3042" s="3"/>
      <c r="S3042" s="68"/>
      <c r="T3042" s="17"/>
      <c r="U3042" s="2"/>
      <c r="V3042" s="2"/>
      <c r="W3042" s="2"/>
      <c r="X3042" s="17"/>
      <c r="Y3042" s="16"/>
      <c r="Z3042" s="15"/>
      <c r="AA3042" s="16"/>
      <c r="AB3042" s="15"/>
      <c r="AC3042" s="16"/>
      <c r="AD3042" s="15"/>
      <c r="AE3042" s="16"/>
      <c r="AF3042" s="15"/>
    </row>
    <row r="3043" spans="5:32" hidden="1" x14ac:dyDescent="0.3">
      <c r="E3043" s="3"/>
      <c r="S3043" s="68"/>
      <c r="T3043" s="17"/>
      <c r="U3043" s="2"/>
      <c r="V3043" s="2"/>
      <c r="W3043" s="2"/>
      <c r="X3043" s="17"/>
      <c r="Y3043" s="16"/>
      <c r="Z3043" s="15"/>
      <c r="AA3043" s="16"/>
      <c r="AB3043" s="15"/>
      <c r="AC3043" s="16"/>
      <c r="AD3043" s="15"/>
      <c r="AE3043" s="16"/>
      <c r="AF3043" s="15"/>
    </row>
    <row r="3044" spans="5:32" hidden="1" x14ac:dyDescent="0.3">
      <c r="E3044" s="3"/>
      <c r="S3044" s="68"/>
      <c r="T3044" s="17"/>
      <c r="U3044" s="2"/>
      <c r="V3044" s="2"/>
      <c r="W3044" s="2"/>
      <c r="X3044" s="17"/>
      <c r="Y3044" s="16"/>
      <c r="Z3044" s="15"/>
      <c r="AA3044" s="16"/>
      <c r="AB3044" s="15"/>
      <c r="AC3044" s="16"/>
      <c r="AD3044" s="15"/>
      <c r="AE3044" s="16"/>
      <c r="AF3044" s="15"/>
    </row>
    <row r="3045" spans="5:32" hidden="1" x14ac:dyDescent="0.3">
      <c r="E3045" s="3"/>
      <c r="S3045" s="68"/>
      <c r="T3045" s="17"/>
      <c r="U3045" s="2"/>
      <c r="V3045" s="2"/>
      <c r="W3045" s="2"/>
      <c r="X3045" s="17"/>
      <c r="Y3045" s="16"/>
      <c r="Z3045" s="15"/>
      <c r="AA3045" s="16"/>
      <c r="AB3045" s="15"/>
      <c r="AC3045" s="16"/>
      <c r="AD3045" s="15"/>
      <c r="AE3045" s="16"/>
      <c r="AF3045" s="15"/>
    </row>
    <row r="3046" spans="5:32" hidden="1" x14ac:dyDescent="0.3">
      <c r="E3046" s="3"/>
      <c r="S3046" s="68"/>
      <c r="T3046" s="17"/>
      <c r="U3046" s="2"/>
      <c r="V3046" s="2"/>
      <c r="W3046" s="2"/>
      <c r="X3046" s="17"/>
      <c r="Y3046" s="16"/>
      <c r="Z3046" s="15"/>
      <c r="AA3046" s="16"/>
      <c r="AB3046" s="15"/>
      <c r="AC3046" s="16"/>
      <c r="AD3046" s="15"/>
      <c r="AE3046" s="16"/>
      <c r="AF3046" s="15"/>
    </row>
    <row r="3047" spans="5:32" hidden="1" x14ac:dyDescent="0.3">
      <c r="E3047" s="3"/>
      <c r="S3047" s="68"/>
      <c r="T3047" s="17"/>
      <c r="U3047" s="2"/>
      <c r="V3047" s="2"/>
      <c r="W3047" s="2"/>
      <c r="X3047" s="17"/>
      <c r="Y3047" s="16"/>
      <c r="Z3047" s="15"/>
      <c r="AA3047" s="16"/>
      <c r="AB3047" s="15"/>
      <c r="AC3047" s="16"/>
      <c r="AD3047" s="15"/>
      <c r="AE3047" s="16"/>
      <c r="AF3047" s="15"/>
    </row>
    <row r="3048" spans="5:32" hidden="1" x14ac:dyDescent="0.3">
      <c r="E3048" s="3"/>
      <c r="S3048" s="68"/>
      <c r="T3048" s="17"/>
      <c r="U3048" s="2"/>
      <c r="V3048" s="2"/>
      <c r="W3048" s="2"/>
      <c r="X3048" s="17"/>
      <c r="Y3048" s="16"/>
      <c r="Z3048" s="15"/>
      <c r="AA3048" s="16"/>
      <c r="AB3048" s="15"/>
      <c r="AC3048" s="16"/>
      <c r="AD3048" s="15"/>
      <c r="AE3048" s="16"/>
      <c r="AF3048" s="15"/>
    </row>
    <row r="3049" spans="5:32" hidden="1" x14ac:dyDescent="0.3">
      <c r="E3049" s="3"/>
      <c r="S3049" s="68"/>
      <c r="T3049" s="17"/>
      <c r="U3049" s="2"/>
      <c r="V3049" s="2"/>
      <c r="W3049" s="2"/>
      <c r="X3049" s="17"/>
      <c r="Y3049" s="16"/>
      <c r="Z3049" s="15"/>
      <c r="AA3049" s="16"/>
      <c r="AB3049" s="15"/>
      <c r="AC3049" s="16"/>
      <c r="AD3049" s="15"/>
      <c r="AE3049" s="16"/>
      <c r="AF3049" s="15"/>
    </row>
    <row r="3050" spans="5:32" hidden="1" x14ac:dyDescent="0.3">
      <c r="E3050" s="3"/>
      <c r="S3050" s="68"/>
      <c r="T3050" s="17"/>
      <c r="U3050" s="2"/>
      <c r="V3050" s="2"/>
      <c r="W3050" s="2"/>
      <c r="X3050" s="17"/>
      <c r="Y3050" s="16"/>
      <c r="Z3050" s="15"/>
      <c r="AA3050" s="16"/>
      <c r="AB3050" s="15"/>
      <c r="AC3050" s="16"/>
      <c r="AD3050" s="15"/>
      <c r="AE3050" s="16"/>
      <c r="AF3050" s="15"/>
    </row>
    <row r="3051" spans="5:32" hidden="1" x14ac:dyDescent="0.3">
      <c r="E3051" s="3"/>
      <c r="S3051" s="68"/>
      <c r="T3051" s="17"/>
      <c r="U3051" s="2"/>
      <c r="V3051" s="2"/>
      <c r="W3051" s="2"/>
      <c r="X3051" s="17"/>
      <c r="Y3051" s="16"/>
      <c r="Z3051" s="15"/>
      <c r="AA3051" s="16"/>
      <c r="AB3051" s="15"/>
      <c r="AC3051" s="16"/>
      <c r="AD3051" s="15"/>
      <c r="AE3051" s="16"/>
      <c r="AF3051" s="15"/>
    </row>
    <row r="3052" spans="5:32" hidden="1" x14ac:dyDescent="0.3">
      <c r="E3052" s="3"/>
      <c r="S3052" s="68"/>
      <c r="T3052" s="17"/>
      <c r="U3052" s="2"/>
      <c r="V3052" s="2"/>
      <c r="W3052" s="2"/>
      <c r="X3052" s="17"/>
      <c r="Y3052" s="16"/>
      <c r="Z3052" s="15"/>
      <c r="AA3052" s="16"/>
      <c r="AB3052" s="15"/>
      <c r="AC3052" s="16"/>
      <c r="AD3052" s="15"/>
      <c r="AE3052" s="16"/>
      <c r="AF3052" s="15"/>
    </row>
    <row r="3053" spans="5:32" hidden="1" x14ac:dyDescent="0.3">
      <c r="E3053" s="3"/>
      <c r="S3053" s="68"/>
      <c r="T3053" s="17"/>
      <c r="U3053" s="2"/>
      <c r="V3053" s="2"/>
      <c r="W3053" s="2"/>
      <c r="X3053" s="17"/>
      <c r="Y3053" s="16"/>
      <c r="Z3053" s="15"/>
      <c r="AA3053" s="16"/>
      <c r="AB3053" s="15"/>
      <c r="AC3053" s="16"/>
      <c r="AD3053" s="15"/>
      <c r="AE3053" s="16"/>
      <c r="AF3053" s="15"/>
    </row>
    <row r="3054" spans="5:32" hidden="1" x14ac:dyDescent="0.3">
      <c r="E3054" s="3"/>
      <c r="S3054" s="68"/>
      <c r="T3054" s="17"/>
      <c r="U3054" s="2"/>
      <c r="V3054" s="2"/>
      <c r="W3054" s="2"/>
      <c r="X3054" s="17"/>
      <c r="Y3054" s="16"/>
      <c r="Z3054" s="15"/>
      <c r="AA3054" s="16"/>
      <c r="AB3054" s="15"/>
      <c r="AC3054" s="16"/>
      <c r="AD3054" s="15"/>
      <c r="AE3054" s="16"/>
      <c r="AF3054" s="15"/>
    </row>
    <row r="3055" spans="5:32" hidden="1" x14ac:dyDescent="0.3">
      <c r="E3055" s="3"/>
      <c r="S3055" s="68"/>
      <c r="T3055" s="17"/>
      <c r="U3055" s="2"/>
      <c r="V3055" s="2"/>
      <c r="W3055" s="2"/>
      <c r="X3055" s="17"/>
      <c r="Y3055" s="16"/>
      <c r="Z3055" s="15"/>
      <c r="AA3055" s="16"/>
      <c r="AB3055" s="15"/>
      <c r="AC3055" s="16"/>
      <c r="AD3055" s="15"/>
      <c r="AE3055" s="16"/>
      <c r="AF3055" s="15"/>
    </row>
    <row r="3056" spans="5:32" hidden="1" x14ac:dyDescent="0.3">
      <c r="E3056" s="3"/>
      <c r="S3056" s="68"/>
      <c r="T3056" s="17"/>
      <c r="U3056" s="2"/>
      <c r="V3056" s="2"/>
      <c r="W3056" s="2"/>
      <c r="X3056" s="17"/>
      <c r="Y3056" s="16"/>
      <c r="Z3056" s="15"/>
      <c r="AA3056" s="16"/>
      <c r="AB3056" s="15"/>
      <c r="AC3056" s="16"/>
      <c r="AD3056" s="15"/>
      <c r="AE3056" s="16"/>
      <c r="AF3056" s="15"/>
    </row>
    <row r="3057" spans="5:32" hidden="1" x14ac:dyDescent="0.3">
      <c r="E3057" s="3"/>
      <c r="S3057" s="68"/>
      <c r="T3057" s="17"/>
      <c r="U3057" s="2"/>
      <c r="V3057" s="2"/>
      <c r="W3057" s="2"/>
      <c r="X3057" s="17"/>
      <c r="Y3057" s="16"/>
      <c r="Z3057" s="15"/>
      <c r="AA3057" s="16"/>
      <c r="AB3057" s="15"/>
      <c r="AC3057" s="16"/>
      <c r="AD3057" s="15"/>
      <c r="AE3057" s="16"/>
      <c r="AF3057" s="15"/>
    </row>
    <row r="3058" spans="5:32" hidden="1" x14ac:dyDescent="0.3">
      <c r="E3058" s="3"/>
      <c r="S3058" s="68"/>
      <c r="T3058" s="17"/>
      <c r="U3058" s="2"/>
      <c r="V3058" s="2"/>
      <c r="W3058" s="2"/>
      <c r="X3058" s="17"/>
      <c r="Y3058" s="16"/>
      <c r="Z3058" s="15"/>
      <c r="AA3058" s="16"/>
      <c r="AB3058" s="15"/>
      <c r="AC3058" s="16"/>
      <c r="AD3058" s="15"/>
      <c r="AE3058" s="16"/>
      <c r="AF3058" s="15"/>
    </row>
    <row r="3059" spans="5:32" hidden="1" x14ac:dyDescent="0.3">
      <c r="E3059" s="3"/>
      <c r="S3059" s="68"/>
      <c r="T3059" s="17"/>
      <c r="U3059" s="2"/>
      <c r="V3059" s="2"/>
      <c r="W3059" s="2"/>
      <c r="X3059" s="17"/>
      <c r="Y3059" s="16"/>
      <c r="Z3059" s="15"/>
      <c r="AA3059" s="16"/>
      <c r="AB3059" s="15"/>
      <c r="AC3059" s="16"/>
      <c r="AD3059" s="15"/>
      <c r="AE3059" s="16"/>
      <c r="AF3059" s="15"/>
    </row>
    <row r="3060" spans="5:32" hidden="1" x14ac:dyDescent="0.3">
      <c r="E3060" s="3"/>
      <c r="S3060" s="68"/>
      <c r="T3060" s="17"/>
      <c r="U3060" s="2"/>
      <c r="V3060" s="2"/>
      <c r="W3060" s="2"/>
      <c r="X3060" s="17"/>
      <c r="Y3060" s="16"/>
      <c r="Z3060" s="15"/>
      <c r="AA3060" s="16"/>
      <c r="AB3060" s="15"/>
      <c r="AC3060" s="16"/>
      <c r="AD3060" s="15"/>
      <c r="AE3060" s="16"/>
      <c r="AF3060" s="15"/>
    </row>
    <row r="3061" spans="5:32" hidden="1" x14ac:dyDescent="0.3">
      <c r="E3061" s="3"/>
      <c r="S3061" s="68"/>
      <c r="T3061" s="17"/>
      <c r="U3061" s="2"/>
      <c r="V3061" s="2"/>
      <c r="W3061" s="2"/>
      <c r="X3061" s="17"/>
      <c r="Y3061" s="16"/>
      <c r="Z3061" s="15"/>
      <c r="AA3061" s="16"/>
      <c r="AB3061" s="15"/>
      <c r="AC3061" s="16"/>
      <c r="AD3061" s="15"/>
      <c r="AE3061" s="16"/>
      <c r="AF3061" s="15"/>
    </row>
    <row r="3062" spans="5:32" hidden="1" x14ac:dyDescent="0.3">
      <c r="E3062" s="3"/>
      <c r="S3062" s="68"/>
      <c r="T3062" s="17"/>
      <c r="U3062" s="2"/>
      <c r="V3062" s="2"/>
      <c r="W3062" s="2"/>
      <c r="X3062" s="17"/>
      <c r="Y3062" s="16"/>
      <c r="Z3062" s="15"/>
      <c r="AA3062" s="16"/>
      <c r="AB3062" s="15"/>
      <c r="AC3062" s="16"/>
      <c r="AD3062" s="15"/>
      <c r="AE3062" s="16"/>
      <c r="AF3062" s="15"/>
    </row>
    <row r="3063" spans="5:32" hidden="1" x14ac:dyDescent="0.3">
      <c r="E3063" s="3"/>
      <c r="S3063" s="68"/>
      <c r="T3063" s="17"/>
      <c r="U3063" s="2"/>
      <c r="V3063" s="2"/>
      <c r="W3063" s="2"/>
      <c r="X3063" s="17"/>
      <c r="Y3063" s="16"/>
      <c r="Z3063" s="15"/>
      <c r="AA3063" s="16"/>
      <c r="AB3063" s="15"/>
      <c r="AC3063" s="16"/>
      <c r="AD3063" s="15"/>
      <c r="AE3063" s="16"/>
      <c r="AF3063" s="15"/>
    </row>
    <row r="3064" spans="5:32" hidden="1" x14ac:dyDescent="0.3">
      <c r="E3064" s="3"/>
      <c r="S3064" s="68"/>
      <c r="T3064" s="17"/>
      <c r="U3064" s="2"/>
      <c r="V3064" s="2"/>
      <c r="W3064" s="2"/>
      <c r="X3064" s="17"/>
      <c r="Y3064" s="16"/>
      <c r="Z3064" s="15"/>
      <c r="AA3064" s="16"/>
      <c r="AB3064" s="15"/>
      <c r="AC3064" s="16"/>
      <c r="AD3064" s="15"/>
      <c r="AE3064" s="16"/>
      <c r="AF3064" s="15"/>
    </row>
    <row r="3065" spans="5:32" hidden="1" x14ac:dyDescent="0.3">
      <c r="E3065" s="3"/>
      <c r="S3065" s="68"/>
      <c r="T3065" s="17"/>
      <c r="U3065" s="2"/>
      <c r="V3065" s="2"/>
      <c r="W3065" s="2"/>
      <c r="X3065" s="17"/>
      <c r="Y3065" s="16"/>
      <c r="Z3065" s="15"/>
      <c r="AA3065" s="16"/>
      <c r="AB3065" s="15"/>
      <c r="AC3065" s="16"/>
      <c r="AD3065" s="15"/>
      <c r="AE3065" s="16"/>
      <c r="AF3065" s="15"/>
    </row>
    <row r="3066" spans="5:32" hidden="1" x14ac:dyDescent="0.3">
      <c r="E3066" s="3"/>
      <c r="S3066" s="68"/>
      <c r="T3066" s="17"/>
      <c r="U3066" s="2"/>
      <c r="V3066" s="2"/>
      <c r="W3066" s="2"/>
      <c r="X3066" s="17"/>
      <c r="Y3066" s="16"/>
      <c r="Z3066" s="15"/>
      <c r="AA3066" s="16"/>
      <c r="AB3066" s="15"/>
      <c r="AC3066" s="16"/>
      <c r="AD3066" s="15"/>
      <c r="AE3066" s="16"/>
      <c r="AF3066" s="15"/>
    </row>
    <row r="3067" spans="5:32" hidden="1" x14ac:dyDescent="0.3">
      <c r="E3067" s="3"/>
      <c r="S3067" s="68"/>
      <c r="T3067" s="17"/>
      <c r="U3067" s="2"/>
      <c r="V3067" s="2"/>
      <c r="W3067" s="2"/>
      <c r="X3067" s="17"/>
      <c r="Y3067" s="16"/>
      <c r="Z3067" s="15"/>
      <c r="AA3067" s="16"/>
      <c r="AB3067" s="15"/>
      <c r="AC3067" s="16"/>
      <c r="AD3067" s="15"/>
      <c r="AE3067" s="16"/>
      <c r="AF3067" s="15"/>
    </row>
    <row r="3068" spans="5:32" hidden="1" x14ac:dyDescent="0.3">
      <c r="E3068" s="3"/>
      <c r="S3068" s="68"/>
      <c r="T3068" s="17"/>
      <c r="U3068" s="2"/>
      <c r="V3068" s="2"/>
      <c r="W3068" s="2"/>
      <c r="X3068" s="17"/>
      <c r="Y3068" s="16"/>
      <c r="Z3068" s="15"/>
      <c r="AA3068" s="16"/>
      <c r="AB3068" s="15"/>
      <c r="AC3068" s="16"/>
      <c r="AD3068" s="15"/>
      <c r="AE3068" s="16"/>
      <c r="AF3068" s="15"/>
    </row>
    <row r="3069" spans="5:32" hidden="1" x14ac:dyDescent="0.3">
      <c r="E3069" s="3"/>
      <c r="S3069" s="68"/>
      <c r="T3069" s="17"/>
      <c r="U3069" s="2"/>
      <c r="V3069" s="2"/>
      <c r="W3069" s="2"/>
      <c r="X3069" s="17"/>
      <c r="Y3069" s="16"/>
      <c r="Z3069" s="15"/>
      <c r="AA3069" s="16"/>
      <c r="AB3069" s="15"/>
      <c r="AC3069" s="16"/>
      <c r="AD3069" s="15"/>
      <c r="AE3069" s="16"/>
      <c r="AF3069" s="15"/>
    </row>
    <row r="3070" spans="5:32" hidden="1" x14ac:dyDescent="0.3">
      <c r="E3070" s="3"/>
      <c r="S3070" s="68"/>
      <c r="T3070" s="17"/>
      <c r="U3070" s="2"/>
      <c r="V3070" s="2"/>
      <c r="W3070" s="2"/>
      <c r="X3070" s="17"/>
      <c r="Y3070" s="16"/>
      <c r="Z3070" s="15"/>
      <c r="AA3070" s="16"/>
      <c r="AB3070" s="15"/>
      <c r="AC3070" s="16"/>
      <c r="AD3070" s="15"/>
      <c r="AE3070" s="16"/>
      <c r="AF3070" s="15"/>
    </row>
    <row r="3071" spans="5:32" hidden="1" x14ac:dyDescent="0.3">
      <c r="E3071" s="3"/>
      <c r="S3071" s="68"/>
      <c r="T3071" s="17"/>
      <c r="U3071" s="2"/>
      <c r="V3071" s="2"/>
      <c r="W3071" s="2"/>
      <c r="X3071" s="17"/>
      <c r="Y3071" s="16"/>
      <c r="Z3071" s="15"/>
      <c r="AA3071" s="16"/>
      <c r="AB3071" s="15"/>
      <c r="AC3071" s="16"/>
      <c r="AD3071" s="15"/>
      <c r="AE3071" s="16"/>
      <c r="AF3071" s="15"/>
    </row>
    <row r="3072" spans="5:32" hidden="1" x14ac:dyDescent="0.3">
      <c r="E3072" s="3"/>
      <c r="S3072" s="68"/>
      <c r="T3072" s="17"/>
      <c r="U3072" s="2"/>
      <c r="V3072" s="2"/>
      <c r="W3072" s="2"/>
      <c r="X3072" s="17"/>
      <c r="Y3072" s="16"/>
      <c r="Z3072" s="15"/>
      <c r="AA3072" s="16"/>
      <c r="AB3072" s="15"/>
      <c r="AC3072" s="16"/>
      <c r="AD3072" s="15"/>
      <c r="AE3072" s="16"/>
      <c r="AF3072" s="15"/>
    </row>
    <row r="3073" spans="5:32" hidden="1" x14ac:dyDescent="0.3">
      <c r="E3073" s="3"/>
      <c r="S3073" s="68"/>
      <c r="T3073" s="17"/>
      <c r="U3073" s="2"/>
      <c r="V3073" s="2"/>
      <c r="W3073" s="2"/>
      <c r="X3073" s="17"/>
      <c r="Y3073" s="16"/>
      <c r="Z3073" s="15"/>
      <c r="AA3073" s="16"/>
      <c r="AB3073" s="15"/>
      <c r="AC3073" s="16"/>
      <c r="AD3073" s="15"/>
      <c r="AE3073" s="16"/>
      <c r="AF3073" s="15"/>
    </row>
    <row r="3074" spans="5:32" hidden="1" x14ac:dyDescent="0.3">
      <c r="E3074" s="3"/>
      <c r="S3074" s="68"/>
      <c r="T3074" s="17"/>
      <c r="U3074" s="2"/>
      <c r="V3074" s="2"/>
      <c r="W3074" s="2"/>
      <c r="X3074" s="17"/>
      <c r="Y3074" s="16"/>
      <c r="Z3074" s="15"/>
      <c r="AA3074" s="16"/>
      <c r="AB3074" s="15"/>
      <c r="AC3074" s="16"/>
      <c r="AD3074" s="15"/>
      <c r="AE3074" s="16"/>
      <c r="AF3074" s="15"/>
    </row>
    <row r="3075" spans="5:32" hidden="1" x14ac:dyDescent="0.3">
      <c r="E3075" s="3"/>
      <c r="S3075" s="68"/>
      <c r="T3075" s="17"/>
      <c r="U3075" s="2"/>
      <c r="V3075" s="2"/>
      <c r="W3075" s="2"/>
      <c r="X3075" s="17"/>
      <c r="Y3075" s="16"/>
      <c r="Z3075" s="15"/>
      <c r="AA3075" s="16"/>
      <c r="AB3075" s="15"/>
      <c r="AC3075" s="16"/>
      <c r="AD3075" s="15"/>
      <c r="AE3075" s="16"/>
      <c r="AF3075" s="15"/>
    </row>
    <row r="3076" spans="5:32" hidden="1" x14ac:dyDescent="0.3">
      <c r="E3076" s="3"/>
      <c r="S3076" s="68"/>
      <c r="T3076" s="17"/>
      <c r="U3076" s="2"/>
      <c r="V3076" s="2"/>
      <c r="W3076" s="2"/>
      <c r="X3076" s="17"/>
      <c r="Y3076" s="16"/>
      <c r="Z3076" s="15"/>
      <c r="AA3076" s="16"/>
      <c r="AB3076" s="15"/>
      <c r="AC3076" s="16"/>
      <c r="AD3076" s="15"/>
      <c r="AE3076" s="16"/>
      <c r="AF3076" s="15"/>
    </row>
    <row r="3077" spans="5:32" hidden="1" x14ac:dyDescent="0.3">
      <c r="E3077" s="3"/>
      <c r="S3077" s="68"/>
      <c r="T3077" s="17"/>
      <c r="U3077" s="2"/>
      <c r="V3077" s="2"/>
      <c r="W3077" s="2"/>
      <c r="X3077" s="17"/>
      <c r="Y3077" s="16"/>
      <c r="Z3077" s="15"/>
      <c r="AA3077" s="16"/>
      <c r="AB3077" s="15"/>
      <c r="AC3077" s="16"/>
      <c r="AD3077" s="15"/>
      <c r="AE3077" s="16"/>
      <c r="AF3077" s="15"/>
    </row>
    <row r="3078" spans="5:32" hidden="1" x14ac:dyDescent="0.3">
      <c r="E3078" s="3"/>
      <c r="S3078" s="68"/>
      <c r="T3078" s="17"/>
      <c r="U3078" s="2"/>
      <c r="V3078" s="2"/>
      <c r="W3078" s="2"/>
      <c r="X3078" s="17"/>
      <c r="Y3078" s="16"/>
      <c r="Z3078" s="15"/>
      <c r="AA3078" s="16"/>
      <c r="AB3078" s="15"/>
      <c r="AC3078" s="16"/>
      <c r="AD3078" s="15"/>
      <c r="AE3078" s="16"/>
      <c r="AF3078" s="15"/>
    </row>
    <row r="3079" spans="5:32" hidden="1" x14ac:dyDescent="0.3">
      <c r="E3079" s="3"/>
      <c r="S3079" s="68"/>
      <c r="T3079" s="17"/>
      <c r="U3079" s="2"/>
      <c r="V3079" s="2"/>
      <c r="W3079" s="2"/>
      <c r="X3079" s="17"/>
      <c r="Y3079" s="16"/>
      <c r="Z3079" s="15"/>
      <c r="AA3079" s="16"/>
      <c r="AB3079" s="15"/>
      <c r="AC3079" s="16"/>
      <c r="AD3079" s="15"/>
      <c r="AE3079" s="16"/>
      <c r="AF3079" s="15"/>
    </row>
    <row r="3080" spans="5:32" hidden="1" x14ac:dyDescent="0.3">
      <c r="E3080" s="3"/>
      <c r="S3080" s="68"/>
      <c r="T3080" s="17"/>
      <c r="U3080" s="2"/>
      <c r="V3080" s="2"/>
      <c r="W3080" s="2"/>
      <c r="X3080" s="17"/>
      <c r="Y3080" s="16"/>
      <c r="Z3080" s="15"/>
      <c r="AA3080" s="16"/>
      <c r="AB3080" s="15"/>
      <c r="AC3080" s="16"/>
      <c r="AD3080" s="15"/>
      <c r="AE3080" s="16"/>
      <c r="AF3080" s="15"/>
    </row>
    <row r="3081" spans="5:32" hidden="1" x14ac:dyDescent="0.3">
      <c r="E3081" s="3"/>
      <c r="S3081" s="68"/>
      <c r="T3081" s="17"/>
      <c r="U3081" s="2"/>
      <c r="V3081" s="2"/>
      <c r="W3081" s="2"/>
      <c r="X3081" s="17"/>
      <c r="Y3081" s="16"/>
      <c r="Z3081" s="15"/>
      <c r="AA3081" s="16"/>
      <c r="AB3081" s="15"/>
      <c r="AC3081" s="16"/>
      <c r="AD3081" s="15"/>
      <c r="AE3081" s="16"/>
      <c r="AF3081" s="15"/>
    </row>
    <row r="3082" spans="5:32" hidden="1" x14ac:dyDescent="0.3">
      <c r="E3082" s="3"/>
      <c r="S3082" s="68"/>
      <c r="T3082" s="17"/>
      <c r="U3082" s="2"/>
      <c r="V3082" s="2"/>
      <c r="W3082" s="2"/>
      <c r="X3082" s="17"/>
      <c r="Y3082" s="16"/>
      <c r="Z3082" s="15"/>
      <c r="AA3082" s="16"/>
      <c r="AB3082" s="15"/>
      <c r="AC3082" s="16"/>
      <c r="AD3082" s="15"/>
      <c r="AE3082" s="16"/>
      <c r="AF3082" s="15"/>
    </row>
    <row r="3083" spans="5:32" hidden="1" x14ac:dyDescent="0.3">
      <c r="E3083" s="3"/>
      <c r="S3083" s="68"/>
      <c r="T3083" s="17"/>
      <c r="U3083" s="2"/>
      <c r="V3083" s="2"/>
      <c r="W3083" s="2"/>
      <c r="X3083" s="17"/>
      <c r="Y3083" s="16"/>
      <c r="Z3083" s="15"/>
      <c r="AA3083" s="16"/>
      <c r="AB3083" s="15"/>
      <c r="AC3083" s="16"/>
      <c r="AD3083" s="15"/>
      <c r="AE3083" s="16"/>
      <c r="AF3083" s="15"/>
    </row>
    <row r="3084" spans="5:32" hidden="1" x14ac:dyDescent="0.3">
      <c r="E3084" s="3"/>
      <c r="S3084" s="68"/>
      <c r="T3084" s="17"/>
      <c r="U3084" s="2"/>
      <c r="V3084" s="2"/>
      <c r="W3084" s="2"/>
      <c r="X3084" s="17"/>
      <c r="Y3084" s="16"/>
      <c r="Z3084" s="15"/>
      <c r="AA3084" s="16"/>
      <c r="AB3084" s="15"/>
      <c r="AC3084" s="16"/>
      <c r="AD3084" s="15"/>
      <c r="AE3084" s="16"/>
      <c r="AF3084" s="15"/>
    </row>
    <row r="3085" spans="5:32" hidden="1" x14ac:dyDescent="0.3">
      <c r="E3085" s="3"/>
      <c r="S3085" s="68"/>
      <c r="T3085" s="17"/>
      <c r="U3085" s="2"/>
      <c r="V3085" s="2"/>
      <c r="W3085" s="2"/>
      <c r="X3085" s="17"/>
      <c r="Y3085" s="16"/>
      <c r="Z3085" s="15"/>
      <c r="AA3085" s="16"/>
      <c r="AB3085" s="15"/>
      <c r="AC3085" s="16"/>
      <c r="AD3085" s="15"/>
      <c r="AE3085" s="16"/>
      <c r="AF3085" s="15"/>
    </row>
    <row r="3086" spans="5:32" hidden="1" x14ac:dyDescent="0.3">
      <c r="E3086" s="3"/>
      <c r="S3086" s="68"/>
      <c r="T3086" s="17"/>
      <c r="U3086" s="2"/>
      <c r="V3086" s="2"/>
      <c r="W3086" s="2"/>
      <c r="X3086" s="17"/>
      <c r="Y3086" s="16"/>
      <c r="Z3086" s="15"/>
      <c r="AA3086" s="16"/>
      <c r="AB3086" s="15"/>
      <c r="AC3086" s="16"/>
      <c r="AD3086" s="15"/>
      <c r="AE3086" s="16"/>
      <c r="AF3086" s="15"/>
    </row>
    <row r="3087" spans="5:32" hidden="1" x14ac:dyDescent="0.3">
      <c r="E3087" s="3"/>
      <c r="S3087" s="68"/>
      <c r="T3087" s="17"/>
      <c r="U3087" s="2"/>
      <c r="V3087" s="2"/>
      <c r="W3087" s="2"/>
      <c r="X3087" s="17"/>
      <c r="Y3087" s="16"/>
      <c r="Z3087" s="15"/>
      <c r="AA3087" s="16"/>
      <c r="AB3087" s="15"/>
      <c r="AC3087" s="16"/>
      <c r="AD3087" s="15"/>
      <c r="AE3087" s="16"/>
      <c r="AF3087" s="15"/>
    </row>
    <row r="3088" spans="5:32" hidden="1" x14ac:dyDescent="0.3">
      <c r="E3088" s="3"/>
      <c r="S3088" s="68"/>
      <c r="T3088" s="17"/>
      <c r="U3088" s="2"/>
      <c r="V3088" s="2"/>
      <c r="W3088" s="2"/>
      <c r="X3088" s="17"/>
      <c r="Y3088" s="16"/>
      <c r="Z3088" s="15"/>
      <c r="AA3088" s="16"/>
      <c r="AB3088" s="15"/>
      <c r="AC3088" s="16"/>
      <c r="AD3088" s="15"/>
      <c r="AE3088" s="16"/>
      <c r="AF3088" s="15"/>
    </row>
    <row r="3089" spans="5:32" hidden="1" x14ac:dyDescent="0.3">
      <c r="E3089" s="3"/>
      <c r="S3089" s="68"/>
      <c r="T3089" s="17"/>
      <c r="U3089" s="2"/>
      <c r="V3089" s="2"/>
      <c r="W3089" s="2"/>
      <c r="X3089" s="17"/>
      <c r="Y3089" s="16"/>
      <c r="Z3089" s="15"/>
      <c r="AA3089" s="16"/>
      <c r="AB3089" s="15"/>
      <c r="AC3089" s="16"/>
      <c r="AD3089" s="15"/>
      <c r="AE3089" s="16"/>
      <c r="AF3089" s="15"/>
    </row>
    <row r="3090" spans="5:32" hidden="1" x14ac:dyDescent="0.3">
      <c r="E3090" s="3"/>
      <c r="S3090" s="68"/>
      <c r="T3090" s="17"/>
      <c r="U3090" s="2"/>
      <c r="V3090" s="2"/>
      <c r="W3090" s="2"/>
      <c r="X3090" s="17"/>
      <c r="Y3090" s="16"/>
      <c r="Z3090" s="15"/>
      <c r="AA3090" s="16"/>
      <c r="AB3090" s="15"/>
      <c r="AC3090" s="16"/>
      <c r="AD3090" s="15"/>
      <c r="AE3090" s="16"/>
      <c r="AF3090" s="15"/>
    </row>
    <row r="3091" spans="5:32" hidden="1" x14ac:dyDescent="0.3">
      <c r="E3091" s="3"/>
      <c r="S3091" s="68"/>
      <c r="T3091" s="17"/>
      <c r="U3091" s="2"/>
      <c r="V3091" s="2"/>
      <c r="W3091" s="2"/>
      <c r="X3091" s="17"/>
      <c r="Y3091" s="16"/>
      <c r="Z3091" s="15"/>
      <c r="AA3091" s="16"/>
      <c r="AB3091" s="15"/>
      <c r="AC3091" s="16"/>
      <c r="AD3091" s="15"/>
      <c r="AE3091" s="16"/>
      <c r="AF3091" s="15"/>
    </row>
    <row r="3092" spans="5:32" hidden="1" x14ac:dyDescent="0.3">
      <c r="E3092" s="3"/>
      <c r="S3092" s="68"/>
      <c r="T3092" s="17"/>
      <c r="U3092" s="2"/>
      <c r="V3092" s="2"/>
      <c r="W3092" s="2"/>
      <c r="X3092" s="17"/>
      <c r="Y3092" s="16"/>
      <c r="Z3092" s="15"/>
      <c r="AA3092" s="16"/>
      <c r="AB3092" s="15"/>
      <c r="AC3092" s="16"/>
      <c r="AD3092" s="15"/>
      <c r="AE3092" s="16"/>
      <c r="AF3092" s="15"/>
    </row>
    <row r="3093" spans="5:32" hidden="1" x14ac:dyDescent="0.3">
      <c r="E3093" s="3"/>
      <c r="S3093" s="68"/>
      <c r="T3093" s="17"/>
      <c r="U3093" s="2"/>
      <c r="V3093" s="2"/>
      <c r="W3093" s="2"/>
      <c r="X3093" s="17"/>
      <c r="Y3093" s="16"/>
      <c r="Z3093" s="15"/>
      <c r="AA3093" s="16"/>
      <c r="AB3093" s="15"/>
      <c r="AC3093" s="16"/>
      <c r="AD3093" s="15"/>
      <c r="AE3093" s="16"/>
      <c r="AF3093" s="15"/>
    </row>
    <row r="3094" spans="5:32" hidden="1" x14ac:dyDescent="0.3">
      <c r="E3094" s="3"/>
      <c r="S3094" s="68"/>
      <c r="T3094" s="17"/>
      <c r="U3094" s="2"/>
      <c r="V3094" s="2"/>
      <c r="W3094" s="2"/>
      <c r="X3094" s="17"/>
      <c r="Y3094" s="16"/>
      <c r="Z3094" s="15"/>
      <c r="AA3094" s="16"/>
      <c r="AB3094" s="15"/>
      <c r="AC3094" s="16"/>
      <c r="AD3094" s="15"/>
      <c r="AE3094" s="16"/>
      <c r="AF3094" s="15"/>
    </row>
    <row r="3095" spans="5:32" hidden="1" x14ac:dyDescent="0.3">
      <c r="E3095" s="3"/>
      <c r="S3095" s="68"/>
      <c r="T3095" s="17"/>
      <c r="U3095" s="2"/>
      <c r="V3095" s="2"/>
      <c r="W3095" s="2"/>
      <c r="X3095" s="17"/>
      <c r="Y3095" s="16"/>
      <c r="Z3095" s="15"/>
      <c r="AA3095" s="16"/>
      <c r="AB3095" s="15"/>
      <c r="AC3095" s="16"/>
      <c r="AD3095" s="15"/>
      <c r="AE3095" s="16"/>
      <c r="AF3095" s="15"/>
    </row>
    <row r="3096" spans="5:32" hidden="1" x14ac:dyDescent="0.3">
      <c r="E3096" s="3"/>
      <c r="S3096" s="68"/>
      <c r="T3096" s="17"/>
      <c r="U3096" s="2"/>
      <c r="V3096" s="2"/>
      <c r="W3096" s="2"/>
      <c r="X3096" s="17"/>
      <c r="Y3096" s="16"/>
      <c r="Z3096" s="15"/>
      <c r="AA3096" s="16"/>
      <c r="AB3096" s="15"/>
      <c r="AC3096" s="16"/>
      <c r="AD3096" s="15"/>
      <c r="AE3096" s="16"/>
      <c r="AF3096" s="15"/>
    </row>
    <row r="3097" spans="5:32" hidden="1" x14ac:dyDescent="0.3">
      <c r="E3097" s="3"/>
      <c r="S3097" s="68"/>
      <c r="T3097" s="17"/>
      <c r="U3097" s="2"/>
      <c r="V3097" s="2"/>
      <c r="W3097" s="2"/>
      <c r="X3097" s="17"/>
      <c r="Y3097" s="16"/>
      <c r="Z3097" s="15"/>
      <c r="AA3097" s="16"/>
      <c r="AB3097" s="15"/>
      <c r="AC3097" s="16"/>
      <c r="AD3097" s="15"/>
      <c r="AE3097" s="16"/>
      <c r="AF3097" s="15"/>
    </row>
    <row r="3098" spans="5:32" hidden="1" x14ac:dyDescent="0.3">
      <c r="E3098" s="3"/>
      <c r="S3098" s="68"/>
      <c r="T3098" s="17"/>
      <c r="U3098" s="2"/>
      <c r="V3098" s="2"/>
      <c r="W3098" s="2"/>
      <c r="X3098" s="17"/>
      <c r="Y3098" s="16"/>
      <c r="Z3098" s="15"/>
      <c r="AA3098" s="16"/>
      <c r="AB3098" s="15"/>
      <c r="AC3098" s="16"/>
      <c r="AD3098" s="15"/>
      <c r="AE3098" s="16"/>
      <c r="AF3098" s="15"/>
    </row>
    <row r="3099" spans="5:32" hidden="1" x14ac:dyDescent="0.3">
      <c r="E3099" s="3"/>
      <c r="S3099" s="68"/>
      <c r="T3099" s="17"/>
      <c r="U3099" s="2"/>
      <c r="V3099" s="2"/>
      <c r="W3099" s="2"/>
      <c r="X3099" s="17"/>
      <c r="Y3099" s="16"/>
      <c r="Z3099" s="15"/>
      <c r="AA3099" s="16"/>
      <c r="AB3099" s="15"/>
      <c r="AC3099" s="16"/>
      <c r="AD3099" s="15"/>
      <c r="AE3099" s="16"/>
      <c r="AF3099" s="15"/>
    </row>
    <row r="3100" spans="5:32" hidden="1" x14ac:dyDescent="0.3">
      <c r="E3100" s="3"/>
      <c r="S3100" s="68"/>
      <c r="T3100" s="17"/>
      <c r="U3100" s="2"/>
      <c r="V3100" s="2"/>
      <c r="W3100" s="2"/>
      <c r="X3100" s="17"/>
      <c r="Y3100" s="16"/>
      <c r="Z3100" s="15"/>
      <c r="AA3100" s="16"/>
      <c r="AB3100" s="15"/>
      <c r="AC3100" s="16"/>
      <c r="AD3100" s="15"/>
      <c r="AE3100" s="16"/>
      <c r="AF3100" s="15"/>
    </row>
    <row r="3101" spans="5:32" hidden="1" x14ac:dyDescent="0.3">
      <c r="E3101" s="3"/>
      <c r="S3101" s="68"/>
      <c r="T3101" s="17"/>
      <c r="U3101" s="2"/>
      <c r="V3101" s="2"/>
      <c r="W3101" s="2"/>
      <c r="X3101" s="17"/>
      <c r="Y3101" s="16"/>
      <c r="Z3101" s="15"/>
      <c r="AA3101" s="16"/>
      <c r="AB3101" s="15"/>
      <c r="AC3101" s="16"/>
      <c r="AD3101" s="15"/>
      <c r="AE3101" s="16"/>
      <c r="AF3101" s="15"/>
    </row>
    <row r="3102" spans="5:32" hidden="1" x14ac:dyDescent="0.3">
      <c r="E3102" s="3"/>
      <c r="S3102" s="68"/>
      <c r="T3102" s="17"/>
      <c r="U3102" s="2"/>
      <c r="V3102" s="2"/>
      <c r="W3102" s="2"/>
      <c r="X3102" s="17"/>
      <c r="Y3102" s="16"/>
      <c r="Z3102" s="15"/>
      <c r="AA3102" s="16"/>
      <c r="AB3102" s="15"/>
      <c r="AC3102" s="16"/>
      <c r="AD3102" s="15"/>
      <c r="AE3102" s="16"/>
      <c r="AF3102" s="15"/>
    </row>
    <row r="3103" spans="5:32" hidden="1" x14ac:dyDescent="0.3">
      <c r="E3103" s="3"/>
      <c r="S3103" s="68"/>
      <c r="T3103" s="17"/>
      <c r="U3103" s="2"/>
      <c r="V3103" s="2"/>
      <c r="W3103" s="2"/>
      <c r="X3103" s="17"/>
      <c r="Y3103" s="16"/>
      <c r="Z3103" s="15"/>
      <c r="AA3103" s="16"/>
      <c r="AB3103" s="15"/>
      <c r="AC3103" s="16"/>
      <c r="AD3103" s="15"/>
      <c r="AE3103" s="16"/>
      <c r="AF3103" s="15"/>
    </row>
    <row r="3104" spans="5:32" hidden="1" x14ac:dyDescent="0.3">
      <c r="E3104" s="3"/>
      <c r="S3104" s="68"/>
      <c r="T3104" s="17"/>
      <c r="U3104" s="2"/>
      <c r="V3104" s="2"/>
      <c r="W3104" s="2"/>
      <c r="X3104" s="17"/>
      <c r="Y3104" s="16"/>
      <c r="Z3104" s="15"/>
      <c r="AA3104" s="16"/>
      <c r="AB3104" s="15"/>
      <c r="AC3104" s="16"/>
      <c r="AD3104" s="15"/>
      <c r="AE3104" s="16"/>
      <c r="AF3104" s="15"/>
    </row>
    <row r="3105" spans="5:32" hidden="1" x14ac:dyDescent="0.3">
      <c r="E3105" s="3"/>
      <c r="S3105" s="68"/>
      <c r="T3105" s="17"/>
      <c r="U3105" s="2"/>
      <c r="V3105" s="2"/>
      <c r="W3105" s="2"/>
      <c r="X3105" s="17"/>
      <c r="Y3105" s="16"/>
      <c r="Z3105" s="15"/>
      <c r="AA3105" s="16"/>
      <c r="AB3105" s="15"/>
      <c r="AC3105" s="16"/>
      <c r="AD3105" s="15"/>
      <c r="AE3105" s="16"/>
      <c r="AF3105" s="15"/>
    </row>
    <row r="3106" spans="5:32" hidden="1" x14ac:dyDescent="0.3">
      <c r="E3106" s="3"/>
      <c r="S3106" s="68"/>
      <c r="T3106" s="17"/>
      <c r="U3106" s="2"/>
      <c r="V3106" s="2"/>
      <c r="W3106" s="2"/>
      <c r="X3106" s="17"/>
      <c r="Y3106" s="16"/>
      <c r="Z3106" s="15"/>
      <c r="AA3106" s="16"/>
      <c r="AB3106" s="15"/>
      <c r="AC3106" s="16"/>
      <c r="AD3106" s="15"/>
      <c r="AE3106" s="16"/>
      <c r="AF3106" s="15"/>
    </row>
    <row r="3107" spans="5:32" hidden="1" x14ac:dyDescent="0.3">
      <c r="E3107" s="3"/>
      <c r="S3107" s="68"/>
      <c r="T3107" s="17"/>
      <c r="U3107" s="2"/>
      <c r="V3107" s="2"/>
      <c r="W3107" s="2"/>
      <c r="X3107" s="17"/>
      <c r="Y3107" s="16"/>
      <c r="Z3107" s="15"/>
      <c r="AA3107" s="16"/>
      <c r="AB3107" s="15"/>
      <c r="AC3107" s="16"/>
      <c r="AD3107" s="15"/>
      <c r="AE3107" s="16"/>
      <c r="AF3107" s="15"/>
    </row>
    <row r="3108" spans="5:32" hidden="1" x14ac:dyDescent="0.3">
      <c r="E3108" s="3"/>
      <c r="S3108" s="68"/>
      <c r="T3108" s="17"/>
      <c r="U3108" s="2"/>
      <c r="V3108" s="2"/>
      <c r="W3108" s="2"/>
      <c r="X3108" s="17"/>
      <c r="Y3108" s="16"/>
      <c r="Z3108" s="15"/>
      <c r="AA3108" s="16"/>
      <c r="AB3108" s="15"/>
      <c r="AC3108" s="16"/>
      <c r="AD3108" s="15"/>
      <c r="AE3108" s="16"/>
      <c r="AF3108" s="15"/>
    </row>
    <row r="3109" spans="5:32" hidden="1" x14ac:dyDescent="0.3">
      <c r="E3109" s="3"/>
      <c r="S3109" s="68"/>
      <c r="T3109" s="17"/>
      <c r="U3109" s="2"/>
      <c r="V3109" s="2"/>
      <c r="W3109" s="2"/>
      <c r="X3109" s="17"/>
      <c r="Y3109" s="16"/>
      <c r="Z3109" s="15"/>
      <c r="AA3109" s="16"/>
      <c r="AB3109" s="15"/>
      <c r="AC3109" s="16"/>
      <c r="AD3109" s="15"/>
      <c r="AE3109" s="16"/>
      <c r="AF3109" s="15"/>
    </row>
    <row r="3110" spans="5:32" hidden="1" x14ac:dyDescent="0.3">
      <c r="E3110" s="3"/>
      <c r="S3110" s="68"/>
      <c r="T3110" s="17"/>
      <c r="U3110" s="2"/>
      <c r="V3110" s="2"/>
      <c r="W3110" s="2"/>
      <c r="X3110" s="17"/>
      <c r="Y3110" s="16"/>
      <c r="Z3110" s="15"/>
      <c r="AA3110" s="16"/>
      <c r="AB3110" s="15"/>
      <c r="AC3110" s="16"/>
      <c r="AD3110" s="15"/>
      <c r="AE3110" s="16"/>
      <c r="AF3110" s="15"/>
    </row>
    <row r="3111" spans="5:32" hidden="1" x14ac:dyDescent="0.3">
      <c r="E3111" s="3"/>
      <c r="S3111" s="68"/>
      <c r="T3111" s="17"/>
      <c r="U3111" s="2"/>
      <c r="V3111" s="2"/>
      <c r="W3111" s="2"/>
      <c r="X3111" s="17"/>
      <c r="Y3111" s="16"/>
      <c r="Z3111" s="15"/>
      <c r="AA3111" s="16"/>
      <c r="AB3111" s="15"/>
      <c r="AC3111" s="16"/>
      <c r="AD3111" s="15"/>
      <c r="AE3111" s="16"/>
      <c r="AF3111" s="15"/>
    </row>
    <row r="3112" spans="5:32" hidden="1" x14ac:dyDescent="0.3">
      <c r="E3112" s="3"/>
      <c r="S3112" s="68"/>
      <c r="T3112" s="17"/>
      <c r="U3112" s="2"/>
      <c r="V3112" s="2"/>
      <c r="W3112" s="2"/>
      <c r="X3112" s="17"/>
      <c r="Y3112" s="16"/>
      <c r="Z3112" s="15"/>
      <c r="AA3112" s="16"/>
      <c r="AB3112" s="15"/>
      <c r="AC3112" s="16"/>
      <c r="AD3112" s="15"/>
      <c r="AE3112" s="16"/>
      <c r="AF3112" s="15"/>
    </row>
    <row r="3113" spans="5:32" hidden="1" x14ac:dyDescent="0.3">
      <c r="E3113" s="3"/>
      <c r="S3113" s="68"/>
      <c r="T3113" s="17"/>
      <c r="U3113" s="2"/>
      <c r="V3113" s="2"/>
      <c r="W3113" s="2"/>
      <c r="X3113" s="17"/>
      <c r="Y3113" s="16"/>
      <c r="Z3113" s="15"/>
      <c r="AA3113" s="16"/>
      <c r="AB3113" s="15"/>
      <c r="AC3113" s="16"/>
      <c r="AD3113" s="15"/>
      <c r="AE3113" s="16"/>
      <c r="AF3113" s="15"/>
    </row>
    <row r="3114" spans="5:32" hidden="1" x14ac:dyDescent="0.3">
      <c r="E3114" s="3"/>
      <c r="S3114" s="68"/>
      <c r="T3114" s="17"/>
      <c r="U3114" s="2"/>
      <c r="V3114" s="2"/>
      <c r="W3114" s="2"/>
      <c r="X3114" s="17"/>
      <c r="Y3114" s="16"/>
      <c r="Z3114" s="15"/>
      <c r="AA3114" s="16"/>
      <c r="AB3114" s="15"/>
      <c r="AC3114" s="16"/>
      <c r="AD3114" s="15"/>
      <c r="AE3114" s="16"/>
      <c r="AF3114" s="15"/>
    </row>
    <row r="3115" spans="5:32" hidden="1" x14ac:dyDescent="0.3">
      <c r="E3115" s="3"/>
      <c r="S3115" s="68"/>
      <c r="T3115" s="17"/>
      <c r="U3115" s="2"/>
      <c r="V3115" s="2"/>
      <c r="W3115" s="2"/>
      <c r="X3115" s="17"/>
      <c r="Y3115" s="16"/>
      <c r="Z3115" s="15"/>
      <c r="AA3115" s="16"/>
      <c r="AB3115" s="15"/>
      <c r="AC3115" s="16"/>
      <c r="AD3115" s="15"/>
      <c r="AE3115" s="16"/>
      <c r="AF3115" s="15"/>
    </row>
    <row r="3116" spans="5:32" hidden="1" x14ac:dyDescent="0.3">
      <c r="E3116" s="3"/>
      <c r="S3116" s="68"/>
      <c r="T3116" s="17"/>
      <c r="U3116" s="2"/>
      <c r="V3116" s="2"/>
      <c r="W3116" s="2"/>
      <c r="X3116" s="17"/>
      <c r="Y3116" s="16"/>
      <c r="Z3116" s="15"/>
      <c r="AA3116" s="16"/>
      <c r="AB3116" s="15"/>
      <c r="AC3116" s="16"/>
      <c r="AD3116" s="15"/>
      <c r="AE3116" s="16"/>
      <c r="AF3116" s="15"/>
    </row>
    <row r="3117" spans="5:32" hidden="1" x14ac:dyDescent="0.3">
      <c r="E3117" s="3"/>
      <c r="S3117" s="68"/>
      <c r="T3117" s="17"/>
      <c r="U3117" s="2"/>
      <c r="V3117" s="2"/>
      <c r="W3117" s="2"/>
      <c r="X3117" s="17"/>
      <c r="Y3117" s="16"/>
      <c r="Z3117" s="15"/>
      <c r="AA3117" s="16"/>
      <c r="AB3117" s="15"/>
      <c r="AC3117" s="16"/>
      <c r="AD3117" s="15"/>
      <c r="AE3117" s="16"/>
      <c r="AF3117" s="15"/>
    </row>
    <row r="3118" spans="5:32" hidden="1" x14ac:dyDescent="0.3">
      <c r="E3118" s="3"/>
      <c r="S3118" s="68"/>
      <c r="T3118" s="17"/>
      <c r="U3118" s="2"/>
      <c r="V3118" s="2"/>
      <c r="W3118" s="2"/>
      <c r="X3118" s="17"/>
      <c r="Y3118" s="16"/>
      <c r="Z3118" s="15"/>
      <c r="AA3118" s="16"/>
      <c r="AB3118" s="15"/>
      <c r="AC3118" s="16"/>
      <c r="AD3118" s="15"/>
      <c r="AE3118" s="16"/>
      <c r="AF3118" s="15"/>
    </row>
    <row r="3119" spans="5:32" hidden="1" x14ac:dyDescent="0.3">
      <c r="E3119" s="3"/>
      <c r="S3119" s="68"/>
      <c r="T3119" s="17"/>
      <c r="U3119" s="2"/>
      <c r="V3119" s="2"/>
      <c r="W3119" s="2"/>
      <c r="X3119" s="17"/>
      <c r="Y3119" s="16"/>
      <c r="Z3119" s="15"/>
      <c r="AA3119" s="16"/>
      <c r="AB3119" s="15"/>
      <c r="AC3119" s="16"/>
      <c r="AD3119" s="15"/>
      <c r="AE3119" s="16"/>
      <c r="AF3119" s="15"/>
    </row>
    <row r="3120" spans="5:32" hidden="1" x14ac:dyDescent="0.3">
      <c r="E3120" s="3"/>
      <c r="S3120" s="68"/>
      <c r="T3120" s="17"/>
      <c r="U3120" s="2"/>
      <c r="V3120" s="2"/>
      <c r="W3120" s="2"/>
      <c r="X3120" s="17"/>
      <c r="Y3120" s="16"/>
      <c r="Z3120" s="15"/>
      <c r="AA3120" s="16"/>
      <c r="AB3120" s="15"/>
      <c r="AC3120" s="16"/>
      <c r="AD3120" s="15"/>
      <c r="AE3120" s="16"/>
      <c r="AF3120" s="15"/>
    </row>
    <row r="3121" spans="5:32" hidden="1" x14ac:dyDescent="0.3">
      <c r="E3121" s="3"/>
      <c r="S3121" s="68"/>
      <c r="T3121" s="17"/>
      <c r="U3121" s="2"/>
      <c r="V3121" s="2"/>
      <c r="W3121" s="2"/>
      <c r="X3121" s="17"/>
      <c r="Y3121" s="16"/>
      <c r="Z3121" s="15"/>
      <c r="AA3121" s="16"/>
      <c r="AB3121" s="15"/>
      <c r="AC3121" s="16"/>
      <c r="AD3121" s="15"/>
      <c r="AE3121" s="16"/>
      <c r="AF3121" s="15"/>
    </row>
    <row r="3122" spans="5:32" hidden="1" x14ac:dyDescent="0.3">
      <c r="E3122" s="3"/>
      <c r="S3122" s="68"/>
      <c r="T3122" s="17"/>
      <c r="U3122" s="2"/>
      <c r="V3122" s="2"/>
      <c r="W3122" s="2"/>
      <c r="X3122" s="17"/>
      <c r="Y3122" s="16"/>
      <c r="Z3122" s="15"/>
      <c r="AA3122" s="16"/>
      <c r="AB3122" s="15"/>
      <c r="AC3122" s="16"/>
      <c r="AD3122" s="15"/>
      <c r="AE3122" s="16"/>
      <c r="AF3122" s="15"/>
    </row>
    <row r="3123" spans="5:32" hidden="1" x14ac:dyDescent="0.3">
      <c r="E3123" s="3"/>
      <c r="S3123" s="68"/>
      <c r="T3123" s="17"/>
      <c r="U3123" s="2"/>
      <c r="V3123" s="2"/>
      <c r="W3123" s="2"/>
      <c r="X3123" s="17"/>
      <c r="Y3123" s="16"/>
      <c r="Z3123" s="15"/>
      <c r="AA3123" s="16"/>
      <c r="AB3123" s="15"/>
      <c r="AC3123" s="16"/>
      <c r="AD3123" s="15"/>
      <c r="AE3123" s="16"/>
      <c r="AF3123" s="15"/>
    </row>
    <row r="3124" spans="5:32" hidden="1" x14ac:dyDescent="0.3">
      <c r="E3124" s="3"/>
      <c r="S3124" s="68"/>
      <c r="T3124" s="17"/>
      <c r="U3124" s="2"/>
      <c r="V3124" s="2"/>
      <c r="W3124" s="2"/>
      <c r="X3124" s="17"/>
      <c r="Y3124" s="16"/>
      <c r="Z3124" s="15"/>
      <c r="AA3124" s="16"/>
      <c r="AB3124" s="15"/>
      <c r="AC3124" s="16"/>
      <c r="AD3124" s="15"/>
      <c r="AE3124" s="16"/>
      <c r="AF3124" s="15"/>
    </row>
    <row r="3125" spans="5:32" hidden="1" x14ac:dyDescent="0.3">
      <c r="E3125" s="3"/>
      <c r="S3125" s="68"/>
      <c r="T3125" s="17"/>
      <c r="U3125" s="2"/>
      <c r="V3125" s="2"/>
      <c r="W3125" s="2"/>
      <c r="X3125" s="17"/>
      <c r="Y3125" s="16"/>
      <c r="Z3125" s="15"/>
      <c r="AA3125" s="16"/>
      <c r="AB3125" s="15"/>
      <c r="AC3125" s="16"/>
      <c r="AD3125" s="15"/>
      <c r="AE3125" s="16"/>
      <c r="AF3125" s="15"/>
    </row>
    <row r="3126" spans="5:32" hidden="1" x14ac:dyDescent="0.3">
      <c r="E3126" s="3"/>
      <c r="S3126" s="68"/>
      <c r="T3126" s="17"/>
      <c r="U3126" s="2"/>
      <c r="V3126" s="2"/>
      <c r="W3126" s="2"/>
      <c r="X3126" s="17"/>
      <c r="Y3126" s="16"/>
      <c r="Z3126" s="15"/>
      <c r="AA3126" s="16"/>
      <c r="AB3126" s="15"/>
      <c r="AC3126" s="16"/>
      <c r="AD3126" s="15"/>
      <c r="AE3126" s="16"/>
      <c r="AF3126" s="15"/>
    </row>
    <row r="3127" spans="5:32" hidden="1" x14ac:dyDescent="0.3">
      <c r="E3127" s="3"/>
      <c r="S3127" s="68"/>
      <c r="T3127" s="17"/>
      <c r="U3127" s="2"/>
      <c r="V3127" s="2"/>
      <c r="W3127" s="2"/>
      <c r="X3127" s="17"/>
      <c r="Y3127" s="16"/>
      <c r="Z3127" s="15"/>
      <c r="AA3127" s="16"/>
      <c r="AB3127" s="15"/>
      <c r="AC3127" s="16"/>
      <c r="AD3127" s="15"/>
      <c r="AE3127" s="16"/>
      <c r="AF3127" s="15"/>
    </row>
    <row r="3128" spans="5:32" hidden="1" x14ac:dyDescent="0.3">
      <c r="E3128" s="3"/>
      <c r="S3128" s="68"/>
      <c r="T3128" s="17"/>
      <c r="U3128" s="2"/>
      <c r="V3128" s="2"/>
      <c r="W3128" s="2"/>
      <c r="X3128" s="17"/>
      <c r="Y3128" s="16"/>
      <c r="Z3128" s="15"/>
      <c r="AA3128" s="16"/>
      <c r="AB3128" s="15"/>
      <c r="AC3128" s="16"/>
      <c r="AD3128" s="15"/>
      <c r="AE3128" s="16"/>
      <c r="AF3128" s="15"/>
    </row>
    <row r="3129" spans="5:32" hidden="1" x14ac:dyDescent="0.3">
      <c r="E3129" s="3"/>
      <c r="S3129" s="68"/>
      <c r="T3129" s="17"/>
      <c r="U3129" s="2"/>
      <c r="V3129" s="2"/>
      <c r="W3129" s="2"/>
      <c r="X3129" s="17"/>
      <c r="Y3129" s="16"/>
      <c r="Z3129" s="15"/>
      <c r="AA3129" s="16"/>
      <c r="AB3129" s="15"/>
      <c r="AC3129" s="16"/>
      <c r="AD3129" s="15"/>
      <c r="AE3129" s="16"/>
      <c r="AF3129" s="15"/>
    </row>
    <row r="3130" spans="5:32" hidden="1" x14ac:dyDescent="0.3">
      <c r="E3130" s="3"/>
      <c r="S3130" s="68"/>
      <c r="T3130" s="17"/>
      <c r="U3130" s="2"/>
      <c r="V3130" s="2"/>
      <c r="W3130" s="2"/>
      <c r="X3130" s="17"/>
      <c r="Y3130" s="16"/>
      <c r="Z3130" s="15"/>
      <c r="AA3130" s="16"/>
      <c r="AB3130" s="15"/>
      <c r="AC3130" s="16"/>
      <c r="AD3130" s="15"/>
      <c r="AE3130" s="16"/>
      <c r="AF3130" s="15"/>
    </row>
    <row r="3131" spans="5:32" hidden="1" x14ac:dyDescent="0.3">
      <c r="E3131" s="3"/>
      <c r="S3131" s="68"/>
      <c r="T3131" s="17"/>
      <c r="U3131" s="2"/>
      <c r="V3131" s="2"/>
      <c r="W3131" s="2"/>
      <c r="X3131" s="17"/>
      <c r="Y3131" s="16"/>
      <c r="Z3131" s="15"/>
      <c r="AA3131" s="16"/>
      <c r="AB3131" s="15"/>
      <c r="AC3131" s="16"/>
      <c r="AD3131" s="15"/>
      <c r="AE3131" s="16"/>
      <c r="AF3131" s="15"/>
    </row>
    <row r="3132" spans="5:32" hidden="1" x14ac:dyDescent="0.3">
      <c r="E3132" s="3"/>
      <c r="S3132" s="68"/>
      <c r="T3132" s="17"/>
      <c r="U3132" s="2"/>
      <c r="V3132" s="2"/>
      <c r="W3132" s="2"/>
      <c r="X3132" s="17"/>
      <c r="Y3132" s="16"/>
      <c r="Z3132" s="15"/>
      <c r="AA3132" s="16"/>
      <c r="AB3132" s="15"/>
      <c r="AC3132" s="16"/>
      <c r="AD3132" s="15"/>
      <c r="AE3132" s="16"/>
      <c r="AF3132" s="15"/>
    </row>
    <row r="3133" spans="5:32" hidden="1" x14ac:dyDescent="0.3">
      <c r="E3133" s="3"/>
      <c r="S3133" s="68"/>
      <c r="T3133" s="17"/>
      <c r="U3133" s="2"/>
      <c r="V3133" s="2"/>
      <c r="W3133" s="2"/>
      <c r="X3133" s="17"/>
      <c r="Y3133" s="16"/>
      <c r="Z3133" s="15"/>
      <c r="AA3133" s="16"/>
      <c r="AB3133" s="15"/>
      <c r="AC3133" s="16"/>
      <c r="AD3133" s="15"/>
      <c r="AE3133" s="16"/>
      <c r="AF3133" s="15"/>
    </row>
    <row r="3134" spans="5:32" hidden="1" x14ac:dyDescent="0.3">
      <c r="E3134" s="3"/>
      <c r="S3134" s="68"/>
      <c r="T3134" s="17"/>
      <c r="U3134" s="2"/>
      <c r="V3134" s="2"/>
      <c r="W3134" s="2"/>
      <c r="X3134" s="17"/>
      <c r="Y3134" s="16"/>
      <c r="Z3134" s="15"/>
      <c r="AA3134" s="16"/>
      <c r="AB3134" s="15"/>
      <c r="AC3134" s="16"/>
      <c r="AD3134" s="15"/>
      <c r="AE3134" s="16"/>
      <c r="AF3134" s="15"/>
    </row>
    <row r="3135" spans="5:32" hidden="1" x14ac:dyDescent="0.3">
      <c r="E3135" s="3"/>
      <c r="S3135" s="68"/>
      <c r="T3135" s="17"/>
      <c r="U3135" s="2"/>
      <c r="V3135" s="2"/>
      <c r="W3135" s="2"/>
      <c r="X3135" s="17"/>
      <c r="Y3135" s="16"/>
      <c r="Z3135" s="15"/>
      <c r="AA3135" s="16"/>
      <c r="AB3135" s="15"/>
      <c r="AC3135" s="16"/>
      <c r="AD3135" s="15"/>
      <c r="AE3135" s="16"/>
      <c r="AF3135" s="15"/>
    </row>
    <row r="3136" spans="5:32" hidden="1" x14ac:dyDescent="0.3">
      <c r="E3136" s="3"/>
      <c r="S3136" s="68"/>
      <c r="T3136" s="17"/>
      <c r="U3136" s="2"/>
      <c r="V3136" s="2"/>
      <c r="W3136" s="2"/>
      <c r="X3136" s="17"/>
      <c r="Y3136" s="16"/>
      <c r="Z3136" s="15"/>
      <c r="AA3136" s="16"/>
      <c r="AB3136" s="15"/>
      <c r="AC3136" s="16"/>
      <c r="AD3136" s="15"/>
      <c r="AE3136" s="16"/>
      <c r="AF3136" s="15"/>
    </row>
    <row r="3137" spans="5:32" hidden="1" x14ac:dyDescent="0.3">
      <c r="E3137" s="3"/>
      <c r="S3137" s="68"/>
      <c r="T3137" s="17"/>
      <c r="U3137" s="2"/>
      <c r="V3137" s="2"/>
      <c r="W3137" s="2"/>
      <c r="X3137" s="17"/>
      <c r="Y3137" s="16"/>
      <c r="Z3137" s="15"/>
      <c r="AA3137" s="16"/>
      <c r="AB3137" s="15"/>
      <c r="AC3137" s="16"/>
      <c r="AD3137" s="15"/>
      <c r="AE3137" s="16"/>
      <c r="AF3137" s="15"/>
    </row>
    <row r="3138" spans="5:32" hidden="1" x14ac:dyDescent="0.3">
      <c r="E3138" s="3"/>
      <c r="S3138" s="68"/>
      <c r="T3138" s="17"/>
      <c r="U3138" s="2"/>
      <c r="V3138" s="2"/>
      <c r="W3138" s="2"/>
      <c r="X3138" s="17"/>
      <c r="Y3138" s="16"/>
      <c r="Z3138" s="15"/>
      <c r="AA3138" s="16"/>
      <c r="AB3138" s="15"/>
      <c r="AC3138" s="16"/>
      <c r="AD3138" s="15"/>
      <c r="AE3138" s="16"/>
      <c r="AF3138" s="15"/>
    </row>
    <row r="3139" spans="5:32" hidden="1" x14ac:dyDescent="0.3">
      <c r="E3139" s="3"/>
      <c r="S3139" s="68"/>
      <c r="T3139" s="17"/>
      <c r="U3139" s="2"/>
      <c r="V3139" s="2"/>
      <c r="W3139" s="2"/>
      <c r="X3139" s="17"/>
      <c r="Y3139" s="16"/>
      <c r="Z3139" s="15"/>
      <c r="AA3139" s="16"/>
      <c r="AB3139" s="15"/>
      <c r="AC3139" s="16"/>
      <c r="AD3139" s="15"/>
      <c r="AE3139" s="16"/>
      <c r="AF3139" s="15"/>
    </row>
    <row r="3140" spans="5:32" hidden="1" x14ac:dyDescent="0.3">
      <c r="E3140" s="3"/>
      <c r="S3140" s="68"/>
      <c r="T3140" s="17"/>
      <c r="U3140" s="2"/>
      <c r="V3140" s="2"/>
      <c r="W3140" s="2"/>
      <c r="X3140" s="17"/>
      <c r="Y3140" s="16"/>
      <c r="Z3140" s="15"/>
      <c r="AA3140" s="16"/>
      <c r="AB3140" s="15"/>
      <c r="AC3140" s="16"/>
      <c r="AD3140" s="15"/>
      <c r="AE3140" s="16"/>
      <c r="AF3140" s="15"/>
    </row>
    <row r="3141" spans="5:32" hidden="1" x14ac:dyDescent="0.3">
      <c r="E3141" s="3"/>
      <c r="S3141" s="68"/>
      <c r="T3141" s="17"/>
      <c r="U3141" s="2"/>
      <c r="V3141" s="2"/>
      <c r="W3141" s="2"/>
      <c r="X3141" s="17"/>
      <c r="Y3141" s="16"/>
      <c r="Z3141" s="15"/>
      <c r="AA3141" s="16"/>
      <c r="AB3141" s="15"/>
      <c r="AC3141" s="16"/>
      <c r="AD3141" s="15"/>
      <c r="AE3141" s="16"/>
      <c r="AF3141" s="15"/>
    </row>
    <row r="3142" spans="5:32" hidden="1" x14ac:dyDescent="0.3">
      <c r="E3142" s="3"/>
      <c r="S3142" s="68"/>
      <c r="T3142" s="17"/>
      <c r="U3142" s="2"/>
      <c r="V3142" s="2"/>
      <c r="W3142" s="2"/>
      <c r="X3142" s="17"/>
      <c r="Y3142" s="16"/>
      <c r="Z3142" s="15"/>
      <c r="AA3142" s="16"/>
      <c r="AB3142" s="15"/>
      <c r="AC3142" s="16"/>
      <c r="AD3142" s="15"/>
      <c r="AE3142" s="16"/>
      <c r="AF3142" s="15"/>
    </row>
    <row r="3143" spans="5:32" hidden="1" x14ac:dyDescent="0.3">
      <c r="E3143" s="3"/>
      <c r="S3143" s="68"/>
      <c r="T3143" s="17"/>
      <c r="U3143" s="2"/>
      <c r="V3143" s="2"/>
      <c r="W3143" s="2"/>
      <c r="X3143" s="17"/>
      <c r="Y3143" s="16"/>
      <c r="Z3143" s="15"/>
      <c r="AA3143" s="16"/>
      <c r="AB3143" s="15"/>
      <c r="AC3143" s="16"/>
      <c r="AD3143" s="15"/>
      <c r="AE3143" s="16"/>
      <c r="AF3143" s="15"/>
    </row>
    <row r="3144" spans="5:32" hidden="1" x14ac:dyDescent="0.3">
      <c r="E3144" s="3"/>
      <c r="S3144" s="68"/>
      <c r="T3144" s="17"/>
      <c r="U3144" s="2"/>
      <c r="V3144" s="2"/>
      <c r="W3144" s="2"/>
      <c r="X3144" s="17"/>
      <c r="Y3144" s="16"/>
      <c r="Z3144" s="15"/>
      <c r="AA3144" s="16"/>
      <c r="AB3144" s="15"/>
      <c r="AC3144" s="16"/>
      <c r="AD3144" s="15"/>
      <c r="AE3144" s="16"/>
      <c r="AF3144" s="15"/>
    </row>
    <row r="3145" spans="5:32" hidden="1" x14ac:dyDescent="0.3">
      <c r="E3145" s="3"/>
      <c r="S3145" s="68"/>
      <c r="T3145" s="17"/>
      <c r="U3145" s="2"/>
      <c r="V3145" s="2"/>
      <c r="W3145" s="2"/>
      <c r="X3145" s="17"/>
      <c r="Y3145" s="16"/>
      <c r="Z3145" s="15"/>
      <c r="AA3145" s="16"/>
      <c r="AB3145" s="15"/>
      <c r="AC3145" s="16"/>
      <c r="AD3145" s="15"/>
      <c r="AE3145" s="16"/>
      <c r="AF3145" s="15"/>
    </row>
    <row r="3146" spans="5:32" hidden="1" x14ac:dyDescent="0.3">
      <c r="E3146" s="3"/>
      <c r="S3146" s="68"/>
      <c r="T3146" s="17"/>
      <c r="U3146" s="2"/>
      <c r="V3146" s="2"/>
      <c r="W3146" s="2"/>
      <c r="X3146" s="17"/>
      <c r="Y3146" s="16"/>
      <c r="Z3146" s="15"/>
      <c r="AA3146" s="16"/>
      <c r="AB3146" s="15"/>
      <c r="AC3146" s="16"/>
      <c r="AD3146" s="15"/>
      <c r="AE3146" s="16"/>
      <c r="AF3146" s="15"/>
    </row>
    <row r="3147" spans="5:32" hidden="1" x14ac:dyDescent="0.3">
      <c r="E3147" s="3"/>
      <c r="S3147" s="68"/>
      <c r="T3147" s="17"/>
      <c r="U3147" s="2"/>
      <c r="V3147" s="2"/>
      <c r="W3147" s="2"/>
      <c r="X3147" s="17"/>
      <c r="Y3147" s="16"/>
      <c r="Z3147" s="15"/>
      <c r="AA3147" s="16"/>
      <c r="AB3147" s="15"/>
      <c r="AC3147" s="16"/>
      <c r="AD3147" s="15"/>
      <c r="AE3147" s="16"/>
      <c r="AF3147" s="15"/>
    </row>
    <row r="3148" spans="5:32" hidden="1" x14ac:dyDescent="0.3">
      <c r="E3148" s="3"/>
      <c r="S3148" s="68"/>
      <c r="T3148" s="17"/>
      <c r="U3148" s="2"/>
      <c r="V3148" s="2"/>
      <c r="W3148" s="2"/>
      <c r="X3148" s="17"/>
      <c r="Y3148" s="16"/>
      <c r="Z3148" s="15"/>
      <c r="AA3148" s="16"/>
      <c r="AB3148" s="15"/>
      <c r="AC3148" s="16"/>
      <c r="AD3148" s="15"/>
      <c r="AE3148" s="16"/>
      <c r="AF3148" s="15"/>
    </row>
    <row r="3149" spans="5:32" hidden="1" x14ac:dyDescent="0.3">
      <c r="E3149" s="3"/>
      <c r="S3149" s="68"/>
      <c r="T3149" s="17"/>
      <c r="U3149" s="2"/>
      <c r="V3149" s="2"/>
      <c r="W3149" s="2"/>
      <c r="X3149" s="17"/>
      <c r="Y3149" s="16"/>
      <c r="Z3149" s="15"/>
      <c r="AA3149" s="16"/>
      <c r="AB3149" s="15"/>
      <c r="AC3149" s="16"/>
      <c r="AD3149" s="15"/>
      <c r="AE3149" s="16"/>
      <c r="AF3149" s="15"/>
    </row>
    <row r="3150" spans="5:32" hidden="1" x14ac:dyDescent="0.3">
      <c r="E3150" s="3"/>
      <c r="S3150" s="68"/>
      <c r="T3150" s="17"/>
      <c r="U3150" s="2"/>
      <c r="V3150" s="2"/>
      <c r="W3150" s="2"/>
      <c r="X3150" s="17"/>
      <c r="Y3150" s="16"/>
      <c r="Z3150" s="15"/>
      <c r="AA3150" s="16"/>
      <c r="AB3150" s="15"/>
      <c r="AC3150" s="16"/>
      <c r="AD3150" s="15"/>
      <c r="AE3150" s="16"/>
      <c r="AF3150" s="15"/>
    </row>
    <row r="3151" spans="5:32" hidden="1" x14ac:dyDescent="0.3">
      <c r="E3151" s="3"/>
      <c r="S3151" s="68"/>
      <c r="T3151" s="17"/>
      <c r="U3151" s="2"/>
      <c r="V3151" s="2"/>
      <c r="W3151" s="2"/>
      <c r="X3151" s="17"/>
      <c r="Y3151" s="16"/>
      <c r="Z3151" s="15"/>
      <c r="AA3151" s="16"/>
      <c r="AB3151" s="15"/>
      <c r="AC3151" s="16"/>
      <c r="AD3151" s="15"/>
      <c r="AE3151" s="16"/>
      <c r="AF3151" s="15"/>
    </row>
    <row r="3152" spans="5:32" hidden="1" x14ac:dyDescent="0.3">
      <c r="E3152" s="3"/>
      <c r="S3152" s="68"/>
      <c r="T3152" s="17"/>
      <c r="U3152" s="2"/>
      <c r="V3152" s="2"/>
      <c r="W3152" s="2"/>
      <c r="X3152" s="17"/>
      <c r="Y3152" s="16"/>
      <c r="Z3152" s="15"/>
      <c r="AA3152" s="16"/>
      <c r="AB3152" s="15"/>
      <c r="AC3152" s="16"/>
      <c r="AD3152" s="15"/>
      <c r="AE3152" s="16"/>
      <c r="AF3152" s="15"/>
    </row>
    <row r="3153" spans="5:32" hidden="1" x14ac:dyDescent="0.3">
      <c r="E3153" s="3"/>
      <c r="S3153" s="68"/>
      <c r="T3153" s="17"/>
      <c r="U3153" s="2"/>
      <c r="V3153" s="2"/>
      <c r="W3153" s="2"/>
      <c r="X3153" s="17"/>
      <c r="Y3153" s="16"/>
      <c r="Z3153" s="15"/>
      <c r="AA3153" s="16"/>
      <c r="AB3153" s="15"/>
      <c r="AC3153" s="16"/>
      <c r="AD3153" s="15"/>
      <c r="AE3153" s="16"/>
      <c r="AF3153" s="15"/>
    </row>
    <row r="3154" spans="5:32" hidden="1" x14ac:dyDescent="0.3">
      <c r="E3154" s="3"/>
      <c r="S3154" s="68"/>
      <c r="T3154" s="17"/>
      <c r="U3154" s="2"/>
      <c r="V3154" s="2"/>
      <c r="W3154" s="2"/>
      <c r="X3154" s="17"/>
      <c r="Y3154" s="16"/>
      <c r="Z3154" s="15"/>
      <c r="AA3154" s="16"/>
      <c r="AB3154" s="15"/>
      <c r="AC3154" s="16"/>
      <c r="AD3154" s="15"/>
      <c r="AE3154" s="16"/>
      <c r="AF3154" s="15"/>
    </row>
    <row r="3155" spans="5:32" hidden="1" x14ac:dyDescent="0.3">
      <c r="E3155" s="3"/>
      <c r="S3155" s="68"/>
      <c r="T3155" s="17"/>
      <c r="U3155" s="2"/>
      <c r="V3155" s="2"/>
      <c r="W3155" s="2"/>
      <c r="X3155" s="17"/>
      <c r="Y3155" s="16"/>
      <c r="Z3155" s="15"/>
      <c r="AA3155" s="16"/>
      <c r="AB3155" s="15"/>
      <c r="AC3155" s="16"/>
      <c r="AD3155" s="15"/>
      <c r="AE3155" s="16"/>
      <c r="AF3155" s="15"/>
    </row>
    <row r="3156" spans="5:32" hidden="1" x14ac:dyDescent="0.3">
      <c r="E3156" s="3"/>
      <c r="S3156" s="68"/>
      <c r="T3156" s="17"/>
      <c r="U3156" s="2"/>
      <c r="V3156" s="2"/>
      <c r="W3156" s="2"/>
      <c r="X3156" s="17"/>
      <c r="Y3156" s="16"/>
      <c r="Z3156" s="15"/>
      <c r="AA3156" s="16"/>
      <c r="AB3156" s="15"/>
      <c r="AC3156" s="16"/>
      <c r="AD3156" s="15"/>
      <c r="AE3156" s="16"/>
      <c r="AF3156" s="15"/>
    </row>
    <row r="3157" spans="5:32" hidden="1" x14ac:dyDescent="0.3">
      <c r="E3157" s="3"/>
      <c r="S3157" s="68"/>
      <c r="T3157" s="17"/>
      <c r="U3157" s="2"/>
      <c r="V3157" s="2"/>
      <c r="W3157" s="2"/>
      <c r="X3157" s="17"/>
      <c r="Y3157" s="16"/>
      <c r="Z3157" s="15"/>
      <c r="AA3157" s="16"/>
      <c r="AB3157" s="15"/>
      <c r="AC3157" s="16"/>
      <c r="AD3157" s="15"/>
      <c r="AE3157" s="16"/>
      <c r="AF3157" s="15"/>
    </row>
    <row r="3158" spans="5:32" hidden="1" x14ac:dyDescent="0.3">
      <c r="E3158" s="3"/>
      <c r="S3158" s="68"/>
      <c r="T3158" s="17"/>
      <c r="U3158" s="2"/>
      <c r="V3158" s="2"/>
      <c r="W3158" s="2"/>
      <c r="X3158" s="17"/>
      <c r="Y3158" s="16"/>
      <c r="Z3158" s="15"/>
      <c r="AA3158" s="16"/>
      <c r="AB3158" s="15"/>
      <c r="AC3158" s="16"/>
      <c r="AD3158" s="15"/>
      <c r="AE3158" s="16"/>
      <c r="AF3158" s="15"/>
    </row>
    <row r="3159" spans="5:32" hidden="1" x14ac:dyDescent="0.3">
      <c r="E3159" s="3"/>
      <c r="S3159" s="68"/>
      <c r="T3159" s="17"/>
      <c r="U3159" s="2"/>
      <c r="V3159" s="2"/>
      <c r="W3159" s="2"/>
      <c r="X3159" s="17"/>
      <c r="Y3159" s="16"/>
      <c r="Z3159" s="15"/>
      <c r="AA3159" s="16"/>
      <c r="AB3159" s="15"/>
      <c r="AC3159" s="16"/>
      <c r="AD3159" s="15"/>
      <c r="AE3159" s="16"/>
      <c r="AF3159" s="15"/>
    </row>
    <row r="3160" spans="5:32" hidden="1" x14ac:dyDescent="0.3">
      <c r="E3160" s="3"/>
      <c r="S3160" s="68"/>
      <c r="T3160" s="17"/>
      <c r="U3160" s="2"/>
      <c r="V3160" s="2"/>
      <c r="W3160" s="2"/>
      <c r="X3160" s="17"/>
      <c r="Y3160" s="16"/>
      <c r="Z3160" s="15"/>
      <c r="AA3160" s="16"/>
      <c r="AB3160" s="15"/>
      <c r="AC3160" s="16"/>
      <c r="AD3160" s="15"/>
      <c r="AE3160" s="16"/>
      <c r="AF3160" s="15"/>
    </row>
    <row r="3161" spans="5:32" hidden="1" x14ac:dyDescent="0.3">
      <c r="E3161" s="3"/>
      <c r="S3161" s="68"/>
      <c r="T3161" s="17"/>
      <c r="U3161" s="2"/>
      <c r="V3161" s="2"/>
      <c r="W3161" s="2"/>
      <c r="X3161" s="17"/>
      <c r="Y3161" s="16"/>
      <c r="Z3161" s="15"/>
      <c r="AA3161" s="16"/>
      <c r="AB3161" s="15"/>
      <c r="AC3161" s="16"/>
      <c r="AD3161" s="15"/>
      <c r="AE3161" s="16"/>
      <c r="AF3161" s="15"/>
    </row>
    <row r="3162" spans="5:32" hidden="1" x14ac:dyDescent="0.3">
      <c r="E3162" s="3"/>
      <c r="S3162" s="68"/>
      <c r="T3162" s="17"/>
      <c r="U3162" s="2"/>
      <c r="V3162" s="2"/>
      <c r="W3162" s="2"/>
      <c r="X3162" s="17"/>
      <c r="Y3162" s="16"/>
      <c r="Z3162" s="15"/>
      <c r="AA3162" s="16"/>
      <c r="AB3162" s="15"/>
      <c r="AC3162" s="16"/>
      <c r="AD3162" s="15"/>
      <c r="AE3162" s="16"/>
      <c r="AF3162" s="15"/>
    </row>
    <row r="3163" spans="5:32" hidden="1" x14ac:dyDescent="0.3">
      <c r="E3163" s="3"/>
      <c r="S3163" s="68"/>
      <c r="T3163" s="17"/>
      <c r="U3163" s="2"/>
      <c r="V3163" s="2"/>
      <c r="W3163" s="2"/>
      <c r="X3163" s="17"/>
      <c r="Y3163" s="16"/>
      <c r="Z3163" s="15"/>
      <c r="AA3163" s="16"/>
      <c r="AB3163" s="15"/>
      <c r="AC3163" s="16"/>
      <c r="AD3163" s="15"/>
      <c r="AE3163" s="16"/>
      <c r="AF3163" s="15"/>
    </row>
    <row r="3164" spans="5:32" hidden="1" x14ac:dyDescent="0.3">
      <c r="E3164" s="3"/>
      <c r="S3164" s="68"/>
      <c r="T3164" s="17"/>
      <c r="U3164" s="2"/>
      <c r="V3164" s="2"/>
      <c r="W3164" s="2"/>
      <c r="X3164" s="17"/>
      <c r="Y3164" s="16"/>
      <c r="Z3164" s="15"/>
      <c r="AA3164" s="16"/>
      <c r="AB3164" s="15"/>
      <c r="AC3164" s="16"/>
      <c r="AD3164" s="15"/>
      <c r="AE3164" s="16"/>
      <c r="AF3164" s="15"/>
    </row>
    <row r="3165" spans="5:32" hidden="1" x14ac:dyDescent="0.3">
      <c r="E3165" s="3"/>
      <c r="S3165" s="68"/>
      <c r="T3165" s="17"/>
      <c r="U3165" s="2"/>
      <c r="V3165" s="2"/>
      <c r="W3165" s="2"/>
      <c r="X3165" s="17"/>
      <c r="Y3165" s="16"/>
      <c r="Z3165" s="15"/>
      <c r="AA3165" s="16"/>
      <c r="AB3165" s="15"/>
      <c r="AC3165" s="16"/>
      <c r="AD3165" s="15"/>
      <c r="AE3165" s="16"/>
      <c r="AF3165" s="15"/>
    </row>
    <row r="3166" spans="5:32" hidden="1" x14ac:dyDescent="0.3">
      <c r="E3166" s="3"/>
      <c r="S3166" s="68"/>
      <c r="T3166" s="17"/>
      <c r="U3166" s="2"/>
      <c r="V3166" s="2"/>
      <c r="W3166" s="2"/>
      <c r="X3166" s="17"/>
      <c r="Y3166" s="16"/>
      <c r="Z3166" s="15"/>
      <c r="AA3166" s="16"/>
      <c r="AB3166" s="15"/>
      <c r="AC3166" s="16"/>
      <c r="AD3166" s="15"/>
      <c r="AE3166" s="16"/>
      <c r="AF3166" s="15"/>
    </row>
    <row r="3167" spans="5:32" hidden="1" x14ac:dyDescent="0.3">
      <c r="E3167" s="3"/>
      <c r="S3167" s="68"/>
      <c r="T3167" s="17"/>
      <c r="U3167" s="2"/>
      <c r="V3167" s="2"/>
      <c r="W3167" s="2"/>
      <c r="X3167" s="17"/>
      <c r="Y3167" s="16"/>
      <c r="Z3167" s="15"/>
      <c r="AA3167" s="16"/>
      <c r="AB3167" s="15"/>
      <c r="AC3167" s="16"/>
      <c r="AD3167" s="15"/>
      <c r="AE3167" s="16"/>
      <c r="AF3167" s="15"/>
    </row>
    <row r="3168" spans="5:32" hidden="1" x14ac:dyDescent="0.3">
      <c r="E3168" s="3"/>
      <c r="S3168" s="68"/>
      <c r="T3168" s="17"/>
      <c r="U3168" s="2"/>
      <c r="V3168" s="2"/>
      <c r="W3168" s="2"/>
      <c r="X3168" s="17"/>
      <c r="Y3168" s="16"/>
      <c r="Z3168" s="15"/>
      <c r="AA3168" s="16"/>
      <c r="AB3168" s="15"/>
      <c r="AC3168" s="16"/>
      <c r="AD3168" s="15"/>
      <c r="AE3168" s="16"/>
      <c r="AF3168" s="15"/>
    </row>
    <row r="3169" spans="5:32" hidden="1" x14ac:dyDescent="0.3">
      <c r="E3169" s="3"/>
      <c r="S3169" s="68"/>
      <c r="T3169" s="17"/>
      <c r="U3169" s="2"/>
      <c r="V3169" s="2"/>
      <c r="W3169" s="2"/>
      <c r="X3169" s="17"/>
      <c r="Y3169" s="16"/>
      <c r="Z3169" s="15"/>
      <c r="AA3169" s="16"/>
      <c r="AB3169" s="15"/>
      <c r="AC3169" s="16"/>
      <c r="AD3169" s="15"/>
      <c r="AE3169" s="16"/>
      <c r="AF3169" s="15"/>
    </row>
    <row r="3170" spans="5:32" hidden="1" x14ac:dyDescent="0.3">
      <c r="E3170" s="3"/>
      <c r="S3170" s="68"/>
      <c r="T3170" s="17"/>
      <c r="U3170" s="2"/>
      <c r="V3170" s="2"/>
      <c r="W3170" s="2"/>
      <c r="X3170" s="17"/>
      <c r="Y3170" s="16"/>
      <c r="Z3170" s="15"/>
      <c r="AA3170" s="16"/>
      <c r="AB3170" s="15"/>
      <c r="AC3170" s="16"/>
      <c r="AD3170" s="15"/>
      <c r="AE3170" s="16"/>
      <c r="AF3170" s="15"/>
    </row>
    <row r="3171" spans="5:32" hidden="1" x14ac:dyDescent="0.3">
      <c r="E3171" s="3"/>
      <c r="S3171" s="68"/>
      <c r="T3171" s="17"/>
      <c r="U3171" s="2"/>
      <c r="V3171" s="2"/>
      <c r="W3171" s="2"/>
      <c r="X3171" s="17"/>
      <c r="Y3171" s="16"/>
      <c r="Z3171" s="15"/>
      <c r="AA3171" s="16"/>
      <c r="AB3171" s="15"/>
      <c r="AC3171" s="16"/>
      <c r="AD3171" s="15"/>
      <c r="AE3171" s="16"/>
      <c r="AF3171" s="15"/>
    </row>
    <row r="3172" spans="5:32" hidden="1" x14ac:dyDescent="0.3">
      <c r="E3172" s="3"/>
      <c r="S3172" s="68"/>
      <c r="T3172" s="17"/>
      <c r="U3172" s="2"/>
      <c r="V3172" s="2"/>
      <c r="W3172" s="2"/>
      <c r="X3172" s="17"/>
      <c r="Y3172" s="16"/>
      <c r="Z3172" s="15"/>
      <c r="AA3172" s="16"/>
      <c r="AB3172" s="15"/>
      <c r="AC3172" s="16"/>
      <c r="AD3172" s="15"/>
      <c r="AE3172" s="16"/>
      <c r="AF3172" s="15"/>
    </row>
    <row r="3173" spans="5:32" hidden="1" x14ac:dyDescent="0.3">
      <c r="E3173" s="3"/>
      <c r="S3173" s="68"/>
      <c r="T3173" s="17"/>
      <c r="U3173" s="2"/>
      <c r="V3173" s="2"/>
      <c r="W3173" s="2"/>
      <c r="X3173" s="17"/>
      <c r="Y3173" s="16"/>
      <c r="Z3173" s="15"/>
      <c r="AA3173" s="16"/>
      <c r="AB3173" s="15"/>
      <c r="AC3173" s="16"/>
      <c r="AD3173" s="15"/>
      <c r="AE3173" s="16"/>
      <c r="AF3173" s="15"/>
    </row>
    <row r="3174" spans="5:32" hidden="1" x14ac:dyDescent="0.3">
      <c r="E3174" s="3"/>
      <c r="S3174" s="68"/>
      <c r="T3174" s="17"/>
      <c r="U3174" s="2"/>
      <c r="V3174" s="2"/>
      <c r="W3174" s="2"/>
      <c r="X3174" s="17"/>
      <c r="Y3174" s="16"/>
      <c r="Z3174" s="15"/>
      <c r="AA3174" s="16"/>
      <c r="AB3174" s="15"/>
      <c r="AC3174" s="16"/>
      <c r="AD3174" s="15"/>
      <c r="AE3174" s="16"/>
      <c r="AF3174" s="15"/>
    </row>
    <row r="3175" spans="5:32" hidden="1" x14ac:dyDescent="0.3">
      <c r="E3175" s="3"/>
      <c r="S3175" s="68"/>
      <c r="T3175" s="17"/>
      <c r="U3175" s="2"/>
      <c r="V3175" s="2"/>
      <c r="W3175" s="2"/>
      <c r="X3175" s="17"/>
      <c r="Y3175" s="16"/>
      <c r="Z3175" s="15"/>
      <c r="AA3175" s="16"/>
      <c r="AB3175" s="15"/>
      <c r="AC3175" s="16"/>
      <c r="AD3175" s="15"/>
      <c r="AE3175" s="16"/>
      <c r="AF3175" s="15"/>
    </row>
    <row r="3176" spans="5:32" hidden="1" x14ac:dyDescent="0.3">
      <c r="E3176" s="3"/>
      <c r="S3176" s="68"/>
      <c r="T3176" s="17"/>
      <c r="U3176" s="2"/>
      <c r="V3176" s="2"/>
      <c r="W3176" s="2"/>
      <c r="X3176" s="17"/>
      <c r="Y3176" s="16"/>
      <c r="Z3176" s="15"/>
      <c r="AA3176" s="16"/>
      <c r="AB3176" s="15"/>
      <c r="AC3176" s="16"/>
      <c r="AD3176" s="15"/>
      <c r="AE3176" s="16"/>
      <c r="AF3176" s="15"/>
    </row>
    <row r="3177" spans="5:32" hidden="1" x14ac:dyDescent="0.3">
      <c r="E3177" s="3"/>
      <c r="S3177" s="68"/>
      <c r="T3177" s="17"/>
      <c r="U3177" s="2"/>
      <c r="V3177" s="2"/>
      <c r="W3177" s="2"/>
      <c r="X3177" s="17"/>
      <c r="Y3177" s="16"/>
      <c r="Z3177" s="15"/>
      <c r="AA3177" s="16"/>
      <c r="AB3177" s="15"/>
      <c r="AC3177" s="16"/>
      <c r="AD3177" s="15"/>
      <c r="AE3177" s="16"/>
      <c r="AF3177" s="15"/>
    </row>
    <row r="3178" spans="5:32" hidden="1" x14ac:dyDescent="0.3">
      <c r="E3178" s="3"/>
      <c r="S3178" s="68"/>
      <c r="T3178" s="17"/>
      <c r="U3178" s="2"/>
      <c r="V3178" s="2"/>
      <c r="W3178" s="2"/>
      <c r="X3178" s="17"/>
      <c r="Y3178" s="16"/>
      <c r="Z3178" s="15"/>
      <c r="AA3178" s="16"/>
      <c r="AB3178" s="15"/>
      <c r="AC3178" s="16"/>
      <c r="AD3178" s="15"/>
      <c r="AE3178" s="16"/>
      <c r="AF3178" s="15"/>
    </row>
    <row r="3179" spans="5:32" hidden="1" x14ac:dyDescent="0.3">
      <c r="E3179" s="3"/>
      <c r="S3179" s="68"/>
      <c r="T3179" s="17"/>
      <c r="U3179" s="2"/>
      <c r="V3179" s="2"/>
      <c r="W3179" s="2"/>
      <c r="X3179" s="17"/>
      <c r="Y3179" s="16"/>
      <c r="Z3179" s="15"/>
      <c r="AA3179" s="16"/>
      <c r="AB3179" s="15"/>
      <c r="AC3179" s="16"/>
      <c r="AD3179" s="15"/>
      <c r="AE3179" s="16"/>
      <c r="AF3179" s="15"/>
    </row>
    <row r="3180" spans="5:32" hidden="1" x14ac:dyDescent="0.3">
      <c r="E3180" s="3"/>
      <c r="S3180" s="68"/>
      <c r="T3180" s="17"/>
      <c r="U3180" s="2"/>
      <c r="V3180" s="2"/>
      <c r="W3180" s="2"/>
      <c r="X3180" s="17"/>
      <c r="Y3180" s="16"/>
      <c r="Z3180" s="15"/>
      <c r="AA3180" s="16"/>
      <c r="AB3180" s="15"/>
      <c r="AC3180" s="16"/>
      <c r="AD3180" s="15"/>
      <c r="AE3180" s="16"/>
      <c r="AF3180" s="15"/>
    </row>
    <row r="3181" spans="5:32" hidden="1" x14ac:dyDescent="0.3">
      <c r="E3181" s="3"/>
      <c r="S3181" s="68"/>
      <c r="T3181" s="17"/>
      <c r="U3181" s="2"/>
      <c r="V3181" s="2"/>
      <c r="W3181" s="2"/>
      <c r="X3181" s="17"/>
      <c r="Y3181" s="16"/>
      <c r="Z3181" s="15"/>
      <c r="AA3181" s="16"/>
      <c r="AB3181" s="15"/>
      <c r="AC3181" s="16"/>
      <c r="AD3181" s="15"/>
      <c r="AE3181" s="16"/>
      <c r="AF3181" s="15"/>
    </row>
    <row r="3182" spans="5:32" hidden="1" x14ac:dyDescent="0.3">
      <c r="E3182" s="3"/>
      <c r="S3182" s="68"/>
      <c r="T3182" s="17"/>
      <c r="U3182" s="2"/>
      <c r="V3182" s="2"/>
      <c r="W3182" s="2"/>
      <c r="X3182" s="17"/>
      <c r="Y3182" s="16"/>
      <c r="Z3182" s="15"/>
      <c r="AA3182" s="16"/>
      <c r="AB3182" s="15"/>
      <c r="AC3182" s="16"/>
      <c r="AD3182" s="15"/>
      <c r="AE3182" s="16"/>
      <c r="AF3182" s="15"/>
    </row>
    <row r="3183" spans="5:32" hidden="1" x14ac:dyDescent="0.3">
      <c r="E3183" s="3"/>
      <c r="S3183" s="68"/>
      <c r="T3183" s="17"/>
      <c r="U3183" s="2"/>
      <c r="V3183" s="2"/>
      <c r="W3183" s="2"/>
      <c r="X3183" s="17"/>
      <c r="Y3183" s="16"/>
      <c r="Z3183" s="15"/>
      <c r="AA3183" s="16"/>
      <c r="AB3183" s="15"/>
      <c r="AC3183" s="16"/>
      <c r="AD3183" s="15"/>
      <c r="AE3183" s="16"/>
      <c r="AF3183" s="15"/>
    </row>
    <row r="3184" spans="5:32" hidden="1" x14ac:dyDescent="0.3">
      <c r="E3184" s="3"/>
      <c r="S3184" s="68"/>
      <c r="T3184" s="17"/>
      <c r="U3184" s="2"/>
      <c r="V3184" s="2"/>
      <c r="W3184" s="2"/>
      <c r="X3184" s="17"/>
      <c r="Y3184" s="16"/>
      <c r="Z3184" s="15"/>
      <c r="AA3184" s="16"/>
      <c r="AB3184" s="15"/>
      <c r="AC3184" s="16"/>
      <c r="AD3184" s="15"/>
      <c r="AE3184" s="16"/>
      <c r="AF3184" s="15"/>
    </row>
    <row r="3185" spans="5:32" hidden="1" x14ac:dyDescent="0.3">
      <c r="E3185" s="3"/>
      <c r="S3185" s="68"/>
      <c r="T3185" s="17"/>
      <c r="U3185" s="2"/>
      <c r="V3185" s="2"/>
      <c r="W3185" s="2"/>
      <c r="X3185" s="17"/>
      <c r="Y3185" s="16"/>
      <c r="Z3185" s="15"/>
      <c r="AA3185" s="16"/>
      <c r="AB3185" s="15"/>
      <c r="AC3185" s="16"/>
      <c r="AD3185" s="15"/>
      <c r="AE3185" s="16"/>
      <c r="AF3185" s="15"/>
    </row>
    <row r="3186" spans="5:32" hidden="1" x14ac:dyDescent="0.3">
      <c r="E3186" s="3"/>
      <c r="S3186" s="68"/>
      <c r="T3186" s="17"/>
      <c r="U3186" s="2"/>
      <c r="V3186" s="2"/>
      <c r="W3186" s="2"/>
      <c r="X3186" s="17"/>
      <c r="Y3186" s="16"/>
      <c r="Z3186" s="15"/>
      <c r="AA3186" s="16"/>
      <c r="AB3186" s="15"/>
      <c r="AC3186" s="16"/>
      <c r="AD3186" s="15"/>
      <c r="AE3186" s="16"/>
      <c r="AF3186" s="15"/>
    </row>
    <row r="3187" spans="5:32" hidden="1" x14ac:dyDescent="0.3">
      <c r="E3187" s="3"/>
      <c r="S3187" s="68"/>
      <c r="T3187" s="17"/>
      <c r="U3187" s="2"/>
      <c r="V3187" s="2"/>
      <c r="W3187" s="2"/>
      <c r="X3187" s="17"/>
      <c r="Y3187" s="16"/>
      <c r="Z3187" s="15"/>
      <c r="AA3187" s="16"/>
      <c r="AB3187" s="15"/>
      <c r="AC3187" s="16"/>
      <c r="AD3187" s="15"/>
      <c r="AE3187" s="16"/>
      <c r="AF3187" s="15"/>
    </row>
    <row r="3188" spans="5:32" hidden="1" x14ac:dyDescent="0.3">
      <c r="E3188" s="3"/>
      <c r="S3188" s="68"/>
      <c r="T3188" s="17"/>
      <c r="U3188" s="2"/>
      <c r="V3188" s="2"/>
      <c r="W3188" s="2"/>
      <c r="X3188" s="17"/>
      <c r="Y3188" s="16"/>
      <c r="Z3188" s="15"/>
      <c r="AA3188" s="16"/>
      <c r="AB3188" s="15"/>
      <c r="AC3188" s="16"/>
      <c r="AD3188" s="15"/>
      <c r="AE3188" s="16"/>
      <c r="AF3188" s="15"/>
    </row>
    <row r="3189" spans="5:32" hidden="1" x14ac:dyDescent="0.3">
      <c r="E3189" s="3"/>
      <c r="S3189" s="68"/>
      <c r="T3189" s="17"/>
      <c r="U3189" s="2"/>
      <c r="V3189" s="2"/>
      <c r="W3189" s="2"/>
      <c r="X3189" s="17"/>
      <c r="Y3189" s="16"/>
      <c r="Z3189" s="15"/>
      <c r="AA3189" s="16"/>
      <c r="AB3189" s="15"/>
      <c r="AC3189" s="16"/>
      <c r="AD3189" s="15"/>
      <c r="AE3189" s="16"/>
      <c r="AF3189" s="15"/>
    </row>
    <row r="3190" spans="5:32" hidden="1" x14ac:dyDescent="0.3">
      <c r="E3190" s="3"/>
      <c r="S3190" s="68"/>
      <c r="T3190" s="17"/>
      <c r="U3190" s="2"/>
      <c r="V3190" s="2"/>
      <c r="W3190" s="2"/>
      <c r="X3190" s="17"/>
      <c r="Y3190" s="16"/>
      <c r="Z3190" s="15"/>
      <c r="AA3190" s="16"/>
      <c r="AB3190" s="15"/>
      <c r="AC3190" s="16"/>
      <c r="AD3190" s="15"/>
      <c r="AE3190" s="16"/>
      <c r="AF3190" s="15"/>
    </row>
    <row r="3191" spans="5:32" hidden="1" x14ac:dyDescent="0.3">
      <c r="E3191" s="3"/>
      <c r="S3191" s="68"/>
      <c r="T3191" s="17"/>
      <c r="U3191" s="2"/>
      <c r="V3191" s="2"/>
      <c r="W3191" s="2"/>
      <c r="X3191" s="17"/>
      <c r="Y3191" s="16"/>
      <c r="Z3191" s="15"/>
      <c r="AA3191" s="16"/>
      <c r="AB3191" s="15"/>
      <c r="AC3191" s="16"/>
      <c r="AD3191" s="15"/>
      <c r="AE3191" s="16"/>
      <c r="AF3191" s="15"/>
    </row>
    <row r="3192" spans="5:32" hidden="1" x14ac:dyDescent="0.3">
      <c r="E3192" s="3"/>
      <c r="S3192" s="68"/>
      <c r="T3192" s="17"/>
      <c r="U3192" s="2"/>
      <c r="V3192" s="2"/>
      <c r="W3192" s="2"/>
      <c r="X3192" s="17"/>
      <c r="Y3192" s="16"/>
      <c r="Z3192" s="15"/>
      <c r="AA3192" s="16"/>
      <c r="AB3192" s="15"/>
      <c r="AC3192" s="16"/>
      <c r="AD3192" s="15"/>
      <c r="AE3192" s="16"/>
      <c r="AF3192" s="15"/>
    </row>
    <row r="3193" spans="5:32" hidden="1" x14ac:dyDescent="0.3">
      <c r="E3193" s="3"/>
      <c r="S3193" s="68"/>
      <c r="T3193" s="17"/>
      <c r="U3193" s="2"/>
      <c r="V3193" s="2"/>
      <c r="W3193" s="2"/>
      <c r="X3193" s="17"/>
      <c r="Y3193" s="16"/>
      <c r="Z3193" s="15"/>
      <c r="AA3193" s="16"/>
      <c r="AB3193" s="15"/>
      <c r="AC3193" s="16"/>
      <c r="AD3193" s="15"/>
      <c r="AE3193" s="16"/>
      <c r="AF3193" s="15"/>
    </row>
    <row r="3194" spans="5:32" hidden="1" x14ac:dyDescent="0.3">
      <c r="E3194" s="3"/>
      <c r="S3194" s="68"/>
      <c r="T3194" s="17"/>
      <c r="U3194" s="2"/>
      <c r="V3194" s="2"/>
      <c r="W3194" s="2"/>
      <c r="X3194" s="17"/>
      <c r="Y3194" s="16"/>
      <c r="Z3194" s="15"/>
      <c r="AA3194" s="16"/>
      <c r="AB3194" s="15"/>
      <c r="AC3194" s="16"/>
      <c r="AD3194" s="15"/>
      <c r="AE3194" s="16"/>
      <c r="AF3194" s="15"/>
    </row>
    <row r="3195" spans="5:32" hidden="1" x14ac:dyDescent="0.3">
      <c r="E3195" s="3"/>
      <c r="S3195" s="68"/>
      <c r="T3195" s="17"/>
      <c r="U3195" s="2"/>
      <c r="V3195" s="2"/>
      <c r="W3195" s="2"/>
      <c r="X3195" s="17"/>
      <c r="Y3195" s="16"/>
      <c r="Z3195" s="15"/>
      <c r="AA3195" s="16"/>
      <c r="AB3195" s="15"/>
      <c r="AC3195" s="16"/>
      <c r="AD3195" s="15"/>
      <c r="AE3195" s="16"/>
      <c r="AF3195" s="15"/>
    </row>
    <row r="3196" spans="5:32" hidden="1" x14ac:dyDescent="0.3">
      <c r="E3196" s="3"/>
      <c r="S3196" s="68"/>
      <c r="T3196" s="17"/>
      <c r="U3196" s="2"/>
      <c r="V3196" s="2"/>
      <c r="W3196" s="2"/>
      <c r="X3196" s="17"/>
      <c r="Y3196" s="16"/>
      <c r="Z3196" s="15"/>
      <c r="AA3196" s="16"/>
      <c r="AB3196" s="15"/>
      <c r="AC3196" s="16"/>
      <c r="AD3196" s="15"/>
      <c r="AE3196" s="16"/>
      <c r="AF3196" s="15"/>
    </row>
    <row r="3197" spans="5:32" hidden="1" x14ac:dyDescent="0.3">
      <c r="E3197" s="3"/>
      <c r="S3197" s="68"/>
      <c r="T3197" s="17"/>
      <c r="U3197" s="2"/>
      <c r="V3197" s="2"/>
      <c r="W3197" s="2"/>
      <c r="X3197" s="17"/>
      <c r="Y3197" s="16"/>
      <c r="Z3197" s="15"/>
      <c r="AA3197" s="16"/>
      <c r="AB3197" s="15"/>
      <c r="AC3197" s="16"/>
      <c r="AD3197" s="15"/>
      <c r="AE3197" s="16"/>
      <c r="AF3197" s="15"/>
    </row>
    <row r="3198" spans="5:32" hidden="1" x14ac:dyDescent="0.3">
      <c r="E3198" s="3"/>
      <c r="S3198" s="68"/>
      <c r="T3198" s="17"/>
      <c r="U3198" s="2"/>
      <c r="V3198" s="2"/>
      <c r="W3198" s="2"/>
      <c r="X3198" s="17"/>
      <c r="Y3198" s="16"/>
      <c r="Z3198" s="15"/>
      <c r="AA3198" s="16"/>
      <c r="AB3198" s="15"/>
      <c r="AC3198" s="16"/>
      <c r="AD3198" s="15"/>
      <c r="AE3198" s="16"/>
      <c r="AF3198" s="15"/>
    </row>
    <row r="3199" spans="5:32" hidden="1" x14ac:dyDescent="0.3">
      <c r="E3199" s="3"/>
      <c r="S3199" s="68"/>
      <c r="T3199" s="17"/>
      <c r="U3199" s="2"/>
      <c r="V3199" s="2"/>
      <c r="W3199" s="2"/>
      <c r="X3199" s="17"/>
      <c r="Y3199" s="16"/>
      <c r="Z3199" s="15"/>
      <c r="AA3199" s="16"/>
      <c r="AB3199" s="15"/>
      <c r="AC3199" s="16"/>
      <c r="AD3199" s="15"/>
      <c r="AE3199" s="16"/>
      <c r="AF3199" s="15"/>
    </row>
    <row r="3200" spans="5:32" hidden="1" x14ac:dyDescent="0.3">
      <c r="E3200" s="3"/>
      <c r="S3200" s="68"/>
      <c r="T3200" s="17"/>
      <c r="U3200" s="2"/>
      <c r="V3200" s="2"/>
      <c r="W3200" s="2"/>
      <c r="X3200" s="17"/>
      <c r="Y3200" s="16"/>
      <c r="Z3200" s="15"/>
      <c r="AA3200" s="16"/>
      <c r="AB3200" s="15"/>
      <c r="AC3200" s="16"/>
      <c r="AD3200" s="15"/>
      <c r="AE3200" s="16"/>
      <c r="AF3200" s="15"/>
    </row>
    <row r="3201" spans="5:32" hidden="1" x14ac:dyDescent="0.3">
      <c r="E3201" s="3"/>
      <c r="S3201" s="68"/>
      <c r="T3201" s="17"/>
      <c r="U3201" s="2"/>
      <c r="V3201" s="2"/>
      <c r="W3201" s="2"/>
      <c r="X3201" s="17"/>
      <c r="Y3201" s="16"/>
      <c r="Z3201" s="15"/>
      <c r="AA3201" s="16"/>
      <c r="AB3201" s="15"/>
      <c r="AC3201" s="16"/>
      <c r="AD3201" s="15"/>
      <c r="AE3201" s="16"/>
      <c r="AF3201" s="15"/>
    </row>
    <row r="3202" spans="5:32" hidden="1" x14ac:dyDescent="0.3">
      <c r="E3202" s="3"/>
      <c r="S3202" s="68"/>
      <c r="T3202" s="17"/>
      <c r="U3202" s="2"/>
      <c r="V3202" s="2"/>
      <c r="W3202" s="2"/>
      <c r="X3202" s="17"/>
      <c r="Y3202" s="16"/>
      <c r="Z3202" s="15"/>
      <c r="AA3202" s="16"/>
      <c r="AB3202" s="15"/>
      <c r="AC3202" s="16"/>
      <c r="AD3202" s="15"/>
      <c r="AE3202" s="16"/>
      <c r="AF3202" s="15"/>
    </row>
    <row r="3203" spans="5:32" hidden="1" x14ac:dyDescent="0.3">
      <c r="E3203" s="3"/>
      <c r="S3203" s="68"/>
      <c r="T3203" s="17"/>
      <c r="U3203" s="2"/>
      <c r="V3203" s="2"/>
      <c r="W3203" s="2"/>
      <c r="X3203" s="17"/>
      <c r="Y3203" s="16"/>
      <c r="Z3203" s="15"/>
      <c r="AA3203" s="16"/>
      <c r="AB3203" s="15"/>
      <c r="AC3203" s="16"/>
      <c r="AD3203" s="15"/>
      <c r="AE3203" s="16"/>
      <c r="AF3203" s="15"/>
    </row>
    <row r="3204" spans="5:32" hidden="1" x14ac:dyDescent="0.3">
      <c r="E3204" s="3"/>
      <c r="S3204" s="68"/>
      <c r="T3204" s="17"/>
      <c r="U3204" s="2"/>
      <c r="V3204" s="2"/>
      <c r="W3204" s="2"/>
      <c r="X3204" s="17"/>
      <c r="Y3204" s="16"/>
      <c r="Z3204" s="15"/>
      <c r="AA3204" s="16"/>
      <c r="AB3204" s="15"/>
      <c r="AC3204" s="16"/>
      <c r="AD3204" s="15"/>
      <c r="AE3204" s="16"/>
      <c r="AF3204" s="15"/>
    </row>
    <row r="3205" spans="5:32" hidden="1" x14ac:dyDescent="0.3">
      <c r="E3205" s="3"/>
      <c r="S3205" s="68"/>
      <c r="T3205" s="17"/>
      <c r="U3205" s="2"/>
      <c r="V3205" s="2"/>
      <c r="W3205" s="2"/>
      <c r="X3205" s="17"/>
      <c r="Y3205" s="16"/>
      <c r="Z3205" s="15"/>
      <c r="AA3205" s="16"/>
      <c r="AB3205" s="15"/>
      <c r="AC3205" s="16"/>
      <c r="AD3205" s="15"/>
      <c r="AE3205" s="16"/>
      <c r="AF3205" s="15"/>
    </row>
    <row r="3206" spans="5:32" hidden="1" x14ac:dyDescent="0.3">
      <c r="E3206" s="3"/>
      <c r="S3206" s="68"/>
      <c r="T3206" s="17"/>
      <c r="U3206" s="2"/>
      <c r="V3206" s="2"/>
      <c r="W3206" s="2"/>
      <c r="X3206" s="17"/>
      <c r="Y3206" s="16"/>
      <c r="Z3206" s="15"/>
      <c r="AA3206" s="16"/>
      <c r="AB3206" s="15"/>
      <c r="AC3206" s="16"/>
      <c r="AD3206" s="15"/>
      <c r="AE3206" s="16"/>
      <c r="AF3206" s="15"/>
    </row>
    <row r="3207" spans="5:32" hidden="1" x14ac:dyDescent="0.3">
      <c r="E3207" s="3"/>
      <c r="S3207" s="68"/>
      <c r="T3207" s="17"/>
      <c r="U3207" s="2"/>
      <c r="V3207" s="2"/>
      <c r="W3207" s="2"/>
      <c r="X3207" s="17"/>
      <c r="Y3207" s="16"/>
      <c r="Z3207" s="15"/>
      <c r="AA3207" s="16"/>
      <c r="AB3207" s="15"/>
      <c r="AC3207" s="16"/>
      <c r="AD3207" s="15"/>
      <c r="AE3207" s="16"/>
      <c r="AF3207" s="15"/>
    </row>
    <row r="3208" spans="5:32" hidden="1" x14ac:dyDescent="0.3">
      <c r="E3208" s="3"/>
      <c r="S3208" s="68"/>
      <c r="T3208" s="17"/>
      <c r="U3208" s="2"/>
      <c r="V3208" s="2"/>
      <c r="W3208" s="2"/>
      <c r="X3208" s="17"/>
      <c r="Y3208" s="16"/>
      <c r="Z3208" s="15"/>
      <c r="AA3208" s="16"/>
      <c r="AB3208" s="15"/>
      <c r="AC3208" s="16"/>
      <c r="AD3208" s="15"/>
      <c r="AE3208" s="16"/>
      <c r="AF3208" s="15"/>
    </row>
    <row r="3209" spans="5:32" hidden="1" x14ac:dyDescent="0.3">
      <c r="E3209" s="3"/>
      <c r="S3209" s="68"/>
      <c r="T3209" s="17"/>
      <c r="U3209" s="2"/>
      <c r="V3209" s="2"/>
      <c r="W3209" s="2"/>
      <c r="X3209" s="17"/>
      <c r="Y3209" s="16"/>
      <c r="Z3209" s="15"/>
      <c r="AA3209" s="16"/>
      <c r="AB3209" s="15"/>
      <c r="AC3209" s="16"/>
      <c r="AD3209" s="15"/>
      <c r="AE3209" s="16"/>
      <c r="AF3209" s="15"/>
    </row>
    <row r="3210" spans="5:32" hidden="1" x14ac:dyDescent="0.3">
      <c r="E3210" s="3"/>
      <c r="S3210" s="68"/>
      <c r="T3210" s="17"/>
      <c r="U3210" s="2"/>
      <c r="V3210" s="2"/>
      <c r="W3210" s="2"/>
      <c r="X3210" s="17"/>
      <c r="Y3210" s="16"/>
      <c r="Z3210" s="15"/>
      <c r="AA3210" s="16"/>
      <c r="AB3210" s="15"/>
      <c r="AC3210" s="16"/>
      <c r="AD3210" s="15"/>
      <c r="AE3210" s="16"/>
      <c r="AF3210" s="15"/>
    </row>
    <row r="3211" spans="5:32" hidden="1" x14ac:dyDescent="0.3">
      <c r="E3211" s="3"/>
      <c r="S3211" s="68"/>
      <c r="T3211" s="17"/>
      <c r="U3211" s="2"/>
      <c r="V3211" s="2"/>
      <c r="W3211" s="2"/>
      <c r="X3211" s="17"/>
      <c r="Y3211" s="16"/>
      <c r="Z3211" s="15"/>
      <c r="AA3211" s="16"/>
      <c r="AB3211" s="15"/>
      <c r="AC3211" s="16"/>
      <c r="AD3211" s="15"/>
      <c r="AE3211" s="16"/>
      <c r="AF3211" s="15"/>
    </row>
    <row r="3212" spans="5:32" hidden="1" x14ac:dyDescent="0.3">
      <c r="E3212" s="3"/>
      <c r="S3212" s="68"/>
      <c r="T3212" s="17"/>
      <c r="U3212" s="2"/>
      <c r="V3212" s="2"/>
      <c r="W3212" s="2"/>
      <c r="X3212" s="17"/>
      <c r="Y3212" s="16"/>
      <c r="Z3212" s="15"/>
      <c r="AA3212" s="16"/>
      <c r="AB3212" s="15"/>
      <c r="AC3212" s="16"/>
      <c r="AD3212" s="15"/>
      <c r="AE3212" s="16"/>
      <c r="AF3212" s="15"/>
    </row>
    <row r="3213" spans="5:32" hidden="1" x14ac:dyDescent="0.3">
      <c r="E3213" s="3"/>
      <c r="S3213" s="68"/>
      <c r="T3213" s="17"/>
      <c r="U3213" s="2"/>
      <c r="V3213" s="2"/>
      <c r="W3213" s="2"/>
      <c r="X3213" s="17"/>
      <c r="Y3213" s="16"/>
      <c r="Z3213" s="15"/>
      <c r="AA3213" s="16"/>
      <c r="AB3213" s="15"/>
      <c r="AC3213" s="16"/>
      <c r="AD3213" s="15"/>
      <c r="AE3213" s="16"/>
      <c r="AF3213" s="15"/>
    </row>
    <row r="3214" spans="5:32" hidden="1" x14ac:dyDescent="0.3">
      <c r="E3214" s="3"/>
      <c r="S3214" s="68"/>
      <c r="T3214" s="17"/>
      <c r="U3214" s="2"/>
      <c r="V3214" s="2"/>
      <c r="W3214" s="2"/>
      <c r="X3214" s="17"/>
      <c r="Y3214" s="16"/>
      <c r="Z3214" s="15"/>
      <c r="AA3214" s="16"/>
      <c r="AB3214" s="15"/>
      <c r="AC3214" s="16"/>
      <c r="AD3214" s="15"/>
      <c r="AE3214" s="16"/>
      <c r="AF3214" s="15"/>
    </row>
    <row r="3215" spans="5:32" hidden="1" x14ac:dyDescent="0.3">
      <c r="E3215" s="3"/>
      <c r="S3215" s="68"/>
      <c r="T3215" s="17"/>
      <c r="U3215" s="2"/>
      <c r="V3215" s="2"/>
      <c r="W3215" s="2"/>
      <c r="X3215" s="17"/>
      <c r="Y3215" s="16"/>
      <c r="Z3215" s="15"/>
      <c r="AA3215" s="16"/>
      <c r="AB3215" s="15"/>
      <c r="AC3215" s="16"/>
      <c r="AD3215" s="15"/>
      <c r="AE3215" s="16"/>
      <c r="AF3215" s="15"/>
    </row>
    <row r="3216" spans="5:32" hidden="1" x14ac:dyDescent="0.3">
      <c r="E3216" s="3"/>
      <c r="S3216" s="68"/>
      <c r="T3216" s="17"/>
      <c r="U3216" s="2"/>
      <c r="V3216" s="2"/>
      <c r="W3216" s="2"/>
      <c r="X3216" s="17"/>
      <c r="Y3216" s="16"/>
      <c r="Z3216" s="15"/>
      <c r="AA3216" s="16"/>
      <c r="AB3216" s="15"/>
      <c r="AC3216" s="16"/>
      <c r="AD3216" s="15"/>
      <c r="AE3216" s="16"/>
      <c r="AF3216" s="15"/>
    </row>
    <row r="3217" spans="5:32" hidden="1" x14ac:dyDescent="0.3">
      <c r="E3217" s="3"/>
      <c r="S3217" s="68"/>
      <c r="T3217" s="17"/>
      <c r="U3217" s="2"/>
      <c r="V3217" s="2"/>
      <c r="W3217" s="2"/>
      <c r="X3217" s="17"/>
      <c r="Y3217" s="16"/>
      <c r="Z3217" s="15"/>
      <c r="AA3217" s="16"/>
      <c r="AB3217" s="15"/>
      <c r="AC3217" s="16"/>
      <c r="AD3217" s="15"/>
      <c r="AE3217" s="16"/>
      <c r="AF3217" s="15"/>
    </row>
    <row r="3218" spans="5:32" hidden="1" x14ac:dyDescent="0.3">
      <c r="E3218" s="3"/>
      <c r="S3218" s="68"/>
      <c r="T3218" s="17"/>
      <c r="U3218" s="2"/>
      <c r="V3218" s="2"/>
      <c r="W3218" s="2"/>
      <c r="X3218" s="17"/>
      <c r="Y3218" s="16"/>
      <c r="Z3218" s="15"/>
      <c r="AA3218" s="16"/>
      <c r="AB3218" s="15"/>
      <c r="AC3218" s="16"/>
      <c r="AD3218" s="15"/>
      <c r="AE3218" s="16"/>
      <c r="AF3218" s="15"/>
    </row>
    <row r="3219" spans="5:32" hidden="1" x14ac:dyDescent="0.3">
      <c r="E3219" s="3"/>
      <c r="S3219" s="68"/>
      <c r="T3219" s="17"/>
      <c r="U3219" s="2"/>
      <c r="V3219" s="2"/>
      <c r="W3219" s="2"/>
      <c r="X3219" s="17"/>
      <c r="Y3219" s="16"/>
      <c r="Z3219" s="15"/>
      <c r="AA3219" s="16"/>
      <c r="AB3219" s="15"/>
      <c r="AC3219" s="16"/>
      <c r="AD3219" s="15"/>
      <c r="AE3219" s="16"/>
      <c r="AF3219" s="15"/>
    </row>
    <row r="3220" spans="5:32" hidden="1" x14ac:dyDescent="0.3">
      <c r="E3220" s="3"/>
      <c r="S3220" s="68"/>
      <c r="T3220" s="17"/>
      <c r="U3220" s="2"/>
      <c r="V3220" s="2"/>
      <c r="W3220" s="2"/>
      <c r="X3220" s="17"/>
      <c r="Y3220" s="16"/>
      <c r="Z3220" s="15"/>
      <c r="AA3220" s="16"/>
      <c r="AB3220" s="15"/>
      <c r="AC3220" s="16"/>
      <c r="AD3220" s="15"/>
      <c r="AE3220" s="16"/>
      <c r="AF3220" s="15"/>
    </row>
    <row r="3221" spans="5:32" hidden="1" x14ac:dyDescent="0.3">
      <c r="E3221" s="3"/>
      <c r="S3221" s="68"/>
      <c r="T3221" s="17"/>
      <c r="U3221" s="2"/>
      <c r="V3221" s="2"/>
      <c r="W3221" s="2"/>
      <c r="X3221" s="17"/>
      <c r="Y3221" s="16"/>
      <c r="Z3221" s="15"/>
      <c r="AA3221" s="16"/>
      <c r="AB3221" s="15"/>
      <c r="AC3221" s="16"/>
      <c r="AD3221" s="15"/>
      <c r="AE3221" s="16"/>
      <c r="AF3221" s="15"/>
    </row>
    <row r="3222" spans="5:32" hidden="1" x14ac:dyDescent="0.3">
      <c r="E3222" s="3"/>
      <c r="S3222" s="68"/>
      <c r="T3222" s="17"/>
      <c r="U3222" s="2"/>
      <c r="V3222" s="2"/>
      <c r="W3222" s="2"/>
      <c r="X3222" s="17"/>
      <c r="Y3222" s="16"/>
      <c r="Z3222" s="15"/>
      <c r="AA3222" s="16"/>
      <c r="AB3222" s="15"/>
      <c r="AC3222" s="16"/>
      <c r="AD3222" s="15"/>
      <c r="AE3222" s="16"/>
      <c r="AF3222" s="15"/>
    </row>
    <row r="3223" spans="5:32" hidden="1" x14ac:dyDescent="0.3">
      <c r="E3223" s="3"/>
      <c r="S3223" s="68"/>
      <c r="T3223" s="17"/>
      <c r="U3223" s="2"/>
      <c r="V3223" s="2"/>
      <c r="W3223" s="2"/>
      <c r="X3223" s="17"/>
      <c r="Y3223" s="16"/>
      <c r="Z3223" s="15"/>
      <c r="AA3223" s="16"/>
      <c r="AB3223" s="15"/>
      <c r="AC3223" s="16"/>
      <c r="AD3223" s="15"/>
      <c r="AE3223" s="16"/>
      <c r="AF3223" s="15"/>
    </row>
    <row r="3224" spans="5:32" hidden="1" x14ac:dyDescent="0.3">
      <c r="E3224" s="3"/>
      <c r="S3224" s="68"/>
      <c r="T3224" s="17"/>
      <c r="U3224" s="2"/>
      <c r="V3224" s="2"/>
      <c r="W3224" s="2"/>
      <c r="X3224" s="17"/>
      <c r="Y3224" s="16"/>
      <c r="Z3224" s="15"/>
      <c r="AA3224" s="16"/>
      <c r="AB3224" s="15"/>
      <c r="AC3224" s="16"/>
      <c r="AD3224" s="15"/>
      <c r="AE3224" s="16"/>
      <c r="AF3224" s="15"/>
    </row>
    <row r="3225" spans="5:32" hidden="1" x14ac:dyDescent="0.3">
      <c r="E3225" s="3"/>
      <c r="S3225" s="68"/>
      <c r="T3225" s="17"/>
      <c r="U3225" s="2"/>
      <c r="V3225" s="2"/>
      <c r="W3225" s="2"/>
      <c r="X3225" s="17"/>
      <c r="Y3225" s="16"/>
      <c r="Z3225" s="15"/>
      <c r="AA3225" s="16"/>
      <c r="AB3225" s="15"/>
      <c r="AC3225" s="16"/>
      <c r="AD3225" s="15"/>
      <c r="AE3225" s="16"/>
      <c r="AF3225" s="15"/>
    </row>
    <row r="3226" spans="5:32" hidden="1" x14ac:dyDescent="0.3">
      <c r="E3226" s="3"/>
      <c r="S3226" s="68"/>
      <c r="T3226" s="17"/>
      <c r="U3226" s="2"/>
      <c r="V3226" s="2"/>
      <c r="W3226" s="2"/>
      <c r="X3226" s="17"/>
      <c r="Y3226" s="16"/>
      <c r="Z3226" s="15"/>
      <c r="AA3226" s="16"/>
      <c r="AB3226" s="15"/>
      <c r="AC3226" s="16"/>
      <c r="AD3226" s="15"/>
      <c r="AE3226" s="16"/>
      <c r="AF3226" s="15"/>
    </row>
    <row r="3227" spans="5:32" hidden="1" x14ac:dyDescent="0.3">
      <c r="E3227" s="3"/>
      <c r="S3227" s="68"/>
      <c r="T3227" s="17"/>
      <c r="U3227" s="2"/>
      <c r="V3227" s="2"/>
      <c r="W3227" s="2"/>
      <c r="X3227" s="17"/>
      <c r="Y3227" s="16"/>
      <c r="Z3227" s="15"/>
      <c r="AA3227" s="16"/>
      <c r="AB3227" s="15"/>
      <c r="AC3227" s="16"/>
      <c r="AD3227" s="15"/>
      <c r="AE3227" s="16"/>
      <c r="AF3227" s="15"/>
    </row>
    <row r="3228" spans="5:32" hidden="1" x14ac:dyDescent="0.3">
      <c r="E3228" s="3"/>
      <c r="S3228" s="68"/>
      <c r="T3228" s="17"/>
      <c r="U3228" s="2"/>
      <c r="V3228" s="2"/>
      <c r="W3228" s="2"/>
      <c r="X3228" s="17"/>
      <c r="Y3228" s="16"/>
      <c r="Z3228" s="15"/>
      <c r="AA3228" s="16"/>
      <c r="AB3228" s="15"/>
      <c r="AC3228" s="16"/>
      <c r="AD3228" s="15"/>
      <c r="AE3228" s="16"/>
      <c r="AF3228" s="15"/>
    </row>
    <row r="3229" spans="5:32" hidden="1" x14ac:dyDescent="0.3">
      <c r="E3229" s="3"/>
      <c r="S3229" s="68"/>
      <c r="T3229" s="17"/>
      <c r="U3229" s="2"/>
      <c r="V3229" s="2"/>
      <c r="W3229" s="2"/>
      <c r="X3229" s="17"/>
      <c r="Y3229" s="16"/>
      <c r="Z3229" s="15"/>
      <c r="AA3229" s="16"/>
      <c r="AB3229" s="15"/>
      <c r="AC3229" s="16"/>
      <c r="AD3229" s="15"/>
      <c r="AE3229" s="16"/>
      <c r="AF3229" s="15"/>
    </row>
    <row r="3230" spans="5:32" hidden="1" x14ac:dyDescent="0.3">
      <c r="E3230" s="3"/>
      <c r="S3230" s="68"/>
      <c r="T3230" s="17"/>
      <c r="U3230" s="2"/>
      <c r="V3230" s="2"/>
      <c r="W3230" s="2"/>
      <c r="X3230" s="17"/>
      <c r="Y3230" s="16"/>
      <c r="Z3230" s="15"/>
      <c r="AA3230" s="16"/>
      <c r="AB3230" s="15"/>
      <c r="AC3230" s="16"/>
      <c r="AD3230" s="15"/>
      <c r="AE3230" s="16"/>
      <c r="AF3230" s="15"/>
    </row>
    <row r="3231" spans="5:32" hidden="1" x14ac:dyDescent="0.3">
      <c r="E3231" s="3"/>
      <c r="S3231" s="68"/>
      <c r="T3231" s="17"/>
      <c r="U3231" s="2"/>
      <c r="V3231" s="2"/>
      <c r="W3231" s="2"/>
      <c r="X3231" s="17"/>
      <c r="Y3231" s="16"/>
      <c r="Z3231" s="15"/>
      <c r="AA3231" s="16"/>
      <c r="AB3231" s="15"/>
      <c r="AC3231" s="16"/>
      <c r="AD3231" s="15"/>
      <c r="AE3231" s="16"/>
      <c r="AF3231" s="15"/>
    </row>
    <row r="3232" spans="5:32" hidden="1" x14ac:dyDescent="0.3">
      <c r="E3232" s="3"/>
      <c r="S3232" s="68"/>
      <c r="T3232" s="17"/>
      <c r="U3232" s="2"/>
      <c r="V3232" s="2"/>
      <c r="W3232" s="2"/>
      <c r="X3232" s="17"/>
      <c r="Y3232" s="16"/>
      <c r="Z3232" s="15"/>
      <c r="AA3232" s="16"/>
      <c r="AB3232" s="15"/>
      <c r="AC3232" s="16"/>
      <c r="AD3232" s="15"/>
      <c r="AE3232" s="16"/>
      <c r="AF3232" s="15"/>
    </row>
    <row r="3233" spans="5:32" hidden="1" x14ac:dyDescent="0.3">
      <c r="E3233" s="3"/>
      <c r="S3233" s="68"/>
      <c r="T3233" s="17"/>
      <c r="U3233" s="2"/>
      <c r="V3233" s="2"/>
      <c r="W3233" s="2"/>
      <c r="X3233" s="17"/>
      <c r="Y3233" s="16"/>
      <c r="Z3233" s="15"/>
      <c r="AA3233" s="16"/>
      <c r="AB3233" s="15"/>
      <c r="AC3233" s="16"/>
      <c r="AD3233" s="15"/>
      <c r="AE3233" s="16"/>
      <c r="AF3233" s="15"/>
    </row>
    <row r="3234" spans="5:32" hidden="1" x14ac:dyDescent="0.3">
      <c r="E3234" s="3"/>
      <c r="S3234" s="68"/>
      <c r="T3234" s="17"/>
      <c r="U3234" s="2"/>
      <c r="V3234" s="2"/>
      <c r="W3234" s="2"/>
      <c r="X3234" s="17"/>
      <c r="Y3234" s="16"/>
      <c r="Z3234" s="15"/>
      <c r="AA3234" s="16"/>
      <c r="AB3234" s="15"/>
      <c r="AC3234" s="16"/>
      <c r="AD3234" s="15"/>
      <c r="AE3234" s="16"/>
      <c r="AF3234" s="15"/>
    </row>
    <row r="3235" spans="5:32" hidden="1" x14ac:dyDescent="0.3">
      <c r="E3235" s="3"/>
      <c r="S3235" s="68"/>
      <c r="T3235" s="17"/>
      <c r="U3235" s="2"/>
      <c r="V3235" s="2"/>
      <c r="W3235" s="2"/>
      <c r="X3235" s="17"/>
      <c r="Y3235" s="16"/>
      <c r="Z3235" s="15"/>
      <c r="AA3235" s="16"/>
      <c r="AB3235" s="15"/>
      <c r="AC3235" s="16"/>
      <c r="AD3235" s="15"/>
      <c r="AE3235" s="16"/>
      <c r="AF3235" s="15"/>
    </row>
    <row r="3236" spans="5:32" hidden="1" x14ac:dyDescent="0.3">
      <c r="E3236" s="3"/>
      <c r="S3236" s="68"/>
      <c r="T3236" s="17"/>
      <c r="U3236" s="2"/>
      <c r="V3236" s="2"/>
      <c r="W3236" s="2"/>
      <c r="X3236" s="17"/>
      <c r="Y3236" s="16"/>
      <c r="Z3236" s="15"/>
      <c r="AA3236" s="16"/>
      <c r="AB3236" s="15"/>
      <c r="AC3236" s="16"/>
      <c r="AD3236" s="15"/>
      <c r="AE3236" s="16"/>
      <c r="AF3236" s="15"/>
    </row>
    <row r="3237" spans="5:32" hidden="1" x14ac:dyDescent="0.3">
      <c r="E3237" s="3"/>
      <c r="S3237" s="68"/>
      <c r="T3237" s="17"/>
      <c r="U3237" s="2"/>
      <c r="V3237" s="2"/>
      <c r="W3237" s="2"/>
      <c r="X3237" s="17"/>
      <c r="Y3237" s="16"/>
      <c r="Z3237" s="15"/>
      <c r="AA3237" s="16"/>
      <c r="AB3237" s="15"/>
      <c r="AC3237" s="16"/>
      <c r="AD3237" s="15"/>
      <c r="AE3237" s="16"/>
      <c r="AF3237" s="15"/>
    </row>
    <row r="3238" spans="5:32" hidden="1" x14ac:dyDescent="0.3">
      <c r="E3238" s="3"/>
      <c r="S3238" s="68"/>
      <c r="T3238" s="17"/>
      <c r="U3238" s="2"/>
      <c r="V3238" s="2"/>
      <c r="W3238" s="2"/>
      <c r="X3238" s="17"/>
      <c r="Y3238" s="16"/>
      <c r="Z3238" s="15"/>
      <c r="AA3238" s="16"/>
      <c r="AB3238" s="15"/>
      <c r="AC3238" s="16"/>
      <c r="AD3238" s="15"/>
      <c r="AE3238" s="16"/>
      <c r="AF3238" s="15"/>
    </row>
    <row r="3239" spans="5:32" hidden="1" x14ac:dyDescent="0.3">
      <c r="E3239" s="3"/>
      <c r="S3239" s="68"/>
      <c r="T3239" s="17"/>
      <c r="U3239" s="2"/>
      <c r="V3239" s="2"/>
      <c r="W3239" s="2"/>
      <c r="X3239" s="17"/>
      <c r="Y3239" s="16"/>
      <c r="Z3239" s="15"/>
      <c r="AA3239" s="16"/>
      <c r="AB3239" s="15"/>
      <c r="AC3239" s="16"/>
      <c r="AD3239" s="15"/>
      <c r="AE3239" s="16"/>
      <c r="AF3239" s="15"/>
    </row>
    <row r="3240" spans="5:32" hidden="1" x14ac:dyDescent="0.3">
      <c r="E3240" s="3"/>
      <c r="S3240" s="68"/>
      <c r="T3240" s="17"/>
      <c r="U3240" s="2"/>
      <c r="V3240" s="2"/>
      <c r="W3240" s="2"/>
      <c r="X3240" s="17"/>
      <c r="Y3240" s="16"/>
      <c r="Z3240" s="15"/>
      <c r="AA3240" s="16"/>
      <c r="AB3240" s="15"/>
      <c r="AC3240" s="16"/>
      <c r="AD3240" s="15"/>
      <c r="AE3240" s="16"/>
      <c r="AF3240" s="15"/>
    </row>
    <row r="3241" spans="5:32" hidden="1" x14ac:dyDescent="0.3">
      <c r="E3241" s="3"/>
      <c r="S3241" s="68"/>
      <c r="T3241" s="17"/>
      <c r="U3241" s="2"/>
      <c r="V3241" s="2"/>
      <c r="W3241" s="2"/>
      <c r="X3241" s="17"/>
      <c r="Y3241" s="16"/>
      <c r="Z3241" s="15"/>
      <c r="AA3241" s="16"/>
      <c r="AB3241" s="15"/>
      <c r="AC3241" s="16"/>
      <c r="AD3241" s="15"/>
      <c r="AE3241" s="16"/>
      <c r="AF3241" s="15"/>
    </row>
    <row r="3242" spans="5:32" hidden="1" x14ac:dyDescent="0.3">
      <c r="E3242" s="3"/>
      <c r="S3242" s="68"/>
      <c r="T3242" s="17"/>
      <c r="U3242" s="2"/>
      <c r="V3242" s="2"/>
      <c r="W3242" s="2"/>
      <c r="X3242" s="17"/>
      <c r="Y3242" s="16"/>
      <c r="Z3242" s="15"/>
      <c r="AA3242" s="16"/>
      <c r="AB3242" s="15"/>
      <c r="AC3242" s="16"/>
      <c r="AD3242" s="15"/>
      <c r="AE3242" s="16"/>
      <c r="AF3242" s="15"/>
    </row>
    <row r="3243" spans="5:32" hidden="1" x14ac:dyDescent="0.3">
      <c r="E3243" s="3"/>
      <c r="S3243" s="68"/>
      <c r="T3243" s="17"/>
      <c r="U3243" s="2"/>
      <c r="V3243" s="2"/>
      <c r="W3243" s="2"/>
      <c r="X3243" s="17"/>
      <c r="Y3243" s="16"/>
      <c r="Z3243" s="15"/>
      <c r="AA3243" s="16"/>
      <c r="AB3243" s="15"/>
      <c r="AC3243" s="16"/>
      <c r="AD3243" s="15"/>
      <c r="AE3243" s="16"/>
      <c r="AF3243" s="15"/>
    </row>
    <row r="3244" spans="5:32" hidden="1" x14ac:dyDescent="0.3">
      <c r="E3244" s="3"/>
      <c r="S3244" s="68"/>
      <c r="T3244" s="17"/>
      <c r="U3244" s="2"/>
      <c r="V3244" s="2"/>
      <c r="W3244" s="2"/>
      <c r="X3244" s="17"/>
      <c r="Y3244" s="16"/>
      <c r="Z3244" s="15"/>
      <c r="AA3244" s="16"/>
      <c r="AB3244" s="15"/>
      <c r="AC3244" s="16"/>
      <c r="AD3244" s="15"/>
      <c r="AE3244" s="16"/>
      <c r="AF3244" s="15"/>
    </row>
    <row r="3245" spans="5:32" hidden="1" x14ac:dyDescent="0.3">
      <c r="E3245" s="3"/>
      <c r="S3245" s="68"/>
      <c r="T3245" s="17"/>
      <c r="U3245" s="2"/>
      <c r="V3245" s="2"/>
      <c r="W3245" s="2"/>
      <c r="X3245" s="17"/>
      <c r="Y3245" s="16"/>
      <c r="Z3245" s="15"/>
      <c r="AA3245" s="16"/>
      <c r="AB3245" s="15"/>
      <c r="AC3245" s="16"/>
      <c r="AD3245" s="15"/>
      <c r="AE3245" s="16"/>
      <c r="AF3245" s="15"/>
    </row>
    <row r="3246" spans="5:32" hidden="1" x14ac:dyDescent="0.3">
      <c r="E3246" s="3"/>
      <c r="S3246" s="68"/>
      <c r="T3246" s="17"/>
      <c r="U3246" s="2"/>
      <c r="V3246" s="2"/>
      <c r="W3246" s="2"/>
      <c r="X3246" s="17"/>
      <c r="Y3246" s="16"/>
      <c r="Z3246" s="15"/>
      <c r="AA3246" s="16"/>
      <c r="AB3246" s="15"/>
      <c r="AC3246" s="16"/>
      <c r="AD3246" s="15"/>
      <c r="AE3246" s="16"/>
      <c r="AF3246" s="15"/>
    </row>
    <row r="3247" spans="5:32" hidden="1" x14ac:dyDescent="0.3">
      <c r="E3247" s="3"/>
      <c r="S3247" s="68"/>
      <c r="T3247" s="17"/>
      <c r="U3247" s="2"/>
      <c r="V3247" s="2"/>
      <c r="W3247" s="2"/>
      <c r="X3247" s="17"/>
      <c r="Y3247" s="16"/>
      <c r="Z3247" s="15"/>
      <c r="AA3247" s="16"/>
      <c r="AB3247" s="15"/>
      <c r="AC3247" s="16"/>
      <c r="AD3247" s="15"/>
      <c r="AE3247" s="16"/>
      <c r="AF3247" s="15"/>
    </row>
    <row r="3248" spans="5:32" hidden="1" x14ac:dyDescent="0.3">
      <c r="E3248" s="3"/>
      <c r="S3248" s="68"/>
      <c r="T3248" s="17"/>
      <c r="U3248" s="2"/>
      <c r="V3248" s="2"/>
      <c r="W3248" s="2"/>
      <c r="X3248" s="17"/>
      <c r="Y3248" s="16"/>
      <c r="Z3248" s="15"/>
      <c r="AA3248" s="16"/>
      <c r="AB3248" s="15"/>
      <c r="AC3248" s="16"/>
      <c r="AD3248" s="15"/>
      <c r="AE3248" s="16"/>
      <c r="AF3248" s="15"/>
    </row>
    <row r="3249" spans="5:32" hidden="1" x14ac:dyDescent="0.3">
      <c r="E3249" s="3"/>
      <c r="S3249" s="68"/>
      <c r="T3249" s="17"/>
      <c r="U3249" s="2"/>
      <c r="V3249" s="2"/>
      <c r="W3249" s="2"/>
      <c r="X3249" s="17"/>
      <c r="Y3249" s="16"/>
      <c r="Z3249" s="15"/>
      <c r="AA3249" s="16"/>
      <c r="AB3249" s="15"/>
      <c r="AC3249" s="16"/>
      <c r="AD3249" s="15"/>
      <c r="AE3249" s="16"/>
      <c r="AF3249" s="15"/>
    </row>
    <row r="3250" spans="5:32" hidden="1" x14ac:dyDescent="0.3">
      <c r="E3250" s="3"/>
      <c r="S3250" s="68"/>
      <c r="T3250" s="17"/>
      <c r="U3250" s="2"/>
      <c r="V3250" s="2"/>
      <c r="W3250" s="2"/>
      <c r="X3250" s="17"/>
      <c r="Y3250" s="16"/>
      <c r="Z3250" s="15"/>
      <c r="AA3250" s="16"/>
      <c r="AB3250" s="15"/>
      <c r="AC3250" s="16"/>
      <c r="AD3250" s="15"/>
      <c r="AE3250" s="16"/>
      <c r="AF3250" s="15"/>
    </row>
    <row r="3251" spans="5:32" hidden="1" x14ac:dyDescent="0.3">
      <c r="E3251" s="3"/>
      <c r="S3251" s="68"/>
      <c r="T3251" s="17"/>
      <c r="U3251" s="2"/>
      <c r="V3251" s="2"/>
      <c r="W3251" s="2"/>
      <c r="X3251" s="17"/>
      <c r="Y3251" s="16"/>
      <c r="Z3251" s="15"/>
      <c r="AA3251" s="16"/>
      <c r="AB3251" s="15"/>
      <c r="AC3251" s="16"/>
      <c r="AD3251" s="15"/>
      <c r="AE3251" s="16"/>
      <c r="AF3251" s="15"/>
    </row>
    <row r="3252" spans="5:32" hidden="1" x14ac:dyDescent="0.3">
      <c r="E3252" s="3"/>
      <c r="S3252" s="68"/>
      <c r="T3252" s="17"/>
      <c r="U3252" s="2"/>
      <c r="V3252" s="2"/>
      <c r="W3252" s="2"/>
      <c r="X3252" s="17"/>
      <c r="Y3252" s="16"/>
      <c r="Z3252" s="15"/>
      <c r="AA3252" s="16"/>
      <c r="AB3252" s="15"/>
      <c r="AC3252" s="16"/>
      <c r="AD3252" s="15"/>
      <c r="AE3252" s="16"/>
      <c r="AF3252" s="15"/>
    </row>
    <row r="3253" spans="5:32" hidden="1" x14ac:dyDescent="0.3">
      <c r="E3253" s="3"/>
      <c r="S3253" s="68"/>
      <c r="T3253" s="17"/>
      <c r="U3253" s="2"/>
      <c r="V3253" s="2"/>
      <c r="W3253" s="2"/>
      <c r="X3253" s="17"/>
      <c r="Y3253" s="16"/>
      <c r="Z3253" s="15"/>
      <c r="AA3253" s="16"/>
      <c r="AB3253" s="15"/>
      <c r="AC3253" s="16"/>
      <c r="AD3253" s="15"/>
      <c r="AE3253" s="16"/>
      <c r="AF3253" s="15"/>
    </row>
    <row r="3254" spans="5:32" hidden="1" x14ac:dyDescent="0.3">
      <c r="E3254" s="3"/>
      <c r="S3254" s="68"/>
      <c r="T3254" s="17"/>
      <c r="U3254" s="2"/>
      <c r="V3254" s="2"/>
      <c r="W3254" s="2"/>
      <c r="X3254" s="17"/>
      <c r="Y3254" s="16"/>
      <c r="Z3254" s="15"/>
      <c r="AA3254" s="16"/>
      <c r="AB3254" s="15"/>
      <c r="AC3254" s="16"/>
      <c r="AD3254" s="15"/>
      <c r="AE3254" s="16"/>
      <c r="AF3254" s="15"/>
    </row>
    <row r="3255" spans="5:32" hidden="1" x14ac:dyDescent="0.3">
      <c r="E3255" s="3"/>
      <c r="S3255" s="68"/>
      <c r="T3255" s="17"/>
      <c r="U3255" s="2"/>
      <c r="V3255" s="2"/>
      <c r="W3255" s="2"/>
      <c r="X3255" s="17"/>
      <c r="Y3255" s="16"/>
      <c r="Z3255" s="15"/>
      <c r="AA3255" s="16"/>
      <c r="AB3255" s="15"/>
      <c r="AC3255" s="16"/>
      <c r="AD3255" s="15"/>
      <c r="AE3255" s="16"/>
      <c r="AF3255" s="15"/>
    </row>
    <row r="3256" spans="5:32" hidden="1" x14ac:dyDescent="0.3">
      <c r="E3256" s="3"/>
      <c r="S3256" s="68"/>
      <c r="T3256" s="17"/>
      <c r="U3256" s="2"/>
      <c r="V3256" s="2"/>
      <c r="W3256" s="2"/>
      <c r="X3256" s="17"/>
      <c r="Y3256" s="16"/>
      <c r="Z3256" s="15"/>
      <c r="AA3256" s="16"/>
      <c r="AB3256" s="15"/>
      <c r="AC3256" s="16"/>
      <c r="AD3256" s="15"/>
      <c r="AE3256" s="16"/>
      <c r="AF3256" s="15"/>
    </row>
    <row r="3257" spans="5:32" hidden="1" x14ac:dyDescent="0.3">
      <c r="E3257" s="3"/>
      <c r="S3257" s="68"/>
      <c r="T3257" s="17"/>
      <c r="U3257" s="2"/>
      <c r="V3257" s="2"/>
      <c r="W3257" s="2"/>
      <c r="X3257" s="17"/>
      <c r="Y3257" s="16"/>
      <c r="Z3257" s="15"/>
      <c r="AA3257" s="16"/>
      <c r="AB3257" s="15"/>
      <c r="AC3257" s="16"/>
      <c r="AD3257" s="15"/>
      <c r="AE3257" s="16"/>
      <c r="AF3257" s="15"/>
    </row>
    <row r="3258" spans="5:32" hidden="1" x14ac:dyDescent="0.3">
      <c r="E3258" s="3"/>
      <c r="S3258" s="68"/>
      <c r="T3258" s="17"/>
      <c r="U3258" s="2"/>
      <c r="V3258" s="2"/>
      <c r="W3258" s="2"/>
      <c r="X3258" s="17"/>
      <c r="Y3258" s="16"/>
      <c r="Z3258" s="15"/>
      <c r="AA3258" s="16"/>
      <c r="AB3258" s="15"/>
      <c r="AC3258" s="16"/>
      <c r="AD3258" s="15"/>
      <c r="AE3258" s="16"/>
      <c r="AF3258" s="15"/>
    </row>
    <row r="3259" spans="5:32" hidden="1" x14ac:dyDescent="0.3">
      <c r="E3259" s="3"/>
      <c r="S3259" s="68"/>
      <c r="T3259" s="17"/>
      <c r="U3259" s="2"/>
      <c r="V3259" s="2"/>
      <c r="W3259" s="2"/>
      <c r="X3259" s="17"/>
      <c r="Y3259" s="16"/>
      <c r="Z3259" s="15"/>
      <c r="AA3259" s="16"/>
      <c r="AB3259" s="15"/>
      <c r="AC3259" s="16"/>
      <c r="AD3259" s="15"/>
      <c r="AE3259" s="16"/>
      <c r="AF3259" s="15"/>
    </row>
    <row r="3260" spans="5:32" hidden="1" x14ac:dyDescent="0.3">
      <c r="E3260" s="3"/>
      <c r="S3260" s="68"/>
      <c r="T3260" s="17"/>
      <c r="U3260" s="2"/>
      <c r="V3260" s="2"/>
      <c r="W3260" s="2"/>
      <c r="X3260" s="17"/>
      <c r="Y3260" s="16"/>
      <c r="Z3260" s="15"/>
      <c r="AA3260" s="16"/>
      <c r="AB3260" s="15"/>
      <c r="AC3260" s="16"/>
      <c r="AD3260" s="15"/>
      <c r="AE3260" s="16"/>
      <c r="AF3260" s="15"/>
    </row>
    <row r="3261" spans="5:32" hidden="1" x14ac:dyDescent="0.3">
      <c r="E3261" s="3"/>
      <c r="S3261" s="68"/>
      <c r="T3261" s="17"/>
      <c r="U3261" s="2"/>
      <c r="V3261" s="2"/>
      <c r="W3261" s="2"/>
      <c r="X3261" s="17"/>
      <c r="Y3261" s="16"/>
      <c r="Z3261" s="15"/>
      <c r="AA3261" s="16"/>
      <c r="AB3261" s="15"/>
      <c r="AC3261" s="16"/>
      <c r="AD3261" s="15"/>
      <c r="AE3261" s="16"/>
      <c r="AF3261" s="15"/>
    </row>
    <row r="3262" spans="5:32" hidden="1" x14ac:dyDescent="0.3">
      <c r="E3262" s="3"/>
      <c r="S3262" s="68"/>
      <c r="T3262" s="17"/>
      <c r="U3262" s="2"/>
      <c r="V3262" s="2"/>
      <c r="W3262" s="2"/>
      <c r="X3262" s="17"/>
      <c r="Y3262" s="16"/>
      <c r="Z3262" s="15"/>
      <c r="AA3262" s="16"/>
      <c r="AB3262" s="15"/>
      <c r="AC3262" s="16"/>
      <c r="AD3262" s="15"/>
      <c r="AE3262" s="16"/>
      <c r="AF3262" s="15"/>
    </row>
    <row r="3263" spans="5:32" hidden="1" x14ac:dyDescent="0.3">
      <c r="E3263" s="3"/>
      <c r="S3263" s="68"/>
      <c r="T3263" s="17"/>
      <c r="U3263" s="2"/>
      <c r="V3263" s="2"/>
      <c r="W3263" s="2"/>
      <c r="X3263" s="17"/>
      <c r="Y3263" s="16"/>
      <c r="Z3263" s="15"/>
      <c r="AA3263" s="16"/>
      <c r="AB3263" s="15"/>
      <c r="AC3263" s="16"/>
      <c r="AD3263" s="15"/>
      <c r="AE3263" s="16"/>
      <c r="AF3263" s="15"/>
    </row>
    <row r="3264" spans="5:32" hidden="1" x14ac:dyDescent="0.3">
      <c r="E3264" s="3"/>
      <c r="S3264" s="68"/>
      <c r="T3264" s="17"/>
      <c r="U3264" s="2"/>
      <c r="V3264" s="2"/>
      <c r="W3264" s="2"/>
      <c r="X3264" s="17"/>
      <c r="Y3264" s="16"/>
      <c r="Z3264" s="15"/>
      <c r="AA3264" s="16"/>
      <c r="AB3264" s="15"/>
      <c r="AC3264" s="16"/>
      <c r="AD3264" s="15"/>
      <c r="AE3264" s="16"/>
      <c r="AF3264" s="15"/>
    </row>
    <row r="3265" spans="5:32" hidden="1" x14ac:dyDescent="0.3">
      <c r="E3265" s="3"/>
      <c r="S3265" s="68"/>
      <c r="T3265" s="17"/>
      <c r="U3265" s="2"/>
      <c r="V3265" s="2"/>
      <c r="W3265" s="2"/>
      <c r="X3265" s="17"/>
      <c r="Y3265" s="16"/>
      <c r="Z3265" s="15"/>
      <c r="AA3265" s="16"/>
      <c r="AB3265" s="15"/>
      <c r="AC3265" s="16"/>
      <c r="AD3265" s="15"/>
      <c r="AE3265" s="16"/>
      <c r="AF3265" s="15"/>
    </row>
    <row r="3266" spans="5:32" hidden="1" x14ac:dyDescent="0.3">
      <c r="E3266" s="3"/>
      <c r="S3266" s="68"/>
      <c r="T3266" s="17"/>
      <c r="U3266" s="2"/>
      <c r="V3266" s="2"/>
      <c r="W3266" s="2"/>
      <c r="X3266" s="17"/>
      <c r="Y3266" s="16"/>
      <c r="Z3266" s="15"/>
      <c r="AA3266" s="16"/>
      <c r="AB3266" s="15"/>
      <c r="AC3266" s="16"/>
      <c r="AD3266" s="15"/>
      <c r="AE3266" s="16"/>
      <c r="AF3266" s="15"/>
    </row>
    <row r="3267" spans="5:32" hidden="1" x14ac:dyDescent="0.3">
      <c r="E3267" s="3"/>
      <c r="S3267" s="68"/>
      <c r="T3267" s="17"/>
      <c r="U3267" s="2"/>
      <c r="V3267" s="2"/>
      <c r="W3267" s="2"/>
      <c r="X3267" s="17"/>
      <c r="Y3267" s="16"/>
      <c r="Z3267" s="15"/>
      <c r="AA3267" s="16"/>
      <c r="AB3267" s="15"/>
      <c r="AC3267" s="16"/>
      <c r="AD3267" s="15"/>
      <c r="AE3267" s="16"/>
      <c r="AF3267" s="15"/>
    </row>
    <row r="3268" spans="5:32" hidden="1" x14ac:dyDescent="0.3">
      <c r="E3268" s="3"/>
      <c r="S3268" s="68"/>
      <c r="T3268" s="17"/>
      <c r="U3268" s="2"/>
      <c r="V3268" s="2"/>
      <c r="W3268" s="2"/>
      <c r="X3268" s="17"/>
      <c r="Y3268" s="16"/>
      <c r="Z3268" s="15"/>
      <c r="AA3268" s="16"/>
      <c r="AB3268" s="15"/>
      <c r="AC3268" s="16"/>
      <c r="AD3268" s="15"/>
      <c r="AE3268" s="16"/>
      <c r="AF3268" s="15"/>
    </row>
    <row r="3269" spans="5:32" hidden="1" x14ac:dyDescent="0.3">
      <c r="E3269" s="3"/>
      <c r="S3269" s="68"/>
      <c r="T3269" s="17"/>
      <c r="U3269" s="2"/>
      <c r="V3269" s="2"/>
      <c r="W3269" s="2"/>
      <c r="X3269" s="17"/>
      <c r="Y3269" s="16"/>
      <c r="Z3269" s="15"/>
      <c r="AA3269" s="16"/>
      <c r="AB3269" s="15"/>
      <c r="AC3269" s="16"/>
      <c r="AD3269" s="15"/>
      <c r="AE3269" s="16"/>
      <c r="AF3269" s="15"/>
    </row>
    <row r="3270" spans="5:32" hidden="1" x14ac:dyDescent="0.3">
      <c r="E3270" s="3"/>
      <c r="S3270" s="68"/>
      <c r="T3270" s="17"/>
      <c r="U3270" s="2"/>
      <c r="V3270" s="2"/>
      <c r="W3270" s="2"/>
      <c r="X3270" s="17"/>
      <c r="Y3270" s="16"/>
      <c r="Z3270" s="15"/>
      <c r="AA3270" s="16"/>
      <c r="AB3270" s="15"/>
      <c r="AC3270" s="16"/>
      <c r="AD3270" s="15"/>
      <c r="AE3270" s="16"/>
      <c r="AF3270" s="15"/>
    </row>
    <row r="3271" spans="5:32" hidden="1" x14ac:dyDescent="0.3">
      <c r="E3271" s="3"/>
      <c r="S3271" s="68"/>
      <c r="T3271" s="17"/>
      <c r="U3271" s="2"/>
      <c r="V3271" s="2"/>
      <c r="W3271" s="2"/>
      <c r="X3271" s="17"/>
      <c r="Y3271" s="16"/>
      <c r="Z3271" s="15"/>
      <c r="AA3271" s="16"/>
      <c r="AB3271" s="15"/>
      <c r="AC3271" s="16"/>
      <c r="AD3271" s="15"/>
      <c r="AE3271" s="16"/>
      <c r="AF3271" s="15"/>
    </row>
    <row r="3272" spans="5:32" hidden="1" x14ac:dyDescent="0.3">
      <c r="E3272" s="3"/>
      <c r="S3272" s="68"/>
      <c r="T3272" s="17"/>
      <c r="U3272" s="2"/>
      <c r="V3272" s="2"/>
      <c r="W3272" s="2"/>
      <c r="X3272" s="17"/>
      <c r="Y3272" s="16"/>
      <c r="Z3272" s="15"/>
      <c r="AA3272" s="16"/>
      <c r="AB3272" s="15"/>
      <c r="AC3272" s="16"/>
      <c r="AD3272" s="15"/>
      <c r="AE3272" s="16"/>
      <c r="AF3272" s="15"/>
    </row>
    <row r="3273" spans="5:32" hidden="1" x14ac:dyDescent="0.3">
      <c r="E3273" s="3"/>
      <c r="S3273" s="68"/>
      <c r="T3273" s="17"/>
      <c r="U3273" s="2"/>
      <c r="V3273" s="2"/>
      <c r="W3273" s="2"/>
      <c r="X3273" s="17"/>
      <c r="Y3273" s="16"/>
      <c r="Z3273" s="15"/>
      <c r="AA3273" s="16"/>
      <c r="AB3273" s="15"/>
      <c r="AC3273" s="16"/>
      <c r="AD3273" s="15"/>
      <c r="AE3273" s="16"/>
      <c r="AF3273" s="15"/>
    </row>
    <row r="3274" spans="5:32" hidden="1" x14ac:dyDescent="0.3">
      <c r="E3274" s="3"/>
      <c r="S3274" s="68"/>
      <c r="T3274" s="17"/>
      <c r="U3274" s="2"/>
      <c r="V3274" s="2"/>
      <c r="W3274" s="2"/>
      <c r="X3274" s="17"/>
      <c r="Y3274" s="16"/>
      <c r="Z3274" s="15"/>
      <c r="AA3274" s="16"/>
      <c r="AB3274" s="15"/>
      <c r="AC3274" s="16"/>
      <c r="AD3274" s="15"/>
      <c r="AE3274" s="16"/>
      <c r="AF3274" s="15"/>
    </row>
    <row r="3275" spans="5:32" hidden="1" x14ac:dyDescent="0.3">
      <c r="E3275" s="3"/>
      <c r="S3275" s="68"/>
      <c r="T3275" s="17"/>
      <c r="U3275" s="2"/>
      <c r="V3275" s="2"/>
      <c r="W3275" s="2"/>
      <c r="X3275" s="17"/>
      <c r="Y3275" s="16"/>
      <c r="Z3275" s="15"/>
      <c r="AA3275" s="16"/>
      <c r="AB3275" s="15"/>
      <c r="AC3275" s="16"/>
      <c r="AD3275" s="15"/>
      <c r="AE3275" s="16"/>
      <c r="AF3275" s="15"/>
    </row>
    <row r="3276" spans="5:32" hidden="1" x14ac:dyDescent="0.3">
      <c r="E3276" s="3"/>
      <c r="S3276" s="68"/>
      <c r="T3276" s="17"/>
      <c r="U3276" s="2"/>
      <c r="V3276" s="2"/>
      <c r="W3276" s="2"/>
      <c r="X3276" s="17"/>
      <c r="Y3276" s="16"/>
      <c r="Z3276" s="15"/>
      <c r="AA3276" s="16"/>
      <c r="AB3276" s="15"/>
      <c r="AC3276" s="16"/>
      <c r="AD3276" s="15"/>
      <c r="AE3276" s="16"/>
      <c r="AF3276" s="15"/>
    </row>
    <row r="3277" spans="5:32" hidden="1" x14ac:dyDescent="0.3">
      <c r="E3277" s="3"/>
      <c r="S3277" s="68"/>
      <c r="T3277" s="17"/>
      <c r="U3277" s="2"/>
      <c r="V3277" s="2"/>
      <c r="W3277" s="2"/>
      <c r="X3277" s="17"/>
      <c r="Y3277" s="16"/>
      <c r="Z3277" s="15"/>
      <c r="AA3277" s="16"/>
      <c r="AB3277" s="15"/>
      <c r="AC3277" s="16"/>
      <c r="AD3277" s="15"/>
      <c r="AE3277" s="16"/>
      <c r="AF3277" s="15"/>
    </row>
    <row r="3278" spans="5:32" hidden="1" x14ac:dyDescent="0.3">
      <c r="E3278" s="3"/>
      <c r="S3278" s="68"/>
      <c r="T3278" s="17"/>
      <c r="U3278" s="2"/>
      <c r="V3278" s="2"/>
      <c r="W3278" s="2"/>
      <c r="X3278" s="17"/>
      <c r="Y3278" s="16"/>
      <c r="Z3278" s="15"/>
      <c r="AA3278" s="16"/>
      <c r="AB3278" s="15"/>
      <c r="AC3278" s="16"/>
      <c r="AD3278" s="15"/>
      <c r="AE3278" s="16"/>
      <c r="AF3278" s="15"/>
    </row>
    <row r="3279" spans="5:32" hidden="1" x14ac:dyDescent="0.3">
      <c r="E3279" s="3"/>
      <c r="S3279" s="68"/>
      <c r="T3279" s="17"/>
      <c r="U3279" s="2"/>
      <c r="V3279" s="2"/>
      <c r="W3279" s="2"/>
      <c r="X3279" s="17"/>
      <c r="Y3279" s="16"/>
      <c r="Z3279" s="15"/>
      <c r="AA3279" s="16"/>
      <c r="AB3279" s="15"/>
      <c r="AC3279" s="16"/>
      <c r="AD3279" s="15"/>
      <c r="AE3279" s="16"/>
      <c r="AF3279" s="15"/>
    </row>
    <row r="3280" spans="5:32" hidden="1" x14ac:dyDescent="0.3">
      <c r="E3280" s="3"/>
      <c r="S3280" s="68"/>
      <c r="T3280" s="17"/>
      <c r="U3280" s="2"/>
      <c r="V3280" s="2"/>
      <c r="W3280" s="2"/>
      <c r="X3280" s="17"/>
      <c r="Y3280" s="16"/>
      <c r="Z3280" s="15"/>
      <c r="AA3280" s="16"/>
      <c r="AB3280" s="15"/>
      <c r="AC3280" s="16"/>
      <c r="AD3280" s="15"/>
      <c r="AE3280" s="16"/>
      <c r="AF3280" s="15"/>
    </row>
    <row r="3281" spans="5:32" hidden="1" x14ac:dyDescent="0.3">
      <c r="E3281" s="3"/>
      <c r="S3281" s="68"/>
      <c r="T3281" s="17"/>
      <c r="U3281" s="2"/>
      <c r="V3281" s="2"/>
      <c r="W3281" s="2"/>
      <c r="X3281" s="17"/>
      <c r="Y3281" s="16"/>
      <c r="Z3281" s="15"/>
      <c r="AA3281" s="16"/>
      <c r="AB3281" s="15"/>
      <c r="AC3281" s="16"/>
      <c r="AD3281" s="15"/>
      <c r="AE3281" s="16"/>
      <c r="AF3281" s="15"/>
    </row>
    <row r="3282" spans="5:32" hidden="1" x14ac:dyDescent="0.3">
      <c r="E3282" s="3"/>
      <c r="S3282" s="68"/>
      <c r="T3282" s="17"/>
      <c r="U3282" s="2"/>
      <c r="V3282" s="2"/>
      <c r="W3282" s="2"/>
      <c r="X3282" s="17"/>
      <c r="Y3282" s="16"/>
      <c r="Z3282" s="15"/>
      <c r="AA3282" s="16"/>
      <c r="AB3282" s="15"/>
      <c r="AC3282" s="16"/>
      <c r="AD3282" s="15"/>
      <c r="AE3282" s="16"/>
      <c r="AF3282" s="15"/>
    </row>
    <row r="3283" spans="5:32" hidden="1" x14ac:dyDescent="0.3">
      <c r="E3283" s="3"/>
      <c r="S3283" s="68"/>
      <c r="T3283" s="17"/>
      <c r="U3283" s="2"/>
      <c r="V3283" s="2"/>
      <c r="W3283" s="2"/>
      <c r="X3283" s="17"/>
      <c r="Y3283" s="16"/>
      <c r="Z3283" s="15"/>
      <c r="AA3283" s="16"/>
      <c r="AB3283" s="15"/>
      <c r="AC3283" s="16"/>
      <c r="AD3283" s="15"/>
      <c r="AE3283" s="16"/>
      <c r="AF3283" s="15"/>
    </row>
    <row r="3284" spans="5:32" hidden="1" x14ac:dyDescent="0.3">
      <c r="E3284" s="3"/>
      <c r="S3284" s="68"/>
      <c r="T3284" s="17"/>
      <c r="U3284" s="2"/>
      <c r="V3284" s="2"/>
      <c r="W3284" s="2"/>
      <c r="X3284" s="17"/>
      <c r="Y3284" s="16"/>
      <c r="Z3284" s="15"/>
      <c r="AA3284" s="16"/>
      <c r="AB3284" s="15"/>
      <c r="AC3284" s="16"/>
      <c r="AD3284" s="15"/>
      <c r="AE3284" s="16"/>
      <c r="AF3284" s="15"/>
    </row>
    <row r="3285" spans="5:32" hidden="1" x14ac:dyDescent="0.3">
      <c r="E3285" s="3"/>
      <c r="S3285" s="68"/>
      <c r="T3285" s="17"/>
      <c r="U3285" s="2"/>
      <c r="V3285" s="2"/>
      <c r="W3285" s="2"/>
      <c r="X3285" s="17"/>
      <c r="Y3285" s="16"/>
      <c r="Z3285" s="15"/>
      <c r="AA3285" s="16"/>
      <c r="AB3285" s="15"/>
      <c r="AC3285" s="16"/>
      <c r="AD3285" s="15"/>
      <c r="AE3285" s="16"/>
      <c r="AF3285" s="15"/>
    </row>
    <row r="3286" spans="5:32" hidden="1" x14ac:dyDescent="0.3">
      <c r="E3286" s="3"/>
      <c r="S3286" s="68"/>
      <c r="T3286" s="17"/>
      <c r="U3286" s="2"/>
      <c r="V3286" s="2"/>
      <c r="W3286" s="2"/>
      <c r="X3286" s="17"/>
      <c r="Y3286" s="16"/>
      <c r="Z3286" s="15"/>
      <c r="AA3286" s="16"/>
      <c r="AB3286" s="15"/>
      <c r="AC3286" s="16"/>
      <c r="AD3286" s="15"/>
      <c r="AE3286" s="16"/>
      <c r="AF3286" s="15"/>
    </row>
    <row r="3287" spans="5:32" hidden="1" x14ac:dyDescent="0.3">
      <c r="E3287" s="3"/>
      <c r="S3287" s="68"/>
      <c r="T3287" s="17"/>
      <c r="U3287" s="2"/>
      <c r="V3287" s="2"/>
      <c r="W3287" s="2"/>
      <c r="X3287" s="17"/>
      <c r="Y3287" s="16"/>
      <c r="Z3287" s="15"/>
      <c r="AA3287" s="16"/>
      <c r="AB3287" s="15"/>
      <c r="AC3287" s="16"/>
      <c r="AD3287" s="15"/>
      <c r="AE3287" s="16"/>
      <c r="AF3287" s="15"/>
    </row>
    <row r="3288" spans="5:32" hidden="1" x14ac:dyDescent="0.3">
      <c r="E3288" s="3"/>
      <c r="S3288" s="68"/>
      <c r="T3288" s="17"/>
      <c r="U3288" s="2"/>
      <c r="V3288" s="2"/>
      <c r="W3288" s="2"/>
      <c r="X3288" s="17"/>
      <c r="Y3288" s="16"/>
      <c r="Z3288" s="15"/>
      <c r="AA3288" s="16"/>
      <c r="AB3288" s="15"/>
      <c r="AC3288" s="16"/>
      <c r="AD3288" s="15"/>
      <c r="AE3288" s="16"/>
      <c r="AF3288" s="15"/>
    </row>
    <row r="3289" spans="5:32" hidden="1" x14ac:dyDescent="0.3">
      <c r="E3289" s="3"/>
      <c r="S3289" s="68"/>
      <c r="T3289" s="17"/>
      <c r="U3289" s="2"/>
      <c r="V3289" s="2"/>
      <c r="W3289" s="2"/>
      <c r="X3289" s="17"/>
      <c r="Y3289" s="16"/>
      <c r="Z3289" s="15"/>
      <c r="AA3289" s="16"/>
      <c r="AB3289" s="15"/>
      <c r="AC3289" s="16"/>
      <c r="AD3289" s="15"/>
      <c r="AE3289" s="16"/>
      <c r="AF3289" s="15"/>
    </row>
    <row r="3290" spans="5:32" hidden="1" x14ac:dyDescent="0.3">
      <c r="E3290" s="3"/>
      <c r="S3290" s="68"/>
      <c r="T3290" s="17"/>
      <c r="U3290" s="2"/>
      <c r="V3290" s="2"/>
      <c r="W3290" s="2"/>
      <c r="X3290" s="17"/>
      <c r="Y3290" s="16"/>
      <c r="Z3290" s="15"/>
      <c r="AA3290" s="16"/>
      <c r="AB3290" s="15"/>
      <c r="AC3290" s="16"/>
      <c r="AD3290" s="15"/>
      <c r="AE3290" s="16"/>
      <c r="AF3290" s="15"/>
    </row>
    <row r="3291" spans="5:32" hidden="1" x14ac:dyDescent="0.3">
      <c r="E3291" s="3"/>
      <c r="S3291" s="68"/>
      <c r="T3291" s="17"/>
      <c r="U3291" s="2"/>
      <c r="V3291" s="2"/>
      <c r="W3291" s="2"/>
      <c r="X3291" s="17"/>
      <c r="Y3291" s="16"/>
      <c r="Z3291" s="15"/>
      <c r="AA3291" s="16"/>
      <c r="AB3291" s="15"/>
      <c r="AC3291" s="16"/>
      <c r="AD3291" s="15"/>
      <c r="AE3291" s="16"/>
      <c r="AF3291" s="15"/>
    </row>
    <row r="3292" spans="5:32" hidden="1" x14ac:dyDescent="0.3">
      <c r="E3292" s="3"/>
      <c r="S3292" s="68"/>
      <c r="T3292" s="17"/>
      <c r="U3292" s="2"/>
      <c r="V3292" s="2"/>
      <c r="W3292" s="2"/>
      <c r="X3292" s="17"/>
      <c r="Y3292" s="16"/>
      <c r="Z3292" s="15"/>
      <c r="AA3292" s="16"/>
      <c r="AB3292" s="15"/>
      <c r="AC3292" s="16"/>
      <c r="AD3292" s="15"/>
      <c r="AE3292" s="16"/>
      <c r="AF3292" s="15"/>
    </row>
    <row r="3293" spans="5:32" hidden="1" x14ac:dyDescent="0.3">
      <c r="E3293" s="3"/>
      <c r="S3293" s="68"/>
      <c r="T3293" s="17"/>
      <c r="U3293" s="2"/>
      <c r="V3293" s="2"/>
      <c r="W3293" s="2"/>
      <c r="X3293" s="17"/>
      <c r="Y3293" s="16"/>
      <c r="Z3293" s="15"/>
      <c r="AA3293" s="16"/>
      <c r="AB3293" s="15"/>
      <c r="AC3293" s="16"/>
      <c r="AD3293" s="15"/>
      <c r="AE3293" s="16"/>
      <c r="AF3293" s="15"/>
    </row>
    <row r="3294" spans="5:32" hidden="1" x14ac:dyDescent="0.3">
      <c r="E3294" s="3"/>
      <c r="S3294" s="68"/>
      <c r="T3294" s="17"/>
      <c r="U3294" s="2"/>
      <c r="V3294" s="2"/>
      <c r="W3294" s="2"/>
      <c r="X3294" s="17"/>
      <c r="Y3294" s="16"/>
      <c r="Z3294" s="15"/>
      <c r="AA3294" s="16"/>
      <c r="AB3294" s="15"/>
      <c r="AC3294" s="16"/>
      <c r="AD3294" s="15"/>
      <c r="AE3294" s="16"/>
      <c r="AF3294" s="15"/>
    </row>
    <row r="3295" spans="5:32" hidden="1" x14ac:dyDescent="0.3">
      <c r="E3295" s="3"/>
      <c r="S3295" s="68"/>
      <c r="T3295" s="17"/>
      <c r="U3295" s="2"/>
      <c r="V3295" s="2"/>
      <c r="W3295" s="2"/>
      <c r="X3295" s="17"/>
      <c r="Y3295" s="16"/>
      <c r="Z3295" s="15"/>
      <c r="AA3295" s="16"/>
      <c r="AB3295" s="15"/>
      <c r="AC3295" s="16"/>
      <c r="AD3295" s="15"/>
      <c r="AE3295" s="16"/>
      <c r="AF3295" s="15"/>
    </row>
    <row r="3296" spans="5:32" hidden="1" x14ac:dyDescent="0.3">
      <c r="E3296" s="3"/>
      <c r="S3296" s="68"/>
      <c r="T3296" s="17"/>
      <c r="U3296" s="2"/>
      <c r="V3296" s="2"/>
      <c r="W3296" s="2"/>
      <c r="X3296" s="17"/>
      <c r="Y3296" s="16"/>
      <c r="Z3296" s="15"/>
      <c r="AA3296" s="16"/>
      <c r="AB3296" s="15"/>
      <c r="AC3296" s="16"/>
      <c r="AD3296" s="15"/>
      <c r="AE3296" s="16"/>
      <c r="AF3296" s="15"/>
    </row>
    <row r="3297" spans="5:32" hidden="1" x14ac:dyDescent="0.3">
      <c r="E3297" s="3"/>
      <c r="S3297" s="68"/>
      <c r="T3297" s="17"/>
      <c r="U3297" s="2"/>
      <c r="V3297" s="2"/>
      <c r="W3297" s="2"/>
      <c r="X3297" s="17"/>
      <c r="Y3297" s="16"/>
      <c r="Z3297" s="15"/>
      <c r="AA3297" s="16"/>
      <c r="AB3297" s="15"/>
      <c r="AC3297" s="16"/>
      <c r="AD3297" s="15"/>
      <c r="AE3297" s="16"/>
      <c r="AF3297" s="15"/>
    </row>
    <row r="3298" spans="5:32" hidden="1" x14ac:dyDescent="0.3">
      <c r="E3298" s="3"/>
      <c r="S3298" s="68"/>
      <c r="T3298" s="17"/>
      <c r="U3298" s="2"/>
      <c r="V3298" s="2"/>
      <c r="W3298" s="2"/>
      <c r="X3298" s="17"/>
      <c r="Y3298" s="16"/>
      <c r="Z3298" s="15"/>
      <c r="AA3298" s="16"/>
      <c r="AB3298" s="15"/>
      <c r="AC3298" s="16"/>
      <c r="AD3298" s="15"/>
      <c r="AE3298" s="16"/>
      <c r="AF3298" s="15"/>
    </row>
    <row r="3299" spans="5:32" hidden="1" x14ac:dyDescent="0.3">
      <c r="E3299" s="3"/>
      <c r="S3299" s="68"/>
      <c r="T3299" s="17"/>
      <c r="U3299" s="2"/>
      <c r="V3299" s="2"/>
      <c r="W3299" s="2"/>
      <c r="X3299" s="17"/>
      <c r="Y3299" s="16"/>
      <c r="Z3299" s="15"/>
      <c r="AA3299" s="16"/>
      <c r="AB3299" s="15"/>
      <c r="AC3299" s="16"/>
      <c r="AD3299" s="15"/>
      <c r="AE3299" s="16"/>
      <c r="AF3299" s="15"/>
    </row>
    <row r="3300" spans="5:32" hidden="1" x14ac:dyDescent="0.3">
      <c r="E3300" s="3"/>
      <c r="S3300" s="68"/>
      <c r="T3300" s="17"/>
      <c r="U3300" s="2"/>
      <c r="V3300" s="2"/>
      <c r="W3300" s="2"/>
      <c r="X3300" s="17"/>
      <c r="Y3300" s="16"/>
      <c r="Z3300" s="15"/>
      <c r="AA3300" s="16"/>
      <c r="AB3300" s="15"/>
      <c r="AC3300" s="16"/>
      <c r="AD3300" s="15"/>
      <c r="AE3300" s="16"/>
      <c r="AF3300" s="15"/>
    </row>
    <row r="3301" spans="5:32" hidden="1" x14ac:dyDescent="0.3">
      <c r="E3301" s="3"/>
      <c r="S3301" s="68"/>
      <c r="T3301" s="17"/>
      <c r="U3301" s="2"/>
      <c r="V3301" s="2"/>
      <c r="W3301" s="2"/>
      <c r="X3301" s="17"/>
      <c r="Y3301" s="16"/>
      <c r="Z3301" s="15"/>
      <c r="AA3301" s="16"/>
      <c r="AB3301" s="15"/>
      <c r="AC3301" s="16"/>
      <c r="AD3301" s="15"/>
      <c r="AE3301" s="16"/>
      <c r="AF3301" s="15"/>
    </row>
    <row r="3302" spans="5:32" hidden="1" x14ac:dyDescent="0.3">
      <c r="E3302" s="3"/>
      <c r="S3302" s="68"/>
      <c r="T3302" s="17"/>
      <c r="U3302" s="2"/>
      <c r="V3302" s="2"/>
      <c r="W3302" s="2"/>
      <c r="X3302" s="17"/>
      <c r="Y3302" s="16"/>
      <c r="Z3302" s="15"/>
      <c r="AA3302" s="16"/>
      <c r="AB3302" s="15"/>
      <c r="AC3302" s="16"/>
      <c r="AD3302" s="15"/>
      <c r="AE3302" s="16"/>
      <c r="AF3302" s="15"/>
    </row>
    <row r="3303" spans="5:32" hidden="1" x14ac:dyDescent="0.3">
      <c r="E3303" s="3"/>
      <c r="S3303" s="68"/>
      <c r="T3303" s="17"/>
      <c r="U3303" s="2"/>
      <c r="V3303" s="2"/>
      <c r="W3303" s="2"/>
      <c r="X3303" s="17"/>
      <c r="Y3303" s="16"/>
      <c r="Z3303" s="15"/>
      <c r="AA3303" s="16"/>
      <c r="AB3303" s="15"/>
      <c r="AC3303" s="16"/>
      <c r="AD3303" s="15"/>
      <c r="AE3303" s="16"/>
      <c r="AF3303" s="15"/>
    </row>
    <row r="3304" spans="5:32" hidden="1" x14ac:dyDescent="0.3">
      <c r="E3304" s="3"/>
      <c r="S3304" s="68"/>
      <c r="T3304" s="17"/>
      <c r="U3304" s="2"/>
      <c r="V3304" s="2"/>
      <c r="W3304" s="2"/>
      <c r="X3304" s="17"/>
      <c r="Y3304" s="16"/>
      <c r="Z3304" s="15"/>
      <c r="AA3304" s="16"/>
      <c r="AB3304" s="15"/>
      <c r="AC3304" s="16"/>
      <c r="AD3304" s="15"/>
      <c r="AE3304" s="16"/>
      <c r="AF3304" s="15"/>
    </row>
    <row r="3305" spans="5:32" hidden="1" x14ac:dyDescent="0.3">
      <c r="E3305" s="3"/>
      <c r="S3305" s="68"/>
      <c r="T3305" s="17"/>
      <c r="U3305" s="2"/>
      <c r="V3305" s="2"/>
      <c r="W3305" s="2"/>
      <c r="X3305" s="17"/>
      <c r="Y3305" s="16"/>
      <c r="Z3305" s="15"/>
      <c r="AA3305" s="16"/>
      <c r="AB3305" s="15"/>
      <c r="AC3305" s="16"/>
      <c r="AD3305" s="15"/>
      <c r="AE3305" s="16"/>
      <c r="AF3305" s="15"/>
    </row>
    <row r="3306" spans="5:32" hidden="1" x14ac:dyDescent="0.3">
      <c r="E3306" s="3"/>
      <c r="S3306" s="68"/>
      <c r="T3306" s="17"/>
      <c r="U3306" s="2"/>
      <c r="V3306" s="2"/>
      <c r="W3306" s="2"/>
      <c r="X3306" s="17"/>
      <c r="Y3306" s="16"/>
      <c r="Z3306" s="15"/>
      <c r="AA3306" s="16"/>
      <c r="AB3306" s="15"/>
      <c r="AC3306" s="16"/>
      <c r="AD3306" s="15"/>
      <c r="AE3306" s="16"/>
      <c r="AF3306" s="15"/>
    </row>
    <row r="3307" spans="5:32" hidden="1" x14ac:dyDescent="0.3">
      <c r="E3307" s="3"/>
      <c r="S3307" s="68"/>
      <c r="T3307" s="17"/>
      <c r="U3307" s="2"/>
      <c r="V3307" s="2"/>
      <c r="W3307" s="2"/>
      <c r="X3307" s="17"/>
      <c r="Y3307" s="16"/>
      <c r="Z3307" s="15"/>
      <c r="AA3307" s="16"/>
      <c r="AB3307" s="15"/>
      <c r="AC3307" s="16"/>
      <c r="AD3307" s="15"/>
      <c r="AE3307" s="16"/>
      <c r="AF3307" s="15"/>
    </row>
    <row r="3308" spans="5:32" hidden="1" x14ac:dyDescent="0.3">
      <c r="E3308" s="3"/>
      <c r="S3308" s="68"/>
      <c r="T3308" s="17"/>
      <c r="U3308" s="2"/>
      <c r="V3308" s="2"/>
      <c r="W3308" s="2"/>
      <c r="X3308" s="17"/>
      <c r="Y3308" s="16"/>
      <c r="Z3308" s="15"/>
      <c r="AA3308" s="16"/>
      <c r="AB3308" s="15"/>
      <c r="AC3308" s="16"/>
      <c r="AD3308" s="15"/>
      <c r="AE3308" s="16"/>
      <c r="AF3308" s="15"/>
    </row>
    <row r="3309" spans="5:32" hidden="1" x14ac:dyDescent="0.3">
      <c r="E3309" s="3"/>
      <c r="S3309" s="68"/>
      <c r="T3309" s="17"/>
      <c r="U3309" s="2"/>
      <c r="V3309" s="2"/>
      <c r="W3309" s="2"/>
      <c r="X3309" s="17"/>
      <c r="Y3309" s="16"/>
      <c r="Z3309" s="15"/>
      <c r="AA3309" s="16"/>
      <c r="AB3309" s="15"/>
      <c r="AC3309" s="16"/>
      <c r="AD3309" s="15"/>
      <c r="AE3309" s="16"/>
      <c r="AF3309" s="15"/>
    </row>
    <row r="3310" spans="5:32" hidden="1" x14ac:dyDescent="0.3">
      <c r="E3310" s="3"/>
      <c r="S3310" s="68"/>
      <c r="T3310" s="17"/>
      <c r="U3310" s="2"/>
      <c r="V3310" s="2"/>
      <c r="W3310" s="2"/>
      <c r="X3310" s="17"/>
      <c r="Y3310" s="16"/>
      <c r="Z3310" s="15"/>
      <c r="AA3310" s="16"/>
      <c r="AB3310" s="15"/>
      <c r="AC3310" s="16"/>
      <c r="AD3310" s="15"/>
      <c r="AE3310" s="16"/>
      <c r="AF3310" s="15"/>
    </row>
    <row r="3311" spans="5:32" hidden="1" x14ac:dyDescent="0.3">
      <c r="E3311" s="3"/>
      <c r="S3311" s="68"/>
      <c r="T3311" s="17"/>
      <c r="U3311" s="2"/>
      <c r="V3311" s="2"/>
      <c r="W3311" s="2"/>
      <c r="X3311" s="17"/>
      <c r="Y3311" s="16"/>
      <c r="Z3311" s="15"/>
      <c r="AA3311" s="16"/>
      <c r="AB3311" s="15"/>
      <c r="AC3311" s="16"/>
      <c r="AD3311" s="15"/>
      <c r="AE3311" s="16"/>
      <c r="AF3311" s="15"/>
    </row>
    <row r="3312" spans="5:32" hidden="1" x14ac:dyDescent="0.3">
      <c r="E3312" s="3"/>
      <c r="S3312" s="68"/>
      <c r="T3312" s="17"/>
      <c r="U3312" s="2"/>
      <c r="V3312" s="2"/>
      <c r="W3312" s="2"/>
      <c r="X3312" s="17"/>
      <c r="Y3312" s="16"/>
      <c r="Z3312" s="15"/>
      <c r="AA3312" s="16"/>
      <c r="AB3312" s="15"/>
      <c r="AC3312" s="16"/>
      <c r="AD3312" s="15"/>
      <c r="AE3312" s="16"/>
      <c r="AF3312" s="15"/>
    </row>
    <row r="3313" spans="5:32" hidden="1" x14ac:dyDescent="0.3">
      <c r="E3313" s="3"/>
      <c r="S3313" s="68"/>
      <c r="T3313" s="17"/>
      <c r="U3313" s="2"/>
      <c r="V3313" s="2"/>
      <c r="W3313" s="2"/>
      <c r="X3313" s="17"/>
      <c r="Y3313" s="16"/>
      <c r="Z3313" s="15"/>
      <c r="AA3313" s="16"/>
      <c r="AB3313" s="15"/>
      <c r="AC3313" s="16"/>
      <c r="AD3313" s="15"/>
      <c r="AE3313" s="16"/>
      <c r="AF3313" s="15"/>
    </row>
    <row r="3314" spans="5:32" hidden="1" x14ac:dyDescent="0.3">
      <c r="E3314" s="3"/>
      <c r="S3314" s="68"/>
      <c r="T3314" s="17"/>
      <c r="U3314" s="2"/>
      <c r="V3314" s="2"/>
      <c r="W3314" s="2"/>
      <c r="X3314" s="17"/>
      <c r="Y3314" s="16"/>
      <c r="Z3314" s="15"/>
      <c r="AA3314" s="16"/>
      <c r="AB3314" s="15"/>
      <c r="AC3314" s="16"/>
      <c r="AD3314" s="15"/>
      <c r="AE3314" s="16"/>
      <c r="AF3314" s="15"/>
    </row>
    <row r="3315" spans="5:32" hidden="1" x14ac:dyDescent="0.3">
      <c r="E3315" s="3"/>
      <c r="S3315" s="68"/>
      <c r="T3315" s="17"/>
      <c r="U3315" s="2"/>
      <c r="V3315" s="2"/>
      <c r="W3315" s="2"/>
      <c r="X3315" s="17"/>
      <c r="Y3315" s="16"/>
      <c r="Z3315" s="15"/>
      <c r="AA3315" s="16"/>
      <c r="AB3315" s="15"/>
      <c r="AC3315" s="16"/>
      <c r="AD3315" s="15"/>
      <c r="AE3315" s="16"/>
      <c r="AF3315" s="15"/>
    </row>
    <row r="3316" spans="5:32" hidden="1" x14ac:dyDescent="0.3">
      <c r="E3316" s="3"/>
      <c r="S3316" s="68"/>
      <c r="T3316" s="17"/>
      <c r="U3316" s="2"/>
      <c r="V3316" s="2"/>
      <c r="W3316" s="2"/>
      <c r="X3316" s="17"/>
      <c r="Y3316" s="16"/>
      <c r="Z3316" s="15"/>
      <c r="AA3316" s="16"/>
      <c r="AB3316" s="15"/>
      <c r="AC3316" s="16"/>
      <c r="AD3316" s="15"/>
      <c r="AE3316" s="16"/>
      <c r="AF3316" s="15"/>
    </row>
    <row r="3317" spans="5:32" hidden="1" x14ac:dyDescent="0.3">
      <c r="E3317" s="3"/>
      <c r="S3317" s="68"/>
      <c r="T3317" s="17"/>
      <c r="U3317" s="2"/>
      <c r="V3317" s="2"/>
      <c r="W3317" s="2"/>
      <c r="X3317" s="17"/>
      <c r="Y3317" s="16"/>
      <c r="Z3317" s="15"/>
      <c r="AA3317" s="16"/>
      <c r="AB3317" s="15"/>
      <c r="AC3317" s="16"/>
      <c r="AD3317" s="15"/>
      <c r="AE3317" s="16"/>
      <c r="AF3317" s="15"/>
    </row>
    <row r="3318" spans="5:32" hidden="1" x14ac:dyDescent="0.3">
      <c r="E3318" s="3"/>
      <c r="S3318" s="68"/>
      <c r="T3318" s="17"/>
      <c r="U3318" s="2"/>
      <c r="V3318" s="2"/>
      <c r="W3318" s="2"/>
      <c r="X3318" s="17"/>
      <c r="Y3318" s="16"/>
      <c r="Z3318" s="15"/>
      <c r="AA3318" s="16"/>
      <c r="AB3318" s="15"/>
      <c r="AC3318" s="16"/>
      <c r="AD3318" s="15"/>
      <c r="AE3318" s="16"/>
      <c r="AF3318" s="15"/>
    </row>
    <row r="3319" spans="5:32" hidden="1" x14ac:dyDescent="0.3">
      <c r="E3319" s="3"/>
      <c r="S3319" s="68"/>
      <c r="T3319" s="17"/>
      <c r="U3319" s="2"/>
      <c r="V3319" s="2"/>
      <c r="W3319" s="2"/>
      <c r="X3319" s="17"/>
      <c r="Y3319" s="16"/>
      <c r="Z3319" s="15"/>
      <c r="AA3319" s="16"/>
      <c r="AB3319" s="15"/>
      <c r="AC3319" s="16"/>
      <c r="AD3319" s="15"/>
      <c r="AE3319" s="16"/>
      <c r="AF3319" s="15"/>
    </row>
    <row r="3320" spans="5:32" hidden="1" x14ac:dyDescent="0.3">
      <c r="E3320" s="3"/>
      <c r="S3320" s="68"/>
      <c r="T3320" s="17"/>
      <c r="U3320" s="2"/>
      <c r="V3320" s="2"/>
      <c r="W3320" s="2"/>
      <c r="X3320" s="17"/>
      <c r="Y3320" s="16"/>
      <c r="Z3320" s="15"/>
      <c r="AA3320" s="16"/>
      <c r="AB3320" s="15"/>
      <c r="AC3320" s="16"/>
      <c r="AD3320" s="15"/>
      <c r="AE3320" s="16"/>
      <c r="AF3320" s="15"/>
    </row>
    <row r="3321" spans="5:32" hidden="1" x14ac:dyDescent="0.3">
      <c r="E3321" s="3"/>
      <c r="S3321" s="68"/>
      <c r="T3321" s="17"/>
      <c r="U3321" s="2"/>
      <c r="V3321" s="2"/>
      <c r="W3321" s="2"/>
      <c r="X3321" s="17"/>
      <c r="Y3321" s="16"/>
      <c r="Z3321" s="15"/>
      <c r="AA3321" s="16"/>
      <c r="AB3321" s="15"/>
      <c r="AC3321" s="16"/>
      <c r="AD3321" s="15"/>
      <c r="AE3321" s="16"/>
      <c r="AF3321" s="15"/>
    </row>
    <row r="3322" spans="5:32" hidden="1" x14ac:dyDescent="0.3">
      <c r="E3322" s="3"/>
      <c r="S3322" s="68"/>
      <c r="T3322" s="17"/>
      <c r="U3322" s="2"/>
      <c r="V3322" s="2"/>
      <c r="W3322" s="2"/>
      <c r="X3322" s="17"/>
      <c r="Y3322" s="16"/>
      <c r="Z3322" s="15"/>
      <c r="AA3322" s="16"/>
      <c r="AB3322" s="15"/>
      <c r="AC3322" s="16"/>
      <c r="AD3322" s="15"/>
      <c r="AE3322" s="16"/>
      <c r="AF3322" s="15"/>
    </row>
    <row r="3323" spans="5:32" hidden="1" x14ac:dyDescent="0.3">
      <c r="E3323" s="3"/>
      <c r="S3323" s="68"/>
      <c r="T3323" s="17"/>
      <c r="U3323" s="2"/>
      <c r="V3323" s="2"/>
      <c r="W3323" s="2"/>
      <c r="X3323" s="17"/>
      <c r="Y3323" s="16"/>
      <c r="Z3323" s="15"/>
      <c r="AA3323" s="16"/>
      <c r="AB3323" s="15"/>
      <c r="AC3323" s="16"/>
      <c r="AD3323" s="15"/>
      <c r="AE3323" s="16"/>
      <c r="AF3323" s="15"/>
    </row>
    <row r="3324" spans="5:32" hidden="1" x14ac:dyDescent="0.3">
      <c r="E3324" s="3"/>
      <c r="S3324" s="68"/>
      <c r="T3324" s="17"/>
      <c r="U3324" s="2"/>
      <c r="V3324" s="2"/>
      <c r="W3324" s="2"/>
      <c r="X3324" s="17"/>
      <c r="Y3324" s="16"/>
      <c r="Z3324" s="15"/>
      <c r="AA3324" s="16"/>
      <c r="AB3324" s="15"/>
      <c r="AC3324" s="16"/>
      <c r="AD3324" s="15"/>
      <c r="AE3324" s="16"/>
      <c r="AF3324" s="15"/>
    </row>
    <row r="3325" spans="5:32" hidden="1" x14ac:dyDescent="0.3">
      <c r="E3325" s="3"/>
      <c r="S3325" s="68"/>
      <c r="T3325" s="17"/>
      <c r="U3325" s="2"/>
      <c r="V3325" s="2"/>
      <c r="W3325" s="2"/>
      <c r="X3325" s="17"/>
      <c r="Y3325" s="16"/>
      <c r="Z3325" s="15"/>
      <c r="AA3325" s="16"/>
      <c r="AB3325" s="15"/>
      <c r="AC3325" s="16"/>
      <c r="AD3325" s="15"/>
      <c r="AE3325" s="16"/>
      <c r="AF3325" s="15"/>
    </row>
    <row r="3326" spans="5:32" hidden="1" x14ac:dyDescent="0.3">
      <c r="E3326" s="3"/>
      <c r="S3326" s="68"/>
      <c r="T3326" s="17"/>
      <c r="U3326" s="2"/>
      <c r="V3326" s="2"/>
      <c r="W3326" s="2"/>
      <c r="X3326" s="17"/>
      <c r="Y3326" s="16"/>
      <c r="Z3326" s="15"/>
      <c r="AA3326" s="16"/>
      <c r="AB3326" s="15"/>
      <c r="AC3326" s="16"/>
      <c r="AD3326" s="15"/>
      <c r="AE3326" s="16"/>
      <c r="AF3326" s="15"/>
    </row>
    <row r="3327" spans="5:32" hidden="1" x14ac:dyDescent="0.3">
      <c r="E3327" s="3"/>
      <c r="S3327" s="68"/>
      <c r="T3327" s="17"/>
      <c r="U3327" s="2"/>
      <c r="V3327" s="2"/>
      <c r="W3327" s="2"/>
      <c r="X3327" s="17"/>
      <c r="Y3327" s="16"/>
      <c r="Z3327" s="15"/>
      <c r="AA3327" s="16"/>
      <c r="AB3327" s="15"/>
      <c r="AC3327" s="16"/>
      <c r="AD3327" s="15"/>
      <c r="AE3327" s="16"/>
      <c r="AF3327" s="15"/>
    </row>
    <row r="3328" spans="5:32" hidden="1" x14ac:dyDescent="0.3">
      <c r="E3328" s="3"/>
      <c r="S3328" s="68"/>
      <c r="T3328" s="17"/>
      <c r="U3328" s="2"/>
      <c r="V3328" s="2"/>
      <c r="W3328" s="2"/>
      <c r="X3328" s="17"/>
      <c r="Y3328" s="16"/>
      <c r="Z3328" s="15"/>
      <c r="AA3328" s="16"/>
      <c r="AB3328" s="15"/>
      <c r="AC3328" s="16"/>
      <c r="AD3328" s="15"/>
      <c r="AE3328" s="16"/>
      <c r="AF3328" s="15"/>
    </row>
    <row r="3329" spans="5:32" hidden="1" x14ac:dyDescent="0.3">
      <c r="E3329" s="3"/>
      <c r="S3329" s="68"/>
      <c r="T3329" s="17"/>
      <c r="U3329" s="2"/>
      <c r="V3329" s="2"/>
      <c r="W3329" s="2"/>
      <c r="X3329" s="17"/>
      <c r="Y3329" s="16"/>
      <c r="Z3329" s="15"/>
      <c r="AA3329" s="16"/>
      <c r="AB3329" s="15"/>
      <c r="AC3329" s="16"/>
      <c r="AD3329" s="15"/>
      <c r="AE3329" s="16"/>
      <c r="AF3329" s="15"/>
    </row>
    <row r="3330" spans="5:32" hidden="1" x14ac:dyDescent="0.3">
      <c r="E3330" s="3"/>
      <c r="S3330" s="68"/>
      <c r="T3330" s="17"/>
      <c r="U3330" s="2"/>
      <c r="V3330" s="2"/>
      <c r="W3330" s="2"/>
      <c r="X3330" s="17"/>
      <c r="Y3330" s="16"/>
      <c r="Z3330" s="15"/>
      <c r="AA3330" s="16"/>
      <c r="AB3330" s="15"/>
      <c r="AC3330" s="16"/>
      <c r="AD3330" s="15"/>
      <c r="AE3330" s="16"/>
      <c r="AF3330" s="15"/>
    </row>
    <row r="3331" spans="5:32" hidden="1" x14ac:dyDescent="0.3">
      <c r="E3331" s="3"/>
      <c r="S3331" s="68"/>
      <c r="T3331" s="17"/>
      <c r="U3331" s="2"/>
      <c r="V3331" s="2"/>
      <c r="W3331" s="2"/>
      <c r="X3331" s="17"/>
      <c r="Y3331" s="16"/>
      <c r="Z3331" s="15"/>
      <c r="AA3331" s="16"/>
      <c r="AB3331" s="15"/>
      <c r="AC3331" s="16"/>
      <c r="AD3331" s="15"/>
      <c r="AE3331" s="16"/>
      <c r="AF3331" s="15"/>
    </row>
    <row r="3332" spans="5:32" hidden="1" x14ac:dyDescent="0.3">
      <c r="E3332" s="3"/>
      <c r="S3332" s="68"/>
      <c r="T3332" s="17"/>
      <c r="U3332" s="2"/>
      <c r="V3332" s="2"/>
      <c r="W3332" s="2"/>
      <c r="X3332" s="17"/>
      <c r="Y3332" s="16"/>
      <c r="Z3332" s="15"/>
      <c r="AA3332" s="16"/>
      <c r="AB3332" s="15"/>
      <c r="AC3332" s="16"/>
      <c r="AD3332" s="15"/>
      <c r="AE3332" s="16"/>
      <c r="AF3332" s="15"/>
    </row>
    <row r="3333" spans="5:32" hidden="1" x14ac:dyDescent="0.3">
      <c r="E3333" s="3"/>
      <c r="S3333" s="68"/>
      <c r="T3333" s="17"/>
      <c r="U3333" s="2"/>
      <c r="V3333" s="2"/>
      <c r="W3333" s="2"/>
      <c r="X3333" s="17"/>
      <c r="Y3333" s="16"/>
      <c r="Z3333" s="15"/>
      <c r="AA3333" s="16"/>
      <c r="AB3333" s="15"/>
      <c r="AC3333" s="16"/>
      <c r="AD3333" s="15"/>
      <c r="AE3333" s="16"/>
      <c r="AF3333" s="15"/>
    </row>
    <row r="3334" spans="5:32" hidden="1" x14ac:dyDescent="0.3">
      <c r="E3334" s="3"/>
      <c r="S3334" s="68"/>
      <c r="T3334" s="17"/>
      <c r="U3334" s="2"/>
      <c r="V3334" s="2"/>
      <c r="W3334" s="2"/>
      <c r="X3334" s="17"/>
      <c r="Y3334" s="16"/>
      <c r="Z3334" s="15"/>
      <c r="AA3334" s="16"/>
      <c r="AB3334" s="15"/>
      <c r="AC3334" s="16"/>
      <c r="AD3334" s="15"/>
      <c r="AE3334" s="16"/>
      <c r="AF3334" s="15"/>
    </row>
    <row r="3335" spans="5:32" hidden="1" x14ac:dyDescent="0.3">
      <c r="E3335" s="3"/>
      <c r="S3335" s="68"/>
      <c r="T3335" s="17"/>
      <c r="U3335" s="2"/>
      <c r="V3335" s="2"/>
      <c r="W3335" s="2"/>
      <c r="X3335" s="17"/>
      <c r="Y3335" s="16"/>
      <c r="Z3335" s="15"/>
      <c r="AA3335" s="16"/>
      <c r="AB3335" s="15"/>
      <c r="AC3335" s="16"/>
      <c r="AD3335" s="15"/>
      <c r="AE3335" s="16"/>
      <c r="AF3335" s="15"/>
    </row>
    <row r="3336" spans="5:32" hidden="1" x14ac:dyDescent="0.3">
      <c r="E3336" s="3"/>
      <c r="S3336" s="68"/>
      <c r="T3336" s="17"/>
      <c r="U3336" s="2"/>
      <c r="V3336" s="2"/>
      <c r="W3336" s="2"/>
      <c r="X3336" s="17"/>
      <c r="Y3336" s="16"/>
      <c r="Z3336" s="15"/>
      <c r="AA3336" s="16"/>
      <c r="AB3336" s="15"/>
      <c r="AC3336" s="16"/>
      <c r="AD3336" s="15"/>
      <c r="AE3336" s="16"/>
      <c r="AF3336" s="15"/>
    </row>
    <row r="3337" spans="5:32" hidden="1" x14ac:dyDescent="0.3">
      <c r="E3337" s="3"/>
      <c r="S3337" s="68"/>
      <c r="T3337" s="17"/>
      <c r="U3337" s="2"/>
      <c r="V3337" s="2"/>
      <c r="W3337" s="2"/>
      <c r="X3337" s="17"/>
      <c r="Y3337" s="16"/>
      <c r="Z3337" s="15"/>
      <c r="AA3337" s="16"/>
      <c r="AB3337" s="15"/>
      <c r="AC3337" s="16"/>
      <c r="AD3337" s="15"/>
      <c r="AE3337" s="16"/>
      <c r="AF3337" s="15"/>
    </row>
    <row r="3338" spans="5:32" hidden="1" x14ac:dyDescent="0.3">
      <c r="E3338" s="3"/>
      <c r="S3338" s="68"/>
      <c r="T3338" s="17"/>
      <c r="U3338" s="2"/>
      <c r="V3338" s="2"/>
      <c r="W3338" s="2"/>
      <c r="X3338" s="17"/>
      <c r="Y3338" s="16"/>
      <c r="Z3338" s="15"/>
      <c r="AA3338" s="16"/>
      <c r="AB3338" s="15"/>
      <c r="AC3338" s="16"/>
      <c r="AD3338" s="15"/>
      <c r="AE3338" s="16"/>
      <c r="AF3338" s="15"/>
    </row>
    <row r="3339" spans="5:32" hidden="1" x14ac:dyDescent="0.3">
      <c r="E3339" s="3"/>
      <c r="S3339" s="68"/>
      <c r="T3339" s="17"/>
      <c r="U3339" s="2"/>
      <c r="V3339" s="2"/>
      <c r="W3339" s="2"/>
      <c r="X3339" s="17"/>
      <c r="Y3339" s="16"/>
      <c r="Z3339" s="15"/>
      <c r="AA3339" s="16"/>
      <c r="AB3339" s="15"/>
      <c r="AC3339" s="16"/>
      <c r="AD3339" s="15"/>
      <c r="AE3339" s="16"/>
      <c r="AF3339" s="15"/>
    </row>
    <row r="3340" spans="5:32" hidden="1" x14ac:dyDescent="0.3">
      <c r="E3340" s="3"/>
      <c r="S3340" s="68"/>
      <c r="T3340" s="17"/>
      <c r="U3340" s="2"/>
      <c r="V3340" s="2"/>
      <c r="W3340" s="2"/>
      <c r="X3340" s="17"/>
      <c r="Y3340" s="16"/>
      <c r="Z3340" s="15"/>
      <c r="AA3340" s="16"/>
      <c r="AB3340" s="15"/>
      <c r="AC3340" s="16"/>
      <c r="AD3340" s="15"/>
      <c r="AE3340" s="16"/>
      <c r="AF3340" s="15"/>
    </row>
    <row r="3341" spans="5:32" hidden="1" x14ac:dyDescent="0.3">
      <c r="E3341" s="3"/>
      <c r="S3341" s="68"/>
      <c r="T3341" s="17"/>
      <c r="U3341" s="2"/>
      <c r="V3341" s="2"/>
      <c r="W3341" s="2"/>
      <c r="X3341" s="17"/>
      <c r="Y3341" s="16"/>
      <c r="Z3341" s="15"/>
      <c r="AA3341" s="16"/>
      <c r="AB3341" s="15"/>
      <c r="AC3341" s="16"/>
      <c r="AD3341" s="15"/>
      <c r="AE3341" s="16"/>
      <c r="AF3341" s="15"/>
    </row>
    <row r="3342" spans="5:32" hidden="1" x14ac:dyDescent="0.3">
      <c r="E3342" s="3"/>
      <c r="S3342" s="68"/>
      <c r="T3342" s="17"/>
      <c r="U3342" s="2"/>
      <c r="V3342" s="2"/>
      <c r="W3342" s="2"/>
      <c r="X3342" s="17"/>
      <c r="Y3342" s="16"/>
      <c r="Z3342" s="15"/>
      <c r="AA3342" s="16"/>
      <c r="AB3342" s="15"/>
      <c r="AC3342" s="16"/>
      <c r="AD3342" s="15"/>
      <c r="AE3342" s="16"/>
      <c r="AF3342" s="15"/>
    </row>
    <row r="3343" spans="5:32" hidden="1" x14ac:dyDescent="0.3">
      <c r="E3343" s="3"/>
      <c r="S3343" s="68"/>
      <c r="T3343" s="17"/>
      <c r="U3343" s="2"/>
      <c r="V3343" s="2"/>
      <c r="W3343" s="2"/>
      <c r="X3343" s="17"/>
      <c r="Y3343" s="16"/>
      <c r="Z3343" s="15"/>
      <c r="AA3343" s="16"/>
      <c r="AB3343" s="15"/>
      <c r="AC3343" s="16"/>
      <c r="AD3343" s="15"/>
      <c r="AE3343" s="16"/>
      <c r="AF3343" s="15"/>
    </row>
    <row r="3344" spans="5:32" hidden="1" x14ac:dyDescent="0.3">
      <c r="E3344" s="3"/>
      <c r="S3344" s="68"/>
      <c r="T3344" s="17"/>
      <c r="U3344" s="2"/>
      <c r="V3344" s="2"/>
      <c r="W3344" s="2"/>
      <c r="X3344" s="17"/>
      <c r="Y3344" s="16"/>
      <c r="Z3344" s="15"/>
      <c r="AA3344" s="16"/>
      <c r="AB3344" s="15"/>
      <c r="AC3344" s="16"/>
      <c r="AD3344" s="15"/>
      <c r="AE3344" s="16"/>
      <c r="AF3344" s="15"/>
    </row>
    <row r="3345" spans="5:32" hidden="1" x14ac:dyDescent="0.3">
      <c r="E3345" s="3"/>
      <c r="S3345" s="68"/>
      <c r="T3345" s="17"/>
      <c r="U3345" s="2"/>
      <c r="V3345" s="2"/>
      <c r="W3345" s="2"/>
      <c r="X3345" s="17"/>
      <c r="Y3345" s="16"/>
      <c r="Z3345" s="15"/>
      <c r="AA3345" s="16"/>
      <c r="AB3345" s="15"/>
      <c r="AC3345" s="16"/>
      <c r="AD3345" s="15"/>
      <c r="AE3345" s="16"/>
      <c r="AF3345" s="15"/>
    </row>
    <row r="3346" spans="5:32" hidden="1" x14ac:dyDescent="0.3">
      <c r="E3346" s="3"/>
      <c r="S3346" s="68"/>
      <c r="T3346" s="17"/>
      <c r="U3346" s="2"/>
      <c r="V3346" s="2"/>
      <c r="W3346" s="2"/>
      <c r="X3346" s="17"/>
      <c r="Y3346" s="16"/>
      <c r="Z3346" s="15"/>
      <c r="AA3346" s="16"/>
      <c r="AB3346" s="15"/>
      <c r="AC3346" s="16"/>
      <c r="AD3346" s="15"/>
      <c r="AE3346" s="16"/>
      <c r="AF3346" s="15"/>
    </row>
    <row r="3347" spans="5:32" hidden="1" x14ac:dyDescent="0.3">
      <c r="E3347" s="3"/>
      <c r="S3347" s="68"/>
      <c r="T3347" s="17"/>
      <c r="U3347" s="2"/>
      <c r="V3347" s="2"/>
      <c r="W3347" s="2"/>
      <c r="X3347" s="17"/>
      <c r="Y3347" s="16"/>
      <c r="Z3347" s="15"/>
      <c r="AA3347" s="16"/>
      <c r="AB3347" s="15"/>
      <c r="AC3347" s="16"/>
      <c r="AD3347" s="15"/>
      <c r="AE3347" s="16"/>
      <c r="AF3347" s="15"/>
    </row>
    <row r="3348" spans="5:32" hidden="1" x14ac:dyDescent="0.3">
      <c r="E3348" s="3"/>
      <c r="S3348" s="68"/>
      <c r="T3348" s="17"/>
      <c r="U3348" s="2"/>
      <c r="V3348" s="2"/>
      <c r="W3348" s="2"/>
      <c r="X3348" s="17"/>
      <c r="Y3348" s="16"/>
      <c r="Z3348" s="15"/>
      <c r="AA3348" s="16"/>
      <c r="AB3348" s="15"/>
      <c r="AC3348" s="16"/>
      <c r="AD3348" s="15"/>
      <c r="AE3348" s="16"/>
      <c r="AF3348" s="15"/>
    </row>
    <row r="3349" spans="5:32" hidden="1" x14ac:dyDescent="0.3">
      <c r="E3349" s="3"/>
      <c r="S3349" s="68"/>
      <c r="T3349" s="17"/>
      <c r="U3349" s="2"/>
      <c r="V3349" s="2"/>
      <c r="W3349" s="2"/>
      <c r="X3349" s="17"/>
      <c r="Y3349" s="16"/>
      <c r="Z3349" s="15"/>
      <c r="AA3349" s="16"/>
      <c r="AB3349" s="15"/>
      <c r="AC3349" s="16"/>
      <c r="AD3349" s="15"/>
      <c r="AE3349" s="16"/>
      <c r="AF3349" s="15"/>
    </row>
    <row r="3350" spans="5:32" hidden="1" x14ac:dyDescent="0.3">
      <c r="E3350" s="3"/>
      <c r="S3350" s="68"/>
      <c r="T3350" s="17"/>
      <c r="U3350" s="2"/>
      <c r="V3350" s="2"/>
      <c r="W3350" s="2"/>
      <c r="X3350" s="17"/>
      <c r="Y3350" s="16"/>
      <c r="Z3350" s="15"/>
      <c r="AA3350" s="16"/>
      <c r="AB3350" s="15"/>
      <c r="AC3350" s="16"/>
      <c r="AD3350" s="15"/>
      <c r="AE3350" s="16"/>
      <c r="AF3350" s="15"/>
    </row>
    <row r="3351" spans="5:32" hidden="1" x14ac:dyDescent="0.3">
      <c r="E3351" s="3"/>
      <c r="S3351" s="68"/>
      <c r="T3351" s="17"/>
      <c r="U3351" s="2"/>
      <c r="V3351" s="2"/>
      <c r="W3351" s="2"/>
      <c r="X3351" s="17"/>
      <c r="Y3351" s="16"/>
      <c r="Z3351" s="15"/>
      <c r="AA3351" s="16"/>
      <c r="AB3351" s="15"/>
      <c r="AC3351" s="16"/>
      <c r="AD3351" s="15"/>
      <c r="AE3351" s="16"/>
      <c r="AF3351" s="15"/>
    </row>
    <row r="3352" spans="5:32" hidden="1" x14ac:dyDescent="0.3">
      <c r="E3352" s="3"/>
      <c r="S3352" s="68"/>
      <c r="T3352" s="17"/>
      <c r="U3352" s="2"/>
      <c r="V3352" s="2"/>
      <c r="W3352" s="2"/>
      <c r="X3352" s="17"/>
      <c r="Y3352" s="16"/>
      <c r="Z3352" s="15"/>
      <c r="AA3352" s="16"/>
      <c r="AB3352" s="15"/>
      <c r="AC3352" s="16"/>
      <c r="AD3352" s="15"/>
      <c r="AE3352" s="16"/>
      <c r="AF3352" s="15"/>
    </row>
    <row r="3353" spans="5:32" hidden="1" x14ac:dyDescent="0.3">
      <c r="E3353" s="3"/>
      <c r="S3353" s="68"/>
      <c r="T3353" s="17"/>
      <c r="U3353" s="2"/>
      <c r="V3353" s="2"/>
      <c r="W3353" s="2"/>
      <c r="X3353" s="17"/>
      <c r="Y3353" s="16"/>
      <c r="Z3353" s="15"/>
      <c r="AA3353" s="16"/>
      <c r="AB3353" s="15"/>
      <c r="AC3353" s="16"/>
      <c r="AD3353" s="15"/>
      <c r="AE3353" s="16"/>
      <c r="AF3353" s="15"/>
    </row>
    <row r="3354" spans="5:32" hidden="1" x14ac:dyDescent="0.3">
      <c r="E3354" s="3"/>
      <c r="S3354" s="68"/>
      <c r="T3354" s="17"/>
      <c r="U3354" s="2"/>
      <c r="V3354" s="2"/>
      <c r="W3354" s="2"/>
      <c r="X3354" s="17"/>
      <c r="Y3354" s="16"/>
      <c r="Z3354" s="15"/>
      <c r="AA3354" s="16"/>
      <c r="AB3354" s="15"/>
      <c r="AC3354" s="16"/>
      <c r="AD3354" s="15"/>
      <c r="AE3354" s="16"/>
      <c r="AF3354" s="15"/>
    </row>
    <row r="3355" spans="5:32" hidden="1" x14ac:dyDescent="0.3">
      <c r="E3355" s="3"/>
      <c r="S3355" s="68"/>
      <c r="T3355" s="17"/>
      <c r="U3355" s="2"/>
      <c r="V3355" s="2"/>
      <c r="W3355" s="2"/>
      <c r="X3355" s="17"/>
      <c r="Y3355" s="16"/>
      <c r="Z3355" s="15"/>
      <c r="AA3355" s="16"/>
      <c r="AB3355" s="15"/>
      <c r="AC3355" s="16"/>
      <c r="AD3355" s="15"/>
      <c r="AE3355" s="16"/>
      <c r="AF3355" s="15"/>
    </row>
    <row r="3356" spans="5:32" hidden="1" x14ac:dyDescent="0.3">
      <c r="E3356" s="3"/>
      <c r="S3356" s="68"/>
      <c r="T3356" s="17"/>
      <c r="U3356" s="2"/>
      <c r="V3356" s="2"/>
      <c r="W3356" s="2"/>
      <c r="X3356" s="17"/>
      <c r="Y3356" s="16"/>
      <c r="Z3356" s="15"/>
      <c r="AA3356" s="16"/>
      <c r="AB3356" s="15"/>
      <c r="AC3356" s="16"/>
      <c r="AD3356" s="15"/>
      <c r="AE3356" s="16"/>
      <c r="AF3356" s="15"/>
    </row>
    <row r="3357" spans="5:32" hidden="1" x14ac:dyDescent="0.3">
      <c r="E3357" s="3"/>
      <c r="S3357" s="68"/>
      <c r="T3357" s="17"/>
      <c r="U3357" s="2"/>
      <c r="V3357" s="2"/>
      <c r="W3357" s="2"/>
      <c r="X3357" s="17"/>
      <c r="Y3357" s="16"/>
      <c r="Z3357" s="15"/>
      <c r="AA3357" s="16"/>
      <c r="AB3357" s="15"/>
      <c r="AC3357" s="16"/>
      <c r="AD3357" s="15"/>
      <c r="AE3357" s="16"/>
      <c r="AF3357" s="15"/>
    </row>
    <row r="3358" spans="5:32" hidden="1" x14ac:dyDescent="0.3">
      <c r="E3358" s="3"/>
      <c r="S3358" s="68"/>
      <c r="T3358" s="17"/>
      <c r="U3358" s="2"/>
      <c r="V3358" s="2"/>
      <c r="W3358" s="2"/>
      <c r="X3358" s="17"/>
      <c r="Y3358" s="16"/>
      <c r="Z3358" s="15"/>
      <c r="AA3358" s="16"/>
      <c r="AB3358" s="15"/>
      <c r="AC3358" s="16"/>
      <c r="AD3358" s="15"/>
      <c r="AE3358" s="16"/>
      <c r="AF3358" s="15"/>
    </row>
    <row r="3359" spans="5:32" hidden="1" x14ac:dyDescent="0.3">
      <c r="E3359" s="3"/>
      <c r="S3359" s="68"/>
      <c r="T3359" s="17"/>
      <c r="U3359" s="2"/>
      <c r="V3359" s="2"/>
      <c r="W3359" s="2"/>
      <c r="X3359" s="17"/>
      <c r="Y3359" s="16"/>
      <c r="Z3359" s="15"/>
      <c r="AA3359" s="16"/>
      <c r="AB3359" s="15"/>
      <c r="AC3359" s="16"/>
      <c r="AD3359" s="15"/>
      <c r="AE3359" s="16"/>
      <c r="AF3359" s="15"/>
    </row>
    <row r="3360" spans="5:32" hidden="1" x14ac:dyDescent="0.3">
      <c r="E3360" s="3"/>
      <c r="S3360" s="68"/>
      <c r="T3360" s="17"/>
      <c r="U3360" s="2"/>
      <c r="V3360" s="2"/>
      <c r="W3360" s="2"/>
      <c r="X3360" s="17"/>
      <c r="Y3360" s="16"/>
      <c r="Z3360" s="15"/>
      <c r="AA3360" s="16"/>
      <c r="AB3360" s="15"/>
      <c r="AC3360" s="16"/>
      <c r="AD3360" s="15"/>
      <c r="AE3360" s="16"/>
      <c r="AF3360" s="15"/>
    </row>
    <row r="3361" spans="5:32" hidden="1" x14ac:dyDescent="0.3">
      <c r="E3361" s="3"/>
      <c r="S3361" s="68"/>
      <c r="T3361" s="17"/>
      <c r="U3361" s="2"/>
      <c r="V3361" s="2"/>
      <c r="W3361" s="2"/>
      <c r="X3361" s="17"/>
      <c r="Y3361" s="16"/>
      <c r="Z3361" s="15"/>
      <c r="AA3361" s="16"/>
      <c r="AB3361" s="15"/>
      <c r="AC3361" s="16"/>
      <c r="AD3361" s="15"/>
      <c r="AE3361" s="16"/>
      <c r="AF3361" s="15"/>
    </row>
    <row r="3362" spans="5:32" hidden="1" x14ac:dyDescent="0.3">
      <c r="E3362" s="3"/>
      <c r="S3362" s="68"/>
      <c r="T3362" s="17"/>
      <c r="U3362" s="2"/>
      <c r="V3362" s="2"/>
      <c r="W3362" s="2"/>
      <c r="X3362" s="17"/>
      <c r="Y3362" s="16"/>
      <c r="Z3362" s="15"/>
      <c r="AA3362" s="16"/>
      <c r="AB3362" s="15"/>
      <c r="AC3362" s="16"/>
      <c r="AD3362" s="15"/>
      <c r="AE3362" s="16"/>
      <c r="AF3362" s="15"/>
    </row>
    <row r="3363" spans="5:32" hidden="1" x14ac:dyDescent="0.3">
      <c r="E3363" s="3"/>
      <c r="S3363" s="68"/>
      <c r="T3363" s="17"/>
      <c r="U3363" s="2"/>
      <c r="V3363" s="2"/>
      <c r="W3363" s="2"/>
      <c r="X3363" s="17"/>
      <c r="Y3363" s="16"/>
      <c r="Z3363" s="15"/>
      <c r="AA3363" s="16"/>
      <c r="AB3363" s="15"/>
      <c r="AC3363" s="16"/>
      <c r="AD3363" s="15"/>
      <c r="AE3363" s="16"/>
      <c r="AF3363" s="15"/>
    </row>
    <row r="3364" spans="5:32" hidden="1" x14ac:dyDescent="0.3">
      <c r="E3364" s="3"/>
      <c r="S3364" s="68"/>
      <c r="T3364" s="17"/>
      <c r="U3364" s="2"/>
      <c r="V3364" s="2"/>
      <c r="W3364" s="2"/>
      <c r="X3364" s="17"/>
      <c r="Y3364" s="16"/>
      <c r="Z3364" s="15"/>
      <c r="AA3364" s="16"/>
      <c r="AB3364" s="15"/>
      <c r="AC3364" s="16"/>
      <c r="AD3364" s="15"/>
      <c r="AE3364" s="16"/>
      <c r="AF3364" s="15"/>
    </row>
    <row r="3365" spans="5:32" hidden="1" x14ac:dyDescent="0.3">
      <c r="E3365" s="3"/>
      <c r="S3365" s="68"/>
      <c r="T3365" s="17"/>
      <c r="U3365" s="2"/>
      <c r="V3365" s="2"/>
      <c r="W3365" s="2"/>
      <c r="X3365" s="17"/>
      <c r="Y3365" s="16"/>
      <c r="Z3365" s="15"/>
      <c r="AA3365" s="16"/>
      <c r="AB3365" s="15"/>
      <c r="AC3365" s="16"/>
      <c r="AD3365" s="15"/>
      <c r="AE3365" s="16"/>
      <c r="AF3365" s="15"/>
    </row>
    <row r="3366" spans="5:32" hidden="1" x14ac:dyDescent="0.3">
      <c r="E3366" s="3"/>
      <c r="S3366" s="68"/>
      <c r="T3366" s="17"/>
      <c r="U3366" s="2"/>
      <c r="V3366" s="2"/>
      <c r="W3366" s="2"/>
      <c r="X3366" s="17"/>
      <c r="Y3366" s="16"/>
      <c r="Z3366" s="15"/>
      <c r="AA3366" s="16"/>
      <c r="AB3366" s="15"/>
      <c r="AC3366" s="16"/>
      <c r="AD3366" s="15"/>
      <c r="AE3366" s="16"/>
      <c r="AF3366" s="15"/>
    </row>
    <row r="3367" spans="5:32" hidden="1" x14ac:dyDescent="0.3">
      <c r="E3367" s="3"/>
      <c r="S3367" s="68"/>
      <c r="T3367" s="17"/>
      <c r="U3367" s="2"/>
      <c r="V3367" s="2"/>
      <c r="W3367" s="2"/>
      <c r="X3367" s="17"/>
      <c r="Y3367" s="16"/>
      <c r="Z3367" s="15"/>
      <c r="AA3367" s="16"/>
      <c r="AB3367" s="15"/>
      <c r="AC3367" s="16"/>
      <c r="AD3367" s="15"/>
      <c r="AE3367" s="16"/>
      <c r="AF3367" s="15"/>
    </row>
    <row r="3368" spans="5:32" hidden="1" x14ac:dyDescent="0.3">
      <c r="E3368" s="3"/>
      <c r="S3368" s="68"/>
      <c r="T3368" s="17"/>
      <c r="U3368" s="2"/>
      <c r="V3368" s="2"/>
      <c r="W3368" s="2"/>
      <c r="X3368" s="17"/>
      <c r="Y3368" s="16"/>
      <c r="Z3368" s="15"/>
      <c r="AA3368" s="16"/>
      <c r="AB3368" s="15"/>
      <c r="AC3368" s="16"/>
      <c r="AD3368" s="15"/>
      <c r="AE3368" s="16"/>
      <c r="AF3368" s="15"/>
    </row>
    <row r="3369" spans="5:32" hidden="1" x14ac:dyDescent="0.3">
      <c r="E3369" s="3"/>
      <c r="S3369" s="68"/>
      <c r="T3369" s="17"/>
      <c r="U3369" s="2"/>
      <c r="V3369" s="2"/>
      <c r="W3369" s="2"/>
      <c r="X3369" s="17"/>
      <c r="Y3369" s="16"/>
      <c r="Z3369" s="15"/>
      <c r="AA3369" s="16"/>
      <c r="AB3369" s="15"/>
      <c r="AC3369" s="16"/>
      <c r="AD3369" s="15"/>
      <c r="AE3369" s="16"/>
      <c r="AF3369" s="15"/>
    </row>
    <row r="3370" spans="5:32" hidden="1" x14ac:dyDescent="0.3">
      <c r="E3370" s="3"/>
      <c r="S3370" s="68"/>
      <c r="T3370" s="17"/>
      <c r="U3370" s="2"/>
      <c r="V3370" s="2"/>
      <c r="W3370" s="2"/>
      <c r="X3370" s="17"/>
      <c r="Y3370" s="16"/>
      <c r="Z3370" s="15"/>
      <c r="AA3370" s="16"/>
      <c r="AB3370" s="15"/>
      <c r="AC3370" s="16"/>
      <c r="AD3370" s="15"/>
      <c r="AE3370" s="16"/>
      <c r="AF3370" s="15"/>
    </row>
    <row r="3371" spans="5:32" hidden="1" x14ac:dyDescent="0.3">
      <c r="E3371" s="3"/>
      <c r="S3371" s="68"/>
      <c r="T3371" s="17"/>
      <c r="U3371" s="2"/>
      <c r="V3371" s="2"/>
      <c r="W3371" s="2"/>
      <c r="X3371" s="17"/>
      <c r="Y3371" s="16"/>
      <c r="Z3371" s="15"/>
      <c r="AA3371" s="16"/>
      <c r="AB3371" s="15"/>
      <c r="AC3371" s="16"/>
      <c r="AD3371" s="15"/>
      <c r="AE3371" s="16"/>
      <c r="AF3371" s="15"/>
    </row>
    <row r="3372" spans="5:32" hidden="1" x14ac:dyDescent="0.3">
      <c r="E3372" s="3"/>
      <c r="S3372" s="68"/>
      <c r="T3372" s="17"/>
      <c r="U3372" s="2"/>
      <c r="V3372" s="2"/>
      <c r="W3372" s="2"/>
      <c r="X3372" s="17"/>
      <c r="Y3372" s="16"/>
      <c r="Z3372" s="15"/>
      <c r="AA3372" s="16"/>
      <c r="AB3372" s="15"/>
      <c r="AC3372" s="16"/>
      <c r="AD3372" s="15"/>
      <c r="AE3372" s="16"/>
      <c r="AF3372" s="15"/>
    </row>
    <row r="3373" spans="5:32" hidden="1" x14ac:dyDescent="0.3">
      <c r="E3373" s="3"/>
      <c r="S3373" s="68"/>
      <c r="T3373" s="17"/>
      <c r="U3373" s="2"/>
      <c r="V3373" s="2"/>
      <c r="W3373" s="2"/>
      <c r="X3373" s="17"/>
      <c r="Y3373" s="16"/>
      <c r="Z3373" s="15"/>
      <c r="AA3373" s="16"/>
      <c r="AB3373" s="15"/>
      <c r="AC3373" s="16"/>
      <c r="AD3373" s="15"/>
      <c r="AE3373" s="16"/>
      <c r="AF3373" s="15"/>
    </row>
    <row r="3374" spans="5:32" hidden="1" x14ac:dyDescent="0.3">
      <c r="E3374" s="3"/>
      <c r="S3374" s="68"/>
      <c r="T3374" s="17"/>
      <c r="U3374" s="2"/>
      <c r="V3374" s="2"/>
      <c r="W3374" s="2"/>
      <c r="X3374" s="17"/>
      <c r="Y3374" s="16"/>
      <c r="Z3374" s="15"/>
      <c r="AA3374" s="16"/>
      <c r="AB3374" s="15"/>
      <c r="AC3374" s="16"/>
      <c r="AD3374" s="15"/>
      <c r="AE3374" s="16"/>
      <c r="AF3374" s="15"/>
    </row>
    <row r="3375" spans="5:32" hidden="1" x14ac:dyDescent="0.3">
      <c r="E3375" s="3"/>
      <c r="S3375" s="68"/>
      <c r="T3375" s="17"/>
      <c r="U3375" s="2"/>
      <c r="V3375" s="2"/>
      <c r="W3375" s="2"/>
      <c r="X3375" s="17"/>
      <c r="Y3375" s="16"/>
      <c r="Z3375" s="15"/>
      <c r="AA3375" s="16"/>
      <c r="AB3375" s="15"/>
      <c r="AC3375" s="16"/>
      <c r="AD3375" s="15"/>
      <c r="AE3375" s="16"/>
      <c r="AF3375" s="15"/>
    </row>
    <row r="3376" spans="5:32" hidden="1" x14ac:dyDescent="0.3">
      <c r="E3376" s="3"/>
      <c r="S3376" s="68"/>
      <c r="T3376" s="17"/>
      <c r="U3376" s="2"/>
      <c r="V3376" s="2"/>
      <c r="W3376" s="2"/>
      <c r="X3376" s="17"/>
      <c r="Y3376" s="16"/>
      <c r="Z3376" s="15"/>
      <c r="AA3376" s="16"/>
      <c r="AB3376" s="15"/>
      <c r="AC3376" s="16"/>
      <c r="AD3376" s="15"/>
      <c r="AE3376" s="16"/>
      <c r="AF3376" s="15"/>
    </row>
    <row r="3377" spans="5:32" hidden="1" x14ac:dyDescent="0.3">
      <c r="E3377" s="3"/>
      <c r="S3377" s="68"/>
      <c r="T3377" s="17"/>
      <c r="U3377" s="2"/>
      <c r="V3377" s="2"/>
      <c r="W3377" s="2"/>
      <c r="X3377" s="17"/>
      <c r="Y3377" s="16"/>
      <c r="Z3377" s="15"/>
      <c r="AA3377" s="16"/>
      <c r="AB3377" s="15"/>
      <c r="AC3377" s="16"/>
      <c r="AD3377" s="15"/>
      <c r="AE3377" s="16"/>
      <c r="AF3377" s="15"/>
    </row>
    <row r="3378" spans="5:32" hidden="1" x14ac:dyDescent="0.3">
      <c r="E3378" s="3"/>
      <c r="S3378" s="68"/>
      <c r="T3378" s="17"/>
      <c r="U3378" s="2"/>
      <c r="V3378" s="2"/>
      <c r="W3378" s="2"/>
      <c r="X3378" s="17"/>
      <c r="Y3378" s="16"/>
      <c r="Z3378" s="15"/>
      <c r="AA3378" s="16"/>
      <c r="AB3378" s="15"/>
      <c r="AC3378" s="16"/>
      <c r="AD3378" s="15"/>
      <c r="AE3378" s="16"/>
      <c r="AF3378" s="15"/>
    </row>
    <row r="3379" spans="5:32" hidden="1" x14ac:dyDescent="0.3">
      <c r="E3379" s="3"/>
      <c r="S3379" s="68"/>
      <c r="T3379" s="17"/>
      <c r="U3379" s="2"/>
      <c r="V3379" s="2"/>
      <c r="W3379" s="2"/>
      <c r="X3379" s="17"/>
      <c r="Y3379" s="16"/>
      <c r="Z3379" s="15"/>
      <c r="AA3379" s="16"/>
      <c r="AB3379" s="15"/>
      <c r="AC3379" s="16"/>
      <c r="AD3379" s="15"/>
      <c r="AE3379" s="16"/>
      <c r="AF3379" s="15"/>
    </row>
    <row r="3380" spans="5:32" hidden="1" x14ac:dyDescent="0.3">
      <c r="E3380" s="3"/>
      <c r="S3380" s="68"/>
      <c r="T3380" s="17"/>
      <c r="U3380" s="2"/>
      <c r="V3380" s="2"/>
      <c r="W3380" s="2"/>
      <c r="X3380" s="17"/>
      <c r="Y3380" s="16"/>
      <c r="Z3380" s="15"/>
      <c r="AA3380" s="16"/>
      <c r="AB3380" s="15"/>
      <c r="AC3380" s="16"/>
      <c r="AD3380" s="15"/>
      <c r="AE3380" s="16"/>
      <c r="AF3380" s="15"/>
    </row>
    <row r="3381" spans="5:32" hidden="1" x14ac:dyDescent="0.3">
      <c r="E3381" s="3"/>
      <c r="S3381" s="68"/>
      <c r="T3381" s="17"/>
      <c r="U3381" s="2"/>
      <c r="V3381" s="2"/>
      <c r="W3381" s="2"/>
      <c r="X3381" s="17"/>
      <c r="Y3381" s="16"/>
      <c r="Z3381" s="15"/>
      <c r="AA3381" s="16"/>
      <c r="AB3381" s="15"/>
      <c r="AC3381" s="16"/>
      <c r="AD3381" s="15"/>
      <c r="AE3381" s="16"/>
      <c r="AF3381" s="15"/>
    </row>
    <row r="3382" spans="5:32" hidden="1" x14ac:dyDescent="0.3">
      <c r="E3382" s="3"/>
      <c r="S3382" s="68"/>
      <c r="T3382" s="17"/>
      <c r="U3382" s="2"/>
      <c r="V3382" s="2"/>
      <c r="W3382" s="2"/>
      <c r="X3382" s="17"/>
      <c r="Y3382" s="16"/>
      <c r="Z3382" s="15"/>
      <c r="AA3382" s="16"/>
      <c r="AB3382" s="15"/>
      <c r="AC3382" s="16"/>
      <c r="AD3382" s="15"/>
      <c r="AE3382" s="16"/>
      <c r="AF3382" s="15"/>
    </row>
    <row r="3383" spans="5:32" hidden="1" x14ac:dyDescent="0.3">
      <c r="E3383" s="3"/>
      <c r="S3383" s="68"/>
      <c r="T3383" s="17"/>
      <c r="U3383" s="2"/>
      <c r="V3383" s="2"/>
      <c r="W3383" s="2"/>
      <c r="X3383" s="17"/>
      <c r="Y3383" s="16"/>
      <c r="Z3383" s="15"/>
      <c r="AA3383" s="16"/>
      <c r="AB3383" s="15"/>
      <c r="AC3383" s="16"/>
      <c r="AD3383" s="15"/>
      <c r="AE3383" s="16"/>
      <c r="AF3383" s="15"/>
    </row>
    <row r="3384" spans="5:32" hidden="1" x14ac:dyDescent="0.3">
      <c r="E3384" s="3"/>
      <c r="S3384" s="68"/>
      <c r="T3384" s="17"/>
      <c r="U3384" s="2"/>
      <c r="V3384" s="2"/>
      <c r="W3384" s="2"/>
      <c r="X3384" s="17"/>
      <c r="Y3384" s="16"/>
      <c r="Z3384" s="15"/>
      <c r="AA3384" s="16"/>
      <c r="AB3384" s="15"/>
      <c r="AC3384" s="16"/>
      <c r="AD3384" s="15"/>
      <c r="AE3384" s="16"/>
      <c r="AF3384" s="15"/>
    </row>
    <row r="3385" spans="5:32" hidden="1" x14ac:dyDescent="0.3">
      <c r="E3385" s="3"/>
      <c r="S3385" s="68"/>
      <c r="T3385" s="17"/>
      <c r="U3385" s="2"/>
      <c r="V3385" s="2"/>
      <c r="W3385" s="2"/>
      <c r="X3385" s="17"/>
      <c r="Y3385" s="16"/>
      <c r="Z3385" s="15"/>
      <c r="AA3385" s="16"/>
      <c r="AB3385" s="15"/>
      <c r="AC3385" s="16"/>
      <c r="AD3385" s="15"/>
      <c r="AE3385" s="16"/>
      <c r="AF3385" s="15"/>
    </row>
    <row r="3386" spans="5:32" hidden="1" x14ac:dyDescent="0.3">
      <c r="E3386" s="3"/>
      <c r="S3386" s="68"/>
      <c r="T3386" s="17"/>
      <c r="U3386" s="2"/>
      <c r="V3386" s="2"/>
      <c r="W3386" s="2"/>
      <c r="X3386" s="17"/>
      <c r="Y3386" s="16"/>
      <c r="Z3386" s="15"/>
      <c r="AA3386" s="16"/>
      <c r="AB3386" s="15"/>
      <c r="AC3386" s="16"/>
      <c r="AD3386" s="15"/>
      <c r="AE3386" s="16"/>
      <c r="AF3386" s="15"/>
    </row>
    <row r="3387" spans="5:32" hidden="1" x14ac:dyDescent="0.3">
      <c r="E3387" s="3"/>
      <c r="S3387" s="68"/>
      <c r="T3387" s="17"/>
      <c r="U3387" s="2"/>
      <c r="V3387" s="2"/>
      <c r="W3387" s="2"/>
      <c r="X3387" s="17"/>
      <c r="Y3387" s="16"/>
      <c r="Z3387" s="15"/>
      <c r="AA3387" s="16"/>
      <c r="AB3387" s="15"/>
      <c r="AC3387" s="16"/>
      <c r="AD3387" s="15"/>
      <c r="AE3387" s="16"/>
      <c r="AF3387" s="15"/>
    </row>
    <row r="3388" spans="5:32" hidden="1" x14ac:dyDescent="0.3">
      <c r="E3388" s="3"/>
      <c r="S3388" s="68"/>
      <c r="T3388" s="17"/>
      <c r="U3388" s="2"/>
      <c r="V3388" s="2"/>
      <c r="W3388" s="2"/>
      <c r="X3388" s="17"/>
      <c r="Y3388" s="16"/>
      <c r="Z3388" s="15"/>
      <c r="AA3388" s="16"/>
      <c r="AB3388" s="15"/>
      <c r="AC3388" s="16"/>
      <c r="AD3388" s="15"/>
      <c r="AE3388" s="16"/>
      <c r="AF3388" s="15"/>
    </row>
    <row r="3389" spans="5:32" hidden="1" x14ac:dyDescent="0.3">
      <c r="E3389" s="3"/>
      <c r="S3389" s="68"/>
      <c r="T3389" s="17"/>
      <c r="U3389" s="2"/>
      <c r="V3389" s="2"/>
      <c r="W3389" s="2"/>
      <c r="X3389" s="17"/>
      <c r="Y3389" s="16"/>
      <c r="Z3389" s="15"/>
      <c r="AA3389" s="16"/>
      <c r="AB3389" s="15"/>
      <c r="AC3389" s="16"/>
      <c r="AD3389" s="15"/>
      <c r="AE3389" s="16"/>
      <c r="AF3389" s="15"/>
    </row>
    <row r="3390" spans="5:32" hidden="1" x14ac:dyDescent="0.3">
      <c r="E3390" s="3"/>
      <c r="S3390" s="68"/>
      <c r="T3390" s="17"/>
      <c r="U3390" s="2"/>
      <c r="V3390" s="2"/>
      <c r="W3390" s="2"/>
      <c r="X3390" s="17"/>
      <c r="Y3390" s="16"/>
      <c r="Z3390" s="15"/>
      <c r="AA3390" s="16"/>
      <c r="AB3390" s="15"/>
      <c r="AC3390" s="16"/>
      <c r="AD3390" s="15"/>
      <c r="AE3390" s="16"/>
      <c r="AF3390" s="15"/>
    </row>
    <row r="3391" spans="5:32" hidden="1" x14ac:dyDescent="0.3">
      <c r="E3391" s="3"/>
      <c r="S3391" s="68"/>
      <c r="T3391" s="17"/>
      <c r="U3391" s="2"/>
      <c r="V3391" s="2"/>
      <c r="W3391" s="2"/>
      <c r="X3391" s="17"/>
      <c r="Y3391" s="16"/>
      <c r="Z3391" s="15"/>
      <c r="AA3391" s="16"/>
      <c r="AB3391" s="15"/>
      <c r="AC3391" s="16"/>
      <c r="AD3391" s="15"/>
      <c r="AE3391" s="16"/>
      <c r="AF3391" s="15"/>
    </row>
    <row r="3392" spans="5:32" hidden="1" x14ac:dyDescent="0.3">
      <c r="E3392" s="3"/>
      <c r="S3392" s="68"/>
      <c r="T3392" s="17"/>
      <c r="U3392" s="2"/>
      <c r="V3392" s="2"/>
      <c r="W3392" s="2"/>
      <c r="X3392" s="17"/>
      <c r="Y3392" s="16"/>
      <c r="Z3392" s="15"/>
      <c r="AA3392" s="16"/>
      <c r="AB3392" s="15"/>
      <c r="AC3392" s="16"/>
      <c r="AD3392" s="15"/>
      <c r="AE3392" s="16"/>
      <c r="AF3392" s="15"/>
    </row>
    <row r="3393" spans="5:32" hidden="1" x14ac:dyDescent="0.3">
      <c r="E3393" s="3"/>
      <c r="S3393" s="68"/>
      <c r="T3393" s="17"/>
      <c r="U3393" s="2"/>
      <c r="V3393" s="2"/>
      <c r="W3393" s="2"/>
      <c r="X3393" s="17"/>
      <c r="Y3393" s="16"/>
      <c r="Z3393" s="15"/>
      <c r="AA3393" s="16"/>
      <c r="AB3393" s="15"/>
      <c r="AC3393" s="16"/>
      <c r="AD3393" s="15"/>
      <c r="AE3393" s="16"/>
      <c r="AF3393" s="15"/>
    </row>
    <row r="3394" spans="5:32" hidden="1" x14ac:dyDescent="0.3">
      <c r="E3394" s="3"/>
      <c r="S3394" s="68"/>
      <c r="T3394" s="17"/>
      <c r="U3394" s="2"/>
      <c r="V3394" s="2"/>
      <c r="W3394" s="2"/>
      <c r="X3394" s="17"/>
      <c r="Y3394" s="16"/>
      <c r="Z3394" s="15"/>
      <c r="AA3394" s="16"/>
      <c r="AB3394" s="15"/>
      <c r="AC3394" s="16"/>
      <c r="AD3394" s="15"/>
      <c r="AE3394" s="16"/>
      <c r="AF3394" s="15"/>
    </row>
    <row r="3395" spans="5:32" hidden="1" x14ac:dyDescent="0.3">
      <c r="E3395" s="3"/>
      <c r="S3395" s="68"/>
      <c r="T3395" s="17"/>
      <c r="U3395" s="2"/>
      <c r="V3395" s="2"/>
      <c r="W3395" s="2"/>
      <c r="X3395" s="17"/>
      <c r="Y3395" s="16"/>
      <c r="Z3395" s="15"/>
      <c r="AA3395" s="16"/>
      <c r="AB3395" s="15"/>
      <c r="AC3395" s="16"/>
      <c r="AD3395" s="15"/>
      <c r="AE3395" s="16"/>
      <c r="AF3395" s="15"/>
    </row>
    <row r="3396" spans="5:32" hidden="1" x14ac:dyDescent="0.3">
      <c r="E3396" s="3"/>
      <c r="S3396" s="68"/>
      <c r="T3396" s="17"/>
      <c r="U3396" s="2"/>
      <c r="V3396" s="2"/>
      <c r="W3396" s="2"/>
      <c r="X3396" s="17"/>
      <c r="Y3396" s="16"/>
      <c r="Z3396" s="15"/>
      <c r="AA3396" s="16"/>
      <c r="AB3396" s="15"/>
      <c r="AC3396" s="16"/>
      <c r="AD3396" s="15"/>
      <c r="AE3396" s="16"/>
      <c r="AF3396" s="15"/>
    </row>
    <row r="3397" spans="5:32" hidden="1" x14ac:dyDescent="0.3">
      <c r="E3397" s="3"/>
      <c r="S3397" s="68"/>
      <c r="T3397" s="17"/>
      <c r="U3397" s="2"/>
      <c r="V3397" s="2"/>
      <c r="W3397" s="2"/>
      <c r="X3397" s="17"/>
      <c r="Y3397" s="16"/>
      <c r="Z3397" s="15"/>
      <c r="AA3397" s="16"/>
      <c r="AB3397" s="15"/>
      <c r="AC3397" s="16"/>
      <c r="AD3397" s="15"/>
      <c r="AE3397" s="16"/>
      <c r="AF3397" s="15"/>
    </row>
    <row r="3398" spans="5:32" hidden="1" x14ac:dyDescent="0.3">
      <c r="E3398" s="3"/>
      <c r="S3398" s="68"/>
      <c r="T3398" s="17"/>
      <c r="U3398" s="2"/>
      <c r="V3398" s="2"/>
      <c r="W3398" s="2"/>
      <c r="X3398" s="17"/>
      <c r="Y3398" s="16"/>
      <c r="Z3398" s="15"/>
      <c r="AA3398" s="16"/>
      <c r="AB3398" s="15"/>
      <c r="AC3398" s="16"/>
      <c r="AD3398" s="15"/>
      <c r="AE3398" s="16"/>
      <c r="AF3398" s="15"/>
    </row>
    <row r="3399" spans="5:32" hidden="1" x14ac:dyDescent="0.3">
      <c r="E3399" s="3"/>
      <c r="S3399" s="68"/>
      <c r="T3399" s="17"/>
      <c r="U3399" s="2"/>
      <c r="V3399" s="2"/>
      <c r="W3399" s="2"/>
      <c r="X3399" s="17"/>
      <c r="Y3399" s="16"/>
      <c r="Z3399" s="15"/>
      <c r="AA3399" s="16"/>
      <c r="AB3399" s="15"/>
      <c r="AC3399" s="16"/>
      <c r="AD3399" s="15"/>
      <c r="AE3399" s="16"/>
      <c r="AF3399" s="15"/>
    </row>
    <row r="3400" spans="5:32" hidden="1" x14ac:dyDescent="0.3">
      <c r="E3400" s="3"/>
      <c r="S3400" s="68"/>
      <c r="T3400" s="17"/>
      <c r="U3400" s="2"/>
      <c r="V3400" s="2"/>
      <c r="W3400" s="2"/>
      <c r="X3400" s="17"/>
      <c r="Y3400" s="16"/>
      <c r="Z3400" s="15"/>
      <c r="AA3400" s="16"/>
      <c r="AB3400" s="15"/>
      <c r="AC3400" s="16"/>
      <c r="AD3400" s="15"/>
      <c r="AE3400" s="16"/>
      <c r="AF3400" s="15"/>
    </row>
    <row r="3401" spans="5:32" hidden="1" x14ac:dyDescent="0.3">
      <c r="E3401" s="3"/>
      <c r="S3401" s="68"/>
      <c r="T3401" s="17"/>
      <c r="U3401" s="2"/>
      <c r="V3401" s="2"/>
      <c r="W3401" s="2"/>
      <c r="X3401" s="17"/>
      <c r="Y3401" s="16"/>
      <c r="Z3401" s="15"/>
      <c r="AA3401" s="16"/>
      <c r="AB3401" s="15"/>
      <c r="AC3401" s="16"/>
      <c r="AD3401" s="15"/>
      <c r="AE3401" s="16"/>
      <c r="AF3401" s="15"/>
    </row>
    <row r="3402" spans="5:32" hidden="1" x14ac:dyDescent="0.3">
      <c r="E3402" s="3"/>
      <c r="S3402" s="68"/>
      <c r="T3402" s="17"/>
      <c r="U3402" s="2"/>
      <c r="V3402" s="2"/>
      <c r="W3402" s="2"/>
      <c r="X3402" s="17"/>
      <c r="Y3402" s="16"/>
      <c r="Z3402" s="15"/>
      <c r="AA3402" s="16"/>
      <c r="AB3402" s="15"/>
      <c r="AC3402" s="16"/>
      <c r="AD3402" s="15"/>
      <c r="AE3402" s="16"/>
      <c r="AF3402" s="15"/>
    </row>
    <row r="3403" spans="5:32" hidden="1" x14ac:dyDescent="0.3">
      <c r="E3403" s="3"/>
      <c r="S3403" s="68"/>
      <c r="T3403" s="17"/>
      <c r="U3403" s="2"/>
      <c r="V3403" s="2"/>
      <c r="W3403" s="2"/>
      <c r="X3403" s="17"/>
      <c r="Y3403" s="16"/>
      <c r="Z3403" s="15"/>
      <c r="AA3403" s="16"/>
      <c r="AB3403" s="15"/>
      <c r="AC3403" s="16"/>
      <c r="AD3403" s="15"/>
      <c r="AE3403" s="16"/>
      <c r="AF3403" s="15"/>
    </row>
    <row r="3404" spans="5:32" hidden="1" x14ac:dyDescent="0.3">
      <c r="E3404" s="3"/>
      <c r="S3404" s="68"/>
      <c r="T3404" s="17"/>
      <c r="U3404" s="2"/>
      <c r="V3404" s="2"/>
      <c r="W3404" s="2"/>
      <c r="X3404" s="17"/>
      <c r="Y3404" s="16"/>
      <c r="Z3404" s="15"/>
      <c r="AA3404" s="16"/>
      <c r="AB3404" s="15"/>
      <c r="AC3404" s="16"/>
      <c r="AD3404" s="15"/>
      <c r="AE3404" s="16"/>
      <c r="AF3404" s="15"/>
    </row>
    <row r="3405" spans="5:32" hidden="1" x14ac:dyDescent="0.3">
      <c r="E3405" s="3"/>
      <c r="S3405" s="68"/>
      <c r="T3405" s="17"/>
      <c r="U3405" s="2"/>
      <c r="V3405" s="2"/>
      <c r="W3405" s="2"/>
      <c r="X3405" s="17"/>
      <c r="Y3405" s="16"/>
      <c r="Z3405" s="15"/>
      <c r="AA3405" s="16"/>
      <c r="AB3405" s="15"/>
      <c r="AC3405" s="16"/>
      <c r="AD3405" s="15"/>
      <c r="AE3405" s="16"/>
      <c r="AF3405" s="15"/>
    </row>
    <row r="3406" spans="5:32" hidden="1" x14ac:dyDescent="0.3">
      <c r="E3406" s="3"/>
      <c r="S3406" s="68"/>
      <c r="T3406" s="17"/>
      <c r="U3406" s="2"/>
      <c r="V3406" s="2"/>
      <c r="W3406" s="2"/>
      <c r="X3406" s="17"/>
      <c r="Y3406" s="16"/>
      <c r="Z3406" s="15"/>
      <c r="AA3406" s="16"/>
      <c r="AB3406" s="15"/>
      <c r="AC3406" s="16"/>
      <c r="AD3406" s="15"/>
      <c r="AE3406" s="16"/>
      <c r="AF3406" s="15"/>
    </row>
    <row r="3407" spans="5:32" hidden="1" x14ac:dyDescent="0.3">
      <c r="E3407" s="3"/>
      <c r="S3407" s="68"/>
      <c r="T3407" s="17"/>
      <c r="U3407" s="2"/>
      <c r="V3407" s="2"/>
      <c r="W3407" s="2"/>
      <c r="X3407" s="17"/>
      <c r="Y3407" s="16"/>
      <c r="Z3407" s="15"/>
      <c r="AA3407" s="16"/>
      <c r="AB3407" s="15"/>
      <c r="AC3407" s="16"/>
      <c r="AD3407" s="15"/>
      <c r="AE3407" s="16"/>
      <c r="AF3407" s="15"/>
    </row>
    <row r="3408" spans="5:32" hidden="1" x14ac:dyDescent="0.3">
      <c r="E3408" s="3"/>
      <c r="S3408" s="68"/>
      <c r="T3408" s="17"/>
      <c r="U3408" s="2"/>
      <c r="V3408" s="2"/>
      <c r="W3408" s="2"/>
      <c r="X3408" s="17"/>
      <c r="Y3408" s="16"/>
      <c r="Z3408" s="15"/>
      <c r="AA3408" s="16"/>
      <c r="AB3408" s="15"/>
      <c r="AC3408" s="16"/>
      <c r="AD3408" s="15"/>
      <c r="AE3408" s="16"/>
      <c r="AF3408" s="15"/>
    </row>
    <row r="3409" spans="5:32" hidden="1" x14ac:dyDescent="0.3">
      <c r="E3409" s="3"/>
      <c r="S3409" s="68"/>
      <c r="T3409" s="17"/>
      <c r="U3409" s="2"/>
      <c r="V3409" s="2"/>
      <c r="W3409" s="2"/>
      <c r="X3409" s="17"/>
      <c r="Y3409" s="16"/>
      <c r="Z3409" s="15"/>
      <c r="AA3409" s="16"/>
      <c r="AB3409" s="15"/>
      <c r="AC3409" s="16"/>
      <c r="AD3409" s="15"/>
      <c r="AE3409" s="16"/>
      <c r="AF3409" s="15"/>
    </row>
    <row r="3410" spans="5:32" hidden="1" x14ac:dyDescent="0.3">
      <c r="E3410" s="3"/>
      <c r="S3410" s="68"/>
      <c r="T3410" s="17"/>
      <c r="U3410" s="2"/>
      <c r="V3410" s="2"/>
      <c r="W3410" s="2"/>
      <c r="X3410" s="17"/>
      <c r="Y3410" s="16"/>
      <c r="Z3410" s="15"/>
      <c r="AA3410" s="16"/>
      <c r="AB3410" s="15"/>
      <c r="AC3410" s="16"/>
      <c r="AD3410" s="15"/>
      <c r="AE3410" s="16"/>
      <c r="AF3410" s="15"/>
    </row>
    <row r="3411" spans="5:32" hidden="1" x14ac:dyDescent="0.3">
      <c r="E3411" s="3"/>
      <c r="S3411" s="68"/>
      <c r="T3411" s="17"/>
      <c r="U3411" s="2"/>
      <c r="V3411" s="2"/>
      <c r="W3411" s="2"/>
      <c r="X3411" s="17"/>
      <c r="Y3411" s="16"/>
      <c r="Z3411" s="15"/>
      <c r="AA3411" s="16"/>
      <c r="AB3411" s="15"/>
      <c r="AC3411" s="16"/>
      <c r="AD3411" s="15"/>
      <c r="AE3411" s="16"/>
      <c r="AF3411" s="15"/>
    </row>
    <row r="3412" spans="5:32" hidden="1" x14ac:dyDescent="0.3">
      <c r="E3412" s="3"/>
      <c r="S3412" s="68"/>
      <c r="T3412" s="17"/>
      <c r="U3412" s="2"/>
      <c r="V3412" s="2"/>
      <c r="W3412" s="2"/>
      <c r="X3412" s="17"/>
      <c r="Y3412" s="16"/>
      <c r="Z3412" s="15"/>
      <c r="AA3412" s="16"/>
      <c r="AB3412" s="15"/>
      <c r="AC3412" s="16"/>
      <c r="AD3412" s="15"/>
      <c r="AE3412" s="16"/>
      <c r="AF3412" s="15"/>
    </row>
    <row r="3413" spans="5:32" hidden="1" x14ac:dyDescent="0.3">
      <c r="E3413" s="3"/>
      <c r="S3413" s="68"/>
      <c r="T3413" s="17"/>
      <c r="U3413" s="2"/>
      <c r="V3413" s="2"/>
      <c r="W3413" s="2"/>
      <c r="X3413" s="17"/>
      <c r="Y3413" s="16"/>
      <c r="Z3413" s="15"/>
      <c r="AA3413" s="16"/>
      <c r="AB3413" s="15"/>
      <c r="AC3413" s="16"/>
      <c r="AD3413" s="15"/>
      <c r="AE3413" s="16"/>
      <c r="AF3413" s="15"/>
    </row>
    <row r="3414" spans="5:32" hidden="1" x14ac:dyDescent="0.3">
      <c r="E3414" s="3"/>
      <c r="S3414" s="68"/>
      <c r="T3414" s="17"/>
      <c r="U3414" s="2"/>
      <c r="V3414" s="2"/>
      <c r="W3414" s="2"/>
      <c r="X3414" s="17"/>
      <c r="Y3414" s="16"/>
      <c r="Z3414" s="15"/>
      <c r="AA3414" s="16"/>
      <c r="AB3414" s="15"/>
      <c r="AC3414" s="16"/>
      <c r="AD3414" s="15"/>
      <c r="AE3414" s="16"/>
      <c r="AF3414" s="15"/>
    </row>
    <row r="3415" spans="5:32" hidden="1" x14ac:dyDescent="0.3">
      <c r="E3415" s="3"/>
      <c r="S3415" s="68"/>
      <c r="T3415" s="17"/>
      <c r="U3415" s="2"/>
      <c r="V3415" s="2"/>
      <c r="W3415" s="2"/>
      <c r="X3415" s="17"/>
      <c r="Y3415" s="16"/>
      <c r="Z3415" s="15"/>
      <c r="AA3415" s="16"/>
      <c r="AB3415" s="15"/>
      <c r="AC3415" s="16"/>
      <c r="AD3415" s="15"/>
      <c r="AE3415" s="16"/>
      <c r="AF3415" s="15"/>
    </row>
    <row r="3416" spans="5:32" hidden="1" x14ac:dyDescent="0.3">
      <c r="E3416" s="3"/>
      <c r="S3416" s="68"/>
      <c r="T3416" s="17"/>
      <c r="U3416" s="2"/>
      <c r="V3416" s="2"/>
      <c r="W3416" s="2"/>
      <c r="X3416" s="17"/>
      <c r="Y3416" s="16"/>
      <c r="Z3416" s="15"/>
      <c r="AA3416" s="16"/>
      <c r="AB3416" s="15"/>
      <c r="AC3416" s="16"/>
      <c r="AD3416" s="15"/>
      <c r="AE3416" s="16"/>
      <c r="AF3416" s="15"/>
    </row>
    <row r="3417" spans="5:32" hidden="1" x14ac:dyDescent="0.3">
      <c r="E3417" s="3"/>
      <c r="S3417" s="68"/>
      <c r="T3417" s="17"/>
      <c r="U3417" s="2"/>
      <c r="V3417" s="2"/>
      <c r="W3417" s="2"/>
      <c r="X3417" s="17"/>
      <c r="Y3417" s="16"/>
      <c r="Z3417" s="15"/>
      <c r="AA3417" s="16"/>
      <c r="AB3417" s="15"/>
      <c r="AC3417" s="16"/>
      <c r="AD3417" s="15"/>
      <c r="AE3417" s="16"/>
      <c r="AF3417" s="15"/>
    </row>
    <row r="3418" spans="5:32" hidden="1" x14ac:dyDescent="0.3">
      <c r="E3418" s="3"/>
      <c r="S3418" s="68"/>
      <c r="T3418" s="17"/>
      <c r="U3418" s="2"/>
      <c r="V3418" s="2"/>
      <c r="W3418" s="2"/>
      <c r="X3418" s="17"/>
      <c r="Y3418" s="16"/>
      <c r="Z3418" s="15"/>
      <c r="AA3418" s="16"/>
      <c r="AB3418" s="15"/>
      <c r="AC3418" s="16"/>
      <c r="AD3418" s="15"/>
      <c r="AE3418" s="16"/>
      <c r="AF3418" s="15"/>
    </row>
    <row r="3419" spans="5:32" hidden="1" x14ac:dyDescent="0.3">
      <c r="E3419" s="3"/>
      <c r="S3419" s="68"/>
      <c r="T3419" s="17"/>
      <c r="U3419" s="2"/>
      <c r="V3419" s="2"/>
      <c r="W3419" s="2"/>
      <c r="X3419" s="17"/>
      <c r="Y3419" s="16"/>
      <c r="Z3419" s="15"/>
      <c r="AA3419" s="16"/>
      <c r="AB3419" s="15"/>
      <c r="AC3419" s="16"/>
      <c r="AD3419" s="15"/>
      <c r="AE3419" s="16"/>
      <c r="AF3419" s="15"/>
    </row>
    <row r="3420" spans="5:32" hidden="1" x14ac:dyDescent="0.3">
      <c r="E3420" s="3"/>
      <c r="S3420" s="68"/>
      <c r="T3420" s="17"/>
      <c r="U3420" s="2"/>
      <c r="V3420" s="2"/>
      <c r="W3420" s="2"/>
      <c r="X3420" s="17"/>
      <c r="Y3420" s="16"/>
      <c r="Z3420" s="15"/>
      <c r="AA3420" s="16"/>
      <c r="AB3420" s="15"/>
      <c r="AC3420" s="16"/>
      <c r="AD3420" s="15"/>
      <c r="AE3420" s="16"/>
      <c r="AF3420" s="15"/>
    </row>
    <row r="3421" spans="5:32" hidden="1" x14ac:dyDescent="0.3">
      <c r="E3421" s="3"/>
      <c r="S3421" s="68"/>
      <c r="T3421" s="17"/>
      <c r="U3421" s="2"/>
      <c r="V3421" s="2"/>
      <c r="W3421" s="2"/>
      <c r="X3421" s="17"/>
      <c r="Y3421" s="16"/>
      <c r="Z3421" s="15"/>
      <c r="AA3421" s="16"/>
      <c r="AB3421" s="15"/>
      <c r="AC3421" s="16"/>
      <c r="AD3421" s="15"/>
      <c r="AE3421" s="16"/>
      <c r="AF3421" s="15"/>
    </row>
    <row r="3422" spans="5:32" hidden="1" x14ac:dyDescent="0.3">
      <c r="E3422" s="3"/>
      <c r="S3422" s="68"/>
      <c r="T3422" s="17"/>
      <c r="U3422" s="2"/>
      <c r="V3422" s="2"/>
      <c r="W3422" s="2"/>
      <c r="X3422" s="17"/>
      <c r="Y3422" s="16"/>
      <c r="Z3422" s="15"/>
      <c r="AA3422" s="16"/>
      <c r="AB3422" s="15"/>
      <c r="AC3422" s="16"/>
      <c r="AD3422" s="15"/>
      <c r="AE3422" s="16"/>
      <c r="AF3422" s="15"/>
    </row>
    <row r="3423" spans="5:32" hidden="1" x14ac:dyDescent="0.3">
      <c r="E3423" s="3"/>
      <c r="S3423" s="68"/>
      <c r="T3423" s="17"/>
      <c r="U3423" s="2"/>
      <c r="V3423" s="2"/>
      <c r="W3423" s="2"/>
      <c r="X3423" s="17"/>
      <c r="Y3423" s="16"/>
      <c r="Z3423" s="15"/>
      <c r="AA3423" s="16"/>
      <c r="AB3423" s="15"/>
      <c r="AC3423" s="16"/>
      <c r="AD3423" s="15"/>
      <c r="AE3423" s="16"/>
      <c r="AF3423" s="15"/>
    </row>
    <row r="3424" spans="5:32" hidden="1" x14ac:dyDescent="0.3">
      <c r="E3424" s="3"/>
      <c r="S3424" s="68"/>
      <c r="T3424" s="17"/>
      <c r="U3424" s="2"/>
      <c r="V3424" s="2"/>
      <c r="W3424" s="2"/>
      <c r="X3424" s="17"/>
      <c r="Y3424" s="16"/>
      <c r="Z3424" s="15"/>
      <c r="AA3424" s="16"/>
      <c r="AB3424" s="15"/>
      <c r="AC3424" s="16"/>
      <c r="AD3424" s="15"/>
      <c r="AE3424" s="16"/>
      <c r="AF3424" s="15"/>
    </row>
    <row r="3425" spans="5:32" hidden="1" x14ac:dyDescent="0.3">
      <c r="E3425" s="3"/>
      <c r="S3425" s="68"/>
      <c r="T3425" s="17"/>
      <c r="U3425" s="2"/>
      <c r="V3425" s="2"/>
      <c r="W3425" s="2"/>
      <c r="X3425" s="17"/>
      <c r="Y3425" s="16"/>
      <c r="Z3425" s="15"/>
      <c r="AA3425" s="16"/>
      <c r="AB3425" s="15"/>
      <c r="AC3425" s="16"/>
      <c r="AD3425" s="15"/>
      <c r="AE3425" s="16"/>
      <c r="AF3425" s="15"/>
    </row>
    <row r="3426" spans="5:32" hidden="1" x14ac:dyDescent="0.3">
      <c r="E3426" s="3"/>
      <c r="S3426" s="68"/>
      <c r="T3426" s="17"/>
      <c r="U3426" s="2"/>
      <c r="V3426" s="2"/>
      <c r="W3426" s="2"/>
      <c r="X3426" s="17"/>
      <c r="Y3426" s="16"/>
      <c r="Z3426" s="15"/>
      <c r="AA3426" s="16"/>
      <c r="AB3426" s="15"/>
      <c r="AC3426" s="16"/>
      <c r="AD3426" s="15"/>
      <c r="AE3426" s="16"/>
      <c r="AF3426" s="15"/>
    </row>
    <row r="3427" spans="5:32" hidden="1" x14ac:dyDescent="0.3">
      <c r="E3427" s="3"/>
      <c r="S3427" s="68"/>
      <c r="T3427" s="17"/>
      <c r="U3427" s="2"/>
      <c r="V3427" s="2"/>
      <c r="W3427" s="2"/>
      <c r="X3427" s="17"/>
      <c r="Y3427" s="16"/>
      <c r="Z3427" s="15"/>
      <c r="AA3427" s="16"/>
      <c r="AB3427" s="15"/>
      <c r="AC3427" s="16"/>
      <c r="AD3427" s="15"/>
      <c r="AE3427" s="16"/>
      <c r="AF3427" s="15"/>
    </row>
    <row r="3428" spans="5:32" hidden="1" x14ac:dyDescent="0.3">
      <c r="E3428" s="3"/>
      <c r="S3428" s="68"/>
      <c r="T3428" s="17"/>
      <c r="U3428" s="2"/>
      <c r="V3428" s="2"/>
      <c r="W3428" s="2"/>
      <c r="X3428" s="17"/>
      <c r="Y3428" s="16"/>
      <c r="Z3428" s="15"/>
      <c r="AA3428" s="16"/>
      <c r="AB3428" s="15"/>
      <c r="AC3428" s="16"/>
      <c r="AD3428" s="15"/>
      <c r="AE3428" s="16"/>
      <c r="AF3428" s="15"/>
    </row>
    <row r="3429" spans="5:32" hidden="1" x14ac:dyDescent="0.3">
      <c r="E3429" s="3"/>
      <c r="S3429" s="68"/>
      <c r="T3429" s="17"/>
      <c r="U3429" s="2"/>
      <c r="V3429" s="2"/>
      <c r="W3429" s="2"/>
      <c r="X3429" s="17"/>
      <c r="Y3429" s="16"/>
      <c r="Z3429" s="15"/>
      <c r="AA3429" s="16"/>
      <c r="AB3429" s="15"/>
      <c r="AC3429" s="16"/>
      <c r="AD3429" s="15"/>
      <c r="AE3429" s="16"/>
      <c r="AF3429" s="15"/>
    </row>
    <row r="3430" spans="5:32" hidden="1" x14ac:dyDescent="0.3">
      <c r="E3430" s="3"/>
      <c r="S3430" s="68"/>
      <c r="T3430" s="17"/>
      <c r="U3430" s="2"/>
      <c r="V3430" s="2"/>
      <c r="W3430" s="2"/>
      <c r="X3430" s="17"/>
      <c r="Y3430" s="16"/>
      <c r="Z3430" s="15"/>
      <c r="AA3430" s="16"/>
      <c r="AB3430" s="15"/>
      <c r="AC3430" s="16"/>
      <c r="AD3430" s="15"/>
      <c r="AE3430" s="16"/>
      <c r="AF3430" s="15"/>
    </row>
    <row r="3431" spans="5:32" hidden="1" x14ac:dyDescent="0.3">
      <c r="E3431" s="3"/>
      <c r="S3431" s="68"/>
      <c r="T3431" s="17"/>
      <c r="U3431" s="2"/>
      <c r="V3431" s="2"/>
      <c r="W3431" s="2"/>
      <c r="X3431" s="17"/>
      <c r="Y3431" s="16"/>
      <c r="Z3431" s="15"/>
      <c r="AA3431" s="16"/>
      <c r="AB3431" s="15"/>
      <c r="AC3431" s="16"/>
      <c r="AD3431" s="15"/>
      <c r="AE3431" s="16"/>
      <c r="AF3431" s="15"/>
    </row>
    <row r="3432" spans="5:32" hidden="1" x14ac:dyDescent="0.3">
      <c r="E3432" s="3"/>
      <c r="S3432" s="68"/>
      <c r="T3432" s="17"/>
      <c r="U3432" s="2"/>
      <c r="V3432" s="2"/>
      <c r="W3432" s="2"/>
      <c r="X3432" s="17"/>
      <c r="Y3432" s="16"/>
      <c r="Z3432" s="15"/>
      <c r="AA3432" s="16"/>
      <c r="AB3432" s="15"/>
      <c r="AC3432" s="16"/>
      <c r="AD3432" s="15"/>
      <c r="AE3432" s="16"/>
      <c r="AF3432" s="15"/>
    </row>
    <row r="3433" spans="5:32" hidden="1" x14ac:dyDescent="0.3">
      <c r="E3433" s="3"/>
      <c r="S3433" s="68"/>
      <c r="T3433" s="17"/>
      <c r="U3433" s="2"/>
      <c r="V3433" s="2"/>
      <c r="W3433" s="2"/>
      <c r="X3433" s="17"/>
      <c r="Y3433" s="16"/>
      <c r="Z3433" s="15"/>
      <c r="AA3433" s="16"/>
      <c r="AB3433" s="15"/>
      <c r="AC3433" s="16"/>
      <c r="AD3433" s="15"/>
      <c r="AE3433" s="16"/>
      <c r="AF3433" s="15"/>
    </row>
    <row r="3434" spans="5:32" hidden="1" x14ac:dyDescent="0.3">
      <c r="E3434" s="3"/>
      <c r="S3434" s="68"/>
      <c r="T3434" s="17"/>
      <c r="U3434" s="2"/>
      <c r="V3434" s="2"/>
      <c r="W3434" s="2"/>
      <c r="X3434" s="17"/>
      <c r="Y3434" s="16"/>
      <c r="Z3434" s="15"/>
      <c r="AA3434" s="16"/>
      <c r="AB3434" s="15"/>
      <c r="AC3434" s="16"/>
      <c r="AD3434" s="15"/>
      <c r="AE3434" s="16"/>
      <c r="AF3434" s="15"/>
    </row>
    <row r="3435" spans="5:32" hidden="1" x14ac:dyDescent="0.3">
      <c r="E3435" s="3"/>
      <c r="S3435" s="68"/>
      <c r="T3435" s="17"/>
      <c r="U3435" s="2"/>
      <c r="V3435" s="2"/>
      <c r="W3435" s="2"/>
      <c r="X3435" s="17"/>
      <c r="Y3435" s="16"/>
      <c r="Z3435" s="15"/>
      <c r="AA3435" s="16"/>
      <c r="AB3435" s="15"/>
      <c r="AC3435" s="16"/>
      <c r="AD3435" s="15"/>
      <c r="AE3435" s="16"/>
      <c r="AF3435" s="15"/>
    </row>
    <row r="3436" spans="5:32" hidden="1" x14ac:dyDescent="0.3">
      <c r="E3436" s="3"/>
      <c r="S3436" s="68"/>
      <c r="T3436" s="17"/>
      <c r="U3436" s="2"/>
      <c r="V3436" s="2"/>
      <c r="W3436" s="2"/>
      <c r="X3436" s="17"/>
      <c r="Y3436" s="16"/>
      <c r="Z3436" s="15"/>
      <c r="AA3436" s="16"/>
      <c r="AB3436" s="15"/>
      <c r="AC3436" s="16"/>
      <c r="AD3436" s="15"/>
      <c r="AE3436" s="16"/>
      <c r="AF3436" s="15"/>
    </row>
    <row r="3437" spans="5:32" hidden="1" x14ac:dyDescent="0.3">
      <c r="E3437" s="3"/>
      <c r="S3437" s="68"/>
      <c r="T3437" s="17"/>
      <c r="U3437" s="2"/>
      <c r="V3437" s="2"/>
      <c r="W3437" s="2"/>
      <c r="X3437" s="17"/>
      <c r="Y3437" s="16"/>
      <c r="Z3437" s="15"/>
      <c r="AA3437" s="16"/>
      <c r="AB3437" s="15"/>
      <c r="AC3437" s="16"/>
      <c r="AD3437" s="15"/>
      <c r="AE3437" s="16"/>
      <c r="AF3437" s="15"/>
    </row>
    <row r="3438" spans="5:32" hidden="1" x14ac:dyDescent="0.3">
      <c r="E3438" s="3"/>
      <c r="S3438" s="68"/>
      <c r="T3438" s="17"/>
      <c r="U3438" s="2"/>
      <c r="V3438" s="2"/>
      <c r="W3438" s="2"/>
      <c r="X3438" s="17"/>
      <c r="Y3438" s="16"/>
      <c r="Z3438" s="15"/>
      <c r="AA3438" s="16"/>
      <c r="AB3438" s="15"/>
      <c r="AC3438" s="16"/>
      <c r="AD3438" s="15"/>
      <c r="AE3438" s="16"/>
      <c r="AF3438" s="15"/>
    </row>
    <row r="3439" spans="5:32" hidden="1" x14ac:dyDescent="0.3">
      <c r="E3439" s="3"/>
      <c r="S3439" s="68"/>
      <c r="T3439" s="17"/>
      <c r="U3439" s="2"/>
      <c r="V3439" s="2"/>
      <c r="W3439" s="2"/>
      <c r="X3439" s="17"/>
      <c r="Y3439" s="16"/>
      <c r="Z3439" s="15"/>
      <c r="AA3439" s="16"/>
      <c r="AB3439" s="15"/>
      <c r="AC3439" s="16"/>
      <c r="AD3439" s="15"/>
      <c r="AE3439" s="16"/>
      <c r="AF3439" s="15"/>
    </row>
    <row r="3440" spans="5:32" hidden="1" x14ac:dyDescent="0.3">
      <c r="E3440" s="3"/>
      <c r="S3440" s="68"/>
      <c r="T3440" s="17"/>
      <c r="U3440" s="2"/>
      <c r="V3440" s="2"/>
      <c r="W3440" s="2"/>
      <c r="X3440" s="17"/>
      <c r="Y3440" s="16"/>
      <c r="Z3440" s="15"/>
      <c r="AA3440" s="16"/>
      <c r="AB3440" s="15"/>
      <c r="AC3440" s="16"/>
      <c r="AD3440" s="15"/>
      <c r="AE3440" s="16"/>
      <c r="AF3440" s="15"/>
    </row>
    <row r="3441" spans="5:32" hidden="1" x14ac:dyDescent="0.3">
      <c r="E3441" s="3"/>
      <c r="S3441" s="68"/>
      <c r="T3441" s="17"/>
      <c r="U3441" s="2"/>
      <c r="V3441" s="2"/>
      <c r="W3441" s="2"/>
      <c r="X3441" s="17"/>
      <c r="Y3441" s="16"/>
      <c r="Z3441" s="15"/>
      <c r="AA3441" s="16"/>
      <c r="AB3441" s="15"/>
      <c r="AC3441" s="16"/>
      <c r="AD3441" s="15"/>
      <c r="AE3441" s="16"/>
      <c r="AF3441" s="15"/>
    </row>
    <row r="3442" spans="5:32" hidden="1" x14ac:dyDescent="0.3">
      <c r="E3442" s="3"/>
      <c r="S3442" s="68"/>
      <c r="T3442" s="17"/>
      <c r="U3442" s="2"/>
      <c r="V3442" s="2"/>
      <c r="W3442" s="2"/>
      <c r="X3442" s="17"/>
      <c r="Y3442" s="16"/>
      <c r="Z3442" s="15"/>
      <c r="AA3442" s="16"/>
      <c r="AB3442" s="15"/>
      <c r="AC3442" s="16"/>
      <c r="AD3442" s="15"/>
      <c r="AE3442" s="16"/>
      <c r="AF3442" s="15"/>
    </row>
    <row r="3443" spans="5:32" hidden="1" x14ac:dyDescent="0.3">
      <c r="E3443" s="3"/>
      <c r="S3443" s="68"/>
      <c r="T3443" s="17"/>
      <c r="U3443" s="2"/>
      <c r="V3443" s="2"/>
      <c r="W3443" s="2"/>
      <c r="X3443" s="17"/>
      <c r="Y3443" s="16"/>
      <c r="Z3443" s="15"/>
      <c r="AA3443" s="16"/>
      <c r="AB3443" s="15"/>
      <c r="AC3443" s="16"/>
      <c r="AD3443" s="15"/>
      <c r="AE3443" s="16"/>
      <c r="AF3443" s="15"/>
    </row>
    <row r="3444" spans="5:32" hidden="1" x14ac:dyDescent="0.3">
      <c r="E3444" s="3"/>
      <c r="S3444" s="68"/>
      <c r="T3444" s="17"/>
      <c r="U3444" s="2"/>
      <c r="V3444" s="2"/>
      <c r="W3444" s="2"/>
      <c r="X3444" s="17"/>
      <c r="Y3444" s="16"/>
      <c r="Z3444" s="15"/>
      <c r="AA3444" s="16"/>
      <c r="AB3444" s="15"/>
      <c r="AC3444" s="16"/>
      <c r="AD3444" s="15"/>
      <c r="AE3444" s="16"/>
      <c r="AF3444" s="15"/>
    </row>
    <row r="3445" spans="5:32" hidden="1" x14ac:dyDescent="0.3">
      <c r="E3445" s="3"/>
      <c r="S3445" s="68"/>
      <c r="T3445" s="17"/>
      <c r="U3445" s="2"/>
      <c r="V3445" s="2"/>
      <c r="W3445" s="2"/>
      <c r="X3445" s="17"/>
      <c r="Y3445" s="16"/>
      <c r="Z3445" s="15"/>
      <c r="AA3445" s="16"/>
      <c r="AB3445" s="15"/>
      <c r="AC3445" s="16"/>
      <c r="AD3445" s="15"/>
      <c r="AE3445" s="16"/>
      <c r="AF3445" s="15"/>
    </row>
    <row r="3446" spans="5:32" hidden="1" x14ac:dyDescent="0.3">
      <c r="E3446" s="3"/>
      <c r="S3446" s="68"/>
      <c r="T3446" s="17"/>
      <c r="U3446" s="2"/>
      <c r="V3446" s="2"/>
      <c r="W3446" s="2"/>
      <c r="X3446" s="17"/>
      <c r="Y3446" s="16"/>
      <c r="Z3446" s="15"/>
      <c r="AA3446" s="16"/>
      <c r="AB3446" s="15"/>
      <c r="AC3446" s="16"/>
      <c r="AD3446" s="15"/>
      <c r="AE3446" s="16"/>
      <c r="AF3446" s="15"/>
    </row>
    <row r="3447" spans="5:32" hidden="1" x14ac:dyDescent="0.3">
      <c r="E3447" s="3"/>
      <c r="S3447" s="68"/>
      <c r="T3447" s="17"/>
      <c r="U3447" s="2"/>
      <c r="V3447" s="2"/>
      <c r="W3447" s="2"/>
      <c r="X3447" s="17"/>
      <c r="Y3447" s="16"/>
      <c r="Z3447" s="15"/>
      <c r="AA3447" s="16"/>
      <c r="AB3447" s="15"/>
      <c r="AC3447" s="16"/>
      <c r="AD3447" s="15"/>
      <c r="AE3447" s="16"/>
      <c r="AF3447" s="15"/>
    </row>
    <row r="3448" spans="5:32" hidden="1" x14ac:dyDescent="0.3">
      <c r="E3448" s="3"/>
      <c r="S3448" s="68"/>
      <c r="T3448" s="17"/>
      <c r="U3448" s="2"/>
      <c r="V3448" s="2"/>
      <c r="W3448" s="2"/>
      <c r="X3448" s="17"/>
      <c r="Y3448" s="16"/>
      <c r="Z3448" s="15"/>
      <c r="AA3448" s="16"/>
      <c r="AB3448" s="15"/>
      <c r="AC3448" s="16"/>
      <c r="AD3448" s="15"/>
      <c r="AE3448" s="16"/>
      <c r="AF3448" s="15"/>
    </row>
    <row r="3449" spans="5:32" hidden="1" x14ac:dyDescent="0.3">
      <c r="E3449" s="3"/>
      <c r="S3449" s="68"/>
      <c r="T3449" s="17"/>
      <c r="U3449" s="2"/>
      <c r="V3449" s="2"/>
      <c r="W3449" s="2"/>
      <c r="X3449" s="17"/>
      <c r="Y3449" s="16"/>
      <c r="Z3449" s="15"/>
      <c r="AA3449" s="16"/>
      <c r="AB3449" s="15"/>
      <c r="AC3449" s="16"/>
      <c r="AD3449" s="15"/>
      <c r="AE3449" s="16"/>
      <c r="AF3449" s="15"/>
    </row>
    <row r="3450" spans="5:32" hidden="1" x14ac:dyDescent="0.3">
      <c r="E3450" s="3"/>
      <c r="S3450" s="68"/>
      <c r="T3450" s="17"/>
      <c r="U3450" s="2"/>
      <c r="V3450" s="2"/>
      <c r="W3450" s="2"/>
      <c r="X3450" s="17"/>
      <c r="Y3450" s="16"/>
      <c r="Z3450" s="15"/>
      <c r="AA3450" s="16"/>
      <c r="AB3450" s="15"/>
      <c r="AC3450" s="16"/>
      <c r="AD3450" s="15"/>
      <c r="AE3450" s="16"/>
      <c r="AF3450" s="15"/>
    </row>
    <row r="3451" spans="5:32" hidden="1" x14ac:dyDescent="0.3">
      <c r="E3451" s="3"/>
      <c r="S3451" s="68"/>
      <c r="T3451" s="17"/>
      <c r="U3451" s="2"/>
      <c r="V3451" s="2"/>
      <c r="W3451" s="2"/>
      <c r="X3451" s="17"/>
      <c r="Y3451" s="16"/>
      <c r="Z3451" s="15"/>
      <c r="AA3451" s="16"/>
      <c r="AB3451" s="15"/>
      <c r="AC3451" s="16"/>
      <c r="AD3451" s="15"/>
      <c r="AE3451" s="16"/>
      <c r="AF3451" s="15"/>
    </row>
    <row r="3452" spans="5:32" hidden="1" x14ac:dyDescent="0.3">
      <c r="E3452" s="3"/>
      <c r="S3452" s="68"/>
      <c r="T3452" s="17"/>
      <c r="U3452" s="2"/>
      <c r="V3452" s="2"/>
      <c r="W3452" s="2"/>
      <c r="X3452" s="17"/>
      <c r="Y3452" s="16"/>
      <c r="Z3452" s="15"/>
      <c r="AA3452" s="16"/>
      <c r="AB3452" s="15"/>
      <c r="AC3452" s="16"/>
      <c r="AD3452" s="15"/>
      <c r="AE3452" s="16"/>
      <c r="AF3452" s="15"/>
    </row>
    <row r="3453" spans="5:32" hidden="1" x14ac:dyDescent="0.3">
      <c r="E3453" s="3"/>
      <c r="S3453" s="68"/>
      <c r="T3453" s="17"/>
      <c r="U3453" s="2"/>
      <c r="V3453" s="2"/>
      <c r="W3453" s="2"/>
      <c r="X3453" s="17"/>
      <c r="Y3453" s="16"/>
      <c r="Z3453" s="15"/>
      <c r="AA3453" s="16"/>
      <c r="AB3453" s="15"/>
      <c r="AC3453" s="16"/>
      <c r="AD3453" s="15"/>
      <c r="AE3453" s="16"/>
      <c r="AF3453" s="15"/>
    </row>
    <row r="3454" spans="5:32" hidden="1" x14ac:dyDescent="0.3">
      <c r="E3454" s="3"/>
      <c r="S3454" s="68"/>
      <c r="T3454" s="17"/>
      <c r="U3454" s="2"/>
      <c r="V3454" s="2"/>
      <c r="W3454" s="2"/>
      <c r="X3454" s="17"/>
      <c r="Y3454" s="16"/>
      <c r="Z3454" s="15"/>
      <c r="AA3454" s="16"/>
      <c r="AB3454" s="15"/>
      <c r="AC3454" s="16"/>
      <c r="AD3454" s="15"/>
      <c r="AE3454" s="16"/>
      <c r="AF3454" s="15"/>
    </row>
    <row r="3455" spans="5:32" hidden="1" x14ac:dyDescent="0.3">
      <c r="E3455" s="3"/>
      <c r="S3455" s="68"/>
      <c r="T3455" s="17"/>
      <c r="U3455" s="2"/>
      <c r="V3455" s="2"/>
      <c r="W3455" s="2"/>
      <c r="X3455" s="17"/>
      <c r="Y3455" s="16"/>
      <c r="Z3455" s="15"/>
      <c r="AA3455" s="16"/>
      <c r="AB3455" s="15"/>
      <c r="AC3455" s="16"/>
      <c r="AD3455" s="15"/>
      <c r="AE3455" s="16"/>
      <c r="AF3455" s="15"/>
    </row>
    <row r="3456" spans="5:32" hidden="1" x14ac:dyDescent="0.3">
      <c r="E3456" s="3"/>
      <c r="S3456" s="68"/>
      <c r="T3456" s="17"/>
      <c r="U3456" s="2"/>
      <c r="V3456" s="2"/>
      <c r="W3456" s="2"/>
      <c r="X3456" s="17"/>
      <c r="Y3456" s="16"/>
      <c r="Z3456" s="15"/>
      <c r="AA3456" s="16"/>
      <c r="AB3456" s="15"/>
      <c r="AC3456" s="16"/>
      <c r="AD3456" s="15"/>
      <c r="AE3456" s="16"/>
      <c r="AF3456" s="15"/>
    </row>
    <row r="3457" spans="5:32" hidden="1" x14ac:dyDescent="0.3">
      <c r="E3457" s="3"/>
      <c r="S3457" s="68"/>
      <c r="T3457" s="17"/>
      <c r="U3457" s="2"/>
      <c r="V3457" s="2"/>
      <c r="W3457" s="2"/>
      <c r="X3457" s="17"/>
      <c r="Y3457" s="16"/>
      <c r="Z3457" s="15"/>
      <c r="AA3457" s="16"/>
      <c r="AB3457" s="15"/>
      <c r="AC3457" s="16"/>
      <c r="AD3457" s="15"/>
      <c r="AE3457" s="16"/>
      <c r="AF3457" s="15"/>
    </row>
    <row r="3458" spans="5:32" hidden="1" x14ac:dyDescent="0.3">
      <c r="E3458" s="3"/>
      <c r="S3458" s="68"/>
      <c r="T3458" s="17"/>
      <c r="U3458" s="2"/>
      <c r="V3458" s="2"/>
      <c r="W3458" s="2"/>
      <c r="X3458" s="17"/>
      <c r="Y3458" s="16"/>
      <c r="Z3458" s="15"/>
      <c r="AA3458" s="16"/>
      <c r="AB3458" s="15"/>
      <c r="AC3458" s="16"/>
      <c r="AD3458" s="15"/>
      <c r="AE3458" s="16"/>
      <c r="AF3458" s="15"/>
    </row>
    <row r="3459" spans="5:32" hidden="1" x14ac:dyDescent="0.3">
      <c r="E3459" s="3"/>
      <c r="S3459" s="68"/>
      <c r="T3459" s="17"/>
      <c r="U3459" s="2"/>
      <c r="V3459" s="2"/>
      <c r="W3459" s="2"/>
      <c r="X3459" s="17"/>
      <c r="Y3459" s="16"/>
      <c r="Z3459" s="15"/>
      <c r="AA3459" s="16"/>
      <c r="AB3459" s="15"/>
      <c r="AC3459" s="16"/>
      <c r="AD3459" s="15"/>
      <c r="AE3459" s="16"/>
      <c r="AF3459" s="15"/>
    </row>
    <row r="3460" spans="5:32" hidden="1" x14ac:dyDescent="0.3">
      <c r="E3460" s="3"/>
      <c r="S3460" s="68"/>
      <c r="T3460" s="17"/>
      <c r="U3460" s="2"/>
      <c r="V3460" s="2"/>
      <c r="W3460" s="2"/>
      <c r="X3460" s="17"/>
      <c r="Y3460" s="16"/>
      <c r="Z3460" s="15"/>
      <c r="AA3460" s="16"/>
      <c r="AB3460" s="15"/>
      <c r="AC3460" s="16"/>
      <c r="AD3460" s="15"/>
      <c r="AE3460" s="16"/>
      <c r="AF3460" s="15"/>
    </row>
    <row r="3461" spans="5:32" hidden="1" x14ac:dyDescent="0.3">
      <c r="E3461" s="3"/>
      <c r="S3461" s="68"/>
      <c r="T3461" s="17"/>
      <c r="U3461" s="2"/>
      <c r="V3461" s="2"/>
      <c r="W3461" s="2"/>
      <c r="X3461" s="17"/>
      <c r="Y3461" s="16"/>
      <c r="Z3461" s="15"/>
      <c r="AA3461" s="16"/>
      <c r="AB3461" s="15"/>
      <c r="AC3461" s="16"/>
      <c r="AD3461" s="15"/>
      <c r="AE3461" s="16"/>
      <c r="AF3461" s="15"/>
    </row>
    <row r="3462" spans="5:32" hidden="1" x14ac:dyDescent="0.3">
      <c r="E3462" s="3"/>
      <c r="S3462" s="68"/>
      <c r="T3462" s="17"/>
      <c r="U3462" s="2"/>
      <c r="V3462" s="2"/>
      <c r="W3462" s="2"/>
      <c r="X3462" s="17"/>
      <c r="Y3462" s="16"/>
      <c r="Z3462" s="15"/>
      <c r="AA3462" s="16"/>
      <c r="AB3462" s="15"/>
      <c r="AC3462" s="16"/>
      <c r="AD3462" s="15"/>
      <c r="AE3462" s="16"/>
      <c r="AF3462" s="15"/>
    </row>
    <row r="3463" spans="5:32" hidden="1" x14ac:dyDescent="0.3">
      <c r="E3463" s="3"/>
      <c r="S3463" s="68"/>
      <c r="T3463" s="17"/>
      <c r="U3463" s="2"/>
      <c r="V3463" s="2"/>
      <c r="W3463" s="2"/>
      <c r="X3463" s="17"/>
      <c r="Y3463" s="16"/>
      <c r="Z3463" s="15"/>
      <c r="AA3463" s="16"/>
      <c r="AB3463" s="15"/>
      <c r="AC3463" s="16"/>
      <c r="AD3463" s="15"/>
      <c r="AE3463" s="16"/>
      <c r="AF3463" s="15"/>
    </row>
    <row r="3464" spans="5:32" hidden="1" x14ac:dyDescent="0.3">
      <c r="E3464" s="3"/>
      <c r="S3464" s="68"/>
      <c r="T3464" s="17"/>
      <c r="U3464" s="2"/>
      <c r="V3464" s="2"/>
      <c r="W3464" s="2"/>
      <c r="X3464" s="17"/>
      <c r="Y3464" s="16"/>
      <c r="Z3464" s="15"/>
      <c r="AA3464" s="16"/>
      <c r="AB3464" s="15"/>
      <c r="AC3464" s="16"/>
      <c r="AD3464" s="15"/>
      <c r="AE3464" s="16"/>
      <c r="AF3464" s="15"/>
    </row>
    <row r="3465" spans="5:32" hidden="1" x14ac:dyDescent="0.3">
      <c r="E3465" s="3"/>
      <c r="S3465" s="68"/>
      <c r="T3465" s="17"/>
      <c r="U3465" s="2"/>
      <c r="V3465" s="2"/>
      <c r="W3465" s="2"/>
      <c r="X3465" s="17"/>
      <c r="Y3465" s="16"/>
      <c r="Z3465" s="15"/>
      <c r="AA3465" s="16"/>
      <c r="AB3465" s="15"/>
      <c r="AC3465" s="16"/>
      <c r="AD3465" s="15"/>
      <c r="AE3465" s="16"/>
      <c r="AF3465" s="15"/>
    </row>
    <row r="3466" spans="5:32" hidden="1" x14ac:dyDescent="0.3">
      <c r="E3466" s="3"/>
      <c r="S3466" s="68"/>
      <c r="T3466" s="17"/>
      <c r="U3466" s="2"/>
      <c r="V3466" s="2"/>
      <c r="W3466" s="2"/>
      <c r="X3466" s="17"/>
      <c r="Y3466" s="16"/>
      <c r="Z3466" s="15"/>
      <c r="AA3466" s="16"/>
      <c r="AB3466" s="15"/>
      <c r="AC3466" s="16"/>
      <c r="AD3466" s="15"/>
      <c r="AE3466" s="16"/>
      <c r="AF3466" s="15"/>
    </row>
    <row r="3467" spans="5:32" hidden="1" x14ac:dyDescent="0.3">
      <c r="E3467" s="3"/>
      <c r="S3467" s="68"/>
      <c r="T3467" s="17"/>
      <c r="U3467" s="2"/>
      <c r="V3467" s="2"/>
      <c r="W3467" s="2"/>
      <c r="X3467" s="17"/>
      <c r="Y3467" s="16"/>
      <c r="Z3467" s="15"/>
      <c r="AA3467" s="16"/>
      <c r="AB3467" s="15"/>
      <c r="AC3467" s="16"/>
      <c r="AD3467" s="15"/>
      <c r="AE3467" s="16"/>
      <c r="AF3467" s="15"/>
    </row>
    <row r="3468" spans="5:32" hidden="1" x14ac:dyDescent="0.3">
      <c r="E3468" s="3"/>
      <c r="S3468" s="68"/>
      <c r="T3468" s="17"/>
      <c r="U3468" s="2"/>
      <c r="V3468" s="2"/>
      <c r="W3468" s="2"/>
      <c r="X3468" s="17"/>
      <c r="Y3468" s="16"/>
      <c r="Z3468" s="15"/>
      <c r="AA3468" s="16"/>
      <c r="AB3468" s="15"/>
      <c r="AC3468" s="16"/>
      <c r="AD3468" s="15"/>
      <c r="AE3468" s="16"/>
      <c r="AF3468" s="15"/>
    </row>
    <row r="3469" spans="5:32" hidden="1" x14ac:dyDescent="0.3">
      <c r="E3469" s="3"/>
      <c r="S3469" s="68"/>
      <c r="T3469" s="17"/>
      <c r="U3469" s="2"/>
      <c r="V3469" s="2"/>
      <c r="W3469" s="2"/>
      <c r="X3469" s="17"/>
      <c r="Y3469" s="16"/>
      <c r="Z3469" s="15"/>
      <c r="AA3469" s="16"/>
      <c r="AB3469" s="15"/>
      <c r="AC3469" s="16"/>
      <c r="AD3469" s="15"/>
      <c r="AE3469" s="16"/>
      <c r="AF3469" s="15"/>
    </row>
    <row r="3470" spans="5:32" hidden="1" x14ac:dyDescent="0.3">
      <c r="E3470" s="3"/>
      <c r="S3470" s="68"/>
      <c r="T3470" s="17"/>
      <c r="U3470" s="2"/>
      <c r="V3470" s="2"/>
      <c r="W3470" s="2"/>
      <c r="X3470" s="17"/>
      <c r="Y3470" s="16"/>
      <c r="Z3470" s="15"/>
      <c r="AA3470" s="16"/>
      <c r="AB3470" s="15"/>
      <c r="AC3470" s="16"/>
      <c r="AD3470" s="15"/>
      <c r="AE3470" s="16"/>
      <c r="AF3470" s="15"/>
    </row>
    <row r="3471" spans="5:32" hidden="1" x14ac:dyDescent="0.3">
      <c r="E3471" s="3"/>
      <c r="S3471" s="68"/>
      <c r="T3471" s="17"/>
      <c r="U3471" s="2"/>
      <c r="V3471" s="2"/>
      <c r="W3471" s="2"/>
      <c r="X3471" s="17"/>
      <c r="Y3471" s="16"/>
      <c r="Z3471" s="15"/>
      <c r="AA3471" s="16"/>
      <c r="AB3471" s="15"/>
      <c r="AC3471" s="16"/>
      <c r="AD3471" s="15"/>
      <c r="AE3471" s="16"/>
      <c r="AF3471" s="15"/>
    </row>
    <row r="3472" spans="5:32" hidden="1" x14ac:dyDescent="0.3">
      <c r="E3472" s="3"/>
      <c r="S3472" s="68"/>
      <c r="T3472" s="17"/>
      <c r="U3472" s="2"/>
      <c r="V3472" s="2"/>
      <c r="W3472" s="2"/>
      <c r="X3472" s="17"/>
      <c r="Y3472" s="16"/>
      <c r="Z3472" s="15"/>
      <c r="AA3472" s="16"/>
      <c r="AB3472" s="15"/>
      <c r="AC3472" s="16"/>
      <c r="AD3472" s="15"/>
      <c r="AE3472" s="16"/>
      <c r="AF3472" s="15"/>
    </row>
    <row r="3473" spans="5:32" hidden="1" x14ac:dyDescent="0.3">
      <c r="E3473" s="3"/>
      <c r="S3473" s="68"/>
      <c r="T3473" s="17"/>
      <c r="U3473" s="2"/>
      <c r="V3473" s="2"/>
      <c r="W3473" s="2"/>
      <c r="X3473" s="17"/>
      <c r="Y3473" s="16"/>
      <c r="Z3473" s="15"/>
      <c r="AA3473" s="16"/>
      <c r="AB3473" s="15"/>
      <c r="AC3473" s="16"/>
      <c r="AD3473" s="15"/>
      <c r="AE3473" s="16"/>
      <c r="AF3473" s="15"/>
    </row>
    <row r="3474" spans="5:32" hidden="1" x14ac:dyDescent="0.3">
      <c r="E3474" s="3"/>
      <c r="S3474" s="68"/>
      <c r="T3474" s="17"/>
      <c r="U3474" s="2"/>
      <c r="V3474" s="2"/>
      <c r="W3474" s="2"/>
      <c r="X3474" s="17"/>
      <c r="Y3474" s="16"/>
      <c r="Z3474" s="15"/>
      <c r="AA3474" s="16"/>
      <c r="AB3474" s="15"/>
      <c r="AC3474" s="16"/>
      <c r="AD3474" s="15"/>
      <c r="AE3474" s="16"/>
      <c r="AF3474" s="15"/>
    </row>
    <row r="3475" spans="5:32" hidden="1" x14ac:dyDescent="0.3">
      <c r="E3475" s="3"/>
      <c r="S3475" s="68"/>
      <c r="T3475" s="17"/>
      <c r="U3475" s="2"/>
      <c r="V3475" s="2"/>
      <c r="W3475" s="2"/>
      <c r="X3475" s="17"/>
      <c r="Y3475" s="16"/>
      <c r="Z3475" s="15"/>
      <c r="AA3475" s="16"/>
      <c r="AB3475" s="15"/>
      <c r="AC3475" s="16"/>
      <c r="AD3475" s="15"/>
      <c r="AE3475" s="16"/>
      <c r="AF3475" s="15"/>
    </row>
    <row r="3476" spans="5:32" hidden="1" x14ac:dyDescent="0.3">
      <c r="E3476" s="3"/>
      <c r="S3476" s="68"/>
      <c r="T3476" s="17"/>
      <c r="U3476" s="2"/>
      <c r="V3476" s="2"/>
      <c r="W3476" s="2"/>
      <c r="X3476" s="17"/>
      <c r="Y3476" s="16"/>
      <c r="Z3476" s="15"/>
      <c r="AA3476" s="16"/>
      <c r="AB3476" s="15"/>
      <c r="AC3476" s="16"/>
      <c r="AD3476" s="15"/>
      <c r="AE3476" s="16"/>
      <c r="AF3476" s="15"/>
    </row>
    <row r="3477" spans="5:32" hidden="1" x14ac:dyDescent="0.3">
      <c r="E3477" s="3"/>
      <c r="S3477" s="68"/>
      <c r="T3477" s="17"/>
      <c r="U3477" s="2"/>
      <c r="V3477" s="2"/>
      <c r="W3477" s="2"/>
      <c r="X3477" s="17"/>
      <c r="Y3477" s="16"/>
      <c r="Z3477" s="15"/>
      <c r="AA3477" s="16"/>
      <c r="AB3477" s="15"/>
      <c r="AC3477" s="16"/>
      <c r="AD3477" s="15"/>
      <c r="AE3477" s="16"/>
      <c r="AF3477" s="15"/>
    </row>
    <row r="3478" spans="5:32" hidden="1" x14ac:dyDescent="0.3">
      <c r="E3478" s="3"/>
      <c r="S3478" s="68"/>
      <c r="T3478" s="17"/>
      <c r="U3478" s="2"/>
      <c r="V3478" s="2"/>
      <c r="W3478" s="2"/>
      <c r="X3478" s="17"/>
      <c r="Y3478" s="16"/>
      <c r="Z3478" s="15"/>
      <c r="AA3478" s="16"/>
      <c r="AB3478" s="15"/>
      <c r="AC3478" s="16"/>
      <c r="AD3478" s="15"/>
      <c r="AE3478" s="16"/>
      <c r="AF3478" s="15"/>
    </row>
    <row r="3479" spans="5:32" hidden="1" x14ac:dyDescent="0.3">
      <c r="E3479" s="3"/>
      <c r="S3479" s="68"/>
      <c r="T3479" s="17"/>
      <c r="U3479" s="2"/>
      <c r="V3479" s="2"/>
      <c r="W3479" s="2"/>
      <c r="X3479" s="17"/>
      <c r="Y3479" s="16"/>
      <c r="Z3479" s="15"/>
      <c r="AA3479" s="16"/>
      <c r="AB3479" s="15"/>
      <c r="AC3479" s="16"/>
      <c r="AD3479" s="15"/>
      <c r="AE3479" s="16"/>
      <c r="AF3479" s="15"/>
    </row>
    <row r="3480" spans="5:32" hidden="1" x14ac:dyDescent="0.3">
      <c r="E3480" s="3"/>
      <c r="S3480" s="68"/>
      <c r="T3480" s="17"/>
      <c r="U3480" s="2"/>
      <c r="V3480" s="2"/>
      <c r="W3480" s="2"/>
      <c r="X3480" s="17"/>
      <c r="Y3480" s="16"/>
      <c r="Z3480" s="15"/>
      <c r="AA3480" s="16"/>
      <c r="AB3480" s="15"/>
      <c r="AC3480" s="16"/>
      <c r="AD3480" s="15"/>
      <c r="AE3480" s="16"/>
      <c r="AF3480" s="15"/>
    </row>
    <row r="3481" spans="5:32" hidden="1" x14ac:dyDescent="0.3">
      <c r="E3481" s="3"/>
      <c r="S3481" s="68"/>
      <c r="T3481" s="17"/>
      <c r="U3481" s="2"/>
      <c r="V3481" s="2"/>
      <c r="W3481" s="2"/>
      <c r="X3481" s="17"/>
      <c r="Y3481" s="16"/>
      <c r="Z3481" s="15"/>
      <c r="AA3481" s="16"/>
      <c r="AB3481" s="15"/>
      <c r="AC3481" s="16"/>
      <c r="AD3481" s="15"/>
      <c r="AE3481" s="16"/>
      <c r="AF3481" s="15"/>
    </row>
    <row r="3482" spans="5:32" hidden="1" x14ac:dyDescent="0.3">
      <c r="E3482" s="3"/>
      <c r="S3482" s="68"/>
      <c r="T3482" s="17"/>
      <c r="U3482" s="2"/>
      <c r="V3482" s="2"/>
      <c r="W3482" s="2"/>
      <c r="X3482" s="17"/>
      <c r="Y3482" s="16"/>
      <c r="Z3482" s="15"/>
      <c r="AA3482" s="16"/>
      <c r="AB3482" s="15"/>
      <c r="AC3482" s="16"/>
      <c r="AD3482" s="15"/>
      <c r="AE3482" s="16"/>
      <c r="AF3482" s="15"/>
    </row>
    <row r="3483" spans="5:32" hidden="1" x14ac:dyDescent="0.3">
      <c r="E3483" s="3"/>
      <c r="S3483" s="68"/>
      <c r="T3483" s="17"/>
      <c r="U3483" s="2"/>
      <c r="V3483" s="2"/>
      <c r="W3483" s="2"/>
      <c r="X3483" s="17"/>
      <c r="Y3483" s="16"/>
      <c r="Z3483" s="15"/>
      <c r="AA3483" s="16"/>
      <c r="AB3483" s="15"/>
      <c r="AC3483" s="16"/>
      <c r="AD3483" s="15"/>
      <c r="AE3483" s="16"/>
      <c r="AF3483" s="15"/>
    </row>
    <row r="3484" spans="5:32" hidden="1" x14ac:dyDescent="0.3">
      <c r="E3484" s="3"/>
      <c r="S3484" s="68"/>
      <c r="T3484" s="17"/>
      <c r="U3484" s="2"/>
      <c r="V3484" s="2"/>
      <c r="W3484" s="2"/>
      <c r="X3484" s="17"/>
      <c r="Y3484" s="16"/>
      <c r="Z3484" s="15"/>
      <c r="AA3484" s="16"/>
      <c r="AB3484" s="15"/>
      <c r="AC3484" s="16"/>
      <c r="AD3484" s="15"/>
      <c r="AE3484" s="16"/>
      <c r="AF3484" s="15"/>
    </row>
    <row r="3485" spans="5:32" hidden="1" x14ac:dyDescent="0.3">
      <c r="E3485" s="3"/>
      <c r="S3485" s="68"/>
      <c r="T3485" s="17"/>
      <c r="U3485" s="2"/>
      <c r="V3485" s="2"/>
      <c r="W3485" s="2"/>
      <c r="X3485" s="17"/>
      <c r="Y3485" s="16"/>
      <c r="Z3485" s="15"/>
      <c r="AA3485" s="16"/>
      <c r="AB3485" s="15"/>
      <c r="AC3485" s="16"/>
      <c r="AD3485" s="15"/>
      <c r="AE3485" s="16"/>
      <c r="AF3485" s="15"/>
    </row>
    <row r="3486" spans="5:32" hidden="1" x14ac:dyDescent="0.3">
      <c r="E3486" s="3"/>
      <c r="S3486" s="68"/>
      <c r="T3486" s="17"/>
      <c r="U3486" s="2"/>
      <c r="V3486" s="2"/>
      <c r="W3486" s="2"/>
      <c r="X3486" s="17"/>
      <c r="Y3486" s="16"/>
      <c r="Z3486" s="15"/>
      <c r="AA3486" s="16"/>
      <c r="AB3486" s="15"/>
      <c r="AC3486" s="16"/>
      <c r="AD3486" s="15"/>
      <c r="AE3486" s="16"/>
      <c r="AF3486" s="15"/>
    </row>
    <row r="3487" spans="5:32" hidden="1" x14ac:dyDescent="0.3">
      <c r="E3487" s="3"/>
      <c r="S3487" s="68"/>
      <c r="T3487" s="17"/>
      <c r="U3487" s="2"/>
      <c r="V3487" s="2"/>
      <c r="W3487" s="2"/>
      <c r="X3487" s="17"/>
      <c r="Y3487" s="16"/>
      <c r="Z3487" s="15"/>
      <c r="AA3487" s="16"/>
      <c r="AB3487" s="15"/>
      <c r="AC3487" s="16"/>
      <c r="AD3487" s="15"/>
      <c r="AE3487" s="16"/>
      <c r="AF3487" s="15"/>
    </row>
    <row r="3488" spans="5:32" hidden="1" x14ac:dyDescent="0.3">
      <c r="E3488" s="3"/>
      <c r="S3488" s="68"/>
      <c r="T3488" s="17"/>
      <c r="U3488" s="2"/>
      <c r="V3488" s="2"/>
      <c r="W3488" s="2"/>
      <c r="X3488" s="17"/>
      <c r="Y3488" s="16"/>
      <c r="Z3488" s="15"/>
      <c r="AA3488" s="16"/>
      <c r="AB3488" s="15"/>
      <c r="AC3488" s="16"/>
      <c r="AD3488" s="15"/>
      <c r="AE3488" s="16"/>
      <c r="AF3488" s="15"/>
    </row>
    <row r="3489" spans="5:32" hidden="1" x14ac:dyDescent="0.3">
      <c r="E3489" s="3"/>
      <c r="S3489" s="68"/>
      <c r="T3489" s="17"/>
      <c r="U3489" s="2"/>
      <c r="V3489" s="2"/>
      <c r="W3489" s="2"/>
      <c r="X3489" s="17"/>
      <c r="Y3489" s="16"/>
      <c r="Z3489" s="15"/>
      <c r="AA3489" s="16"/>
      <c r="AB3489" s="15"/>
      <c r="AC3489" s="16"/>
      <c r="AD3489" s="15"/>
      <c r="AE3489" s="16"/>
      <c r="AF3489" s="15"/>
    </row>
    <row r="3490" spans="5:32" hidden="1" x14ac:dyDescent="0.3">
      <c r="E3490" s="3"/>
      <c r="S3490" s="68"/>
      <c r="T3490" s="17"/>
      <c r="U3490" s="2"/>
      <c r="V3490" s="2"/>
      <c r="W3490" s="2"/>
      <c r="X3490" s="17"/>
      <c r="Y3490" s="16"/>
      <c r="Z3490" s="15"/>
      <c r="AA3490" s="16"/>
      <c r="AB3490" s="15"/>
      <c r="AC3490" s="16"/>
      <c r="AD3490" s="15"/>
      <c r="AE3490" s="16"/>
      <c r="AF3490" s="15"/>
    </row>
    <row r="3491" spans="5:32" hidden="1" x14ac:dyDescent="0.3">
      <c r="E3491" s="3"/>
      <c r="S3491" s="68"/>
      <c r="T3491" s="17"/>
      <c r="U3491" s="2"/>
      <c r="V3491" s="2"/>
      <c r="W3491" s="2"/>
      <c r="X3491" s="17"/>
      <c r="Y3491" s="16"/>
      <c r="Z3491" s="15"/>
      <c r="AA3491" s="16"/>
      <c r="AB3491" s="15"/>
      <c r="AC3491" s="16"/>
      <c r="AD3491" s="15"/>
      <c r="AE3491" s="16"/>
      <c r="AF3491" s="15"/>
    </row>
    <row r="3492" spans="5:32" hidden="1" x14ac:dyDescent="0.3">
      <c r="E3492" s="3"/>
      <c r="S3492" s="68"/>
      <c r="T3492" s="17"/>
      <c r="U3492" s="2"/>
      <c r="V3492" s="2"/>
      <c r="W3492" s="2"/>
      <c r="X3492" s="17"/>
      <c r="Y3492" s="16"/>
      <c r="Z3492" s="15"/>
      <c r="AA3492" s="16"/>
      <c r="AB3492" s="15"/>
      <c r="AC3492" s="16"/>
      <c r="AD3492" s="15"/>
      <c r="AE3492" s="16"/>
      <c r="AF3492" s="15"/>
    </row>
    <row r="3493" spans="5:32" hidden="1" x14ac:dyDescent="0.3">
      <c r="E3493" s="3"/>
      <c r="S3493" s="68"/>
      <c r="T3493" s="17"/>
      <c r="U3493" s="2"/>
      <c r="V3493" s="2"/>
      <c r="W3493" s="2"/>
      <c r="X3493" s="17"/>
      <c r="Y3493" s="16"/>
      <c r="Z3493" s="15"/>
      <c r="AA3493" s="16"/>
      <c r="AB3493" s="15"/>
      <c r="AC3493" s="16"/>
      <c r="AD3493" s="15"/>
      <c r="AE3493" s="16"/>
      <c r="AF3493" s="15"/>
    </row>
    <row r="3494" spans="5:32" hidden="1" x14ac:dyDescent="0.3">
      <c r="E3494" s="3"/>
      <c r="S3494" s="68"/>
      <c r="T3494" s="17"/>
      <c r="U3494" s="2"/>
      <c r="V3494" s="2"/>
      <c r="W3494" s="2"/>
      <c r="X3494" s="17"/>
      <c r="Y3494" s="16"/>
      <c r="Z3494" s="15"/>
      <c r="AA3494" s="16"/>
      <c r="AB3494" s="15"/>
      <c r="AC3494" s="16"/>
      <c r="AD3494" s="15"/>
      <c r="AE3494" s="16"/>
      <c r="AF3494" s="15"/>
    </row>
    <row r="3495" spans="5:32" hidden="1" x14ac:dyDescent="0.3">
      <c r="E3495" s="3"/>
      <c r="S3495" s="68"/>
      <c r="T3495" s="17"/>
      <c r="U3495" s="2"/>
      <c r="V3495" s="2"/>
      <c r="W3495" s="2"/>
      <c r="X3495" s="17"/>
      <c r="Y3495" s="16"/>
      <c r="Z3495" s="15"/>
      <c r="AA3495" s="16"/>
      <c r="AB3495" s="15"/>
      <c r="AC3495" s="16"/>
      <c r="AD3495" s="15"/>
      <c r="AE3495" s="16"/>
      <c r="AF3495" s="15"/>
    </row>
    <row r="3496" spans="5:32" hidden="1" x14ac:dyDescent="0.3">
      <c r="E3496" s="3"/>
      <c r="S3496" s="68"/>
      <c r="T3496" s="17"/>
      <c r="U3496" s="2"/>
      <c r="V3496" s="2"/>
      <c r="W3496" s="2"/>
      <c r="X3496" s="17"/>
      <c r="Y3496" s="16"/>
      <c r="Z3496" s="15"/>
      <c r="AA3496" s="16"/>
      <c r="AB3496" s="15"/>
      <c r="AC3496" s="16"/>
      <c r="AD3496" s="15"/>
      <c r="AE3496" s="16"/>
      <c r="AF3496" s="15"/>
    </row>
    <row r="3497" spans="5:32" hidden="1" x14ac:dyDescent="0.3">
      <c r="E3497" s="3"/>
      <c r="S3497" s="68"/>
      <c r="T3497" s="17"/>
      <c r="U3497" s="2"/>
      <c r="V3497" s="2"/>
      <c r="W3497" s="2"/>
      <c r="X3497" s="17"/>
      <c r="Y3497" s="16"/>
      <c r="Z3497" s="15"/>
      <c r="AA3497" s="16"/>
      <c r="AB3497" s="15"/>
      <c r="AC3497" s="16"/>
      <c r="AD3497" s="15"/>
      <c r="AE3497" s="16"/>
      <c r="AF3497" s="15"/>
    </row>
    <row r="3498" spans="5:32" hidden="1" x14ac:dyDescent="0.3">
      <c r="E3498" s="3"/>
      <c r="S3498" s="68"/>
      <c r="T3498" s="17"/>
      <c r="U3498" s="2"/>
      <c r="V3498" s="2"/>
      <c r="W3498" s="2"/>
      <c r="X3498" s="17"/>
      <c r="Y3498" s="16"/>
      <c r="Z3498" s="15"/>
      <c r="AA3498" s="16"/>
      <c r="AB3498" s="15"/>
      <c r="AC3498" s="16"/>
      <c r="AD3498" s="15"/>
      <c r="AE3498" s="16"/>
      <c r="AF3498" s="15"/>
    </row>
    <row r="3499" spans="5:32" hidden="1" x14ac:dyDescent="0.3">
      <c r="E3499" s="3"/>
      <c r="S3499" s="68"/>
      <c r="T3499" s="17"/>
      <c r="U3499" s="2"/>
      <c r="V3499" s="2"/>
      <c r="W3499" s="2"/>
      <c r="X3499" s="17"/>
      <c r="Y3499" s="16"/>
      <c r="Z3499" s="15"/>
      <c r="AA3499" s="16"/>
      <c r="AB3499" s="15"/>
      <c r="AC3499" s="16"/>
      <c r="AD3499" s="15"/>
      <c r="AE3499" s="16"/>
      <c r="AF3499" s="15"/>
    </row>
    <row r="3500" spans="5:32" hidden="1" x14ac:dyDescent="0.3">
      <c r="E3500" s="3"/>
      <c r="S3500" s="68"/>
      <c r="T3500" s="17"/>
      <c r="U3500" s="2"/>
      <c r="V3500" s="2"/>
      <c r="W3500" s="2"/>
      <c r="X3500" s="17"/>
      <c r="Y3500" s="16"/>
      <c r="Z3500" s="15"/>
      <c r="AA3500" s="16"/>
      <c r="AB3500" s="15"/>
      <c r="AC3500" s="16"/>
      <c r="AD3500" s="15"/>
      <c r="AE3500" s="16"/>
      <c r="AF3500" s="15"/>
    </row>
    <row r="3501" spans="5:32" hidden="1" x14ac:dyDescent="0.3">
      <c r="E3501" s="3"/>
      <c r="S3501" s="68"/>
      <c r="T3501" s="17"/>
      <c r="U3501" s="2"/>
      <c r="V3501" s="2"/>
      <c r="W3501" s="2"/>
      <c r="X3501" s="17"/>
      <c r="Y3501" s="16"/>
      <c r="Z3501" s="15"/>
      <c r="AA3501" s="16"/>
      <c r="AB3501" s="15"/>
      <c r="AC3501" s="16"/>
      <c r="AD3501" s="15"/>
      <c r="AE3501" s="16"/>
      <c r="AF3501" s="15"/>
    </row>
    <row r="3502" spans="5:32" hidden="1" x14ac:dyDescent="0.3">
      <c r="E3502" s="3"/>
      <c r="S3502" s="68"/>
      <c r="T3502" s="17"/>
      <c r="U3502" s="2"/>
      <c r="V3502" s="2"/>
      <c r="W3502" s="2"/>
      <c r="X3502" s="17"/>
      <c r="Y3502" s="16"/>
      <c r="Z3502" s="15"/>
      <c r="AA3502" s="16"/>
      <c r="AB3502" s="15"/>
      <c r="AC3502" s="16"/>
      <c r="AD3502" s="15"/>
      <c r="AE3502" s="16"/>
      <c r="AF3502" s="15"/>
    </row>
    <row r="3503" spans="5:32" hidden="1" x14ac:dyDescent="0.3">
      <c r="E3503" s="3"/>
      <c r="S3503" s="68"/>
      <c r="T3503" s="17"/>
      <c r="U3503" s="2"/>
      <c r="V3503" s="2"/>
      <c r="W3503" s="2"/>
      <c r="X3503" s="17"/>
      <c r="Y3503" s="16"/>
      <c r="Z3503" s="15"/>
      <c r="AA3503" s="16"/>
      <c r="AB3503" s="15"/>
      <c r="AC3503" s="16"/>
      <c r="AD3503" s="15"/>
      <c r="AE3503" s="16"/>
      <c r="AF3503" s="15"/>
    </row>
    <row r="3504" spans="5:32" hidden="1" x14ac:dyDescent="0.3">
      <c r="E3504" s="3"/>
      <c r="S3504" s="68"/>
      <c r="T3504" s="17"/>
      <c r="U3504" s="2"/>
      <c r="V3504" s="2"/>
      <c r="W3504" s="2"/>
      <c r="X3504" s="17"/>
      <c r="Y3504" s="16"/>
      <c r="Z3504" s="15"/>
      <c r="AA3504" s="16"/>
      <c r="AB3504" s="15"/>
      <c r="AC3504" s="16"/>
      <c r="AD3504" s="15"/>
      <c r="AE3504" s="16"/>
      <c r="AF3504" s="15"/>
    </row>
    <row r="3505" spans="5:32" hidden="1" x14ac:dyDescent="0.3">
      <c r="E3505" s="3"/>
      <c r="S3505" s="68"/>
      <c r="T3505" s="17"/>
      <c r="U3505" s="2"/>
      <c r="V3505" s="2"/>
      <c r="W3505" s="2"/>
      <c r="X3505" s="17"/>
      <c r="Y3505" s="16"/>
      <c r="Z3505" s="15"/>
      <c r="AA3505" s="16"/>
      <c r="AB3505" s="15"/>
      <c r="AC3505" s="16"/>
      <c r="AD3505" s="15"/>
      <c r="AE3505" s="16"/>
      <c r="AF3505" s="15"/>
    </row>
    <row r="3506" spans="5:32" hidden="1" x14ac:dyDescent="0.3">
      <c r="E3506" s="3"/>
      <c r="S3506" s="68"/>
      <c r="T3506" s="17"/>
      <c r="U3506" s="2"/>
      <c r="V3506" s="2"/>
      <c r="W3506" s="2"/>
      <c r="X3506" s="17"/>
      <c r="Y3506" s="16"/>
      <c r="Z3506" s="15"/>
      <c r="AA3506" s="16"/>
      <c r="AB3506" s="15"/>
      <c r="AC3506" s="16"/>
      <c r="AD3506" s="15"/>
      <c r="AE3506" s="16"/>
      <c r="AF3506" s="15"/>
    </row>
    <row r="3507" spans="5:32" hidden="1" x14ac:dyDescent="0.3">
      <c r="E3507" s="3"/>
      <c r="S3507" s="68"/>
      <c r="T3507" s="17"/>
      <c r="U3507" s="2"/>
      <c r="V3507" s="2"/>
      <c r="W3507" s="2"/>
      <c r="X3507" s="17"/>
      <c r="Y3507" s="16"/>
      <c r="Z3507" s="15"/>
      <c r="AA3507" s="16"/>
      <c r="AB3507" s="15"/>
      <c r="AC3507" s="16"/>
      <c r="AD3507" s="15"/>
      <c r="AE3507" s="16"/>
      <c r="AF3507" s="15"/>
    </row>
    <row r="3508" spans="5:32" hidden="1" x14ac:dyDescent="0.3">
      <c r="E3508" s="3"/>
      <c r="S3508" s="68"/>
      <c r="T3508" s="17"/>
      <c r="U3508" s="2"/>
      <c r="V3508" s="2"/>
      <c r="W3508" s="2"/>
      <c r="X3508" s="17"/>
      <c r="Y3508" s="16"/>
      <c r="Z3508" s="15"/>
      <c r="AA3508" s="16"/>
      <c r="AB3508" s="15"/>
      <c r="AC3508" s="16"/>
      <c r="AD3508" s="15"/>
      <c r="AE3508" s="16"/>
      <c r="AF3508" s="15"/>
    </row>
    <row r="3509" spans="5:32" hidden="1" x14ac:dyDescent="0.3">
      <c r="E3509" s="3"/>
      <c r="S3509" s="68"/>
      <c r="T3509" s="17"/>
      <c r="U3509" s="2"/>
      <c r="V3509" s="2"/>
      <c r="W3509" s="2"/>
      <c r="X3509" s="17"/>
      <c r="Y3509" s="16"/>
      <c r="Z3509" s="15"/>
      <c r="AA3509" s="16"/>
      <c r="AB3509" s="15"/>
      <c r="AC3509" s="16"/>
      <c r="AD3509" s="15"/>
      <c r="AE3509" s="16"/>
      <c r="AF3509" s="15"/>
    </row>
    <row r="3510" spans="5:32" hidden="1" x14ac:dyDescent="0.3">
      <c r="E3510" s="3"/>
      <c r="S3510" s="68"/>
      <c r="T3510" s="17"/>
      <c r="U3510" s="2"/>
      <c r="V3510" s="2"/>
      <c r="W3510" s="2"/>
      <c r="X3510" s="17"/>
      <c r="Y3510" s="16"/>
      <c r="Z3510" s="15"/>
      <c r="AA3510" s="16"/>
      <c r="AB3510" s="15"/>
      <c r="AC3510" s="16"/>
      <c r="AD3510" s="15"/>
      <c r="AE3510" s="16"/>
      <c r="AF3510" s="15"/>
    </row>
    <row r="3511" spans="5:32" hidden="1" x14ac:dyDescent="0.3">
      <c r="E3511" s="3"/>
      <c r="S3511" s="68"/>
      <c r="T3511" s="17"/>
      <c r="U3511" s="2"/>
      <c r="V3511" s="2"/>
      <c r="W3511" s="2"/>
      <c r="X3511" s="17"/>
      <c r="Y3511" s="16"/>
      <c r="Z3511" s="15"/>
      <c r="AA3511" s="16"/>
      <c r="AB3511" s="15"/>
      <c r="AC3511" s="16"/>
      <c r="AD3511" s="15"/>
      <c r="AE3511" s="16"/>
      <c r="AF3511" s="15"/>
    </row>
    <row r="3512" spans="5:32" hidden="1" x14ac:dyDescent="0.3">
      <c r="E3512" s="3"/>
      <c r="S3512" s="68"/>
      <c r="T3512" s="17"/>
      <c r="U3512" s="2"/>
      <c r="V3512" s="2"/>
      <c r="W3512" s="2"/>
      <c r="X3512" s="17"/>
      <c r="Y3512" s="16"/>
      <c r="Z3512" s="15"/>
      <c r="AA3512" s="16"/>
      <c r="AB3512" s="15"/>
      <c r="AC3512" s="16"/>
      <c r="AD3512" s="15"/>
      <c r="AE3512" s="16"/>
      <c r="AF3512" s="15"/>
    </row>
    <row r="3513" spans="5:32" hidden="1" x14ac:dyDescent="0.3">
      <c r="E3513" s="3"/>
      <c r="S3513" s="68"/>
      <c r="T3513" s="17"/>
      <c r="U3513" s="2"/>
      <c r="V3513" s="2"/>
      <c r="W3513" s="2"/>
      <c r="X3513" s="17"/>
      <c r="Y3513" s="16"/>
      <c r="Z3513" s="15"/>
      <c r="AA3513" s="16"/>
      <c r="AB3513" s="15"/>
      <c r="AC3513" s="16"/>
      <c r="AD3513" s="15"/>
      <c r="AE3513" s="16"/>
      <c r="AF3513" s="15"/>
    </row>
    <row r="3514" spans="5:32" hidden="1" x14ac:dyDescent="0.3">
      <c r="E3514" s="3"/>
      <c r="S3514" s="68"/>
      <c r="T3514" s="17"/>
      <c r="U3514" s="2"/>
      <c r="V3514" s="2"/>
      <c r="W3514" s="2"/>
      <c r="X3514" s="17"/>
      <c r="Y3514" s="16"/>
      <c r="Z3514" s="15"/>
      <c r="AA3514" s="16"/>
      <c r="AB3514" s="15"/>
      <c r="AC3514" s="16"/>
      <c r="AD3514" s="15"/>
      <c r="AE3514" s="16"/>
      <c r="AF3514" s="15"/>
    </row>
    <row r="3515" spans="5:32" hidden="1" x14ac:dyDescent="0.3">
      <c r="E3515" s="3"/>
      <c r="S3515" s="68"/>
      <c r="T3515" s="17"/>
      <c r="U3515" s="2"/>
      <c r="V3515" s="2"/>
      <c r="W3515" s="2"/>
      <c r="X3515" s="17"/>
      <c r="Y3515" s="16"/>
      <c r="Z3515" s="15"/>
      <c r="AA3515" s="16"/>
      <c r="AB3515" s="15"/>
      <c r="AC3515" s="16"/>
      <c r="AD3515" s="15"/>
      <c r="AE3515" s="16"/>
      <c r="AF3515" s="15"/>
    </row>
    <row r="3516" spans="5:32" hidden="1" x14ac:dyDescent="0.3">
      <c r="E3516" s="3"/>
      <c r="S3516" s="68"/>
      <c r="T3516" s="17"/>
      <c r="U3516" s="2"/>
      <c r="V3516" s="2"/>
      <c r="W3516" s="2"/>
      <c r="X3516" s="17"/>
      <c r="Y3516" s="16"/>
      <c r="Z3516" s="15"/>
      <c r="AA3516" s="16"/>
      <c r="AB3516" s="15"/>
      <c r="AC3516" s="16"/>
      <c r="AD3516" s="15"/>
      <c r="AE3516" s="16"/>
      <c r="AF3516" s="15"/>
    </row>
    <row r="3517" spans="5:32" hidden="1" x14ac:dyDescent="0.3">
      <c r="E3517" s="3"/>
      <c r="S3517" s="68"/>
      <c r="T3517" s="17"/>
      <c r="U3517" s="2"/>
      <c r="V3517" s="2"/>
      <c r="W3517" s="2"/>
      <c r="X3517" s="17"/>
      <c r="Y3517" s="16"/>
      <c r="Z3517" s="15"/>
      <c r="AA3517" s="16"/>
      <c r="AB3517" s="15"/>
      <c r="AC3517" s="16"/>
      <c r="AD3517" s="15"/>
      <c r="AE3517" s="16"/>
      <c r="AF3517" s="15"/>
    </row>
    <row r="3518" spans="5:32" hidden="1" x14ac:dyDescent="0.3">
      <c r="E3518" s="3"/>
      <c r="S3518" s="68"/>
      <c r="T3518" s="17"/>
      <c r="U3518" s="2"/>
      <c r="V3518" s="2"/>
      <c r="W3518" s="2"/>
      <c r="X3518" s="17"/>
      <c r="Y3518" s="16"/>
      <c r="Z3518" s="15"/>
      <c r="AA3518" s="16"/>
      <c r="AB3518" s="15"/>
      <c r="AC3518" s="16"/>
      <c r="AD3518" s="15"/>
      <c r="AE3518" s="16"/>
      <c r="AF3518" s="15"/>
    </row>
    <row r="3519" spans="5:32" hidden="1" x14ac:dyDescent="0.3">
      <c r="E3519" s="3"/>
      <c r="S3519" s="68"/>
      <c r="T3519" s="17"/>
      <c r="U3519" s="2"/>
      <c r="V3519" s="2"/>
      <c r="W3519" s="2"/>
      <c r="X3519" s="17"/>
      <c r="Y3519" s="16"/>
      <c r="Z3519" s="15"/>
      <c r="AA3519" s="16"/>
      <c r="AB3519" s="15"/>
      <c r="AC3519" s="16"/>
      <c r="AD3519" s="15"/>
      <c r="AE3519" s="16"/>
      <c r="AF3519" s="15"/>
    </row>
    <row r="3520" spans="5:32" hidden="1" x14ac:dyDescent="0.3">
      <c r="E3520" s="3"/>
      <c r="S3520" s="68"/>
      <c r="T3520" s="17"/>
      <c r="U3520" s="2"/>
      <c r="V3520" s="2"/>
      <c r="W3520" s="2"/>
      <c r="X3520" s="17"/>
      <c r="Y3520" s="16"/>
      <c r="Z3520" s="15"/>
      <c r="AA3520" s="16"/>
      <c r="AB3520" s="15"/>
      <c r="AC3520" s="16"/>
      <c r="AD3520" s="15"/>
      <c r="AE3520" s="16"/>
      <c r="AF3520" s="15"/>
    </row>
    <row r="3521" spans="5:32" hidden="1" x14ac:dyDescent="0.3">
      <c r="E3521" s="3"/>
      <c r="S3521" s="68"/>
      <c r="T3521" s="17"/>
      <c r="U3521" s="2"/>
      <c r="V3521" s="2"/>
      <c r="W3521" s="2"/>
      <c r="X3521" s="17"/>
      <c r="Y3521" s="16"/>
      <c r="Z3521" s="15"/>
      <c r="AA3521" s="16"/>
      <c r="AB3521" s="15"/>
      <c r="AC3521" s="16"/>
      <c r="AD3521" s="15"/>
      <c r="AE3521" s="16"/>
      <c r="AF3521" s="15"/>
    </row>
    <row r="3522" spans="5:32" hidden="1" x14ac:dyDescent="0.3">
      <c r="E3522" s="3"/>
      <c r="S3522" s="68"/>
      <c r="T3522" s="17"/>
      <c r="U3522" s="2"/>
      <c r="V3522" s="2"/>
      <c r="W3522" s="2"/>
      <c r="X3522" s="17"/>
      <c r="Y3522" s="16"/>
      <c r="Z3522" s="15"/>
      <c r="AA3522" s="16"/>
      <c r="AB3522" s="15"/>
      <c r="AC3522" s="16"/>
      <c r="AD3522" s="15"/>
      <c r="AE3522" s="16"/>
      <c r="AF3522" s="15"/>
    </row>
    <row r="3523" spans="5:32" hidden="1" x14ac:dyDescent="0.3">
      <c r="E3523" s="3"/>
      <c r="S3523" s="68"/>
      <c r="T3523" s="17"/>
      <c r="U3523" s="2"/>
      <c r="V3523" s="2"/>
      <c r="W3523" s="2"/>
      <c r="X3523" s="17"/>
      <c r="Y3523" s="16"/>
      <c r="Z3523" s="15"/>
      <c r="AA3523" s="16"/>
      <c r="AB3523" s="15"/>
      <c r="AC3523" s="16"/>
      <c r="AD3523" s="15"/>
      <c r="AE3523" s="16"/>
      <c r="AF3523" s="15"/>
    </row>
    <row r="3524" spans="5:32" hidden="1" x14ac:dyDescent="0.3">
      <c r="E3524" s="3"/>
      <c r="S3524" s="68"/>
      <c r="T3524" s="17"/>
      <c r="U3524" s="2"/>
      <c r="V3524" s="2"/>
      <c r="W3524" s="2"/>
      <c r="X3524" s="17"/>
      <c r="Y3524" s="16"/>
      <c r="Z3524" s="15"/>
      <c r="AA3524" s="16"/>
      <c r="AB3524" s="15"/>
      <c r="AC3524" s="16"/>
      <c r="AD3524" s="15"/>
      <c r="AE3524" s="16"/>
      <c r="AF3524" s="15"/>
    </row>
    <row r="3525" spans="5:32" hidden="1" x14ac:dyDescent="0.3">
      <c r="E3525" s="3"/>
      <c r="S3525" s="68"/>
      <c r="T3525" s="17"/>
      <c r="U3525" s="2"/>
      <c r="V3525" s="2"/>
      <c r="W3525" s="2"/>
      <c r="X3525" s="17"/>
      <c r="Y3525" s="16"/>
      <c r="Z3525" s="15"/>
      <c r="AA3525" s="16"/>
      <c r="AB3525" s="15"/>
      <c r="AC3525" s="16"/>
      <c r="AD3525" s="15"/>
      <c r="AE3525" s="16"/>
      <c r="AF3525" s="15"/>
    </row>
    <row r="3526" spans="5:32" hidden="1" x14ac:dyDescent="0.3">
      <c r="E3526" s="3"/>
      <c r="S3526" s="68"/>
      <c r="T3526" s="17"/>
      <c r="U3526" s="2"/>
      <c r="V3526" s="2"/>
      <c r="W3526" s="2"/>
      <c r="X3526" s="17"/>
      <c r="Y3526" s="16"/>
      <c r="Z3526" s="15"/>
      <c r="AA3526" s="16"/>
      <c r="AB3526" s="15"/>
      <c r="AC3526" s="16"/>
      <c r="AD3526" s="15"/>
      <c r="AE3526" s="16"/>
      <c r="AF3526" s="15"/>
    </row>
    <row r="3527" spans="5:32" hidden="1" x14ac:dyDescent="0.3">
      <c r="E3527" s="3"/>
      <c r="S3527" s="68"/>
      <c r="T3527" s="17"/>
      <c r="U3527" s="2"/>
      <c r="V3527" s="2"/>
      <c r="W3527" s="2"/>
      <c r="X3527" s="17"/>
      <c r="Y3527" s="16"/>
      <c r="Z3527" s="15"/>
      <c r="AA3527" s="16"/>
      <c r="AB3527" s="15"/>
      <c r="AC3527" s="16"/>
      <c r="AD3527" s="15"/>
      <c r="AE3527" s="16"/>
      <c r="AF3527" s="15"/>
    </row>
    <row r="3528" spans="5:32" hidden="1" x14ac:dyDescent="0.3">
      <c r="E3528" s="3"/>
      <c r="S3528" s="68"/>
      <c r="T3528" s="17"/>
      <c r="U3528" s="2"/>
      <c r="V3528" s="2"/>
      <c r="W3528" s="2"/>
      <c r="X3528" s="17"/>
      <c r="Y3528" s="16"/>
      <c r="Z3528" s="15"/>
      <c r="AA3528" s="16"/>
      <c r="AB3528" s="15"/>
      <c r="AC3528" s="16"/>
      <c r="AD3528" s="15"/>
      <c r="AE3528" s="16"/>
      <c r="AF3528" s="15"/>
    </row>
    <row r="3529" spans="5:32" hidden="1" x14ac:dyDescent="0.3">
      <c r="E3529" s="3"/>
      <c r="S3529" s="68"/>
      <c r="T3529" s="17"/>
      <c r="U3529" s="2"/>
      <c r="V3529" s="2"/>
      <c r="W3529" s="2"/>
      <c r="X3529" s="17"/>
      <c r="Y3529" s="16"/>
      <c r="Z3529" s="15"/>
      <c r="AA3529" s="16"/>
      <c r="AB3529" s="15"/>
      <c r="AC3529" s="16"/>
      <c r="AD3529" s="15"/>
      <c r="AE3529" s="16"/>
      <c r="AF3529" s="15"/>
    </row>
    <row r="3530" spans="5:32" hidden="1" x14ac:dyDescent="0.3">
      <c r="E3530" s="3"/>
      <c r="S3530" s="68"/>
      <c r="T3530" s="17"/>
      <c r="U3530" s="2"/>
      <c r="V3530" s="2"/>
      <c r="W3530" s="2"/>
      <c r="X3530" s="17"/>
      <c r="Y3530" s="16"/>
      <c r="Z3530" s="15"/>
      <c r="AA3530" s="16"/>
      <c r="AB3530" s="15"/>
      <c r="AC3530" s="16"/>
      <c r="AD3530" s="15"/>
      <c r="AE3530" s="16"/>
      <c r="AF3530" s="15"/>
    </row>
    <row r="3531" spans="5:32" hidden="1" x14ac:dyDescent="0.3">
      <c r="E3531" s="3"/>
      <c r="S3531" s="68"/>
      <c r="T3531" s="17"/>
      <c r="U3531" s="2"/>
      <c r="V3531" s="2"/>
      <c r="W3531" s="2"/>
      <c r="X3531" s="17"/>
      <c r="Y3531" s="16"/>
      <c r="Z3531" s="15"/>
      <c r="AA3531" s="16"/>
      <c r="AB3531" s="15"/>
      <c r="AC3531" s="16"/>
      <c r="AD3531" s="15"/>
      <c r="AE3531" s="16"/>
      <c r="AF3531" s="15"/>
    </row>
    <row r="3532" spans="5:32" hidden="1" x14ac:dyDescent="0.3">
      <c r="E3532" s="3"/>
      <c r="S3532" s="68"/>
      <c r="T3532" s="17"/>
      <c r="U3532" s="2"/>
      <c r="V3532" s="2"/>
      <c r="W3532" s="2"/>
      <c r="X3532" s="17"/>
      <c r="Y3532" s="16"/>
      <c r="Z3532" s="15"/>
      <c r="AA3532" s="16"/>
      <c r="AB3532" s="15"/>
      <c r="AC3532" s="16"/>
      <c r="AD3532" s="15"/>
      <c r="AE3532" s="16"/>
      <c r="AF3532" s="15"/>
    </row>
    <row r="3533" spans="5:32" hidden="1" x14ac:dyDescent="0.3">
      <c r="E3533" s="3"/>
      <c r="S3533" s="68"/>
      <c r="T3533" s="17"/>
      <c r="U3533" s="2"/>
      <c r="V3533" s="2"/>
      <c r="W3533" s="2"/>
      <c r="X3533" s="17"/>
      <c r="Y3533" s="16"/>
      <c r="Z3533" s="15"/>
      <c r="AA3533" s="16"/>
      <c r="AB3533" s="15"/>
      <c r="AC3533" s="16"/>
      <c r="AD3533" s="15"/>
      <c r="AE3533" s="16"/>
      <c r="AF3533" s="15"/>
    </row>
    <row r="3534" spans="5:32" hidden="1" x14ac:dyDescent="0.3">
      <c r="E3534" s="3"/>
      <c r="S3534" s="68"/>
      <c r="T3534" s="17"/>
      <c r="U3534" s="2"/>
      <c r="V3534" s="2"/>
      <c r="W3534" s="2"/>
      <c r="X3534" s="17"/>
      <c r="Y3534" s="16"/>
      <c r="Z3534" s="15"/>
      <c r="AA3534" s="16"/>
      <c r="AB3534" s="15"/>
      <c r="AC3534" s="16"/>
      <c r="AD3534" s="15"/>
      <c r="AE3534" s="16"/>
      <c r="AF3534" s="15"/>
    </row>
    <row r="3535" spans="5:32" hidden="1" x14ac:dyDescent="0.3">
      <c r="E3535" s="3"/>
      <c r="S3535" s="68"/>
      <c r="T3535" s="17"/>
      <c r="U3535" s="2"/>
      <c r="V3535" s="2"/>
      <c r="W3535" s="2"/>
      <c r="X3535" s="17"/>
      <c r="Y3535" s="16"/>
      <c r="Z3535" s="15"/>
      <c r="AA3535" s="16"/>
      <c r="AB3535" s="15"/>
      <c r="AC3535" s="16"/>
      <c r="AD3535" s="15"/>
      <c r="AE3535" s="16"/>
      <c r="AF3535" s="15"/>
    </row>
    <row r="3536" spans="5:32" hidden="1" x14ac:dyDescent="0.3">
      <c r="E3536" s="3"/>
      <c r="S3536" s="68"/>
      <c r="T3536" s="17"/>
      <c r="U3536" s="2"/>
      <c r="V3536" s="2"/>
      <c r="W3536" s="2"/>
      <c r="X3536" s="17"/>
      <c r="Y3536" s="16"/>
      <c r="Z3536" s="15"/>
      <c r="AA3536" s="16"/>
      <c r="AB3536" s="15"/>
      <c r="AC3536" s="16"/>
      <c r="AD3536" s="15"/>
      <c r="AE3536" s="16"/>
      <c r="AF3536" s="15"/>
    </row>
    <row r="3537" spans="5:32" hidden="1" x14ac:dyDescent="0.3">
      <c r="E3537" s="3"/>
      <c r="S3537" s="68"/>
      <c r="T3537" s="17"/>
      <c r="U3537" s="2"/>
      <c r="V3537" s="2"/>
      <c r="W3537" s="2"/>
      <c r="X3537" s="17"/>
      <c r="Y3537" s="16"/>
      <c r="Z3537" s="15"/>
      <c r="AA3537" s="16"/>
      <c r="AB3537" s="15"/>
      <c r="AC3537" s="16"/>
      <c r="AD3537" s="15"/>
      <c r="AE3537" s="16"/>
      <c r="AF3537" s="15"/>
    </row>
    <row r="3538" spans="5:32" hidden="1" x14ac:dyDescent="0.3">
      <c r="E3538" s="3"/>
      <c r="S3538" s="68"/>
      <c r="T3538" s="17"/>
      <c r="U3538" s="2"/>
      <c r="V3538" s="2"/>
      <c r="W3538" s="2"/>
      <c r="X3538" s="17"/>
      <c r="Y3538" s="16"/>
      <c r="Z3538" s="15"/>
      <c r="AA3538" s="16"/>
      <c r="AB3538" s="15"/>
      <c r="AC3538" s="16"/>
      <c r="AD3538" s="15"/>
      <c r="AE3538" s="16"/>
      <c r="AF3538" s="15"/>
    </row>
    <row r="3539" spans="5:32" hidden="1" x14ac:dyDescent="0.3">
      <c r="E3539" s="3"/>
      <c r="S3539" s="68"/>
      <c r="T3539" s="17"/>
      <c r="U3539" s="2"/>
      <c r="V3539" s="2"/>
      <c r="W3539" s="2"/>
      <c r="X3539" s="17"/>
      <c r="Y3539" s="16"/>
      <c r="Z3539" s="15"/>
      <c r="AA3539" s="16"/>
      <c r="AB3539" s="15"/>
      <c r="AC3539" s="16"/>
      <c r="AD3539" s="15"/>
      <c r="AE3539" s="16"/>
      <c r="AF3539" s="15"/>
    </row>
    <row r="3540" spans="5:32" hidden="1" x14ac:dyDescent="0.3">
      <c r="E3540" s="3"/>
      <c r="S3540" s="68"/>
      <c r="T3540" s="17"/>
      <c r="U3540" s="2"/>
      <c r="V3540" s="2"/>
      <c r="W3540" s="2"/>
      <c r="X3540" s="17"/>
      <c r="Y3540" s="16"/>
      <c r="Z3540" s="15"/>
      <c r="AA3540" s="16"/>
      <c r="AB3540" s="15"/>
      <c r="AC3540" s="16"/>
      <c r="AD3540" s="15"/>
      <c r="AE3540" s="16"/>
      <c r="AF3540" s="15"/>
    </row>
    <row r="3541" spans="5:32" hidden="1" x14ac:dyDescent="0.3">
      <c r="E3541" s="3"/>
      <c r="S3541" s="68"/>
      <c r="T3541" s="17"/>
      <c r="U3541" s="2"/>
      <c r="V3541" s="2"/>
      <c r="W3541" s="2"/>
      <c r="X3541" s="17"/>
      <c r="Y3541" s="16"/>
      <c r="Z3541" s="15"/>
      <c r="AA3541" s="16"/>
      <c r="AB3541" s="15"/>
      <c r="AC3541" s="16"/>
      <c r="AD3541" s="15"/>
      <c r="AE3541" s="16"/>
      <c r="AF3541" s="15"/>
    </row>
    <row r="3542" spans="5:32" hidden="1" x14ac:dyDescent="0.3">
      <c r="E3542" s="3"/>
      <c r="S3542" s="68"/>
      <c r="T3542" s="17"/>
      <c r="U3542" s="2"/>
      <c r="V3542" s="2"/>
      <c r="W3542" s="2"/>
      <c r="X3542" s="17"/>
      <c r="Y3542" s="16"/>
      <c r="Z3542" s="15"/>
      <c r="AA3542" s="16"/>
      <c r="AB3542" s="15"/>
      <c r="AC3542" s="16"/>
      <c r="AD3542" s="15"/>
      <c r="AE3542" s="16"/>
      <c r="AF3542" s="15"/>
    </row>
    <row r="3543" spans="5:32" hidden="1" x14ac:dyDescent="0.3">
      <c r="E3543" s="3"/>
      <c r="S3543" s="68"/>
      <c r="T3543" s="17"/>
      <c r="U3543" s="2"/>
      <c r="V3543" s="2"/>
      <c r="W3543" s="2"/>
      <c r="X3543" s="17"/>
      <c r="Y3543" s="16"/>
      <c r="Z3543" s="15"/>
      <c r="AA3543" s="16"/>
      <c r="AB3543" s="15"/>
      <c r="AC3543" s="16"/>
      <c r="AD3543" s="15"/>
      <c r="AE3543" s="16"/>
      <c r="AF3543" s="15"/>
    </row>
    <row r="3544" spans="5:32" hidden="1" x14ac:dyDescent="0.3">
      <c r="E3544" s="3"/>
      <c r="S3544" s="68"/>
      <c r="T3544" s="17"/>
      <c r="U3544" s="2"/>
      <c r="V3544" s="2"/>
      <c r="W3544" s="2"/>
      <c r="X3544" s="17"/>
      <c r="Y3544" s="16"/>
      <c r="Z3544" s="15"/>
      <c r="AA3544" s="16"/>
      <c r="AB3544" s="15"/>
      <c r="AC3544" s="16"/>
      <c r="AD3544" s="15"/>
      <c r="AE3544" s="16"/>
      <c r="AF3544" s="15"/>
    </row>
    <row r="3545" spans="5:32" hidden="1" x14ac:dyDescent="0.3">
      <c r="E3545" s="3"/>
      <c r="S3545" s="68"/>
      <c r="T3545" s="17"/>
      <c r="U3545" s="2"/>
      <c r="V3545" s="2"/>
      <c r="W3545" s="2"/>
      <c r="X3545" s="17"/>
      <c r="Y3545" s="16"/>
      <c r="Z3545" s="15"/>
      <c r="AA3545" s="16"/>
      <c r="AB3545" s="15"/>
      <c r="AC3545" s="16"/>
      <c r="AD3545" s="15"/>
      <c r="AE3545" s="16"/>
      <c r="AF3545" s="15"/>
    </row>
    <row r="3546" spans="5:32" hidden="1" x14ac:dyDescent="0.3">
      <c r="E3546" s="3"/>
      <c r="S3546" s="68"/>
      <c r="T3546" s="17"/>
      <c r="U3546" s="2"/>
      <c r="V3546" s="2"/>
      <c r="W3546" s="2"/>
      <c r="X3546" s="17"/>
      <c r="Y3546" s="16"/>
      <c r="Z3546" s="15"/>
      <c r="AA3546" s="16"/>
      <c r="AB3546" s="15"/>
      <c r="AC3546" s="16"/>
      <c r="AD3546" s="15"/>
      <c r="AE3546" s="16"/>
      <c r="AF3546" s="15"/>
    </row>
    <row r="3547" spans="5:32" hidden="1" x14ac:dyDescent="0.3">
      <c r="E3547" s="3"/>
      <c r="S3547" s="68"/>
      <c r="T3547" s="17"/>
      <c r="U3547" s="2"/>
      <c r="V3547" s="2"/>
      <c r="W3547" s="2"/>
      <c r="X3547" s="17"/>
      <c r="Y3547" s="16"/>
      <c r="Z3547" s="15"/>
      <c r="AA3547" s="16"/>
      <c r="AB3547" s="15"/>
      <c r="AC3547" s="16"/>
      <c r="AD3547" s="15"/>
      <c r="AE3547" s="16"/>
      <c r="AF3547" s="15"/>
    </row>
    <row r="3548" spans="5:32" hidden="1" x14ac:dyDescent="0.3">
      <c r="E3548" s="3"/>
      <c r="S3548" s="68"/>
      <c r="T3548" s="17"/>
      <c r="U3548" s="2"/>
      <c r="V3548" s="2"/>
      <c r="W3548" s="2"/>
      <c r="X3548" s="17"/>
      <c r="Y3548" s="16"/>
      <c r="Z3548" s="15"/>
      <c r="AA3548" s="16"/>
      <c r="AB3548" s="15"/>
      <c r="AC3548" s="16"/>
      <c r="AD3548" s="15"/>
      <c r="AE3548" s="16"/>
      <c r="AF3548" s="15"/>
    </row>
    <row r="3549" spans="5:32" hidden="1" x14ac:dyDescent="0.3">
      <c r="E3549" s="3"/>
      <c r="S3549" s="68"/>
      <c r="T3549" s="17"/>
      <c r="U3549" s="2"/>
      <c r="V3549" s="2"/>
      <c r="W3549" s="2"/>
      <c r="X3549" s="17"/>
      <c r="Y3549" s="16"/>
      <c r="Z3549" s="15"/>
      <c r="AA3549" s="16"/>
      <c r="AB3549" s="15"/>
      <c r="AC3549" s="16"/>
      <c r="AD3549" s="15"/>
      <c r="AE3549" s="16"/>
      <c r="AF3549" s="15"/>
    </row>
    <row r="3550" spans="5:32" hidden="1" x14ac:dyDescent="0.3">
      <c r="E3550" s="3"/>
      <c r="S3550" s="68"/>
      <c r="T3550" s="17"/>
      <c r="U3550" s="2"/>
      <c r="V3550" s="2"/>
      <c r="W3550" s="2"/>
      <c r="X3550" s="17"/>
      <c r="Y3550" s="16"/>
      <c r="Z3550" s="15"/>
      <c r="AA3550" s="16"/>
      <c r="AB3550" s="15"/>
      <c r="AC3550" s="16"/>
      <c r="AD3550" s="15"/>
      <c r="AE3550" s="16"/>
      <c r="AF3550" s="15"/>
    </row>
    <row r="3551" spans="5:32" hidden="1" x14ac:dyDescent="0.3">
      <c r="E3551" s="3"/>
      <c r="S3551" s="68"/>
      <c r="T3551" s="17"/>
      <c r="U3551" s="2"/>
      <c r="V3551" s="2"/>
      <c r="W3551" s="2"/>
      <c r="X3551" s="17"/>
      <c r="Y3551" s="16"/>
      <c r="Z3551" s="15"/>
      <c r="AA3551" s="16"/>
      <c r="AB3551" s="15"/>
      <c r="AC3551" s="16"/>
      <c r="AD3551" s="15"/>
      <c r="AE3551" s="16"/>
      <c r="AF3551" s="15"/>
    </row>
    <row r="3552" spans="5:32" hidden="1" x14ac:dyDescent="0.3">
      <c r="E3552" s="3"/>
      <c r="S3552" s="68"/>
      <c r="T3552" s="17"/>
      <c r="U3552" s="2"/>
      <c r="V3552" s="2"/>
      <c r="W3552" s="2"/>
      <c r="X3552" s="17"/>
      <c r="Y3552" s="16"/>
      <c r="Z3552" s="15"/>
      <c r="AA3552" s="16"/>
      <c r="AB3552" s="15"/>
      <c r="AC3552" s="16"/>
      <c r="AD3552" s="15"/>
      <c r="AE3552" s="16"/>
      <c r="AF3552" s="15"/>
    </row>
    <row r="3553" spans="5:32" hidden="1" x14ac:dyDescent="0.3">
      <c r="E3553" s="3"/>
      <c r="S3553" s="68"/>
      <c r="T3553" s="17"/>
      <c r="U3553" s="2"/>
      <c r="V3553" s="2"/>
      <c r="W3553" s="2"/>
      <c r="X3553" s="17"/>
      <c r="Y3553" s="16"/>
      <c r="Z3553" s="15"/>
      <c r="AA3553" s="16"/>
      <c r="AB3553" s="15"/>
      <c r="AC3553" s="16"/>
      <c r="AD3553" s="15"/>
      <c r="AE3553" s="16"/>
      <c r="AF3553" s="15"/>
    </row>
    <row r="3554" spans="5:32" hidden="1" x14ac:dyDescent="0.3">
      <c r="E3554" s="3"/>
      <c r="S3554" s="68"/>
      <c r="T3554" s="17"/>
      <c r="U3554" s="2"/>
      <c r="V3554" s="2"/>
      <c r="W3554" s="2"/>
      <c r="X3554" s="17"/>
      <c r="Y3554" s="16"/>
      <c r="Z3554" s="15"/>
      <c r="AA3554" s="16"/>
      <c r="AB3554" s="15"/>
      <c r="AC3554" s="16"/>
      <c r="AD3554" s="15"/>
      <c r="AE3554" s="16"/>
      <c r="AF3554" s="15"/>
    </row>
    <row r="3555" spans="5:32" hidden="1" x14ac:dyDescent="0.3">
      <c r="E3555" s="3"/>
      <c r="S3555" s="68"/>
      <c r="T3555" s="17"/>
      <c r="U3555" s="2"/>
      <c r="V3555" s="2"/>
      <c r="W3555" s="2"/>
      <c r="X3555" s="17"/>
      <c r="Y3555" s="16"/>
      <c r="Z3555" s="15"/>
      <c r="AA3555" s="16"/>
      <c r="AB3555" s="15"/>
      <c r="AC3555" s="16"/>
      <c r="AD3555" s="15"/>
      <c r="AE3555" s="16"/>
      <c r="AF3555" s="15"/>
    </row>
    <row r="3556" spans="5:32" hidden="1" x14ac:dyDescent="0.3">
      <c r="E3556" s="3"/>
      <c r="S3556" s="68"/>
      <c r="T3556" s="17"/>
      <c r="U3556" s="2"/>
      <c r="V3556" s="2"/>
      <c r="W3556" s="2"/>
      <c r="X3556" s="17"/>
      <c r="Y3556" s="16"/>
      <c r="Z3556" s="15"/>
      <c r="AA3556" s="16"/>
      <c r="AB3556" s="15"/>
      <c r="AC3556" s="16"/>
      <c r="AD3556" s="15"/>
      <c r="AE3556" s="16"/>
      <c r="AF3556" s="15"/>
    </row>
    <row r="3557" spans="5:32" hidden="1" x14ac:dyDescent="0.3">
      <c r="E3557" s="3"/>
      <c r="S3557" s="68"/>
      <c r="T3557" s="17"/>
      <c r="U3557" s="2"/>
      <c r="V3557" s="2"/>
      <c r="W3557" s="2"/>
      <c r="X3557" s="17"/>
      <c r="Y3557" s="16"/>
      <c r="Z3557" s="15"/>
      <c r="AA3557" s="16"/>
      <c r="AB3557" s="15"/>
      <c r="AC3557" s="16"/>
      <c r="AD3557" s="15"/>
      <c r="AE3557" s="16"/>
      <c r="AF3557" s="15"/>
    </row>
    <row r="3558" spans="5:32" hidden="1" x14ac:dyDescent="0.3">
      <c r="E3558" s="3"/>
      <c r="S3558" s="68"/>
      <c r="T3558" s="17"/>
      <c r="U3558" s="2"/>
      <c r="V3558" s="2"/>
      <c r="W3558" s="2"/>
      <c r="X3558" s="17"/>
      <c r="Y3558" s="16"/>
      <c r="Z3558" s="15"/>
      <c r="AA3558" s="16"/>
      <c r="AB3558" s="15"/>
      <c r="AC3558" s="16"/>
      <c r="AD3558" s="15"/>
      <c r="AE3558" s="16"/>
      <c r="AF3558" s="15"/>
    </row>
    <row r="3559" spans="5:32" hidden="1" x14ac:dyDescent="0.3">
      <c r="E3559" s="3"/>
      <c r="S3559" s="68"/>
      <c r="T3559" s="17"/>
      <c r="U3559" s="2"/>
      <c r="V3559" s="2"/>
      <c r="W3559" s="2"/>
      <c r="X3559" s="17"/>
      <c r="Y3559" s="16"/>
      <c r="Z3559" s="15"/>
      <c r="AA3559" s="16"/>
      <c r="AB3559" s="15"/>
      <c r="AC3559" s="16"/>
      <c r="AD3559" s="15"/>
      <c r="AE3559" s="16"/>
      <c r="AF3559" s="15"/>
    </row>
    <row r="3560" spans="5:32" hidden="1" x14ac:dyDescent="0.3">
      <c r="E3560" s="3"/>
      <c r="S3560" s="68"/>
      <c r="T3560" s="17"/>
      <c r="U3560" s="2"/>
      <c r="V3560" s="2"/>
      <c r="W3560" s="2"/>
      <c r="X3560" s="17"/>
      <c r="Y3560" s="16"/>
      <c r="Z3560" s="15"/>
      <c r="AA3560" s="16"/>
      <c r="AB3560" s="15"/>
      <c r="AC3560" s="16"/>
      <c r="AD3560" s="15"/>
      <c r="AE3560" s="16"/>
      <c r="AF3560" s="15"/>
    </row>
    <row r="3561" spans="5:32" hidden="1" x14ac:dyDescent="0.3">
      <c r="E3561" s="3"/>
      <c r="S3561" s="68"/>
      <c r="T3561" s="17"/>
      <c r="U3561" s="2"/>
      <c r="V3561" s="2"/>
      <c r="W3561" s="2"/>
      <c r="X3561" s="17"/>
      <c r="Y3561" s="16"/>
      <c r="Z3561" s="15"/>
      <c r="AA3561" s="16"/>
      <c r="AB3561" s="15"/>
      <c r="AC3561" s="16"/>
      <c r="AD3561" s="15"/>
      <c r="AE3561" s="16"/>
      <c r="AF3561" s="15"/>
    </row>
    <row r="3562" spans="5:32" hidden="1" x14ac:dyDescent="0.3">
      <c r="E3562" s="3"/>
      <c r="S3562" s="68"/>
      <c r="T3562" s="17"/>
      <c r="U3562" s="2"/>
      <c r="V3562" s="2"/>
      <c r="W3562" s="2"/>
      <c r="X3562" s="17"/>
      <c r="Y3562" s="16"/>
      <c r="Z3562" s="15"/>
      <c r="AA3562" s="16"/>
      <c r="AB3562" s="15"/>
      <c r="AC3562" s="16"/>
      <c r="AD3562" s="15"/>
      <c r="AE3562" s="16"/>
      <c r="AF3562" s="15"/>
    </row>
    <row r="3563" spans="5:32" hidden="1" x14ac:dyDescent="0.3">
      <c r="E3563" s="3"/>
      <c r="S3563" s="68"/>
      <c r="T3563" s="17"/>
      <c r="U3563" s="2"/>
      <c r="V3563" s="2"/>
      <c r="W3563" s="2"/>
      <c r="X3563" s="17"/>
      <c r="Y3563" s="16"/>
      <c r="Z3563" s="15"/>
      <c r="AA3563" s="16"/>
      <c r="AB3563" s="15"/>
      <c r="AC3563" s="16"/>
      <c r="AD3563" s="15"/>
      <c r="AE3563" s="16"/>
      <c r="AF3563" s="15"/>
    </row>
    <row r="3564" spans="5:32" hidden="1" x14ac:dyDescent="0.3">
      <c r="E3564" s="3"/>
      <c r="S3564" s="68"/>
      <c r="T3564" s="17"/>
      <c r="U3564" s="2"/>
      <c r="V3564" s="2"/>
      <c r="W3564" s="2"/>
      <c r="X3564" s="17"/>
      <c r="Y3564" s="16"/>
      <c r="Z3564" s="15"/>
      <c r="AA3564" s="16"/>
      <c r="AB3564" s="15"/>
      <c r="AC3564" s="16"/>
      <c r="AD3564" s="15"/>
      <c r="AE3564" s="16"/>
      <c r="AF3564" s="15"/>
    </row>
    <row r="3565" spans="5:32" hidden="1" x14ac:dyDescent="0.3">
      <c r="E3565" s="3"/>
      <c r="S3565" s="68"/>
      <c r="T3565" s="17"/>
      <c r="U3565" s="2"/>
      <c r="V3565" s="2"/>
      <c r="W3565" s="2"/>
      <c r="X3565" s="17"/>
      <c r="Y3565" s="16"/>
      <c r="Z3565" s="15"/>
      <c r="AA3565" s="16"/>
      <c r="AB3565" s="15"/>
      <c r="AC3565" s="16"/>
      <c r="AD3565" s="15"/>
      <c r="AE3565" s="16"/>
      <c r="AF3565" s="15"/>
    </row>
    <row r="3566" spans="5:32" hidden="1" x14ac:dyDescent="0.3">
      <c r="E3566" s="3"/>
      <c r="S3566" s="68"/>
      <c r="T3566" s="17"/>
      <c r="U3566" s="2"/>
      <c r="V3566" s="2"/>
      <c r="W3566" s="2"/>
      <c r="X3566" s="17"/>
      <c r="Y3566" s="16"/>
      <c r="Z3566" s="15"/>
      <c r="AA3566" s="16"/>
      <c r="AB3566" s="15"/>
      <c r="AC3566" s="16"/>
      <c r="AD3566" s="15"/>
      <c r="AE3566" s="16"/>
      <c r="AF3566" s="15"/>
    </row>
    <row r="3567" spans="5:32" hidden="1" x14ac:dyDescent="0.3">
      <c r="E3567" s="3"/>
      <c r="S3567" s="68"/>
      <c r="T3567" s="17"/>
      <c r="U3567" s="2"/>
      <c r="V3567" s="2"/>
      <c r="W3567" s="2"/>
      <c r="X3567" s="17"/>
      <c r="Y3567" s="16"/>
      <c r="Z3567" s="15"/>
      <c r="AA3567" s="16"/>
      <c r="AB3567" s="15"/>
      <c r="AC3567" s="16"/>
      <c r="AD3567" s="15"/>
      <c r="AE3567" s="16"/>
      <c r="AF3567" s="15"/>
    </row>
    <row r="3568" spans="5:32" hidden="1" x14ac:dyDescent="0.3">
      <c r="E3568" s="3"/>
      <c r="S3568" s="68"/>
      <c r="T3568" s="17"/>
      <c r="U3568" s="2"/>
      <c r="V3568" s="2"/>
      <c r="W3568" s="2"/>
      <c r="X3568" s="17"/>
      <c r="Y3568" s="16"/>
      <c r="Z3568" s="15"/>
      <c r="AA3568" s="16"/>
      <c r="AB3568" s="15"/>
      <c r="AC3568" s="16"/>
      <c r="AD3568" s="15"/>
      <c r="AE3568" s="16"/>
      <c r="AF3568" s="15"/>
    </row>
    <row r="3569" spans="5:32" hidden="1" x14ac:dyDescent="0.3">
      <c r="E3569" s="3"/>
      <c r="S3569" s="68"/>
      <c r="T3569" s="17"/>
      <c r="U3569" s="2"/>
      <c r="V3569" s="2"/>
      <c r="W3569" s="2"/>
      <c r="X3569" s="17"/>
      <c r="Y3569" s="16"/>
      <c r="Z3569" s="15"/>
      <c r="AA3569" s="16"/>
      <c r="AB3569" s="15"/>
      <c r="AC3569" s="16"/>
      <c r="AD3569" s="15"/>
      <c r="AE3569" s="16"/>
      <c r="AF3569" s="15"/>
    </row>
    <row r="3570" spans="5:32" hidden="1" x14ac:dyDescent="0.3">
      <c r="E3570" s="3"/>
      <c r="S3570" s="68"/>
      <c r="T3570" s="17"/>
      <c r="U3570" s="2"/>
      <c r="V3570" s="2"/>
      <c r="W3570" s="2"/>
      <c r="X3570" s="17"/>
      <c r="Y3570" s="16"/>
      <c r="Z3570" s="15"/>
      <c r="AA3570" s="16"/>
      <c r="AB3570" s="15"/>
      <c r="AC3570" s="16"/>
      <c r="AD3570" s="15"/>
      <c r="AE3570" s="16"/>
      <c r="AF3570" s="15"/>
    </row>
    <row r="3571" spans="5:32" hidden="1" x14ac:dyDescent="0.3">
      <c r="E3571" s="3"/>
      <c r="S3571" s="68"/>
      <c r="T3571" s="17"/>
      <c r="U3571" s="2"/>
      <c r="V3571" s="2"/>
      <c r="W3571" s="2"/>
      <c r="X3571" s="17"/>
      <c r="Y3571" s="16"/>
      <c r="Z3571" s="15"/>
      <c r="AA3571" s="16"/>
      <c r="AB3571" s="15"/>
      <c r="AC3571" s="16"/>
      <c r="AD3571" s="15"/>
      <c r="AE3571" s="16"/>
      <c r="AF3571" s="15"/>
    </row>
    <row r="3572" spans="5:32" hidden="1" x14ac:dyDescent="0.3">
      <c r="E3572" s="3"/>
      <c r="S3572" s="68"/>
      <c r="T3572" s="17"/>
      <c r="U3572" s="2"/>
      <c r="V3572" s="2"/>
      <c r="W3572" s="2"/>
      <c r="X3572" s="17"/>
      <c r="Y3572" s="16"/>
      <c r="Z3572" s="15"/>
      <c r="AA3572" s="16"/>
      <c r="AB3572" s="15"/>
      <c r="AC3572" s="16"/>
      <c r="AD3572" s="15"/>
      <c r="AE3572" s="16"/>
      <c r="AF3572" s="15"/>
    </row>
    <row r="3573" spans="5:32" hidden="1" x14ac:dyDescent="0.3">
      <c r="E3573" s="3"/>
      <c r="S3573" s="68"/>
      <c r="T3573" s="17"/>
      <c r="U3573" s="2"/>
      <c r="V3573" s="2"/>
      <c r="W3573" s="2"/>
      <c r="X3573" s="17"/>
      <c r="Y3573" s="16"/>
      <c r="Z3573" s="15"/>
      <c r="AA3573" s="16"/>
      <c r="AB3573" s="15"/>
      <c r="AC3573" s="16"/>
      <c r="AD3573" s="15"/>
      <c r="AE3573" s="16"/>
      <c r="AF3573" s="15"/>
    </row>
    <row r="3574" spans="5:32" hidden="1" x14ac:dyDescent="0.3">
      <c r="E3574" s="3"/>
      <c r="S3574" s="68"/>
      <c r="T3574" s="17"/>
      <c r="U3574" s="2"/>
      <c r="V3574" s="2"/>
      <c r="W3574" s="2"/>
      <c r="X3574" s="17"/>
      <c r="Y3574" s="16"/>
      <c r="Z3574" s="15"/>
      <c r="AA3574" s="16"/>
      <c r="AB3574" s="15"/>
      <c r="AC3574" s="16"/>
      <c r="AD3574" s="15"/>
      <c r="AE3574" s="16"/>
      <c r="AF3574" s="15"/>
    </row>
    <row r="3575" spans="5:32" hidden="1" x14ac:dyDescent="0.3">
      <c r="E3575" s="3"/>
      <c r="S3575" s="68"/>
      <c r="T3575" s="17"/>
      <c r="U3575" s="2"/>
      <c r="V3575" s="2"/>
      <c r="W3575" s="2"/>
      <c r="X3575" s="17"/>
      <c r="Y3575" s="16"/>
      <c r="Z3575" s="15"/>
      <c r="AA3575" s="16"/>
      <c r="AB3575" s="15"/>
      <c r="AC3575" s="16"/>
      <c r="AD3575" s="15"/>
      <c r="AE3575" s="16"/>
      <c r="AF3575" s="15"/>
    </row>
    <row r="3576" spans="5:32" hidden="1" x14ac:dyDescent="0.3">
      <c r="E3576" s="3"/>
      <c r="S3576" s="68"/>
      <c r="T3576" s="17"/>
      <c r="U3576" s="2"/>
      <c r="V3576" s="2"/>
      <c r="W3576" s="2"/>
      <c r="X3576" s="17"/>
      <c r="Y3576" s="16"/>
      <c r="Z3576" s="15"/>
      <c r="AA3576" s="16"/>
      <c r="AB3576" s="15"/>
      <c r="AC3576" s="16"/>
      <c r="AD3576" s="15"/>
      <c r="AE3576" s="16"/>
      <c r="AF3576" s="15"/>
    </row>
    <row r="3577" spans="5:32" hidden="1" x14ac:dyDescent="0.3">
      <c r="E3577" s="3"/>
      <c r="S3577" s="68"/>
      <c r="T3577" s="17"/>
      <c r="U3577" s="2"/>
      <c r="V3577" s="2"/>
      <c r="W3577" s="2"/>
      <c r="X3577" s="17"/>
      <c r="Y3577" s="16"/>
      <c r="Z3577" s="15"/>
      <c r="AA3577" s="16"/>
      <c r="AB3577" s="15"/>
      <c r="AC3577" s="16"/>
      <c r="AD3577" s="15"/>
      <c r="AE3577" s="16"/>
      <c r="AF3577" s="15"/>
    </row>
    <row r="3578" spans="5:32" hidden="1" x14ac:dyDescent="0.3">
      <c r="E3578" s="3"/>
      <c r="S3578" s="68"/>
      <c r="T3578" s="17"/>
      <c r="U3578" s="2"/>
      <c r="V3578" s="2"/>
      <c r="W3578" s="2"/>
      <c r="X3578" s="17"/>
      <c r="Y3578" s="16"/>
      <c r="Z3578" s="15"/>
      <c r="AA3578" s="16"/>
      <c r="AB3578" s="15"/>
      <c r="AC3578" s="16"/>
      <c r="AD3578" s="15"/>
      <c r="AE3578" s="16"/>
      <c r="AF3578" s="15"/>
    </row>
    <row r="3579" spans="5:32" hidden="1" x14ac:dyDescent="0.3">
      <c r="E3579" s="3"/>
      <c r="S3579" s="68"/>
      <c r="T3579" s="17"/>
      <c r="U3579" s="2"/>
      <c r="V3579" s="2"/>
      <c r="W3579" s="2"/>
      <c r="X3579" s="17"/>
      <c r="Y3579" s="16"/>
      <c r="Z3579" s="15"/>
      <c r="AA3579" s="16"/>
      <c r="AB3579" s="15"/>
      <c r="AC3579" s="16"/>
      <c r="AD3579" s="15"/>
      <c r="AE3579" s="16"/>
      <c r="AF3579" s="15"/>
    </row>
    <row r="3580" spans="5:32" hidden="1" x14ac:dyDescent="0.3">
      <c r="E3580" s="3"/>
      <c r="S3580" s="68"/>
      <c r="T3580" s="17"/>
      <c r="U3580" s="2"/>
      <c r="V3580" s="2"/>
      <c r="W3580" s="2"/>
      <c r="X3580" s="17"/>
      <c r="Y3580" s="16"/>
      <c r="Z3580" s="15"/>
      <c r="AA3580" s="16"/>
      <c r="AB3580" s="15"/>
      <c r="AC3580" s="16"/>
      <c r="AD3580" s="15"/>
      <c r="AE3580" s="16"/>
      <c r="AF3580" s="15"/>
    </row>
    <row r="3581" spans="5:32" hidden="1" x14ac:dyDescent="0.3">
      <c r="E3581" s="3"/>
      <c r="S3581" s="68"/>
      <c r="T3581" s="17"/>
      <c r="U3581" s="2"/>
      <c r="V3581" s="2"/>
      <c r="W3581" s="2"/>
      <c r="X3581" s="17"/>
      <c r="Y3581" s="16"/>
      <c r="Z3581" s="15"/>
      <c r="AA3581" s="16"/>
      <c r="AB3581" s="15"/>
      <c r="AC3581" s="16"/>
      <c r="AD3581" s="15"/>
      <c r="AE3581" s="16"/>
      <c r="AF3581" s="15"/>
    </row>
    <row r="3582" spans="5:32" hidden="1" x14ac:dyDescent="0.3">
      <c r="E3582" s="3"/>
      <c r="S3582" s="68"/>
      <c r="T3582" s="17"/>
      <c r="U3582" s="2"/>
      <c r="V3582" s="2"/>
      <c r="W3582" s="2"/>
      <c r="X3582" s="17"/>
      <c r="Y3582" s="16"/>
      <c r="Z3582" s="15"/>
      <c r="AA3582" s="16"/>
      <c r="AB3582" s="15"/>
      <c r="AC3582" s="16"/>
      <c r="AD3582" s="15"/>
      <c r="AE3582" s="16"/>
      <c r="AF3582" s="15"/>
    </row>
    <row r="3583" spans="5:32" hidden="1" x14ac:dyDescent="0.3">
      <c r="E3583" s="3"/>
      <c r="S3583" s="68"/>
      <c r="T3583" s="17"/>
      <c r="U3583" s="2"/>
      <c r="V3583" s="2"/>
      <c r="W3583" s="2"/>
      <c r="X3583" s="17"/>
      <c r="Y3583" s="16"/>
      <c r="Z3583" s="15"/>
      <c r="AA3583" s="16"/>
      <c r="AB3583" s="15"/>
      <c r="AC3583" s="16"/>
      <c r="AD3583" s="15"/>
      <c r="AE3583" s="16"/>
      <c r="AF3583" s="15"/>
    </row>
    <row r="3584" spans="5:32" hidden="1" x14ac:dyDescent="0.3">
      <c r="E3584" s="3"/>
      <c r="S3584" s="68"/>
      <c r="T3584" s="17"/>
      <c r="U3584" s="2"/>
      <c r="V3584" s="2"/>
      <c r="W3584" s="2"/>
      <c r="X3584" s="17"/>
      <c r="Y3584" s="16"/>
      <c r="Z3584" s="15"/>
      <c r="AA3584" s="16"/>
      <c r="AB3584" s="15"/>
      <c r="AC3584" s="16"/>
      <c r="AD3584" s="15"/>
      <c r="AE3584" s="16"/>
      <c r="AF3584" s="15"/>
    </row>
    <row r="3585" spans="5:32" hidden="1" x14ac:dyDescent="0.3">
      <c r="E3585" s="3"/>
      <c r="S3585" s="68"/>
      <c r="T3585" s="17"/>
      <c r="U3585" s="2"/>
      <c r="V3585" s="2"/>
      <c r="W3585" s="2"/>
      <c r="X3585" s="17"/>
      <c r="Y3585" s="16"/>
      <c r="Z3585" s="15"/>
      <c r="AA3585" s="16"/>
      <c r="AB3585" s="15"/>
      <c r="AC3585" s="16"/>
      <c r="AD3585" s="15"/>
      <c r="AE3585" s="16"/>
      <c r="AF3585" s="15"/>
    </row>
    <row r="3586" spans="5:32" hidden="1" x14ac:dyDescent="0.3">
      <c r="E3586" s="3"/>
      <c r="S3586" s="68"/>
      <c r="T3586" s="17"/>
      <c r="U3586" s="2"/>
      <c r="V3586" s="2"/>
      <c r="W3586" s="2"/>
      <c r="X3586" s="17"/>
      <c r="Y3586" s="16"/>
      <c r="Z3586" s="15"/>
      <c r="AA3586" s="16"/>
      <c r="AB3586" s="15"/>
      <c r="AC3586" s="16"/>
      <c r="AD3586" s="15"/>
      <c r="AE3586" s="16"/>
      <c r="AF3586" s="15"/>
    </row>
    <row r="3587" spans="5:32" hidden="1" x14ac:dyDescent="0.3">
      <c r="E3587" s="3"/>
      <c r="S3587" s="68"/>
      <c r="T3587" s="17"/>
      <c r="U3587" s="2"/>
      <c r="V3587" s="2"/>
      <c r="W3587" s="2"/>
      <c r="X3587" s="17"/>
      <c r="Y3587" s="16"/>
      <c r="Z3587" s="15"/>
      <c r="AA3587" s="16"/>
      <c r="AB3587" s="15"/>
      <c r="AC3587" s="16"/>
      <c r="AD3587" s="15"/>
      <c r="AE3587" s="16"/>
      <c r="AF3587" s="15"/>
    </row>
    <row r="3588" spans="5:32" hidden="1" x14ac:dyDescent="0.3">
      <c r="E3588" s="3"/>
      <c r="S3588" s="68"/>
      <c r="T3588" s="17"/>
      <c r="U3588" s="2"/>
      <c r="V3588" s="2"/>
      <c r="W3588" s="2"/>
      <c r="X3588" s="17"/>
      <c r="Y3588" s="16"/>
      <c r="Z3588" s="15"/>
      <c r="AA3588" s="16"/>
      <c r="AB3588" s="15"/>
      <c r="AC3588" s="16"/>
      <c r="AD3588" s="15"/>
      <c r="AE3588" s="16"/>
      <c r="AF3588" s="15"/>
    </row>
    <row r="3589" spans="5:32" hidden="1" x14ac:dyDescent="0.3">
      <c r="E3589" s="3"/>
      <c r="S3589" s="68"/>
      <c r="T3589" s="17"/>
      <c r="U3589" s="2"/>
      <c r="V3589" s="2"/>
      <c r="W3589" s="2"/>
      <c r="X3589" s="17"/>
      <c r="Y3589" s="16"/>
      <c r="Z3589" s="15"/>
      <c r="AA3589" s="16"/>
      <c r="AB3589" s="15"/>
      <c r="AC3589" s="16"/>
      <c r="AD3589" s="15"/>
      <c r="AE3589" s="16"/>
      <c r="AF3589" s="15"/>
    </row>
    <row r="3590" spans="5:32" hidden="1" x14ac:dyDescent="0.3">
      <c r="E3590" s="3"/>
      <c r="S3590" s="68"/>
      <c r="T3590" s="17"/>
      <c r="U3590" s="2"/>
      <c r="V3590" s="2"/>
      <c r="W3590" s="2"/>
      <c r="X3590" s="17"/>
      <c r="Y3590" s="16"/>
      <c r="Z3590" s="15"/>
      <c r="AA3590" s="16"/>
      <c r="AB3590" s="15"/>
      <c r="AC3590" s="16"/>
      <c r="AD3590" s="15"/>
      <c r="AE3590" s="16"/>
      <c r="AF3590" s="15"/>
    </row>
    <row r="3591" spans="5:32" hidden="1" x14ac:dyDescent="0.3">
      <c r="E3591" s="3"/>
      <c r="S3591" s="68"/>
      <c r="T3591" s="17"/>
      <c r="U3591" s="2"/>
      <c r="V3591" s="2"/>
      <c r="W3591" s="2"/>
      <c r="X3591" s="17"/>
      <c r="Y3591" s="16"/>
      <c r="Z3591" s="15"/>
      <c r="AA3591" s="16"/>
      <c r="AB3591" s="15"/>
      <c r="AC3591" s="16"/>
      <c r="AD3591" s="15"/>
      <c r="AE3591" s="16"/>
      <c r="AF3591" s="15"/>
    </row>
    <row r="3592" spans="5:32" hidden="1" x14ac:dyDescent="0.3">
      <c r="E3592" s="3"/>
      <c r="S3592" s="68"/>
      <c r="T3592" s="17"/>
      <c r="U3592" s="2"/>
      <c r="V3592" s="2"/>
      <c r="W3592" s="2"/>
      <c r="X3592" s="17"/>
      <c r="Y3592" s="16"/>
      <c r="Z3592" s="15"/>
      <c r="AA3592" s="16"/>
      <c r="AB3592" s="15"/>
      <c r="AC3592" s="16"/>
      <c r="AD3592" s="15"/>
      <c r="AE3592" s="16"/>
      <c r="AF3592" s="15"/>
    </row>
    <row r="3593" spans="5:32" hidden="1" x14ac:dyDescent="0.3">
      <c r="E3593" s="3"/>
      <c r="S3593" s="68"/>
      <c r="T3593" s="17"/>
      <c r="U3593" s="2"/>
      <c r="V3593" s="2"/>
      <c r="W3593" s="2"/>
      <c r="X3593" s="17"/>
      <c r="Y3593" s="16"/>
      <c r="Z3593" s="15"/>
      <c r="AA3593" s="16"/>
      <c r="AB3593" s="15"/>
      <c r="AC3593" s="16"/>
      <c r="AD3593" s="15"/>
      <c r="AE3593" s="16"/>
      <c r="AF3593" s="15"/>
    </row>
    <row r="3594" spans="5:32" hidden="1" x14ac:dyDescent="0.3">
      <c r="E3594" s="3"/>
      <c r="S3594" s="68"/>
      <c r="T3594" s="17"/>
      <c r="U3594" s="2"/>
      <c r="V3594" s="2"/>
      <c r="W3594" s="2"/>
      <c r="X3594" s="17"/>
      <c r="Y3594" s="16"/>
      <c r="Z3594" s="15"/>
      <c r="AA3594" s="16"/>
      <c r="AB3594" s="15"/>
      <c r="AC3594" s="16"/>
      <c r="AD3594" s="15"/>
      <c r="AE3594" s="16"/>
      <c r="AF3594" s="15"/>
    </row>
    <row r="3595" spans="5:32" hidden="1" x14ac:dyDescent="0.3">
      <c r="E3595" s="3"/>
      <c r="S3595" s="68"/>
      <c r="T3595" s="17"/>
      <c r="U3595" s="2"/>
      <c r="V3595" s="2"/>
      <c r="W3595" s="2"/>
      <c r="X3595" s="17"/>
      <c r="Y3595" s="16"/>
      <c r="Z3595" s="15"/>
      <c r="AA3595" s="16"/>
      <c r="AB3595" s="15"/>
      <c r="AC3595" s="16"/>
      <c r="AD3595" s="15"/>
      <c r="AE3595" s="16"/>
      <c r="AF3595" s="15"/>
    </row>
    <row r="3596" spans="5:32" hidden="1" x14ac:dyDescent="0.3">
      <c r="E3596" s="3"/>
      <c r="S3596" s="68"/>
      <c r="T3596" s="17"/>
      <c r="U3596" s="2"/>
      <c r="V3596" s="2"/>
      <c r="W3596" s="2"/>
      <c r="X3596" s="17"/>
      <c r="Y3596" s="16"/>
      <c r="Z3596" s="15"/>
      <c r="AA3596" s="16"/>
      <c r="AB3596" s="15"/>
      <c r="AC3596" s="16"/>
      <c r="AD3596" s="15"/>
      <c r="AE3596" s="16"/>
      <c r="AF3596" s="15"/>
    </row>
    <row r="3597" spans="5:32" hidden="1" x14ac:dyDescent="0.3">
      <c r="E3597" s="3"/>
      <c r="S3597" s="68"/>
      <c r="T3597" s="17"/>
      <c r="U3597" s="2"/>
      <c r="V3597" s="2"/>
      <c r="W3597" s="2"/>
      <c r="X3597" s="17"/>
      <c r="Y3597" s="16"/>
      <c r="Z3597" s="15"/>
      <c r="AA3597" s="16"/>
      <c r="AB3597" s="15"/>
      <c r="AC3597" s="16"/>
      <c r="AD3597" s="15"/>
      <c r="AE3597" s="16"/>
      <c r="AF3597" s="15"/>
    </row>
    <row r="3598" spans="5:32" hidden="1" x14ac:dyDescent="0.3">
      <c r="E3598" s="3"/>
      <c r="S3598" s="68"/>
      <c r="T3598" s="17"/>
      <c r="U3598" s="2"/>
      <c r="V3598" s="2"/>
      <c r="W3598" s="2"/>
      <c r="X3598" s="17"/>
      <c r="Y3598" s="16"/>
      <c r="Z3598" s="15"/>
      <c r="AA3598" s="16"/>
      <c r="AB3598" s="15"/>
      <c r="AC3598" s="16"/>
      <c r="AD3598" s="15"/>
      <c r="AE3598" s="16"/>
      <c r="AF3598" s="15"/>
    </row>
    <row r="3599" spans="5:32" hidden="1" x14ac:dyDescent="0.3">
      <c r="E3599" s="3"/>
      <c r="S3599" s="68"/>
      <c r="T3599" s="17"/>
      <c r="U3599" s="2"/>
      <c r="V3599" s="2"/>
      <c r="W3599" s="2"/>
      <c r="X3599" s="17"/>
      <c r="Y3599" s="16"/>
      <c r="Z3599" s="15"/>
      <c r="AA3599" s="16"/>
      <c r="AB3599" s="15"/>
      <c r="AC3599" s="16"/>
      <c r="AD3599" s="15"/>
      <c r="AE3599" s="16"/>
      <c r="AF3599" s="15"/>
    </row>
    <row r="3600" spans="5:32" hidden="1" x14ac:dyDescent="0.3">
      <c r="E3600" s="3"/>
      <c r="S3600" s="68"/>
      <c r="T3600" s="17"/>
      <c r="U3600" s="2"/>
      <c r="V3600" s="2"/>
      <c r="W3600" s="2"/>
      <c r="X3600" s="17"/>
      <c r="Y3600" s="16"/>
      <c r="Z3600" s="15"/>
      <c r="AA3600" s="16"/>
      <c r="AB3600" s="15"/>
      <c r="AC3600" s="16"/>
      <c r="AD3600" s="15"/>
      <c r="AE3600" s="16"/>
      <c r="AF3600" s="15"/>
    </row>
    <row r="3601" spans="5:32" hidden="1" x14ac:dyDescent="0.3">
      <c r="E3601" s="3"/>
      <c r="S3601" s="68"/>
      <c r="T3601" s="17"/>
      <c r="U3601" s="2"/>
      <c r="V3601" s="2"/>
      <c r="W3601" s="2"/>
      <c r="X3601" s="17"/>
      <c r="Y3601" s="16"/>
      <c r="Z3601" s="15"/>
      <c r="AA3601" s="16"/>
      <c r="AB3601" s="15"/>
      <c r="AC3601" s="16"/>
      <c r="AD3601" s="15"/>
      <c r="AE3601" s="16"/>
      <c r="AF3601" s="15"/>
    </row>
    <row r="3602" spans="5:32" hidden="1" x14ac:dyDescent="0.3">
      <c r="E3602" s="3"/>
      <c r="S3602" s="68"/>
      <c r="T3602" s="17"/>
      <c r="U3602" s="2"/>
      <c r="V3602" s="2"/>
      <c r="W3602" s="2"/>
      <c r="X3602" s="17"/>
      <c r="Y3602" s="16"/>
      <c r="Z3602" s="15"/>
      <c r="AA3602" s="16"/>
      <c r="AB3602" s="15"/>
      <c r="AC3602" s="16"/>
      <c r="AD3602" s="15"/>
      <c r="AE3602" s="16"/>
      <c r="AF3602" s="15"/>
    </row>
    <row r="3603" spans="5:32" hidden="1" x14ac:dyDescent="0.3">
      <c r="E3603" s="3"/>
      <c r="S3603" s="68"/>
      <c r="T3603" s="17"/>
      <c r="U3603" s="2"/>
      <c r="V3603" s="2"/>
      <c r="W3603" s="2"/>
      <c r="X3603" s="17"/>
      <c r="Y3603" s="16"/>
      <c r="Z3603" s="15"/>
      <c r="AA3603" s="16"/>
      <c r="AB3603" s="15"/>
      <c r="AC3603" s="16"/>
      <c r="AD3603" s="15"/>
      <c r="AE3603" s="16"/>
      <c r="AF3603" s="15"/>
    </row>
    <row r="3604" spans="5:32" hidden="1" x14ac:dyDescent="0.3">
      <c r="E3604" s="3"/>
      <c r="S3604" s="68"/>
      <c r="T3604" s="17"/>
      <c r="U3604" s="2"/>
      <c r="V3604" s="2"/>
      <c r="W3604" s="2"/>
      <c r="X3604" s="17"/>
      <c r="Y3604" s="16"/>
      <c r="Z3604" s="15"/>
      <c r="AA3604" s="16"/>
      <c r="AB3604" s="15"/>
      <c r="AC3604" s="16"/>
      <c r="AD3604" s="15"/>
      <c r="AE3604" s="16"/>
      <c r="AF3604" s="15"/>
    </row>
    <row r="3605" spans="5:32" hidden="1" x14ac:dyDescent="0.3">
      <c r="E3605" s="3"/>
      <c r="S3605" s="68"/>
      <c r="T3605" s="17"/>
      <c r="U3605" s="2"/>
      <c r="V3605" s="2"/>
      <c r="W3605" s="2"/>
      <c r="X3605" s="17"/>
      <c r="Y3605" s="16"/>
      <c r="Z3605" s="15"/>
      <c r="AA3605" s="16"/>
      <c r="AB3605" s="15"/>
      <c r="AC3605" s="16"/>
      <c r="AD3605" s="15"/>
      <c r="AE3605" s="16"/>
      <c r="AF3605" s="15"/>
    </row>
    <row r="3606" spans="5:32" hidden="1" x14ac:dyDescent="0.3">
      <c r="E3606" s="3"/>
      <c r="S3606" s="68"/>
      <c r="T3606" s="17"/>
      <c r="U3606" s="2"/>
      <c r="V3606" s="2"/>
      <c r="W3606" s="2"/>
      <c r="X3606" s="17"/>
      <c r="Y3606" s="16"/>
      <c r="Z3606" s="15"/>
      <c r="AA3606" s="16"/>
      <c r="AB3606" s="15"/>
      <c r="AC3606" s="16"/>
      <c r="AD3606" s="15"/>
      <c r="AE3606" s="16"/>
      <c r="AF3606" s="15"/>
    </row>
    <row r="3607" spans="5:32" hidden="1" x14ac:dyDescent="0.3">
      <c r="E3607" s="3"/>
      <c r="S3607" s="68"/>
      <c r="T3607" s="17"/>
      <c r="U3607" s="2"/>
      <c r="V3607" s="2"/>
      <c r="W3607" s="2"/>
      <c r="X3607" s="17"/>
      <c r="Y3607" s="16"/>
      <c r="Z3607" s="15"/>
      <c r="AA3607" s="16"/>
      <c r="AB3607" s="15"/>
      <c r="AC3607" s="16"/>
      <c r="AD3607" s="15"/>
      <c r="AE3607" s="16"/>
      <c r="AF3607" s="15"/>
    </row>
    <row r="3608" spans="5:32" hidden="1" x14ac:dyDescent="0.3">
      <c r="E3608" s="3"/>
      <c r="S3608" s="68"/>
      <c r="T3608" s="17"/>
      <c r="U3608" s="2"/>
      <c r="V3608" s="2"/>
      <c r="W3608" s="2"/>
      <c r="X3608" s="17"/>
      <c r="Y3608" s="16"/>
      <c r="Z3608" s="15"/>
      <c r="AA3608" s="16"/>
      <c r="AB3608" s="15"/>
      <c r="AC3608" s="16"/>
      <c r="AD3608" s="15"/>
      <c r="AE3608" s="16"/>
      <c r="AF3608" s="15"/>
    </row>
    <row r="3609" spans="5:32" hidden="1" x14ac:dyDescent="0.3">
      <c r="E3609" s="3"/>
      <c r="S3609" s="68"/>
      <c r="T3609" s="17"/>
      <c r="U3609" s="2"/>
      <c r="V3609" s="2"/>
      <c r="W3609" s="2"/>
      <c r="X3609" s="17"/>
      <c r="Y3609" s="16"/>
      <c r="Z3609" s="15"/>
      <c r="AA3609" s="16"/>
      <c r="AB3609" s="15"/>
      <c r="AC3609" s="16"/>
      <c r="AD3609" s="15"/>
      <c r="AE3609" s="16"/>
      <c r="AF3609" s="15"/>
    </row>
    <row r="3610" spans="5:32" hidden="1" x14ac:dyDescent="0.3">
      <c r="E3610" s="3"/>
      <c r="S3610" s="68"/>
      <c r="T3610" s="17"/>
      <c r="U3610" s="2"/>
      <c r="V3610" s="2"/>
      <c r="W3610" s="2"/>
      <c r="X3610" s="17"/>
      <c r="Y3610" s="16"/>
      <c r="Z3610" s="15"/>
      <c r="AA3610" s="16"/>
      <c r="AB3610" s="15"/>
      <c r="AC3610" s="16"/>
      <c r="AD3610" s="15"/>
      <c r="AE3610" s="16"/>
      <c r="AF3610" s="15"/>
    </row>
    <row r="3611" spans="5:32" hidden="1" x14ac:dyDescent="0.3">
      <c r="E3611" s="3"/>
      <c r="S3611" s="68"/>
      <c r="T3611" s="17"/>
      <c r="U3611" s="2"/>
      <c r="V3611" s="2"/>
      <c r="W3611" s="2"/>
      <c r="X3611" s="17"/>
      <c r="Y3611" s="16"/>
      <c r="Z3611" s="15"/>
      <c r="AA3611" s="16"/>
      <c r="AB3611" s="15"/>
      <c r="AC3611" s="16"/>
      <c r="AD3611" s="15"/>
      <c r="AE3611" s="16"/>
      <c r="AF3611" s="15"/>
    </row>
    <row r="3612" spans="5:32" hidden="1" x14ac:dyDescent="0.3">
      <c r="E3612" s="3"/>
      <c r="S3612" s="68"/>
      <c r="T3612" s="17"/>
      <c r="U3612" s="2"/>
      <c r="V3612" s="2"/>
      <c r="W3612" s="2"/>
      <c r="X3612" s="17"/>
      <c r="Y3612" s="16"/>
      <c r="Z3612" s="15"/>
      <c r="AA3612" s="16"/>
      <c r="AB3612" s="15"/>
      <c r="AC3612" s="16"/>
      <c r="AD3612" s="15"/>
      <c r="AE3612" s="16"/>
      <c r="AF3612" s="15"/>
    </row>
    <row r="3613" spans="5:32" hidden="1" x14ac:dyDescent="0.3">
      <c r="E3613" s="3"/>
      <c r="S3613" s="68"/>
      <c r="T3613" s="17"/>
      <c r="U3613" s="2"/>
      <c r="V3613" s="2"/>
      <c r="W3613" s="2"/>
      <c r="X3613" s="17"/>
      <c r="Y3613" s="16"/>
      <c r="Z3613" s="15"/>
      <c r="AA3613" s="16"/>
      <c r="AB3613" s="15"/>
      <c r="AC3613" s="16"/>
      <c r="AD3613" s="15"/>
      <c r="AE3613" s="16"/>
      <c r="AF3613" s="15"/>
    </row>
    <row r="3614" spans="5:32" hidden="1" x14ac:dyDescent="0.3">
      <c r="E3614" s="3"/>
      <c r="S3614" s="68"/>
      <c r="T3614" s="17"/>
      <c r="U3614" s="2"/>
      <c r="V3614" s="2"/>
      <c r="W3614" s="2"/>
      <c r="X3614" s="17"/>
      <c r="Y3614" s="16"/>
      <c r="Z3614" s="15"/>
      <c r="AA3614" s="16"/>
      <c r="AB3614" s="15"/>
      <c r="AC3614" s="16"/>
      <c r="AD3614" s="15"/>
      <c r="AE3614" s="16"/>
      <c r="AF3614" s="15"/>
    </row>
    <row r="3615" spans="5:32" hidden="1" x14ac:dyDescent="0.3">
      <c r="E3615" s="3"/>
      <c r="S3615" s="68"/>
      <c r="T3615" s="17"/>
      <c r="U3615" s="2"/>
      <c r="V3615" s="2"/>
      <c r="W3615" s="2"/>
      <c r="X3615" s="17"/>
      <c r="Y3615" s="16"/>
      <c r="Z3615" s="15"/>
      <c r="AA3615" s="16"/>
      <c r="AB3615" s="15"/>
      <c r="AC3615" s="16"/>
      <c r="AD3615" s="15"/>
      <c r="AE3615" s="16"/>
      <c r="AF3615" s="15"/>
    </row>
    <row r="3616" spans="5:32" hidden="1" x14ac:dyDescent="0.3">
      <c r="E3616" s="3"/>
      <c r="S3616" s="68"/>
      <c r="T3616" s="17"/>
      <c r="U3616" s="2"/>
      <c r="V3616" s="2"/>
      <c r="W3616" s="2"/>
      <c r="X3616" s="17"/>
      <c r="Y3616" s="16"/>
      <c r="Z3616" s="15"/>
      <c r="AA3616" s="16"/>
      <c r="AB3616" s="15"/>
      <c r="AC3616" s="16"/>
      <c r="AD3616" s="15"/>
      <c r="AE3616" s="16"/>
      <c r="AF3616" s="15"/>
    </row>
    <row r="3617" spans="5:32" hidden="1" x14ac:dyDescent="0.3">
      <c r="E3617" s="3"/>
      <c r="S3617" s="68"/>
      <c r="T3617" s="17"/>
      <c r="U3617" s="2"/>
      <c r="V3617" s="2"/>
      <c r="W3617" s="2"/>
      <c r="X3617" s="17"/>
      <c r="Y3617" s="16"/>
      <c r="Z3617" s="15"/>
      <c r="AA3617" s="16"/>
      <c r="AB3617" s="15"/>
      <c r="AC3617" s="16"/>
      <c r="AD3617" s="15"/>
      <c r="AE3617" s="16"/>
      <c r="AF3617" s="15"/>
    </row>
    <row r="3618" spans="5:32" hidden="1" x14ac:dyDescent="0.3">
      <c r="E3618" s="3"/>
      <c r="S3618" s="68"/>
      <c r="T3618" s="17"/>
      <c r="U3618" s="2"/>
      <c r="V3618" s="2"/>
      <c r="W3618" s="2"/>
      <c r="X3618" s="17"/>
      <c r="Y3618" s="16"/>
      <c r="Z3618" s="15"/>
      <c r="AA3618" s="16"/>
      <c r="AB3618" s="15"/>
      <c r="AC3618" s="16"/>
      <c r="AD3618" s="15"/>
      <c r="AE3618" s="16"/>
      <c r="AF3618" s="15"/>
    </row>
    <row r="3619" spans="5:32" hidden="1" x14ac:dyDescent="0.3">
      <c r="E3619" s="3"/>
      <c r="S3619" s="68"/>
      <c r="T3619" s="17"/>
      <c r="U3619" s="2"/>
      <c r="V3619" s="2"/>
      <c r="W3619" s="2"/>
      <c r="X3619" s="17"/>
      <c r="Y3619" s="16"/>
      <c r="Z3619" s="15"/>
      <c r="AA3619" s="16"/>
      <c r="AB3619" s="15"/>
      <c r="AC3619" s="16"/>
      <c r="AD3619" s="15"/>
      <c r="AE3619" s="16"/>
      <c r="AF3619" s="15"/>
    </row>
    <row r="3620" spans="5:32" hidden="1" x14ac:dyDescent="0.3">
      <c r="E3620" s="3"/>
      <c r="S3620" s="68"/>
      <c r="T3620" s="17"/>
      <c r="U3620" s="2"/>
      <c r="V3620" s="2"/>
      <c r="W3620" s="2"/>
      <c r="X3620" s="17"/>
      <c r="Y3620" s="16"/>
      <c r="Z3620" s="15"/>
      <c r="AA3620" s="16"/>
      <c r="AB3620" s="15"/>
      <c r="AC3620" s="16"/>
      <c r="AD3620" s="15"/>
      <c r="AE3620" s="16"/>
      <c r="AF3620" s="15"/>
    </row>
    <row r="3621" spans="5:32" hidden="1" x14ac:dyDescent="0.3">
      <c r="E3621" s="3"/>
      <c r="S3621" s="68"/>
      <c r="T3621" s="17"/>
      <c r="U3621" s="2"/>
      <c r="V3621" s="2"/>
      <c r="W3621" s="2"/>
      <c r="X3621" s="17"/>
      <c r="Y3621" s="16"/>
      <c r="Z3621" s="15"/>
      <c r="AA3621" s="16"/>
      <c r="AB3621" s="15"/>
      <c r="AC3621" s="16"/>
      <c r="AD3621" s="15"/>
      <c r="AE3621" s="16"/>
      <c r="AF3621" s="15"/>
    </row>
    <row r="3622" spans="5:32" hidden="1" x14ac:dyDescent="0.3">
      <c r="E3622" s="3"/>
      <c r="S3622" s="68"/>
      <c r="T3622" s="17"/>
      <c r="U3622" s="2"/>
      <c r="V3622" s="2"/>
      <c r="W3622" s="2"/>
      <c r="X3622" s="17"/>
      <c r="Y3622" s="16"/>
      <c r="Z3622" s="15"/>
      <c r="AA3622" s="16"/>
      <c r="AB3622" s="15"/>
      <c r="AC3622" s="16"/>
      <c r="AD3622" s="15"/>
      <c r="AE3622" s="16"/>
      <c r="AF3622" s="15"/>
    </row>
    <row r="3623" spans="5:32" hidden="1" x14ac:dyDescent="0.3">
      <c r="E3623" s="3"/>
      <c r="S3623" s="68"/>
      <c r="T3623" s="17"/>
      <c r="U3623" s="2"/>
      <c r="V3623" s="2"/>
      <c r="W3623" s="2"/>
      <c r="X3623" s="17"/>
      <c r="Y3623" s="16"/>
      <c r="Z3623" s="15"/>
      <c r="AA3623" s="16"/>
      <c r="AB3623" s="15"/>
      <c r="AC3623" s="16"/>
      <c r="AD3623" s="15"/>
      <c r="AE3623" s="16"/>
      <c r="AF3623" s="15"/>
    </row>
    <row r="3624" spans="5:32" hidden="1" x14ac:dyDescent="0.3">
      <c r="E3624" s="3"/>
      <c r="S3624" s="68"/>
      <c r="T3624" s="17"/>
      <c r="U3624" s="2"/>
      <c r="V3624" s="2"/>
      <c r="W3624" s="2"/>
      <c r="X3624" s="17"/>
      <c r="Y3624" s="16"/>
      <c r="Z3624" s="15"/>
      <c r="AA3624" s="16"/>
      <c r="AB3624" s="15"/>
      <c r="AC3624" s="16"/>
      <c r="AD3624" s="15"/>
      <c r="AE3624" s="16"/>
      <c r="AF3624" s="15"/>
    </row>
    <row r="3625" spans="5:32" hidden="1" x14ac:dyDescent="0.3">
      <c r="E3625" s="3"/>
      <c r="S3625" s="68"/>
      <c r="T3625" s="17"/>
      <c r="U3625" s="2"/>
      <c r="V3625" s="2"/>
      <c r="W3625" s="2"/>
      <c r="X3625" s="17"/>
      <c r="Y3625" s="16"/>
      <c r="Z3625" s="15"/>
      <c r="AA3625" s="16"/>
      <c r="AB3625" s="15"/>
      <c r="AC3625" s="16"/>
      <c r="AD3625" s="15"/>
      <c r="AE3625" s="16"/>
      <c r="AF3625" s="15"/>
    </row>
    <row r="3626" spans="5:32" hidden="1" x14ac:dyDescent="0.3">
      <c r="E3626" s="3"/>
      <c r="S3626" s="68"/>
      <c r="T3626" s="17"/>
      <c r="U3626" s="2"/>
      <c r="V3626" s="2"/>
      <c r="W3626" s="2"/>
      <c r="X3626" s="17"/>
      <c r="Y3626" s="16"/>
      <c r="Z3626" s="15"/>
      <c r="AA3626" s="16"/>
      <c r="AB3626" s="15"/>
      <c r="AC3626" s="16"/>
      <c r="AD3626" s="15"/>
      <c r="AE3626" s="16"/>
      <c r="AF3626" s="15"/>
    </row>
    <row r="3627" spans="5:32" hidden="1" x14ac:dyDescent="0.3">
      <c r="E3627" s="3"/>
      <c r="S3627" s="68"/>
      <c r="T3627" s="17"/>
      <c r="U3627" s="2"/>
      <c r="V3627" s="2"/>
      <c r="W3627" s="2"/>
      <c r="X3627" s="17"/>
      <c r="Y3627" s="16"/>
      <c r="Z3627" s="15"/>
      <c r="AA3627" s="16"/>
      <c r="AB3627" s="15"/>
      <c r="AC3627" s="16"/>
      <c r="AD3627" s="15"/>
      <c r="AE3627" s="16"/>
      <c r="AF3627" s="15"/>
    </row>
    <row r="3628" spans="5:32" hidden="1" x14ac:dyDescent="0.3">
      <c r="E3628" s="3"/>
      <c r="S3628" s="68"/>
      <c r="T3628" s="17"/>
      <c r="U3628" s="2"/>
      <c r="V3628" s="2"/>
      <c r="W3628" s="2"/>
      <c r="X3628" s="17"/>
      <c r="Y3628" s="16"/>
      <c r="Z3628" s="15"/>
      <c r="AA3628" s="16"/>
      <c r="AB3628" s="15"/>
      <c r="AC3628" s="16"/>
      <c r="AD3628" s="15"/>
      <c r="AE3628" s="16"/>
      <c r="AF3628" s="15"/>
    </row>
    <row r="3629" spans="5:32" hidden="1" x14ac:dyDescent="0.3">
      <c r="E3629" s="3"/>
      <c r="S3629" s="68"/>
      <c r="T3629" s="17"/>
      <c r="U3629" s="2"/>
      <c r="V3629" s="2"/>
      <c r="W3629" s="2"/>
      <c r="X3629" s="17"/>
      <c r="Y3629" s="16"/>
      <c r="Z3629" s="15"/>
      <c r="AA3629" s="16"/>
      <c r="AB3629" s="15"/>
      <c r="AC3629" s="16"/>
      <c r="AD3629" s="15"/>
      <c r="AE3629" s="16"/>
      <c r="AF3629" s="15"/>
    </row>
    <row r="3630" spans="5:32" hidden="1" x14ac:dyDescent="0.3">
      <c r="E3630" s="3"/>
      <c r="S3630" s="68"/>
      <c r="T3630" s="17"/>
      <c r="U3630" s="2"/>
      <c r="V3630" s="2"/>
      <c r="W3630" s="2"/>
      <c r="X3630" s="17"/>
      <c r="Y3630" s="16"/>
      <c r="Z3630" s="15"/>
      <c r="AA3630" s="16"/>
      <c r="AB3630" s="15"/>
      <c r="AC3630" s="16"/>
      <c r="AD3630" s="15"/>
      <c r="AE3630" s="16"/>
      <c r="AF3630" s="15"/>
    </row>
    <row r="3631" spans="5:32" hidden="1" x14ac:dyDescent="0.3">
      <c r="E3631" s="3"/>
      <c r="S3631" s="68"/>
      <c r="T3631" s="17"/>
      <c r="U3631" s="2"/>
      <c r="V3631" s="2"/>
      <c r="W3631" s="2"/>
      <c r="X3631" s="17"/>
      <c r="Y3631" s="16"/>
      <c r="Z3631" s="15"/>
      <c r="AA3631" s="16"/>
      <c r="AB3631" s="15"/>
      <c r="AC3631" s="16"/>
      <c r="AD3631" s="15"/>
      <c r="AE3631" s="16"/>
      <c r="AF3631" s="15"/>
    </row>
    <row r="3632" spans="5:32" hidden="1" x14ac:dyDescent="0.3">
      <c r="E3632" s="3"/>
      <c r="S3632" s="68"/>
      <c r="T3632" s="17"/>
      <c r="U3632" s="2"/>
      <c r="V3632" s="2"/>
      <c r="W3632" s="2"/>
      <c r="X3632" s="17"/>
      <c r="Y3632" s="16"/>
      <c r="Z3632" s="15"/>
      <c r="AA3632" s="16"/>
      <c r="AB3632" s="15"/>
      <c r="AC3632" s="16"/>
      <c r="AD3632" s="15"/>
      <c r="AE3632" s="16"/>
      <c r="AF3632" s="15"/>
    </row>
    <row r="3633" spans="5:32" hidden="1" x14ac:dyDescent="0.3">
      <c r="E3633" s="3"/>
      <c r="S3633" s="68"/>
      <c r="T3633" s="17"/>
      <c r="U3633" s="2"/>
      <c r="V3633" s="2"/>
      <c r="W3633" s="2"/>
      <c r="X3633" s="17"/>
      <c r="Y3633" s="16"/>
      <c r="Z3633" s="15"/>
      <c r="AA3633" s="16"/>
      <c r="AB3633" s="15"/>
      <c r="AC3633" s="16"/>
      <c r="AD3633" s="15"/>
      <c r="AE3633" s="16"/>
      <c r="AF3633" s="15"/>
    </row>
    <row r="3634" spans="5:32" hidden="1" x14ac:dyDescent="0.3">
      <c r="E3634" s="3"/>
      <c r="S3634" s="68"/>
      <c r="T3634" s="17"/>
      <c r="U3634" s="2"/>
      <c r="V3634" s="2"/>
      <c r="W3634" s="2"/>
      <c r="X3634" s="17"/>
      <c r="Y3634" s="16"/>
      <c r="Z3634" s="15"/>
      <c r="AA3634" s="16"/>
      <c r="AB3634" s="15"/>
      <c r="AC3634" s="16"/>
      <c r="AD3634" s="15"/>
      <c r="AE3634" s="16"/>
      <c r="AF3634" s="15"/>
    </row>
    <row r="3635" spans="5:32" hidden="1" x14ac:dyDescent="0.3">
      <c r="E3635" s="3"/>
      <c r="S3635" s="68"/>
      <c r="T3635" s="17"/>
      <c r="U3635" s="2"/>
      <c r="V3635" s="2"/>
      <c r="W3635" s="2"/>
      <c r="X3635" s="17"/>
      <c r="Y3635" s="16"/>
      <c r="Z3635" s="15"/>
      <c r="AA3635" s="16"/>
      <c r="AB3635" s="15"/>
      <c r="AC3635" s="16"/>
      <c r="AD3635" s="15"/>
      <c r="AE3635" s="16"/>
      <c r="AF3635" s="15"/>
    </row>
    <row r="3636" spans="5:32" hidden="1" x14ac:dyDescent="0.3">
      <c r="E3636" s="3"/>
      <c r="S3636" s="68"/>
      <c r="T3636" s="17"/>
      <c r="U3636" s="2"/>
      <c r="V3636" s="2"/>
      <c r="W3636" s="2"/>
      <c r="X3636" s="17"/>
      <c r="Y3636" s="16"/>
      <c r="Z3636" s="15"/>
      <c r="AA3636" s="16"/>
      <c r="AB3636" s="15"/>
      <c r="AC3636" s="16"/>
      <c r="AD3636" s="15"/>
      <c r="AE3636" s="16"/>
      <c r="AF3636" s="15"/>
    </row>
    <row r="3637" spans="5:32" hidden="1" x14ac:dyDescent="0.3">
      <c r="E3637" s="3"/>
      <c r="S3637" s="68"/>
      <c r="T3637" s="17"/>
      <c r="U3637" s="2"/>
      <c r="V3637" s="2"/>
      <c r="W3637" s="2"/>
      <c r="X3637" s="17"/>
      <c r="Y3637" s="16"/>
      <c r="Z3637" s="15"/>
      <c r="AA3637" s="16"/>
      <c r="AB3637" s="15"/>
      <c r="AC3637" s="16"/>
      <c r="AD3637" s="15"/>
      <c r="AE3637" s="16"/>
      <c r="AF3637" s="15"/>
    </row>
    <row r="3638" spans="5:32" hidden="1" x14ac:dyDescent="0.3">
      <c r="E3638" s="3"/>
      <c r="S3638" s="68"/>
      <c r="T3638" s="17"/>
      <c r="U3638" s="2"/>
      <c r="V3638" s="2"/>
      <c r="W3638" s="2"/>
      <c r="X3638" s="17"/>
      <c r="Y3638" s="16"/>
      <c r="Z3638" s="15"/>
      <c r="AA3638" s="16"/>
      <c r="AB3638" s="15"/>
      <c r="AC3638" s="16"/>
      <c r="AD3638" s="15"/>
      <c r="AE3638" s="16"/>
      <c r="AF3638" s="15"/>
    </row>
    <row r="3639" spans="5:32" hidden="1" x14ac:dyDescent="0.3">
      <c r="E3639" s="3"/>
      <c r="S3639" s="68"/>
      <c r="T3639" s="17"/>
      <c r="U3639" s="2"/>
      <c r="V3639" s="2"/>
      <c r="W3639" s="2"/>
      <c r="X3639" s="17"/>
      <c r="Y3639" s="16"/>
      <c r="Z3639" s="15"/>
      <c r="AA3639" s="16"/>
      <c r="AB3639" s="15"/>
      <c r="AC3639" s="16"/>
      <c r="AD3639" s="15"/>
      <c r="AE3639" s="16"/>
      <c r="AF3639" s="15"/>
    </row>
    <row r="3640" spans="5:32" hidden="1" x14ac:dyDescent="0.3">
      <c r="E3640" s="3"/>
      <c r="S3640" s="68"/>
      <c r="T3640" s="17"/>
      <c r="U3640" s="2"/>
      <c r="V3640" s="2"/>
      <c r="W3640" s="2"/>
      <c r="X3640" s="17"/>
      <c r="Y3640" s="16"/>
      <c r="Z3640" s="15"/>
      <c r="AA3640" s="16"/>
      <c r="AB3640" s="15"/>
      <c r="AC3640" s="16"/>
      <c r="AD3640" s="15"/>
      <c r="AE3640" s="16"/>
      <c r="AF3640" s="15"/>
    </row>
    <row r="3641" spans="5:32" hidden="1" x14ac:dyDescent="0.3">
      <c r="E3641" s="3"/>
      <c r="S3641" s="68"/>
      <c r="T3641" s="17"/>
      <c r="U3641" s="2"/>
      <c r="V3641" s="2"/>
      <c r="W3641" s="2"/>
      <c r="X3641" s="17"/>
      <c r="Y3641" s="16"/>
      <c r="Z3641" s="15"/>
      <c r="AA3641" s="16"/>
      <c r="AB3641" s="15"/>
      <c r="AC3641" s="16"/>
      <c r="AD3641" s="15"/>
      <c r="AE3641" s="16"/>
      <c r="AF3641" s="15"/>
    </row>
    <row r="3642" spans="5:32" hidden="1" x14ac:dyDescent="0.3">
      <c r="E3642" s="3"/>
      <c r="S3642" s="68"/>
      <c r="T3642" s="17"/>
      <c r="U3642" s="2"/>
      <c r="V3642" s="2"/>
      <c r="W3642" s="2"/>
      <c r="X3642" s="17"/>
      <c r="Y3642" s="16"/>
      <c r="Z3642" s="15"/>
      <c r="AA3642" s="16"/>
      <c r="AB3642" s="15"/>
      <c r="AC3642" s="16"/>
      <c r="AD3642" s="15"/>
      <c r="AE3642" s="16"/>
      <c r="AF3642" s="15"/>
    </row>
    <row r="3643" spans="5:32" hidden="1" x14ac:dyDescent="0.3">
      <c r="E3643" s="3"/>
      <c r="S3643" s="68"/>
      <c r="T3643" s="17"/>
      <c r="U3643" s="2"/>
      <c r="V3643" s="2"/>
      <c r="W3643" s="2"/>
      <c r="X3643" s="17"/>
      <c r="Y3643" s="16"/>
      <c r="Z3643" s="15"/>
      <c r="AA3643" s="16"/>
      <c r="AB3643" s="15"/>
      <c r="AC3643" s="16"/>
      <c r="AD3643" s="15"/>
      <c r="AE3643" s="16"/>
      <c r="AF3643" s="15"/>
    </row>
    <row r="3644" spans="5:32" hidden="1" x14ac:dyDescent="0.3">
      <c r="E3644" s="3"/>
      <c r="S3644" s="68"/>
      <c r="T3644" s="17"/>
      <c r="U3644" s="2"/>
      <c r="V3644" s="2"/>
      <c r="W3644" s="2"/>
      <c r="X3644" s="17"/>
      <c r="Y3644" s="16"/>
      <c r="Z3644" s="15"/>
      <c r="AA3644" s="16"/>
      <c r="AB3644" s="15"/>
      <c r="AC3644" s="16"/>
      <c r="AD3644" s="15"/>
      <c r="AE3644" s="16"/>
      <c r="AF3644" s="15"/>
    </row>
    <row r="3645" spans="5:32" hidden="1" x14ac:dyDescent="0.3">
      <c r="E3645" s="3"/>
      <c r="S3645" s="68"/>
      <c r="T3645" s="17"/>
      <c r="U3645" s="2"/>
      <c r="V3645" s="2"/>
      <c r="W3645" s="2"/>
      <c r="X3645" s="17"/>
      <c r="Y3645" s="16"/>
      <c r="Z3645" s="15"/>
      <c r="AA3645" s="16"/>
      <c r="AB3645" s="15"/>
      <c r="AC3645" s="16"/>
      <c r="AD3645" s="15"/>
      <c r="AE3645" s="16"/>
      <c r="AF3645" s="15"/>
    </row>
    <row r="3646" spans="5:32" hidden="1" x14ac:dyDescent="0.3">
      <c r="E3646" s="3"/>
      <c r="S3646" s="68"/>
      <c r="T3646" s="17"/>
      <c r="U3646" s="2"/>
      <c r="V3646" s="2"/>
      <c r="W3646" s="2"/>
      <c r="X3646" s="17"/>
      <c r="Y3646" s="16"/>
      <c r="Z3646" s="15"/>
      <c r="AA3646" s="16"/>
      <c r="AB3646" s="15"/>
      <c r="AC3646" s="16"/>
      <c r="AD3646" s="15"/>
      <c r="AE3646" s="16"/>
      <c r="AF3646" s="15"/>
    </row>
    <row r="3647" spans="5:32" hidden="1" x14ac:dyDescent="0.3">
      <c r="E3647" s="3"/>
      <c r="S3647" s="68"/>
      <c r="T3647" s="17"/>
      <c r="U3647" s="2"/>
      <c r="V3647" s="2"/>
      <c r="W3647" s="2"/>
      <c r="X3647" s="17"/>
      <c r="Y3647" s="16"/>
      <c r="Z3647" s="15"/>
      <c r="AA3647" s="16"/>
      <c r="AB3647" s="15"/>
      <c r="AC3647" s="16"/>
      <c r="AD3647" s="15"/>
      <c r="AE3647" s="16"/>
      <c r="AF3647" s="15"/>
    </row>
    <row r="3648" spans="5:32" hidden="1" x14ac:dyDescent="0.3">
      <c r="E3648" s="3"/>
      <c r="S3648" s="68"/>
      <c r="T3648" s="17"/>
      <c r="U3648" s="2"/>
      <c r="V3648" s="2"/>
      <c r="W3648" s="2"/>
      <c r="X3648" s="17"/>
      <c r="Y3648" s="16"/>
      <c r="Z3648" s="15"/>
      <c r="AA3648" s="16"/>
      <c r="AB3648" s="15"/>
      <c r="AC3648" s="16"/>
      <c r="AD3648" s="15"/>
      <c r="AE3648" s="16"/>
      <c r="AF3648" s="15"/>
    </row>
    <row r="3649" spans="5:32" hidden="1" x14ac:dyDescent="0.3">
      <c r="E3649" s="3"/>
      <c r="S3649" s="68"/>
      <c r="T3649" s="17"/>
      <c r="U3649" s="2"/>
      <c r="V3649" s="2"/>
      <c r="W3649" s="2"/>
      <c r="X3649" s="17"/>
      <c r="Y3649" s="16"/>
      <c r="Z3649" s="15"/>
      <c r="AA3649" s="16"/>
      <c r="AB3649" s="15"/>
      <c r="AC3649" s="16"/>
      <c r="AD3649" s="15"/>
      <c r="AE3649" s="16"/>
      <c r="AF3649" s="15"/>
    </row>
    <row r="3650" spans="5:32" hidden="1" x14ac:dyDescent="0.3">
      <c r="E3650" s="3"/>
      <c r="S3650" s="68"/>
      <c r="T3650" s="17"/>
      <c r="U3650" s="2"/>
      <c r="V3650" s="2"/>
      <c r="W3650" s="2"/>
      <c r="X3650" s="17"/>
      <c r="Y3650" s="16"/>
      <c r="Z3650" s="15"/>
      <c r="AA3650" s="16"/>
      <c r="AB3650" s="15"/>
      <c r="AC3650" s="16"/>
      <c r="AD3650" s="15"/>
      <c r="AE3650" s="16"/>
      <c r="AF3650" s="15"/>
    </row>
    <row r="3651" spans="5:32" hidden="1" x14ac:dyDescent="0.3">
      <c r="E3651" s="3"/>
      <c r="S3651" s="68"/>
      <c r="T3651" s="17"/>
      <c r="U3651" s="2"/>
      <c r="V3651" s="2"/>
      <c r="W3651" s="2"/>
      <c r="X3651" s="17"/>
      <c r="Y3651" s="16"/>
      <c r="Z3651" s="15"/>
      <c r="AA3651" s="16"/>
      <c r="AB3651" s="15"/>
      <c r="AC3651" s="16"/>
      <c r="AD3651" s="15"/>
      <c r="AE3651" s="16"/>
      <c r="AF3651" s="15"/>
    </row>
    <row r="3652" spans="5:32" hidden="1" x14ac:dyDescent="0.3">
      <c r="E3652" s="3"/>
      <c r="S3652" s="68"/>
      <c r="T3652" s="17"/>
      <c r="U3652" s="2"/>
      <c r="V3652" s="2"/>
      <c r="W3652" s="2"/>
      <c r="X3652" s="17"/>
      <c r="Y3652" s="16"/>
      <c r="Z3652" s="15"/>
      <c r="AA3652" s="16"/>
      <c r="AB3652" s="15"/>
      <c r="AC3652" s="16"/>
      <c r="AD3652" s="15"/>
      <c r="AE3652" s="16"/>
      <c r="AF3652" s="15"/>
    </row>
    <row r="3653" spans="5:32" hidden="1" x14ac:dyDescent="0.3">
      <c r="E3653" s="3"/>
      <c r="S3653" s="68"/>
      <c r="T3653" s="17"/>
      <c r="U3653" s="2"/>
      <c r="V3653" s="2"/>
      <c r="W3653" s="2"/>
      <c r="X3653" s="17"/>
      <c r="Y3653" s="16"/>
      <c r="Z3653" s="15"/>
      <c r="AA3653" s="16"/>
      <c r="AB3653" s="15"/>
      <c r="AC3653" s="16"/>
      <c r="AD3653" s="15"/>
      <c r="AE3653" s="16"/>
      <c r="AF3653" s="15"/>
    </row>
    <row r="3654" spans="5:32" hidden="1" x14ac:dyDescent="0.3">
      <c r="E3654" s="3"/>
      <c r="S3654" s="68"/>
      <c r="T3654" s="17"/>
      <c r="U3654" s="2"/>
      <c r="V3654" s="2"/>
      <c r="W3654" s="2"/>
      <c r="X3654" s="17"/>
      <c r="Y3654" s="16"/>
      <c r="Z3654" s="15"/>
      <c r="AA3654" s="16"/>
      <c r="AB3654" s="15"/>
      <c r="AC3654" s="16"/>
      <c r="AD3654" s="15"/>
      <c r="AE3654" s="16"/>
      <c r="AF3654" s="15"/>
    </row>
    <row r="3655" spans="5:32" hidden="1" x14ac:dyDescent="0.3">
      <c r="E3655" s="3"/>
      <c r="S3655" s="68"/>
      <c r="T3655" s="17"/>
      <c r="U3655" s="2"/>
      <c r="V3655" s="2"/>
      <c r="W3655" s="2"/>
      <c r="X3655" s="17"/>
      <c r="Y3655" s="16"/>
      <c r="Z3655" s="15"/>
      <c r="AA3655" s="16"/>
      <c r="AB3655" s="15"/>
      <c r="AC3655" s="16"/>
      <c r="AD3655" s="15"/>
      <c r="AE3655" s="16"/>
      <c r="AF3655" s="15"/>
    </row>
    <row r="3656" spans="5:32" hidden="1" x14ac:dyDescent="0.3">
      <c r="E3656" s="3"/>
      <c r="S3656" s="68"/>
      <c r="T3656" s="17"/>
      <c r="U3656" s="2"/>
      <c r="V3656" s="2"/>
      <c r="W3656" s="2"/>
      <c r="X3656" s="17"/>
      <c r="Y3656" s="16"/>
      <c r="Z3656" s="15"/>
      <c r="AA3656" s="16"/>
      <c r="AB3656" s="15"/>
      <c r="AC3656" s="16"/>
      <c r="AD3656" s="15"/>
      <c r="AE3656" s="16"/>
      <c r="AF3656" s="15"/>
    </row>
    <row r="3657" spans="5:32" hidden="1" x14ac:dyDescent="0.3">
      <c r="E3657" s="3"/>
      <c r="S3657" s="68"/>
      <c r="T3657" s="17"/>
      <c r="U3657" s="2"/>
      <c r="V3657" s="2"/>
      <c r="W3657" s="2"/>
      <c r="X3657" s="17"/>
      <c r="Y3657" s="16"/>
      <c r="Z3657" s="15"/>
      <c r="AA3657" s="16"/>
      <c r="AB3657" s="15"/>
      <c r="AC3657" s="16"/>
      <c r="AD3657" s="15"/>
      <c r="AE3657" s="16"/>
      <c r="AF3657" s="15"/>
    </row>
    <row r="3658" spans="5:32" hidden="1" x14ac:dyDescent="0.3">
      <c r="E3658" s="3"/>
      <c r="S3658" s="68"/>
      <c r="T3658" s="17"/>
      <c r="U3658" s="2"/>
      <c r="V3658" s="2"/>
      <c r="W3658" s="2"/>
      <c r="X3658" s="17"/>
      <c r="Y3658" s="16"/>
      <c r="Z3658" s="15"/>
      <c r="AA3658" s="16"/>
      <c r="AB3658" s="15"/>
      <c r="AC3658" s="16"/>
      <c r="AD3658" s="15"/>
      <c r="AE3658" s="16"/>
      <c r="AF3658" s="15"/>
    </row>
    <row r="3659" spans="5:32" hidden="1" x14ac:dyDescent="0.3">
      <c r="E3659" s="3"/>
      <c r="S3659" s="68"/>
      <c r="T3659" s="17"/>
      <c r="U3659" s="2"/>
      <c r="V3659" s="2"/>
      <c r="W3659" s="2"/>
      <c r="X3659" s="17"/>
      <c r="Y3659" s="16"/>
      <c r="Z3659" s="15"/>
      <c r="AA3659" s="16"/>
      <c r="AB3659" s="15"/>
      <c r="AC3659" s="16"/>
      <c r="AD3659" s="15"/>
      <c r="AE3659" s="16"/>
      <c r="AF3659" s="15"/>
    </row>
    <row r="3660" spans="5:32" hidden="1" x14ac:dyDescent="0.3">
      <c r="E3660" s="3"/>
      <c r="S3660" s="68"/>
      <c r="T3660" s="17"/>
      <c r="U3660" s="2"/>
      <c r="V3660" s="2"/>
      <c r="W3660" s="2"/>
      <c r="X3660" s="17"/>
      <c r="Y3660" s="16"/>
      <c r="Z3660" s="15"/>
      <c r="AA3660" s="16"/>
      <c r="AB3660" s="15"/>
      <c r="AC3660" s="16"/>
      <c r="AD3660" s="15"/>
      <c r="AE3660" s="16"/>
      <c r="AF3660" s="15"/>
    </row>
    <row r="3661" spans="5:32" hidden="1" x14ac:dyDescent="0.3">
      <c r="E3661" s="3"/>
      <c r="S3661" s="68"/>
      <c r="T3661" s="17"/>
      <c r="U3661" s="2"/>
      <c r="V3661" s="2"/>
      <c r="W3661" s="2"/>
      <c r="X3661" s="17"/>
      <c r="Y3661" s="16"/>
      <c r="Z3661" s="15"/>
      <c r="AA3661" s="16"/>
      <c r="AB3661" s="15"/>
      <c r="AC3661" s="16"/>
      <c r="AD3661" s="15"/>
      <c r="AE3661" s="16"/>
      <c r="AF3661" s="15"/>
    </row>
    <row r="3662" spans="5:32" hidden="1" x14ac:dyDescent="0.3">
      <c r="E3662" s="3"/>
      <c r="S3662" s="68"/>
      <c r="T3662" s="17"/>
      <c r="U3662" s="2"/>
      <c r="V3662" s="2"/>
      <c r="W3662" s="2"/>
      <c r="X3662" s="17"/>
      <c r="Y3662" s="16"/>
      <c r="Z3662" s="15"/>
      <c r="AA3662" s="16"/>
      <c r="AB3662" s="15"/>
      <c r="AC3662" s="16"/>
      <c r="AD3662" s="15"/>
      <c r="AE3662" s="16"/>
      <c r="AF3662" s="15"/>
    </row>
    <row r="3663" spans="5:32" hidden="1" x14ac:dyDescent="0.3">
      <c r="E3663" s="3"/>
      <c r="S3663" s="68"/>
      <c r="T3663" s="17"/>
      <c r="U3663" s="2"/>
      <c r="V3663" s="2"/>
      <c r="W3663" s="2"/>
      <c r="X3663" s="17"/>
      <c r="Y3663" s="16"/>
      <c r="Z3663" s="15"/>
      <c r="AA3663" s="16"/>
      <c r="AB3663" s="15"/>
      <c r="AC3663" s="16"/>
      <c r="AD3663" s="15"/>
      <c r="AE3663" s="16"/>
      <c r="AF3663" s="15"/>
    </row>
    <row r="3664" spans="5:32" hidden="1" x14ac:dyDescent="0.3">
      <c r="E3664" s="3"/>
      <c r="S3664" s="68"/>
      <c r="T3664" s="17"/>
      <c r="U3664" s="2"/>
      <c r="V3664" s="2"/>
      <c r="W3664" s="2"/>
      <c r="X3664" s="17"/>
      <c r="Y3664" s="16"/>
      <c r="Z3664" s="15"/>
      <c r="AA3664" s="16"/>
      <c r="AB3664" s="15"/>
      <c r="AC3664" s="16"/>
      <c r="AD3664" s="15"/>
      <c r="AE3664" s="16"/>
      <c r="AF3664" s="15"/>
    </row>
    <row r="3665" spans="5:32" hidden="1" x14ac:dyDescent="0.3">
      <c r="E3665" s="3"/>
      <c r="S3665" s="68"/>
      <c r="T3665" s="17"/>
      <c r="U3665" s="2"/>
      <c r="V3665" s="2"/>
      <c r="W3665" s="2"/>
      <c r="X3665" s="17"/>
      <c r="Y3665" s="16"/>
      <c r="Z3665" s="15"/>
      <c r="AA3665" s="16"/>
      <c r="AB3665" s="15"/>
      <c r="AC3665" s="16"/>
      <c r="AD3665" s="15"/>
      <c r="AE3665" s="16"/>
      <c r="AF3665" s="15"/>
    </row>
    <row r="3666" spans="5:32" hidden="1" x14ac:dyDescent="0.3">
      <c r="E3666" s="3"/>
      <c r="S3666" s="68"/>
      <c r="T3666" s="17"/>
      <c r="U3666" s="2"/>
      <c r="V3666" s="2"/>
      <c r="W3666" s="2"/>
      <c r="X3666" s="17"/>
      <c r="Y3666" s="16"/>
      <c r="Z3666" s="15"/>
      <c r="AA3666" s="16"/>
      <c r="AB3666" s="15"/>
      <c r="AC3666" s="16"/>
      <c r="AD3666" s="15"/>
      <c r="AE3666" s="16"/>
      <c r="AF3666" s="15"/>
    </row>
    <row r="3667" spans="5:32" hidden="1" x14ac:dyDescent="0.3">
      <c r="E3667" s="3"/>
      <c r="S3667" s="68"/>
      <c r="T3667" s="17"/>
      <c r="U3667" s="2"/>
      <c r="V3667" s="2"/>
      <c r="W3667" s="2"/>
      <c r="X3667" s="17"/>
      <c r="Y3667" s="16"/>
      <c r="Z3667" s="15"/>
      <c r="AA3667" s="16"/>
      <c r="AB3667" s="15"/>
      <c r="AC3667" s="16"/>
      <c r="AD3667" s="15"/>
      <c r="AE3667" s="16"/>
      <c r="AF3667" s="15"/>
    </row>
    <row r="3668" spans="5:32" hidden="1" x14ac:dyDescent="0.3">
      <c r="E3668" s="3"/>
      <c r="S3668" s="68"/>
      <c r="T3668" s="17"/>
      <c r="U3668" s="2"/>
      <c r="V3668" s="2"/>
      <c r="W3668" s="2"/>
      <c r="X3668" s="17"/>
      <c r="Y3668" s="16"/>
      <c r="Z3668" s="15"/>
      <c r="AA3668" s="16"/>
      <c r="AB3668" s="15"/>
      <c r="AC3668" s="16"/>
      <c r="AD3668" s="15"/>
      <c r="AE3668" s="16"/>
      <c r="AF3668" s="15"/>
    </row>
    <row r="3669" spans="5:32" hidden="1" x14ac:dyDescent="0.3">
      <c r="E3669" s="3"/>
      <c r="S3669" s="68"/>
      <c r="T3669" s="17"/>
      <c r="U3669" s="2"/>
      <c r="V3669" s="2"/>
      <c r="W3669" s="2"/>
      <c r="X3669" s="17"/>
      <c r="Y3669" s="16"/>
      <c r="Z3669" s="15"/>
      <c r="AA3669" s="16"/>
      <c r="AB3669" s="15"/>
      <c r="AC3669" s="16"/>
      <c r="AD3669" s="15"/>
      <c r="AE3669" s="16"/>
      <c r="AF3669" s="15"/>
    </row>
    <row r="3670" spans="5:32" hidden="1" x14ac:dyDescent="0.3">
      <c r="E3670" s="3"/>
      <c r="S3670" s="68"/>
      <c r="T3670" s="17"/>
      <c r="U3670" s="2"/>
      <c r="V3670" s="2"/>
      <c r="W3670" s="2"/>
      <c r="X3670" s="17"/>
      <c r="Y3670" s="16"/>
      <c r="Z3670" s="15"/>
      <c r="AA3670" s="16"/>
      <c r="AB3670" s="15"/>
      <c r="AC3670" s="16"/>
      <c r="AD3670" s="15"/>
      <c r="AE3670" s="16"/>
      <c r="AF3670" s="15"/>
    </row>
    <row r="3671" spans="5:32" hidden="1" x14ac:dyDescent="0.3">
      <c r="E3671" s="3"/>
      <c r="S3671" s="68"/>
      <c r="T3671" s="17"/>
      <c r="U3671" s="2"/>
      <c r="V3671" s="2"/>
      <c r="W3671" s="2"/>
      <c r="X3671" s="17"/>
      <c r="Y3671" s="16"/>
      <c r="Z3671" s="15"/>
      <c r="AA3671" s="16"/>
      <c r="AB3671" s="15"/>
      <c r="AC3671" s="16"/>
      <c r="AD3671" s="15"/>
      <c r="AE3671" s="16"/>
      <c r="AF3671" s="15"/>
    </row>
    <row r="3672" spans="5:32" hidden="1" x14ac:dyDescent="0.3">
      <c r="E3672" s="3"/>
      <c r="S3672" s="68"/>
      <c r="T3672" s="17"/>
      <c r="U3672" s="2"/>
      <c r="V3672" s="2"/>
      <c r="W3672" s="2"/>
      <c r="X3672" s="17"/>
      <c r="Y3672" s="16"/>
      <c r="Z3672" s="15"/>
      <c r="AA3672" s="16"/>
      <c r="AB3672" s="15"/>
      <c r="AC3672" s="16"/>
      <c r="AD3672" s="15"/>
      <c r="AE3672" s="16"/>
      <c r="AF3672" s="15"/>
    </row>
    <row r="3673" spans="5:32" hidden="1" x14ac:dyDescent="0.3">
      <c r="E3673" s="3"/>
      <c r="S3673" s="68"/>
      <c r="T3673" s="17"/>
      <c r="U3673" s="2"/>
      <c r="V3673" s="2"/>
      <c r="W3673" s="2"/>
      <c r="X3673" s="17"/>
      <c r="Y3673" s="16"/>
      <c r="Z3673" s="15"/>
      <c r="AA3673" s="16"/>
      <c r="AB3673" s="15"/>
      <c r="AC3673" s="16"/>
      <c r="AD3673" s="15"/>
      <c r="AE3673" s="16"/>
      <c r="AF3673" s="15"/>
    </row>
    <row r="3674" spans="5:32" hidden="1" x14ac:dyDescent="0.3">
      <c r="E3674" s="3"/>
      <c r="S3674" s="68"/>
      <c r="T3674" s="17"/>
      <c r="U3674" s="2"/>
      <c r="V3674" s="2"/>
      <c r="W3674" s="2"/>
      <c r="X3674" s="17"/>
      <c r="Y3674" s="16"/>
      <c r="Z3674" s="15"/>
      <c r="AA3674" s="16"/>
      <c r="AB3674" s="15"/>
      <c r="AC3674" s="16"/>
      <c r="AD3674" s="15"/>
      <c r="AE3674" s="16"/>
      <c r="AF3674" s="15"/>
    </row>
    <row r="3675" spans="5:32" hidden="1" x14ac:dyDescent="0.3">
      <c r="E3675" s="3"/>
      <c r="S3675" s="68"/>
      <c r="T3675" s="17"/>
      <c r="U3675" s="2"/>
      <c r="V3675" s="2"/>
      <c r="W3675" s="2"/>
      <c r="X3675" s="17"/>
      <c r="Y3675" s="16"/>
      <c r="Z3675" s="15"/>
      <c r="AA3675" s="16"/>
      <c r="AB3675" s="15"/>
      <c r="AC3675" s="16"/>
      <c r="AD3675" s="15"/>
      <c r="AE3675" s="16"/>
      <c r="AF3675" s="15"/>
    </row>
    <row r="3676" spans="5:32" hidden="1" x14ac:dyDescent="0.3">
      <c r="E3676" s="3"/>
      <c r="S3676" s="68"/>
      <c r="T3676" s="17"/>
      <c r="U3676" s="2"/>
      <c r="V3676" s="2"/>
      <c r="W3676" s="2"/>
      <c r="X3676" s="17"/>
      <c r="Y3676" s="16"/>
      <c r="Z3676" s="15"/>
      <c r="AA3676" s="16"/>
      <c r="AB3676" s="15"/>
      <c r="AC3676" s="16"/>
      <c r="AD3676" s="15"/>
      <c r="AE3676" s="16"/>
      <c r="AF3676" s="15"/>
    </row>
    <row r="3677" spans="5:32" hidden="1" x14ac:dyDescent="0.3">
      <c r="E3677" s="3"/>
      <c r="S3677" s="68"/>
      <c r="T3677" s="17"/>
      <c r="U3677" s="2"/>
      <c r="V3677" s="2"/>
      <c r="W3677" s="2"/>
      <c r="X3677" s="17"/>
      <c r="Y3677" s="16"/>
      <c r="Z3677" s="15"/>
      <c r="AA3677" s="16"/>
      <c r="AB3677" s="15"/>
      <c r="AC3677" s="16"/>
      <c r="AD3677" s="15"/>
      <c r="AE3677" s="16"/>
      <c r="AF3677" s="15"/>
    </row>
    <row r="3678" spans="5:32" hidden="1" x14ac:dyDescent="0.3">
      <c r="E3678" s="3"/>
      <c r="S3678" s="68"/>
      <c r="T3678" s="17"/>
      <c r="U3678" s="2"/>
      <c r="V3678" s="2"/>
      <c r="W3678" s="2"/>
      <c r="X3678" s="17"/>
      <c r="Y3678" s="16"/>
      <c r="Z3678" s="15"/>
      <c r="AA3678" s="16"/>
      <c r="AB3678" s="15"/>
      <c r="AC3678" s="16"/>
      <c r="AD3678" s="15"/>
      <c r="AE3678" s="16"/>
      <c r="AF3678" s="15"/>
    </row>
    <row r="3679" spans="5:32" hidden="1" x14ac:dyDescent="0.3">
      <c r="E3679" s="3"/>
      <c r="S3679" s="68"/>
      <c r="T3679" s="17"/>
      <c r="U3679" s="2"/>
      <c r="V3679" s="2"/>
      <c r="W3679" s="2"/>
      <c r="X3679" s="17"/>
      <c r="Y3679" s="16"/>
      <c r="Z3679" s="15"/>
      <c r="AA3679" s="16"/>
      <c r="AB3679" s="15"/>
      <c r="AC3679" s="16"/>
      <c r="AD3679" s="15"/>
      <c r="AE3679" s="16"/>
      <c r="AF3679" s="15"/>
    </row>
    <row r="3680" spans="5:32" hidden="1" x14ac:dyDescent="0.3">
      <c r="E3680" s="3"/>
      <c r="S3680" s="68"/>
      <c r="T3680" s="17"/>
      <c r="U3680" s="2"/>
      <c r="V3680" s="2"/>
      <c r="W3680" s="2"/>
      <c r="X3680" s="17"/>
      <c r="Y3680" s="16"/>
      <c r="Z3680" s="15"/>
      <c r="AA3680" s="16"/>
      <c r="AB3680" s="15"/>
      <c r="AC3680" s="16"/>
      <c r="AD3680" s="15"/>
      <c r="AE3680" s="16"/>
      <c r="AF3680" s="15"/>
    </row>
    <row r="3681" spans="5:32" hidden="1" x14ac:dyDescent="0.3">
      <c r="E3681" s="3"/>
      <c r="S3681" s="68"/>
      <c r="T3681" s="17"/>
      <c r="U3681" s="2"/>
      <c r="V3681" s="2"/>
      <c r="W3681" s="2"/>
      <c r="X3681" s="17"/>
      <c r="Y3681" s="16"/>
      <c r="Z3681" s="15"/>
      <c r="AA3681" s="16"/>
      <c r="AB3681" s="15"/>
      <c r="AC3681" s="16"/>
      <c r="AD3681" s="15"/>
      <c r="AE3681" s="16"/>
      <c r="AF3681" s="15"/>
    </row>
    <row r="3682" spans="5:32" hidden="1" x14ac:dyDescent="0.3">
      <c r="E3682" s="3"/>
      <c r="S3682" s="68"/>
      <c r="T3682" s="17"/>
      <c r="U3682" s="2"/>
      <c r="V3682" s="2"/>
      <c r="W3682" s="2"/>
      <c r="X3682" s="17"/>
      <c r="Y3682" s="16"/>
      <c r="Z3682" s="15"/>
      <c r="AA3682" s="16"/>
      <c r="AB3682" s="15"/>
      <c r="AC3682" s="16"/>
      <c r="AD3682" s="15"/>
      <c r="AE3682" s="16"/>
      <c r="AF3682" s="15"/>
    </row>
    <row r="3683" spans="5:32" hidden="1" x14ac:dyDescent="0.3">
      <c r="E3683" s="3"/>
      <c r="S3683" s="68"/>
      <c r="T3683" s="17"/>
      <c r="U3683" s="2"/>
      <c r="V3683" s="2"/>
      <c r="W3683" s="2"/>
      <c r="X3683" s="17"/>
      <c r="Y3683" s="16"/>
      <c r="Z3683" s="15"/>
      <c r="AA3683" s="16"/>
      <c r="AB3683" s="15"/>
      <c r="AC3683" s="16"/>
      <c r="AD3683" s="15"/>
      <c r="AE3683" s="16"/>
      <c r="AF3683" s="15"/>
    </row>
    <row r="3684" spans="5:32" hidden="1" x14ac:dyDescent="0.3">
      <c r="E3684" s="3"/>
      <c r="S3684" s="68"/>
      <c r="T3684" s="17"/>
      <c r="U3684" s="2"/>
      <c r="V3684" s="2"/>
      <c r="W3684" s="2"/>
      <c r="X3684" s="17"/>
      <c r="Y3684" s="16"/>
      <c r="Z3684" s="15"/>
      <c r="AA3684" s="16"/>
      <c r="AB3684" s="15"/>
      <c r="AC3684" s="16"/>
      <c r="AD3684" s="15"/>
      <c r="AE3684" s="16"/>
      <c r="AF3684" s="15"/>
    </row>
    <row r="3685" spans="5:32" hidden="1" x14ac:dyDescent="0.3">
      <c r="E3685" s="3"/>
      <c r="S3685" s="68"/>
      <c r="T3685" s="17"/>
      <c r="U3685" s="2"/>
      <c r="V3685" s="2"/>
      <c r="W3685" s="2"/>
      <c r="X3685" s="17"/>
      <c r="Y3685" s="16"/>
      <c r="Z3685" s="15"/>
      <c r="AA3685" s="16"/>
      <c r="AB3685" s="15"/>
      <c r="AC3685" s="16"/>
      <c r="AD3685" s="15"/>
      <c r="AE3685" s="16"/>
      <c r="AF3685" s="15"/>
    </row>
    <row r="3686" spans="5:32" hidden="1" x14ac:dyDescent="0.3">
      <c r="E3686" s="3"/>
      <c r="S3686" s="68"/>
      <c r="T3686" s="17"/>
      <c r="U3686" s="2"/>
      <c r="V3686" s="2"/>
      <c r="W3686" s="2"/>
      <c r="X3686" s="17"/>
      <c r="Y3686" s="16"/>
      <c r="Z3686" s="15"/>
      <c r="AA3686" s="16"/>
      <c r="AB3686" s="15"/>
      <c r="AC3686" s="16"/>
      <c r="AD3686" s="15"/>
      <c r="AE3686" s="16"/>
      <c r="AF3686" s="15"/>
    </row>
    <row r="3687" spans="5:32" hidden="1" x14ac:dyDescent="0.3">
      <c r="E3687" s="3"/>
      <c r="S3687" s="68"/>
      <c r="T3687" s="17"/>
      <c r="U3687" s="2"/>
      <c r="V3687" s="2"/>
      <c r="W3687" s="2"/>
      <c r="X3687" s="17"/>
      <c r="Y3687" s="16"/>
      <c r="Z3687" s="15"/>
      <c r="AA3687" s="16"/>
      <c r="AB3687" s="15"/>
      <c r="AC3687" s="16"/>
      <c r="AD3687" s="15"/>
      <c r="AE3687" s="16"/>
      <c r="AF3687" s="15"/>
    </row>
    <row r="3688" spans="5:32" hidden="1" x14ac:dyDescent="0.3">
      <c r="E3688" s="3"/>
      <c r="S3688" s="68"/>
      <c r="T3688" s="17"/>
      <c r="U3688" s="2"/>
      <c r="V3688" s="2"/>
      <c r="W3688" s="2"/>
      <c r="X3688" s="17"/>
      <c r="Y3688" s="16"/>
      <c r="Z3688" s="15"/>
      <c r="AA3688" s="16"/>
      <c r="AB3688" s="15"/>
      <c r="AC3688" s="16"/>
      <c r="AD3688" s="15"/>
      <c r="AE3688" s="16"/>
      <c r="AF3688" s="15"/>
    </row>
    <row r="3689" spans="5:32" hidden="1" x14ac:dyDescent="0.3">
      <c r="E3689" s="3"/>
      <c r="S3689" s="68"/>
      <c r="T3689" s="17"/>
      <c r="U3689" s="2"/>
      <c r="V3689" s="2"/>
      <c r="W3689" s="2"/>
      <c r="X3689" s="17"/>
      <c r="Y3689" s="16"/>
      <c r="Z3689" s="15"/>
      <c r="AA3689" s="16"/>
      <c r="AB3689" s="15"/>
      <c r="AC3689" s="16"/>
      <c r="AD3689" s="15"/>
      <c r="AE3689" s="16"/>
      <c r="AF3689" s="15"/>
    </row>
    <row r="3690" spans="5:32" hidden="1" x14ac:dyDescent="0.3">
      <c r="E3690" s="3"/>
      <c r="S3690" s="68"/>
      <c r="T3690" s="17"/>
      <c r="U3690" s="2"/>
      <c r="V3690" s="2"/>
      <c r="W3690" s="2"/>
      <c r="X3690" s="17"/>
      <c r="Y3690" s="16"/>
      <c r="Z3690" s="15"/>
      <c r="AA3690" s="16"/>
      <c r="AB3690" s="15"/>
      <c r="AC3690" s="16"/>
      <c r="AD3690" s="15"/>
      <c r="AE3690" s="16"/>
      <c r="AF3690" s="15"/>
    </row>
    <row r="3691" spans="5:32" hidden="1" x14ac:dyDescent="0.3">
      <c r="E3691" s="3"/>
      <c r="S3691" s="68"/>
      <c r="T3691" s="17"/>
      <c r="U3691" s="2"/>
      <c r="V3691" s="2"/>
      <c r="W3691" s="2"/>
      <c r="X3691" s="17"/>
      <c r="Y3691" s="16"/>
      <c r="Z3691" s="15"/>
      <c r="AA3691" s="16"/>
      <c r="AB3691" s="15"/>
      <c r="AC3691" s="16"/>
      <c r="AD3691" s="15"/>
      <c r="AE3691" s="16"/>
      <c r="AF3691" s="15"/>
    </row>
    <row r="3692" spans="5:32" hidden="1" x14ac:dyDescent="0.3">
      <c r="E3692" s="3"/>
      <c r="S3692" s="68"/>
      <c r="T3692" s="17"/>
      <c r="U3692" s="2"/>
      <c r="V3692" s="2"/>
      <c r="W3692" s="2"/>
      <c r="X3692" s="17"/>
      <c r="Y3692" s="16"/>
      <c r="Z3692" s="15"/>
      <c r="AA3692" s="16"/>
      <c r="AB3692" s="15"/>
      <c r="AC3692" s="16"/>
      <c r="AD3692" s="15"/>
      <c r="AE3692" s="16"/>
      <c r="AF3692" s="15"/>
    </row>
    <row r="3693" spans="5:32" hidden="1" x14ac:dyDescent="0.3">
      <c r="E3693" s="3"/>
      <c r="S3693" s="68"/>
      <c r="T3693" s="17"/>
      <c r="U3693" s="2"/>
      <c r="V3693" s="2"/>
      <c r="W3693" s="2"/>
      <c r="X3693" s="17"/>
      <c r="Y3693" s="16"/>
      <c r="Z3693" s="15"/>
      <c r="AA3693" s="16"/>
      <c r="AB3693" s="15"/>
      <c r="AC3693" s="16"/>
      <c r="AD3693" s="15"/>
      <c r="AE3693" s="16"/>
      <c r="AF3693" s="15"/>
    </row>
    <row r="3694" spans="5:32" hidden="1" x14ac:dyDescent="0.3">
      <c r="E3694" s="3"/>
      <c r="S3694" s="68"/>
      <c r="T3694" s="17"/>
      <c r="U3694" s="2"/>
      <c r="V3694" s="2"/>
      <c r="W3694" s="2"/>
      <c r="X3694" s="17"/>
      <c r="Y3694" s="16"/>
      <c r="Z3694" s="15"/>
      <c r="AA3694" s="16"/>
      <c r="AB3694" s="15"/>
      <c r="AC3694" s="16"/>
      <c r="AD3694" s="15"/>
      <c r="AE3694" s="16"/>
      <c r="AF3694" s="15"/>
    </row>
    <row r="3695" spans="5:32" hidden="1" x14ac:dyDescent="0.3">
      <c r="E3695" s="3"/>
      <c r="S3695" s="68"/>
      <c r="T3695" s="17"/>
      <c r="U3695" s="2"/>
      <c r="V3695" s="2"/>
      <c r="W3695" s="2"/>
      <c r="X3695" s="17"/>
      <c r="Y3695" s="16"/>
      <c r="Z3695" s="15"/>
      <c r="AA3695" s="16"/>
      <c r="AB3695" s="15"/>
      <c r="AC3695" s="16"/>
      <c r="AD3695" s="15"/>
      <c r="AE3695" s="16"/>
      <c r="AF3695" s="15"/>
    </row>
    <row r="3696" spans="5:32" hidden="1" x14ac:dyDescent="0.3">
      <c r="E3696" s="3"/>
      <c r="S3696" s="68"/>
      <c r="T3696" s="17"/>
      <c r="U3696" s="2"/>
      <c r="V3696" s="2"/>
      <c r="W3696" s="2"/>
      <c r="X3696" s="17"/>
      <c r="Y3696" s="16"/>
      <c r="Z3696" s="15"/>
      <c r="AA3696" s="16"/>
      <c r="AB3696" s="15"/>
      <c r="AC3696" s="16"/>
      <c r="AD3696" s="15"/>
      <c r="AE3696" s="16"/>
      <c r="AF3696" s="15"/>
    </row>
    <row r="3697" spans="5:32" hidden="1" x14ac:dyDescent="0.3">
      <c r="E3697" s="3"/>
      <c r="S3697" s="68"/>
      <c r="T3697" s="17"/>
      <c r="U3697" s="2"/>
      <c r="V3697" s="2"/>
      <c r="W3697" s="2"/>
      <c r="X3697" s="17"/>
      <c r="Y3697" s="16"/>
      <c r="Z3697" s="15"/>
      <c r="AA3697" s="16"/>
      <c r="AB3697" s="15"/>
      <c r="AC3697" s="16"/>
      <c r="AD3697" s="15"/>
      <c r="AE3697" s="16"/>
      <c r="AF3697" s="15"/>
    </row>
    <row r="3698" spans="5:32" hidden="1" x14ac:dyDescent="0.3">
      <c r="E3698" s="3"/>
      <c r="S3698" s="68"/>
      <c r="T3698" s="17"/>
      <c r="U3698" s="2"/>
      <c r="V3698" s="2"/>
      <c r="W3698" s="2"/>
      <c r="X3698" s="17"/>
      <c r="Y3698" s="16"/>
      <c r="Z3698" s="15"/>
      <c r="AA3698" s="16"/>
      <c r="AB3698" s="15"/>
      <c r="AC3698" s="16"/>
      <c r="AD3698" s="15"/>
      <c r="AE3698" s="16"/>
      <c r="AF3698" s="15"/>
    </row>
    <row r="3699" spans="5:32" hidden="1" x14ac:dyDescent="0.3">
      <c r="E3699" s="3"/>
      <c r="S3699" s="68"/>
      <c r="T3699" s="17"/>
      <c r="U3699" s="2"/>
      <c r="V3699" s="2"/>
      <c r="W3699" s="2"/>
      <c r="X3699" s="17"/>
      <c r="Y3699" s="16"/>
      <c r="Z3699" s="15"/>
      <c r="AA3699" s="16"/>
      <c r="AB3699" s="15"/>
      <c r="AC3699" s="16"/>
      <c r="AD3699" s="15"/>
      <c r="AE3699" s="16"/>
      <c r="AF3699" s="15"/>
    </row>
    <row r="3700" spans="5:32" hidden="1" x14ac:dyDescent="0.3">
      <c r="E3700" s="3"/>
      <c r="S3700" s="68"/>
      <c r="T3700" s="17"/>
      <c r="U3700" s="2"/>
      <c r="V3700" s="2"/>
      <c r="W3700" s="2"/>
      <c r="X3700" s="17"/>
      <c r="Y3700" s="16"/>
      <c r="Z3700" s="15"/>
      <c r="AA3700" s="16"/>
      <c r="AB3700" s="15"/>
      <c r="AC3700" s="16"/>
      <c r="AD3700" s="15"/>
      <c r="AE3700" s="16"/>
      <c r="AF3700" s="15"/>
    </row>
    <row r="3701" spans="5:32" hidden="1" x14ac:dyDescent="0.3">
      <c r="E3701" s="3"/>
      <c r="S3701" s="68"/>
      <c r="T3701" s="17"/>
      <c r="U3701" s="2"/>
      <c r="V3701" s="2"/>
      <c r="W3701" s="2"/>
      <c r="X3701" s="17"/>
      <c r="Y3701" s="16"/>
      <c r="Z3701" s="15"/>
      <c r="AA3701" s="16"/>
      <c r="AB3701" s="15"/>
      <c r="AC3701" s="16"/>
      <c r="AD3701" s="15"/>
      <c r="AE3701" s="16"/>
      <c r="AF3701" s="15"/>
    </row>
    <row r="3702" spans="5:32" hidden="1" x14ac:dyDescent="0.3">
      <c r="E3702" s="3"/>
      <c r="S3702" s="68"/>
      <c r="T3702" s="17"/>
      <c r="U3702" s="2"/>
      <c r="V3702" s="2"/>
      <c r="W3702" s="2"/>
      <c r="X3702" s="17"/>
      <c r="Y3702" s="16"/>
      <c r="Z3702" s="15"/>
      <c r="AA3702" s="16"/>
      <c r="AB3702" s="15"/>
      <c r="AC3702" s="16"/>
      <c r="AD3702" s="15"/>
      <c r="AE3702" s="16"/>
      <c r="AF3702" s="15"/>
    </row>
    <row r="3703" spans="5:32" hidden="1" x14ac:dyDescent="0.3">
      <c r="E3703" s="3"/>
      <c r="S3703" s="68"/>
      <c r="T3703" s="17"/>
      <c r="U3703" s="2"/>
      <c r="V3703" s="2"/>
      <c r="W3703" s="2"/>
      <c r="X3703" s="17"/>
      <c r="Y3703" s="16"/>
      <c r="Z3703" s="15"/>
      <c r="AA3703" s="16"/>
      <c r="AB3703" s="15"/>
      <c r="AC3703" s="16"/>
      <c r="AD3703" s="15"/>
      <c r="AE3703" s="16"/>
      <c r="AF3703" s="15"/>
    </row>
    <row r="3704" spans="5:32" hidden="1" x14ac:dyDescent="0.3">
      <c r="E3704" s="3"/>
      <c r="S3704" s="68"/>
      <c r="T3704" s="17"/>
      <c r="U3704" s="2"/>
      <c r="V3704" s="2"/>
      <c r="W3704" s="2"/>
      <c r="X3704" s="17"/>
      <c r="Y3704" s="16"/>
      <c r="Z3704" s="15"/>
      <c r="AA3704" s="16"/>
      <c r="AB3704" s="15"/>
      <c r="AC3704" s="16"/>
      <c r="AD3704" s="15"/>
      <c r="AE3704" s="16"/>
      <c r="AF3704" s="15"/>
    </row>
    <row r="3705" spans="5:32" hidden="1" x14ac:dyDescent="0.3">
      <c r="E3705" s="3"/>
      <c r="S3705" s="68"/>
      <c r="T3705" s="17"/>
      <c r="U3705" s="2"/>
      <c r="V3705" s="2"/>
      <c r="W3705" s="2"/>
      <c r="X3705" s="17"/>
      <c r="Y3705" s="16"/>
      <c r="Z3705" s="15"/>
      <c r="AA3705" s="16"/>
      <c r="AB3705" s="15"/>
      <c r="AC3705" s="16"/>
      <c r="AD3705" s="15"/>
      <c r="AE3705" s="16"/>
      <c r="AF3705" s="15"/>
    </row>
    <row r="3706" spans="5:32" hidden="1" x14ac:dyDescent="0.3">
      <c r="E3706" s="3"/>
      <c r="S3706" s="68"/>
      <c r="T3706" s="17"/>
      <c r="U3706" s="2"/>
      <c r="V3706" s="2"/>
      <c r="W3706" s="2"/>
      <c r="X3706" s="17"/>
      <c r="Y3706" s="16"/>
      <c r="Z3706" s="15"/>
      <c r="AA3706" s="16"/>
      <c r="AB3706" s="15"/>
      <c r="AC3706" s="16"/>
      <c r="AD3706" s="15"/>
      <c r="AE3706" s="16"/>
      <c r="AF3706" s="15"/>
    </row>
    <row r="3707" spans="5:32" hidden="1" x14ac:dyDescent="0.3">
      <c r="E3707" s="3"/>
      <c r="S3707" s="68"/>
      <c r="T3707" s="17"/>
      <c r="U3707" s="2"/>
      <c r="V3707" s="2"/>
      <c r="W3707" s="2"/>
      <c r="X3707" s="17"/>
      <c r="Y3707" s="16"/>
      <c r="Z3707" s="15"/>
      <c r="AA3707" s="16"/>
      <c r="AB3707" s="15"/>
      <c r="AC3707" s="16"/>
      <c r="AD3707" s="15"/>
      <c r="AE3707" s="16"/>
      <c r="AF3707" s="15"/>
    </row>
    <row r="3708" spans="5:32" hidden="1" x14ac:dyDescent="0.3">
      <c r="E3708" s="3"/>
      <c r="S3708" s="68"/>
      <c r="T3708" s="17"/>
      <c r="U3708" s="2"/>
      <c r="V3708" s="2"/>
      <c r="W3708" s="2"/>
      <c r="X3708" s="17"/>
      <c r="Y3708" s="16"/>
      <c r="Z3708" s="15"/>
      <c r="AA3708" s="16"/>
      <c r="AB3708" s="15"/>
      <c r="AC3708" s="16"/>
      <c r="AD3708" s="15"/>
      <c r="AE3708" s="16"/>
      <c r="AF3708" s="15"/>
    </row>
    <row r="3709" spans="5:32" hidden="1" x14ac:dyDescent="0.3">
      <c r="E3709" s="3"/>
      <c r="S3709" s="68"/>
      <c r="T3709" s="17"/>
      <c r="U3709" s="2"/>
      <c r="V3709" s="2"/>
      <c r="W3709" s="2"/>
      <c r="X3709" s="17"/>
      <c r="Y3709" s="16"/>
      <c r="Z3709" s="15"/>
      <c r="AA3709" s="16"/>
      <c r="AB3709" s="15"/>
      <c r="AC3709" s="16"/>
      <c r="AD3709" s="15"/>
      <c r="AE3709" s="16"/>
      <c r="AF3709" s="15"/>
    </row>
    <row r="3710" spans="5:32" hidden="1" x14ac:dyDescent="0.3">
      <c r="E3710" s="3"/>
      <c r="S3710" s="68"/>
      <c r="T3710" s="17"/>
      <c r="U3710" s="2"/>
      <c r="V3710" s="2"/>
      <c r="W3710" s="2"/>
      <c r="X3710" s="17"/>
      <c r="Y3710" s="16"/>
      <c r="Z3710" s="15"/>
      <c r="AA3710" s="16"/>
      <c r="AB3710" s="15"/>
      <c r="AC3710" s="16"/>
      <c r="AD3710" s="15"/>
      <c r="AE3710" s="16"/>
      <c r="AF3710" s="15"/>
    </row>
    <row r="3711" spans="5:32" hidden="1" x14ac:dyDescent="0.3">
      <c r="E3711" s="3"/>
      <c r="S3711" s="68"/>
      <c r="T3711" s="17"/>
      <c r="U3711" s="2"/>
      <c r="V3711" s="2"/>
      <c r="W3711" s="2"/>
      <c r="X3711" s="17"/>
      <c r="Y3711" s="16"/>
      <c r="Z3711" s="15"/>
      <c r="AA3711" s="16"/>
      <c r="AB3711" s="15"/>
      <c r="AC3711" s="16"/>
      <c r="AD3711" s="15"/>
      <c r="AE3711" s="16"/>
      <c r="AF3711" s="15"/>
    </row>
    <row r="3712" spans="5:32" hidden="1" x14ac:dyDescent="0.3">
      <c r="E3712" s="3"/>
      <c r="S3712" s="68"/>
      <c r="T3712" s="17"/>
      <c r="U3712" s="2"/>
      <c r="V3712" s="2"/>
      <c r="W3712" s="2"/>
      <c r="X3712" s="17"/>
      <c r="Y3712" s="16"/>
      <c r="Z3712" s="15"/>
      <c r="AA3712" s="16"/>
      <c r="AB3712" s="15"/>
      <c r="AC3712" s="16"/>
      <c r="AD3712" s="15"/>
      <c r="AE3712" s="16"/>
      <c r="AF3712" s="15"/>
    </row>
    <row r="3713" spans="5:32" hidden="1" x14ac:dyDescent="0.3">
      <c r="E3713" s="3"/>
      <c r="S3713" s="68"/>
      <c r="T3713" s="17"/>
      <c r="U3713" s="2"/>
      <c r="V3713" s="2"/>
      <c r="W3713" s="2"/>
      <c r="X3713" s="17"/>
      <c r="Y3713" s="16"/>
      <c r="Z3713" s="15"/>
      <c r="AA3713" s="16"/>
      <c r="AB3713" s="15"/>
      <c r="AC3713" s="16"/>
      <c r="AD3713" s="15"/>
      <c r="AE3713" s="16"/>
      <c r="AF3713" s="15"/>
    </row>
    <row r="3714" spans="5:32" hidden="1" x14ac:dyDescent="0.3">
      <c r="E3714" s="3"/>
      <c r="S3714" s="68"/>
      <c r="T3714" s="17"/>
      <c r="U3714" s="2"/>
      <c r="V3714" s="2"/>
      <c r="W3714" s="2"/>
      <c r="X3714" s="17"/>
      <c r="Y3714" s="16"/>
      <c r="Z3714" s="15"/>
      <c r="AA3714" s="16"/>
      <c r="AB3714" s="15"/>
      <c r="AC3714" s="16"/>
      <c r="AD3714" s="15"/>
      <c r="AE3714" s="16"/>
      <c r="AF3714" s="15"/>
    </row>
    <row r="3715" spans="5:32" hidden="1" x14ac:dyDescent="0.3">
      <c r="E3715" s="3"/>
      <c r="S3715" s="68"/>
      <c r="T3715" s="17"/>
      <c r="U3715" s="2"/>
      <c r="V3715" s="2"/>
      <c r="W3715" s="2"/>
      <c r="X3715" s="17"/>
      <c r="Y3715" s="16"/>
      <c r="Z3715" s="15"/>
      <c r="AA3715" s="16"/>
      <c r="AB3715" s="15"/>
      <c r="AC3715" s="16"/>
      <c r="AD3715" s="15"/>
      <c r="AE3715" s="16"/>
      <c r="AF3715" s="15"/>
    </row>
    <row r="3716" spans="5:32" hidden="1" x14ac:dyDescent="0.3">
      <c r="E3716" s="3"/>
      <c r="S3716" s="68"/>
      <c r="T3716" s="17"/>
      <c r="U3716" s="2"/>
      <c r="V3716" s="2"/>
      <c r="W3716" s="2"/>
      <c r="X3716" s="17"/>
      <c r="Y3716" s="16"/>
      <c r="Z3716" s="15"/>
      <c r="AA3716" s="16"/>
      <c r="AB3716" s="15"/>
      <c r="AC3716" s="16"/>
      <c r="AD3716" s="15"/>
      <c r="AE3716" s="16"/>
      <c r="AF3716" s="15"/>
    </row>
    <row r="3717" spans="5:32" hidden="1" x14ac:dyDescent="0.3">
      <c r="E3717" s="3"/>
      <c r="S3717" s="68"/>
      <c r="T3717" s="17"/>
      <c r="U3717" s="2"/>
      <c r="V3717" s="2"/>
      <c r="W3717" s="2"/>
      <c r="X3717" s="17"/>
      <c r="Y3717" s="16"/>
      <c r="Z3717" s="15"/>
      <c r="AA3717" s="16"/>
      <c r="AB3717" s="15"/>
      <c r="AC3717" s="16"/>
      <c r="AD3717" s="15"/>
      <c r="AE3717" s="16"/>
      <c r="AF3717" s="15"/>
    </row>
    <row r="3718" spans="5:32" hidden="1" x14ac:dyDescent="0.3">
      <c r="E3718" s="3"/>
      <c r="S3718" s="68"/>
      <c r="T3718" s="17"/>
      <c r="U3718" s="2"/>
      <c r="V3718" s="2"/>
      <c r="W3718" s="2"/>
      <c r="X3718" s="17"/>
      <c r="Y3718" s="16"/>
      <c r="Z3718" s="15"/>
      <c r="AA3718" s="16"/>
      <c r="AB3718" s="15"/>
      <c r="AC3718" s="16"/>
      <c r="AD3718" s="15"/>
      <c r="AE3718" s="16"/>
      <c r="AF3718" s="15"/>
    </row>
    <row r="3719" spans="5:32" hidden="1" x14ac:dyDescent="0.3">
      <c r="E3719" s="3"/>
      <c r="S3719" s="68"/>
      <c r="T3719" s="17"/>
      <c r="U3719" s="2"/>
      <c r="V3719" s="2"/>
      <c r="W3719" s="2"/>
      <c r="X3719" s="17"/>
      <c r="Y3719" s="16"/>
      <c r="Z3719" s="15"/>
      <c r="AA3719" s="16"/>
      <c r="AB3719" s="15"/>
      <c r="AC3719" s="16"/>
      <c r="AD3719" s="15"/>
      <c r="AE3719" s="16"/>
      <c r="AF3719" s="15"/>
    </row>
    <row r="3720" spans="5:32" hidden="1" x14ac:dyDescent="0.3">
      <c r="E3720" s="3"/>
      <c r="S3720" s="68"/>
      <c r="T3720" s="17"/>
      <c r="U3720" s="2"/>
      <c r="V3720" s="2"/>
      <c r="W3720" s="2"/>
      <c r="X3720" s="17"/>
      <c r="Y3720" s="16"/>
      <c r="Z3720" s="15"/>
      <c r="AA3720" s="16"/>
      <c r="AB3720" s="15"/>
      <c r="AC3720" s="16"/>
      <c r="AD3720" s="15"/>
      <c r="AE3720" s="16"/>
      <c r="AF3720" s="15"/>
    </row>
    <row r="3721" spans="5:32" hidden="1" x14ac:dyDescent="0.3">
      <c r="E3721" s="3"/>
      <c r="S3721" s="68"/>
      <c r="T3721" s="17"/>
      <c r="U3721" s="2"/>
      <c r="V3721" s="2"/>
      <c r="W3721" s="2"/>
      <c r="X3721" s="17"/>
      <c r="Y3721" s="16"/>
      <c r="Z3721" s="15"/>
      <c r="AA3721" s="16"/>
      <c r="AB3721" s="15"/>
      <c r="AC3721" s="16"/>
      <c r="AD3721" s="15"/>
      <c r="AE3721" s="16"/>
      <c r="AF3721" s="15"/>
    </row>
    <row r="3722" spans="5:32" hidden="1" x14ac:dyDescent="0.3">
      <c r="E3722" s="3"/>
      <c r="S3722" s="68"/>
      <c r="T3722" s="17"/>
      <c r="U3722" s="2"/>
      <c r="V3722" s="2"/>
      <c r="W3722" s="2"/>
      <c r="X3722" s="17"/>
      <c r="Y3722" s="16"/>
      <c r="Z3722" s="15"/>
      <c r="AA3722" s="16"/>
      <c r="AB3722" s="15"/>
      <c r="AC3722" s="16"/>
      <c r="AD3722" s="15"/>
      <c r="AE3722" s="16"/>
      <c r="AF3722" s="15"/>
    </row>
    <row r="3723" spans="5:32" hidden="1" x14ac:dyDescent="0.3">
      <c r="E3723" s="3"/>
      <c r="S3723" s="68"/>
      <c r="T3723" s="17"/>
      <c r="U3723" s="2"/>
      <c r="V3723" s="2"/>
      <c r="W3723" s="2"/>
      <c r="X3723" s="17"/>
      <c r="Y3723" s="16"/>
      <c r="Z3723" s="15"/>
      <c r="AA3723" s="16"/>
      <c r="AB3723" s="15"/>
      <c r="AC3723" s="16"/>
      <c r="AD3723" s="15"/>
      <c r="AE3723" s="16"/>
      <c r="AF3723" s="15"/>
    </row>
    <row r="3724" spans="5:32" hidden="1" x14ac:dyDescent="0.3">
      <c r="E3724" s="3"/>
      <c r="S3724" s="68"/>
      <c r="T3724" s="17"/>
      <c r="U3724" s="2"/>
      <c r="V3724" s="2"/>
      <c r="W3724" s="2"/>
      <c r="X3724" s="17"/>
      <c r="Y3724" s="16"/>
      <c r="Z3724" s="15"/>
      <c r="AA3724" s="16"/>
      <c r="AB3724" s="15"/>
      <c r="AC3724" s="16"/>
      <c r="AD3724" s="15"/>
      <c r="AE3724" s="16"/>
      <c r="AF3724" s="15"/>
    </row>
    <row r="3725" spans="5:32" hidden="1" x14ac:dyDescent="0.3">
      <c r="E3725" s="3"/>
      <c r="S3725" s="68"/>
      <c r="T3725" s="17"/>
      <c r="U3725" s="2"/>
      <c r="V3725" s="2"/>
      <c r="W3725" s="2"/>
      <c r="X3725" s="17"/>
      <c r="Y3725" s="16"/>
      <c r="Z3725" s="15"/>
      <c r="AA3725" s="16"/>
      <c r="AB3725" s="15"/>
      <c r="AC3725" s="16"/>
      <c r="AD3725" s="15"/>
      <c r="AE3725" s="16"/>
      <c r="AF3725" s="15"/>
    </row>
    <row r="3726" spans="5:32" hidden="1" x14ac:dyDescent="0.3">
      <c r="E3726" s="3"/>
      <c r="S3726" s="68"/>
      <c r="T3726" s="17"/>
      <c r="U3726" s="2"/>
      <c r="V3726" s="2"/>
      <c r="W3726" s="2"/>
      <c r="X3726" s="17"/>
      <c r="Y3726" s="16"/>
      <c r="Z3726" s="15"/>
      <c r="AA3726" s="16"/>
      <c r="AB3726" s="15"/>
      <c r="AC3726" s="16"/>
      <c r="AD3726" s="15"/>
      <c r="AE3726" s="16"/>
      <c r="AF3726" s="15"/>
    </row>
    <row r="3727" spans="5:32" hidden="1" x14ac:dyDescent="0.3">
      <c r="E3727" s="3"/>
      <c r="S3727" s="68"/>
      <c r="T3727" s="17"/>
      <c r="U3727" s="2"/>
      <c r="V3727" s="2"/>
      <c r="W3727" s="2"/>
      <c r="X3727" s="17"/>
      <c r="Y3727" s="16"/>
      <c r="Z3727" s="15"/>
      <c r="AA3727" s="16"/>
      <c r="AB3727" s="15"/>
      <c r="AC3727" s="16"/>
      <c r="AD3727" s="15"/>
      <c r="AE3727" s="16"/>
      <c r="AF3727" s="15"/>
    </row>
    <row r="3728" spans="5:32" hidden="1" x14ac:dyDescent="0.3">
      <c r="E3728" s="3"/>
      <c r="S3728" s="68"/>
      <c r="T3728" s="17"/>
      <c r="U3728" s="2"/>
      <c r="V3728" s="2"/>
      <c r="W3728" s="2"/>
      <c r="X3728" s="17"/>
      <c r="Y3728" s="16"/>
      <c r="Z3728" s="15"/>
      <c r="AA3728" s="16"/>
      <c r="AB3728" s="15"/>
      <c r="AC3728" s="16"/>
      <c r="AD3728" s="15"/>
      <c r="AE3728" s="16"/>
      <c r="AF3728" s="15"/>
    </row>
    <row r="3729" spans="5:32" hidden="1" x14ac:dyDescent="0.3">
      <c r="E3729" s="3"/>
      <c r="S3729" s="68"/>
      <c r="T3729" s="17"/>
      <c r="U3729" s="2"/>
      <c r="V3729" s="2"/>
      <c r="W3729" s="2"/>
      <c r="X3729" s="17"/>
      <c r="Y3729" s="16"/>
      <c r="Z3729" s="15"/>
      <c r="AA3729" s="16"/>
      <c r="AB3729" s="15"/>
      <c r="AC3729" s="16"/>
      <c r="AD3729" s="15"/>
      <c r="AE3729" s="16"/>
      <c r="AF3729" s="15"/>
    </row>
    <row r="3730" spans="5:32" hidden="1" x14ac:dyDescent="0.3">
      <c r="E3730" s="3"/>
      <c r="S3730" s="68"/>
      <c r="T3730" s="17"/>
      <c r="U3730" s="2"/>
      <c r="V3730" s="2"/>
      <c r="W3730" s="2"/>
      <c r="X3730" s="17"/>
      <c r="Y3730" s="16"/>
      <c r="Z3730" s="15"/>
      <c r="AA3730" s="16"/>
      <c r="AB3730" s="15"/>
      <c r="AC3730" s="16"/>
      <c r="AD3730" s="15"/>
      <c r="AE3730" s="16"/>
      <c r="AF3730" s="15"/>
    </row>
    <row r="3731" spans="5:32" hidden="1" x14ac:dyDescent="0.3">
      <c r="E3731" s="3"/>
      <c r="S3731" s="68"/>
      <c r="T3731" s="17"/>
      <c r="U3731" s="2"/>
      <c r="V3731" s="2"/>
      <c r="W3731" s="2"/>
      <c r="X3731" s="17"/>
      <c r="Y3731" s="16"/>
      <c r="Z3731" s="15"/>
      <c r="AA3731" s="16"/>
      <c r="AB3731" s="15"/>
      <c r="AC3731" s="16"/>
      <c r="AD3731" s="15"/>
      <c r="AE3731" s="16"/>
      <c r="AF3731" s="15"/>
    </row>
    <row r="3732" spans="5:32" hidden="1" x14ac:dyDescent="0.3">
      <c r="E3732" s="3"/>
      <c r="S3732" s="68"/>
      <c r="T3732" s="17"/>
      <c r="U3732" s="2"/>
      <c r="V3732" s="2"/>
      <c r="W3732" s="2"/>
      <c r="X3732" s="17"/>
      <c r="Y3732" s="16"/>
      <c r="Z3732" s="15"/>
      <c r="AA3732" s="16"/>
      <c r="AB3732" s="15"/>
      <c r="AC3732" s="16"/>
      <c r="AD3732" s="15"/>
      <c r="AE3732" s="16"/>
      <c r="AF3732" s="15"/>
    </row>
    <row r="3733" spans="5:32" hidden="1" x14ac:dyDescent="0.3">
      <c r="E3733" s="3"/>
      <c r="S3733" s="68"/>
      <c r="T3733" s="17"/>
      <c r="U3733" s="2"/>
      <c r="V3733" s="2"/>
      <c r="W3733" s="2"/>
      <c r="X3733" s="17"/>
      <c r="Y3733" s="16"/>
      <c r="Z3733" s="15"/>
      <c r="AA3733" s="16"/>
      <c r="AB3733" s="15"/>
      <c r="AC3733" s="16"/>
      <c r="AD3733" s="15"/>
      <c r="AE3733" s="16"/>
      <c r="AF3733" s="15"/>
    </row>
    <row r="3734" spans="5:32" hidden="1" x14ac:dyDescent="0.3">
      <c r="E3734" s="3"/>
      <c r="S3734" s="68"/>
      <c r="T3734" s="17"/>
      <c r="U3734" s="2"/>
      <c r="V3734" s="2"/>
      <c r="W3734" s="2"/>
      <c r="X3734" s="17"/>
      <c r="Y3734" s="16"/>
      <c r="Z3734" s="15"/>
      <c r="AA3734" s="16"/>
      <c r="AB3734" s="15"/>
      <c r="AC3734" s="16"/>
      <c r="AD3734" s="15"/>
      <c r="AE3734" s="16"/>
      <c r="AF3734" s="15"/>
    </row>
    <row r="3735" spans="5:32" hidden="1" x14ac:dyDescent="0.3">
      <c r="E3735" s="3"/>
      <c r="S3735" s="68"/>
      <c r="T3735" s="17"/>
      <c r="U3735" s="2"/>
      <c r="V3735" s="2"/>
      <c r="W3735" s="2"/>
      <c r="X3735" s="17"/>
      <c r="Y3735" s="16"/>
      <c r="Z3735" s="15"/>
      <c r="AA3735" s="16"/>
      <c r="AB3735" s="15"/>
      <c r="AC3735" s="16"/>
      <c r="AD3735" s="15"/>
      <c r="AE3735" s="16"/>
      <c r="AF3735" s="15"/>
    </row>
    <row r="3736" spans="5:32" hidden="1" x14ac:dyDescent="0.3">
      <c r="E3736" s="3"/>
      <c r="S3736" s="68"/>
      <c r="T3736" s="17"/>
      <c r="U3736" s="2"/>
      <c r="V3736" s="2"/>
      <c r="W3736" s="2"/>
      <c r="X3736" s="17"/>
      <c r="Y3736" s="16"/>
      <c r="Z3736" s="15"/>
      <c r="AA3736" s="16"/>
      <c r="AB3736" s="15"/>
      <c r="AC3736" s="16"/>
      <c r="AD3736" s="15"/>
      <c r="AE3736" s="16"/>
      <c r="AF3736" s="15"/>
    </row>
    <row r="3737" spans="5:32" hidden="1" x14ac:dyDescent="0.3">
      <c r="E3737" s="3"/>
      <c r="S3737" s="68"/>
      <c r="T3737" s="17"/>
      <c r="U3737" s="2"/>
      <c r="V3737" s="2"/>
      <c r="W3737" s="2"/>
      <c r="X3737" s="17"/>
      <c r="Y3737" s="16"/>
      <c r="Z3737" s="15"/>
      <c r="AA3737" s="16"/>
      <c r="AB3737" s="15"/>
      <c r="AC3737" s="16"/>
      <c r="AD3737" s="15"/>
      <c r="AE3737" s="16"/>
      <c r="AF3737" s="15"/>
    </row>
    <row r="3738" spans="5:32" hidden="1" x14ac:dyDescent="0.3">
      <c r="E3738" s="3"/>
      <c r="S3738" s="68"/>
      <c r="T3738" s="17"/>
      <c r="U3738" s="2"/>
      <c r="V3738" s="2"/>
      <c r="W3738" s="2"/>
      <c r="X3738" s="17"/>
      <c r="Y3738" s="16"/>
      <c r="Z3738" s="15"/>
      <c r="AA3738" s="16"/>
      <c r="AB3738" s="15"/>
      <c r="AC3738" s="16"/>
      <c r="AD3738" s="15"/>
      <c r="AE3738" s="16"/>
      <c r="AF3738" s="15"/>
    </row>
    <row r="3739" spans="5:32" hidden="1" x14ac:dyDescent="0.3">
      <c r="E3739" s="3"/>
      <c r="S3739" s="68"/>
      <c r="T3739" s="17"/>
      <c r="U3739" s="2"/>
      <c r="V3739" s="2"/>
      <c r="W3739" s="2"/>
      <c r="X3739" s="17"/>
      <c r="Y3739" s="16"/>
      <c r="Z3739" s="15"/>
      <c r="AA3739" s="16"/>
      <c r="AB3739" s="15"/>
      <c r="AC3739" s="16"/>
      <c r="AD3739" s="15"/>
      <c r="AE3739" s="16"/>
      <c r="AF3739" s="15"/>
    </row>
    <row r="3740" spans="5:32" hidden="1" x14ac:dyDescent="0.3">
      <c r="E3740" s="3"/>
      <c r="S3740" s="68"/>
      <c r="T3740" s="17"/>
      <c r="U3740" s="2"/>
      <c r="V3740" s="2"/>
      <c r="W3740" s="2"/>
      <c r="X3740" s="17"/>
      <c r="Y3740" s="16"/>
      <c r="Z3740" s="15"/>
      <c r="AA3740" s="16"/>
      <c r="AB3740" s="15"/>
      <c r="AC3740" s="16"/>
      <c r="AD3740" s="15"/>
      <c r="AE3740" s="16"/>
      <c r="AF3740" s="15"/>
    </row>
    <row r="3741" spans="5:32" hidden="1" x14ac:dyDescent="0.3">
      <c r="E3741" s="3"/>
      <c r="S3741" s="68"/>
      <c r="T3741" s="17"/>
      <c r="U3741" s="2"/>
      <c r="V3741" s="2"/>
      <c r="W3741" s="2"/>
      <c r="X3741" s="17"/>
      <c r="Y3741" s="16"/>
      <c r="Z3741" s="15"/>
      <c r="AA3741" s="16"/>
      <c r="AB3741" s="15"/>
      <c r="AC3741" s="16"/>
      <c r="AD3741" s="15"/>
      <c r="AE3741" s="16"/>
      <c r="AF3741" s="15"/>
    </row>
    <row r="3742" spans="5:32" hidden="1" x14ac:dyDescent="0.3">
      <c r="E3742" s="3"/>
      <c r="S3742" s="68"/>
      <c r="T3742" s="17"/>
      <c r="U3742" s="2"/>
      <c r="V3742" s="2"/>
      <c r="W3742" s="2"/>
      <c r="X3742" s="17"/>
      <c r="Y3742" s="16"/>
      <c r="Z3742" s="15"/>
      <c r="AA3742" s="16"/>
      <c r="AB3742" s="15"/>
      <c r="AC3742" s="16"/>
      <c r="AD3742" s="15"/>
      <c r="AE3742" s="16"/>
      <c r="AF3742" s="15"/>
    </row>
    <row r="3743" spans="5:32" hidden="1" x14ac:dyDescent="0.3">
      <c r="E3743" s="3"/>
      <c r="S3743" s="68"/>
      <c r="T3743" s="17"/>
      <c r="U3743" s="2"/>
      <c r="V3743" s="2"/>
      <c r="W3743" s="2"/>
      <c r="X3743" s="17"/>
      <c r="Y3743" s="16"/>
      <c r="Z3743" s="15"/>
      <c r="AA3743" s="16"/>
      <c r="AB3743" s="15"/>
      <c r="AC3743" s="16"/>
      <c r="AD3743" s="15"/>
      <c r="AE3743" s="16"/>
      <c r="AF3743" s="15"/>
    </row>
    <row r="3744" spans="5:32" hidden="1" x14ac:dyDescent="0.3">
      <c r="E3744" s="3"/>
      <c r="S3744" s="68"/>
      <c r="T3744" s="17"/>
      <c r="U3744" s="2"/>
      <c r="V3744" s="2"/>
      <c r="W3744" s="2"/>
      <c r="X3744" s="17"/>
      <c r="Y3744" s="16"/>
      <c r="Z3744" s="15"/>
      <c r="AA3744" s="16"/>
      <c r="AB3744" s="15"/>
      <c r="AC3744" s="16"/>
      <c r="AD3744" s="15"/>
      <c r="AE3744" s="16"/>
      <c r="AF3744" s="15"/>
    </row>
    <row r="3745" spans="5:32" hidden="1" x14ac:dyDescent="0.3">
      <c r="E3745" s="3"/>
      <c r="S3745" s="68"/>
      <c r="T3745" s="17"/>
      <c r="U3745" s="2"/>
      <c r="V3745" s="2"/>
      <c r="W3745" s="2"/>
      <c r="X3745" s="17"/>
      <c r="Y3745" s="16"/>
      <c r="Z3745" s="15"/>
      <c r="AA3745" s="16"/>
      <c r="AB3745" s="15"/>
      <c r="AC3745" s="16"/>
      <c r="AD3745" s="15"/>
      <c r="AE3745" s="16"/>
      <c r="AF3745" s="15"/>
    </row>
    <row r="3746" spans="5:32" hidden="1" x14ac:dyDescent="0.3">
      <c r="E3746" s="3"/>
      <c r="S3746" s="68"/>
      <c r="T3746" s="17"/>
      <c r="U3746" s="2"/>
      <c r="V3746" s="2"/>
      <c r="W3746" s="2"/>
      <c r="X3746" s="17"/>
      <c r="Y3746" s="16"/>
      <c r="Z3746" s="15"/>
      <c r="AA3746" s="16"/>
      <c r="AB3746" s="15"/>
      <c r="AC3746" s="16"/>
      <c r="AD3746" s="15"/>
      <c r="AE3746" s="16"/>
      <c r="AF3746" s="15"/>
    </row>
    <row r="3747" spans="5:32" hidden="1" x14ac:dyDescent="0.3">
      <c r="E3747" s="3"/>
      <c r="S3747" s="68"/>
      <c r="T3747" s="17"/>
      <c r="U3747" s="2"/>
      <c r="V3747" s="2"/>
      <c r="W3747" s="2"/>
      <c r="X3747" s="17"/>
      <c r="Y3747" s="16"/>
      <c r="Z3747" s="15"/>
      <c r="AA3747" s="16"/>
      <c r="AB3747" s="15"/>
      <c r="AC3747" s="16"/>
      <c r="AD3747" s="15"/>
      <c r="AE3747" s="16"/>
      <c r="AF3747" s="15"/>
    </row>
    <row r="3748" spans="5:32" hidden="1" x14ac:dyDescent="0.3">
      <c r="E3748" s="3"/>
      <c r="S3748" s="68"/>
      <c r="T3748" s="17"/>
      <c r="U3748" s="2"/>
      <c r="V3748" s="2"/>
      <c r="W3748" s="2"/>
      <c r="X3748" s="17"/>
      <c r="Y3748" s="16"/>
      <c r="Z3748" s="15"/>
      <c r="AA3748" s="16"/>
      <c r="AB3748" s="15"/>
      <c r="AC3748" s="16"/>
      <c r="AD3748" s="15"/>
      <c r="AE3748" s="16"/>
      <c r="AF3748" s="15"/>
    </row>
    <row r="3749" spans="5:32" hidden="1" x14ac:dyDescent="0.3">
      <c r="E3749" s="3"/>
      <c r="S3749" s="68"/>
      <c r="T3749" s="17"/>
      <c r="U3749" s="2"/>
      <c r="V3749" s="2"/>
      <c r="W3749" s="2"/>
      <c r="X3749" s="17"/>
      <c r="Y3749" s="16"/>
      <c r="Z3749" s="15"/>
      <c r="AA3749" s="16"/>
      <c r="AB3749" s="15"/>
      <c r="AC3749" s="16"/>
      <c r="AD3749" s="15"/>
      <c r="AE3749" s="16"/>
      <c r="AF3749" s="15"/>
    </row>
    <row r="3750" spans="5:32" hidden="1" x14ac:dyDescent="0.3">
      <c r="E3750" s="3"/>
      <c r="S3750" s="68"/>
      <c r="T3750" s="17"/>
      <c r="U3750" s="2"/>
      <c r="V3750" s="2"/>
      <c r="W3750" s="2"/>
      <c r="X3750" s="17"/>
      <c r="Y3750" s="16"/>
      <c r="Z3750" s="15"/>
      <c r="AA3750" s="16"/>
      <c r="AB3750" s="15"/>
      <c r="AC3750" s="16"/>
      <c r="AD3750" s="15"/>
      <c r="AE3750" s="16"/>
      <c r="AF3750" s="15"/>
    </row>
    <row r="3751" spans="5:32" hidden="1" x14ac:dyDescent="0.3">
      <c r="E3751" s="3"/>
      <c r="S3751" s="68"/>
      <c r="T3751" s="17"/>
      <c r="U3751" s="2"/>
      <c r="V3751" s="2"/>
      <c r="W3751" s="2"/>
      <c r="X3751" s="17"/>
      <c r="Y3751" s="16"/>
      <c r="Z3751" s="15"/>
      <c r="AA3751" s="16"/>
      <c r="AB3751" s="15"/>
      <c r="AC3751" s="16"/>
      <c r="AD3751" s="15"/>
      <c r="AE3751" s="16"/>
      <c r="AF3751" s="15"/>
    </row>
    <row r="3752" spans="5:32" hidden="1" x14ac:dyDescent="0.3">
      <c r="E3752" s="3"/>
      <c r="S3752" s="68"/>
      <c r="T3752" s="17"/>
      <c r="U3752" s="2"/>
      <c r="V3752" s="2"/>
      <c r="W3752" s="2"/>
      <c r="X3752" s="17"/>
      <c r="Y3752" s="16"/>
      <c r="Z3752" s="15"/>
      <c r="AA3752" s="16"/>
      <c r="AB3752" s="15"/>
      <c r="AC3752" s="16"/>
      <c r="AD3752" s="15"/>
      <c r="AE3752" s="16"/>
      <c r="AF3752" s="15"/>
    </row>
    <row r="3753" spans="5:32" hidden="1" x14ac:dyDescent="0.3">
      <c r="E3753" s="3"/>
      <c r="S3753" s="68"/>
      <c r="T3753" s="17"/>
      <c r="U3753" s="2"/>
      <c r="V3753" s="2"/>
      <c r="W3753" s="2"/>
      <c r="X3753" s="17"/>
      <c r="Y3753" s="16"/>
      <c r="Z3753" s="15"/>
      <c r="AA3753" s="16"/>
      <c r="AB3753" s="15"/>
      <c r="AC3753" s="16"/>
      <c r="AD3753" s="15"/>
      <c r="AE3753" s="16"/>
      <c r="AF3753" s="15"/>
    </row>
    <row r="3754" spans="5:32" hidden="1" x14ac:dyDescent="0.3">
      <c r="E3754" s="3"/>
      <c r="S3754" s="68"/>
      <c r="T3754" s="17"/>
      <c r="U3754" s="2"/>
      <c r="V3754" s="2"/>
      <c r="W3754" s="2"/>
      <c r="X3754" s="17"/>
      <c r="Y3754" s="16"/>
      <c r="Z3754" s="15"/>
      <c r="AA3754" s="16"/>
      <c r="AB3754" s="15"/>
      <c r="AC3754" s="16"/>
      <c r="AD3754" s="15"/>
      <c r="AE3754" s="16"/>
      <c r="AF3754" s="15"/>
    </row>
    <row r="3755" spans="5:32" hidden="1" x14ac:dyDescent="0.3">
      <c r="E3755" s="3"/>
      <c r="S3755" s="68"/>
      <c r="T3755" s="17"/>
      <c r="U3755" s="2"/>
      <c r="V3755" s="2"/>
      <c r="W3755" s="2"/>
      <c r="X3755" s="17"/>
      <c r="Y3755" s="16"/>
      <c r="Z3755" s="15"/>
      <c r="AA3755" s="16"/>
      <c r="AB3755" s="15"/>
      <c r="AC3755" s="16"/>
      <c r="AD3755" s="15"/>
      <c r="AE3755" s="16"/>
      <c r="AF3755" s="15"/>
    </row>
    <row r="3756" spans="5:32" hidden="1" x14ac:dyDescent="0.3">
      <c r="E3756" s="3"/>
      <c r="S3756" s="68"/>
      <c r="T3756" s="17"/>
      <c r="U3756" s="2"/>
      <c r="V3756" s="2"/>
      <c r="W3756" s="2"/>
      <c r="X3756" s="17"/>
      <c r="Y3756" s="16"/>
      <c r="Z3756" s="15"/>
      <c r="AA3756" s="16"/>
      <c r="AB3756" s="15"/>
      <c r="AC3756" s="16"/>
      <c r="AD3756" s="15"/>
      <c r="AE3756" s="16"/>
      <c r="AF3756" s="15"/>
    </row>
    <row r="3757" spans="5:32" hidden="1" x14ac:dyDescent="0.3">
      <c r="E3757" s="3"/>
      <c r="S3757" s="68"/>
      <c r="T3757" s="17"/>
      <c r="U3757" s="2"/>
      <c r="V3757" s="2"/>
      <c r="W3757" s="2"/>
      <c r="X3757" s="17"/>
      <c r="Y3757" s="16"/>
      <c r="Z3757" s="15"/>
      <c r="AA3757" s="16"/>
      <c r="AB3757" s="15"/>
      <c r="AC3757" s="16"/>
      <c r="AD3757" s="15"/>
      <c r="AE3757" s="16"/>
      <c r="AF3757" s="15"/>
    </row>
    <row r="3758" spans="5:32" hidden="1" x14ac:dyDescent="0.3">
      <c r="E3758" s="3"/>
      <c r="S3758" s="68"/>
      <c r="T3758" s="17"/>
      <c r="U3758" s="2"/>
      <c r="V3758" s="2"/>
      <c r="W3758" s="2"/>
      <c r="X3758" s="17"/>
      <c r="Y3758" s="16"/>
      <c r="Z3758" s="15"/>
      <c r="AA3758" s="16"/>
      <c r="AB3758" s="15"/>
      <c r="AC3758" s="16"/>
      <c r="AD3758" s="15"/>
      <c r="AE3758" s="16"/>
      <c r="AF3758" s="15"/>
    </row>
    <row r="3759" spans="5:32" hidden="1" x14ac:dyDescent="0.3">
      <c r="E3759" s="3"/>
      <c r="S3759" s="68"/>
      <c r="T3759" s="17"/>
      <c r="U3759" s="2"/>
      <c r="V3759" s="2"/>
      <c r="W3759" s="2"/>
      <c r="X3759" s="17"/>
      <c r="Y3759" s="16"/>
      <c r="Z3759" s="15"/>
      <c r="AA3759" s="16"/>
      <c r="AB3759" s="15"/>
      <c r="AC3759" s="16"/>
      <c r="AD3759" s="15"/>
      <c r="AE3759" s="16"/>
      <c r="AF3759" s="15"/>
    </row>
    <row r="3760" spans="5:32" hidden="1" x14ac:dyDescent="0.3">
      <c r="E3760" s="3"/>
      <c r="S3760" s="68"/>
      <c r="T3760" s="17"/>
      <c r="U3760" s="2"/>
      <c r="V3760" s="2"/>
      <c r="W3760" s="2"/>
      <c r="X3760" s="17"/>
      <c r="Y3760" s="16"/>
      <c r="Z3760" s="15"/>
      <c r="AA3760" s="16"/>
      <c r="AB3760" s="15"/>
      <c r="AC3760" s="16"/>
      <c r="AD3760" s="15"/>
      <c r="AE3760" s="16"/>
      <c r="AF3760" s="15"/>
    </row>
    <row r="3761" spans="5:32" hidden="1" x14ac:dyDescent="0.3">
      <c r="E3761" s="3"/>
      <c r="S3761" s="68"/>
      <c r="T3761" s="17"/>
      <c r="U3761" s="2"/>
      <c r="V3761" s="2"/>
      <c r="W3761" s="2"/>
      <c r="X3761" s="17"/>
      <c r="Y3761" s="16"/>
      <c r="Z3761" s="15"/>
      <c r="AA3761" s="16"/>
      <c r="AB3761" s="15"/>
      <c r="AC3761" s="16"/>
      <c r="AD3761" s="15"/>
      <c r="AE3761" s="16"/>
      <c r="AF3761" s="15"/>
    </row>
    <row r="3762" spans="5:32" hidden="1" x14ac:dyDescent="0.3">
      <c r="E3762" s="3"/>
      <c r="S3762" s="68"/>
      <c r="T3762" s="17"/>
      <c r="U3762" s="2"/>
      <c r="V3762" s="2"/>
      <c r="W3762" s="2"/>
      <c r="X3762" s="17"/>
      <c r="Y3762" s="16"/>
      <c r="Z3762" s="15"/>
      <c r="AA3762" s="16"/>
      <c r="AB3762" s="15"/>
      <c r="AC3762" s="16"/>
      <c r="AD3762" s="15"/>
      <c r="AE3762" s="16"/>
      <c r="AF3762" s="15"/>
    </row>
    <row r="3763" spans="5:32" hidden="1" x14ac:dyDescent="0.3">
      <c r="E3763" s="3"/>
      <c r="S3763" s="68"/>
      <c r="T3763" s="17"/>
      <c r="U3763" s="2"/>
      <c r="V3763" s="2"/>
      <c r="W3763" s="2"/>
      <c r="X3763" s="17"/>
      <c r="Y3763" s="16"/>
      <c r="Z3763" s="15"/>
      <c r="AA3763" s="16"/>
      <c r="AB3763" s="15"/>
      <c r="AC3763" s="16"/>
      <c r="AD3763" s="15"/>
      <c r="AE3763" s="16"/>
      <c r="AF3763" s="15"/>
    </row>
    <row r="3764" spans="5:32" hidden="1" x14ac:dyDescent="0.3">
      <c r="E3764" s="3"/>
      <c r="S3764" s="68"/>
      <c r="U3764" s="2"/>
      <c r="V3764" s="2"/>
      <c r="W3764" s="2"/>
      <c r="Y3764" s="16"/>
      <c r="Z3764" s="15"/>
      <c r="AA3764" s="16"/>
      <c r="AB3764" s="15"/>
      <c r="AC3764" s="16"/>
      <c r="AD3764" s="15"/>
      <c r="AE3764" s="16"/>
      <c r="AF3764" s="15"/>
    </row>
    <row r="3765" spans="5:32" hidden="1" x14ac:dyDescent="0.3">
      <c r="E3765" s="3"/>
      <c r="S3765" s="68"/>
      <c r="U3765" s="2"/>
      <c r="V3765" s="2"/>
      <c r="W3765" s="2"/>
      <c r="Y3765" s="16"/>
      <c r="Z3765" s="15"/>
      <c r="AA3765" s="16"/>
      <c r="AB3765" s="15"/>
      <c r="AC3765" s="16"/>
      <c r="AD3765" s="15"/>
      <c r="AE3765" s="16"/>
      <c r="AF3765" s="15"/>
    </row>
    <row r="3766" spans="5:32" hidden="1" x14ac:dyDescent="0.3">
      <c r="E3766" s="3"/>
      <c r="S3766" s="68"/>
      <c r="U3766" s="2"/>
      <c r="V3766" s="2"/>
      <c r="W3766" s="2"/>
      <c r="Y3766" s="16"/>
      <c r="Z3766" s="15"/>
      <c r="AA3766" s="16"/>
      <c r="AB3766" s="15"/>
      <c r="AC3766" s="16"/>
      <c r="AD3766" s="15"/>
      <c r="AE3766" s="16"/>
      <c r="AF3766" s="15"/>
    </row>
    <row r="3767" spans="5:32" hidden="1" x14ac:dyDescent="0.3">
      <c r="E3767" s="3"/>
      <c r="S3767" s="68"/>
      <c r="U3767" s="2"/>
      <c r="V3767" s="2"/>
      <c r="W3767" s="2"/>
      <c r="Y3767" s="16"/>
      <c r="Z3767" s="15"/>
      <c r="AA3767" s="16"/>
      <c r="AB3767" s="15"/>
      <c r="AC3767" s="16"/>
      <c r="AD3767" s="15"/>
      <c r="AE3767" s="16"/>
      <c r="AF3767" s="15"/>
    </row>
    <row r="3768" spans="5:32" hidden="1" x14ac:dyDescent="0.3">
      <c r="E3768" s="3"/>
      <c r="S3768" s="68"/>
      <c r="U3768" s="2"/>
      <c r="V3768" s="2"/>
      <c r="W3768" s="2"/>
      <c r="Y3768" s="16"/>
      <c r="Z3768" s="15"/>
      <c r="AA3768" s="16"/>
      <c r="AB3768" s="15"/>
      <c r="AC3768" s="16"/>
      <c r="AD3768" s="15"/>
      <c r="AE3768" s="16"/>
      <c r="AF3768" s="15"/>
    </row>
    <row r="3769" spans="5:32" hidden="1" x14ac:dyDescent="0.3">
      <c r="E3769" s="3"/>
      <c r="S3769" s="68"/>
      <c r="U3769" s="2"/>
      <c r="V3769" s="2"/>
      <c r="W3769" s="2"/>
      <c r="Y3769" s="16"/>
      <c r="Z3769" s="15"/>
      <c r="AA3769" s="16"/>
      <c r="AB3769" s="15"/>
      <c r="AC3769" s="16"/>
      <c r="AD3769" s="15"/>
      <c r="AE3769" s="16"/>
      <c r="AF3769" s="15"/>
    </row>
    <row r="3770" spans="5:32" hidden="1" x14ac:dyDescent="0.3">
      <c r="E3770" s="3"/>
      <c r="S3770" s="68"/>
      <c r="U3770" s="2"/>
      <c r="V3770" s="2"/>
      <c r="W3770" s="2"/>
      <c r="Y3770" s="16"/>
      <c r="Z3770" s="15"/>
      <c r="AA3770" s="16"/>
      <c r="AB3770" s="15"/>
      <c r="AC3770" s="16"/>
      <c r="AD3770" s="15"/>
      <c r="AE3770" s="16"/>
      <c r="AF3770" s="15"/>
    </row>
    <row r="3771" spans="5:32" hidden="1" x14ac:dyDescent="0.3">
      <c r="E3771" s="3"/>
      <c r="S3771" s="68"/>
      <c r="U3771" s="2"/>
      <c r="V3771" s="2"/>
      <c r="W3771" s="2"/>
      <c r="Y3771" s="16"/>
      <c r="Z3771" s="15"/>
      <c r="AA3771" s="16"/>
      <c r="AB3771" s="15"/>
      <c r="AC3771" s="16"/>
      <c r="AD3771" s="15"/>
      <c r="AE3771" s="16"/>
      <c r="AF3771" s="15"/>
    </row>
    <row r="3772" spans="5:32" hidden="1" x14ac:dyDescent="0.3">
      <c r="E3772" s="3"/>
      <c r="S3772" s="68"/>
      <c r="U3772" s="2"/>
      <c r="V3772" s="2"/>
      <c r="W3772" s="2"/>
      <c r="Y3772" s="16"/>
      <c r="Z3772" s="15"/>
      <c r="AA3772" s="16"/>
      <c r="AB3772" s="15"/>
      <c r="AC3772" s="16"/>
      <c r="AD3772" s="15"/>
      <c r="AE3772" s="16"/>
      <c r="AF3772" s="15"/>
    </row>
    <row r="3773" spans="5:32" hidden="1" x14ac:dyDescent="0.3">
      <c r="E3773" s="3"/>
      <c r="S3773" s="68"/>
      <c r="U3773" s="2"/>
      <c r="V3773" s="2"/>
      <c r="W3773" s="2"/>
      <c r="Y3773" s="16"/>
      <c r="Z3773" s="15"/>
      <c r="AA3773" s="16"/>
      <c r="AB3773" s="15"/>
      <c r="AC3773" s="16"/>
      <c r="AD3773" s="15"/>
      <c r="AE3773" s="16"/>
      <c r="AF3773" s="15"/>
    </row>
    <row r="3774" spans="5:32" hidden="1" x14ac:dyDescent="0.3">
      <c r="E3774" s="3"/>
      <c r="S3774" s="68"/>
      <c r="U3774" s="2"/>
      <c r="V3774" s="2"/>
      <c r="W3774" s="2"/>
      <c r="Y3774" s="16"/>
      <c r="Z3774" s="15"/>
      <c r="AA3774" s="16"/>
      <c r="AB3774" s="15"/>
      <c r="AC3774" s="16"/>
      <c r="AD3774" s="15"/>
      <c r="AE3774" s="16"/>
      <c r="AF3774" s="15"/>
    </row>
    <row r="3775" spans="5:32" hidden="1" x14ac:dyDescent="0.3">
      <c r="E3775" s="3"/>
      <c r="S3775" s="68"/>
      <c r="U3775" s="2"/>
      <c r="V3775" s="2"/>
      <c r="W3775" s="2"/>
      <c r="Y3775" s="16"/>
      <c r="Z3775" s="15"/>
      <c r="AA3775" s="16"/>
      <c r="AB3775" s="15"/>
      <c r="AC3775" s="16"/>
      <c r="AD3775" s="15"/>
      <c r="AE3775" s="16"/>
      <c r="AF3775" s="15"/>
    </row>
    <row r="3776" spans="5:32" hidden="1" x14ac:dyDescent="0.3">
      <c r="E3776" s="3"/>
      <c r="S3776" s="68"/>
      <c r="U3776" s="2"/>
      <c r="V3776" s="2"/>
      <c r="W3776" s="2"/>
      <c r="Y3776" s="16"/>
      <c r="Z3776" s="15"/>
      <c r="AA3776" s="16"/>
      <c r="AB3776" s="15"/>
      <c r="AC3776" s="16"/>
      <c r="AD3776" s="15"/>
      <c r="AE3776" s="16"/>
      <c r="AF3776" s="15"/>
    </row>
    <row r="3777" spans="5:32" hidden="1" x14ac:dyDescent="0.3">
      <c r="E3777" s="3"/>
      <c r="S3777" s="68"/>
      <c r="U3777" s="2"/>
      <c r="V3777" s="2"/>
      <c r="W3777" s="2"/>
      <c r="Y3777" s="16"/>
      <c r="Z3777" s="15"/>
      <c r="AA3777" s="16"/>
      <c r="AB3777" s="15"/>
      <c r="AC3777" s="16"/>
      <c r="AD3777" s="15"/>
      <c r="AE3777" s="16"/>
      <c r="AF3777" s="15"/>
    </row>
    <row r="3778" spans="5:32" hidden="1" x14ac:dyDescent="0.3">
      <c r="E3778" s="3"/>
      <c r="S3778" s="68"/>
      <c r="U3778" s="2"/>
      <c r="V3778" s="2"/>
      <c r="W3778" s="2"/>
      <c r="Y3778" s="16"/>
      <c r="Z3778" s="15"/>
      <c r="AA3778" s="16"/>
      <c r="AB3778" s="15"/>
      <c r="AC3778" s="16"/>
      <c r="AD3778" s="15"/>
      <c r="AE3778" s="16"/>
      <c r="AF3778" s="15"/>
    </row>
    <row r="3779" spans="5:32" hidden="1" x14ac:dyDescent="0.3">
      <c r="E3779" s="3"/>
      <c r="S3779" s="68"/>
      <c r="U3779" s="2"/>
      <c r="V3779" s="2"/>
      <c r="W3779" s="2"/>
      <c r="Y3779" s="16"/>
      <c r="Z3779" s="15"/>
      <c r="AA3779" s="16"/>
      <c r="AB3779" s="15"/>
      <c r="AC3779" s="16"/>
      <c r="AD3779" s="15"/>
      <c r="AE3779" s="16"/>
      <c r="AF3779" s="15"/>
    </row>
    <row r="3780" spans="5:32" hidden="1" x14ac:dyDescent="0.3">
      <c r="E3780" s="3"/>
      <c r="S3780" s="68"/>
      <c r="U3780" s="2"/>
      <c r="V3780" s="2"/>
      <c r="W3780" s="2"/>
      <c r="Y3780" s="16"/>
      <c r="Z3780" s="15"/>
      <c r="AA3780" s="16"/>
      <c r="AB3780" s="15"/>
      <c r="AC3780" s="16"/>
      <c r="AD3780" s="15"/>
      <c r="AE3780" s="16"/>
      <c r="AF3780" s="15"/>
    </row>
    <row r="3781" spans="5:32" hidden="1" x14ac:dyDescent="0.3">
      <c r="E3781" s="3"/>
      <c r="S3781" s="68"/>
      <c r="U3781" s="2"/>
      <c r="V3781" s="2"/>
      <c r="W3781" s="2"/>
      <c r="Y3781" s="16"/>
      <c r="Z3781" s="15"/>
      <c r="AA3781" s="16"/>
      <c r="AB3781" s="15"/>
      <c r="AC3781" s="16"/>
      <c r="AD3781" s="15"/>
      <c r="AE3781" s="16"/>
      <c r="AF3781" s="15"/>
    </row>
    <row r="3782" spans="5:32" hidden="1" x14ac:dyDescent="0.3">
      <c r="E3782" s="3"/>
      <c r="S3782" s="68"/>
      <c r="U3782" s="2"/>
      <c r="V3782" s="2"/>
      <c r="W3782" s="2"/>
      <c r="Y3782" s="16"/>
      <c r="Z3782" s="15"/>
      <c r="AA3782" s="16"/>
      <c r="AB3782" s="15"/>
      <c r="AC3782" s="16"/>
      <c r="AD3782" s="15"/>
      <c r="AE3782" s="16"/>
      <c r="AF3782" s="15"/>
    </row>
    <row r="3783" spans="5:32" hidden="1" x14ac:dyDescent="0.3">
      <c r="E3783" s="3"/>
      <c r="S3783" s="68"/>
      <c r="U3783" s="2"/>
      <c r="V3783" s="2"/>
      <c r="W3783" s="2"/>
      <c r="Y3783" s="16"/>
      <c r="Z3783" s="15"/>
      <c r="AA3783" s="16"/>
      <c r="AB3783" s="15"/>
      <c r="AC3783" s="16"/>
      <c r="AD3783" s="15"/>
      <c r="AE3783" s="16"/>
      <c r="AF3783" s="15"/>
    </row>
    <row r="3784" spans="5:32" hidden="1" x14ac:dyDescent="0.3">
      <c r="E3784" s="3"/>
      <c r="S3784" s="68"/>
      <c r="U3784" s="2"/>
      <c r="V3784" s="2"/>
      <c r="W3784" s="2"/>
      <c r="Y3784" s="16"/>
      <c r="Z3784" s="15"/>
      <c r="AA3784" s="16"/>
      <c r="AB3784" s="15"/>
      <c r="AC3784" s="16"/>
      <c r="AD3784" s="15"/>
      <c r="AE3784" s="16"/>
      <c r="AF3784" s="15"/>
    </row>
    <row r="3785" spans="5:32" hidden="1" x14ac:dyDescent="0.3">
      <c r="E3785" s="3"/>
      <c r="S3785" s="68"/>
      <c r="U3785" s="2"/>
      <c r="V3785" s="2"/>
      <c r="W3785" s="2"/>
      <c r="Y3785" s="16"/>
      <c r="Z3785" s="15"/>
      <c r="AA3785" s="16"/>
      <c r="AB3785" s="15"/>
      <c r="AC3785" s="16"/>
      <c r="AD3785" s="15"/>
      <c r="AE3785" s="16"/>
      <c r="AF3785" s="15"/>
    </row>
    <row r="3786" spans="5:32" hidden="1" x14ac:dyDescent="0.3">
      <c r="E3786" s="3"/>
      <c r="S3786" s="68"/>
      <c r="U3786" s="2"/>
      <c r="V3786" s="2"/>
      <c r="W3786" s="2"/>
      <c r="Y3786" s="16"/>
      <c r="Z3786" s="15"/>
      <c r="AA3786" s="16"/>
      <c r="AB3786" s="15"/>
      <c r="AC3786" s="16"/>
      <c r="AD3786" s="15"/>
      <c r="AE3786" s="16"/>
      <c r="AF3786" s="15"/>
    </row>
    <row r="3787" spans="5:32" hidden="1" x14ac:dyDescent="0.3">
      <c r="E3787" s="3"/>
      <c r="S3787" s="68"/>
      <c r="U3787" s="2"/>
      <c r="V3787" s="2"/>
      <c r="W3787" s="2"/>
      <c r="Y3787" s="16"/>
      <c r="Z3787" s="15"/>
      <c r="AA3787" s="16"/>
      <c r="AB3787" s="15"/>
      <c r="AC3787" s="16"/>
      <c r="AD3787" s="15"/>
      <c r="AE3787" s="16"/>
      <c r="AF3787" s="15"/>
    </row>
    <row r="3788" spans="5:32" hidden="1" x14ac:dyDescent="0.3">
      <c r="E3788" s="3"/>
      <c r="S3788" s="68"/>
      <c r="U3788" s="2"/>
      <c r="V3788" s="2"/>
      <c r="W3788" s="2"/>
      <c r="Y3788" s="16"/>
      <c r="Z3788" s="15"/>
      <c r="AA3788" s="16"/>
      <c r="AB3788" s="15"/>
      <c r="AC3788" s="16"/>
      <c r="AD3788" s="15"/>
      <c r="AE3788" s="16"/>
      <c r="AF3788" s="15"/>
    </row>
    <row r="3789" spans="5:32" hidden="1" x14ac:dyDescent="0.3">
      <c r="E3789" s="3"/>
      <c r="S3789" s="68"/>
      <c r="U3789" s="2"/>
      <c r="V3789" s="2"/>
      <c r="W3789" s="2"/>
      <c r="Y3789" s="16"/>
      <c r="Z3789" s="15"/>
      <c r="AA3789" s="16"/>
      <c r="AB3789" s="15"/>
      <c r="AC3789" s="16"/>
      <c r="AD3789" s="15"/>
      <c r="AE3789" s="16"/>
      <c r="AF3789" s="15"/>
    </row>
    <row r="3790" spans="5:32" hidden="1" x14ac:dyDescent="0.3">
      <c r="E3790" s="3"/>
      <c r="S3790" s="68"/>
      <c r="U3790" s="2"/>
      <c r="V3790" s="2"/>
      <c r="W3790" s="2"/>
      <c r="Y3790" s="16"/>
      <c r="Z3790" s="15"/>
      <c r="AA3790" s="16"/>
      <c r="AB3790" s="15"/>
      <c r="AC3790" s="16"/>
      <c r="AD3790" s="15"/>
      <c r="AE3790" s="16"/>
      <c r="AF3790" s="15"/>
    </row>
    <row r="3791" spans="5:32" hidden="1" x14ac:dyDescent="0.3">
      <c r="E3791" s="3"/>
      <c r="S3791" s="68"/>
      <c r="U3791" s="2"/>
      <c r="V3791" s="2"/>
      <c r="W3791" s="2"/>
      <c r="Y3791" s="16"/>
      <c r="Z3791" s="15"/>
      <c r="AA3791" s="16"/>
      <c r="AB3791" s="15"/>
      <c r="AC3791" s="16"/>
      <c r="AD3791" s="15"/>
      <c r="AE3791" s="16"/>
      <c r="AF3791" s="15"/>
    </row>
    <row r="3792" spans="5:32" hidden="1" x14ac:dyDescent="0.3">
      <c r="E3792" s="3"/>
      <c r="S3792" s="68"/>
      <c r="U3792" s="2"/>
      <c r="V3792" s="2"/>
      <c r="W3792" s="2"/>
      <c r="Y3792" s="16"/>
      <c r="Z3792" s="15"/>
      <c r="AA3792" s="16"/>
      <c r="AB3792" s="15"/>
      <c r="AC3792" s="16"/>
      <c r="AD3792" s="15"/>
      <c r="AE3792" s="16"/>
      <c r="AF3792" s="15"/>
    </row>
    <row r="3793" spans="5:32" hidden="1" x14ac:dyDescent="0.3">
      <c r="E3793" s="3"/>
      <c r="S3793" s="68"/>
      <c r="U3793" s="2"/>
      <c r="V3793" s="2"/>
      <c r="W3793" s="2"/>
      <c r="Y3793" s="16"/>
      <c r="Z3793" s="15"/>
      <c r="AA3793" s="16"/>
      <c r="AB3793" s="15"/>
      <c r="AC3793" s="16"/>
      <c r="AD3793" s="15"/>
      <c r="AE3793" s="16"/>
      <c r="AF3793" s="15"/>
    </row>
    <row r="3794" spans="5:32" hidden="1" x14ac:dyDescent="0.3">
      <c r="E3794" s="3"/>
      <c r="S3794" s="68"/>
      <c r="U3794" s="2"/>
      <c r="V3794" s="2"/>
      <c r="W3794" s="2"/>
      <c r="Y3794" s="16"/>
      <c r="Z3794" s="15"/>
      <c r="AA3794" s="16"/>
      <c r="AB3794" s="15"/>
      <c r="AC3794" s="16"/>
      <c r="AD3794" s="15"/>
      <c r="AE3794" s="16"/>
      <c r="AF3794" s="15"/>
    </row>
    <row r="3795" spans="5:32" hidden="1" x14ac:dyDescent="0.3">
      <c r="E3795" s="3"/>
      <c r="S3795" s="68"/>
      <c r="U3795" s="2"/>
      <c r="V3795" s="2"/>
      <c r="W3795" s="2"/>
      <c r="Y3795" s="16"/>
      <c r="Z3795" s="15"/>
      <c r="AA3795" s="16"/>
      <c r="AB3795" s="15"/>
      <c r="AC3795" s="16"/>
      <c r="AD3795" s="15"/>
      <c r="AE3795" s="16"/>
      <c r="AF3795" s="15"/>
    </row>
    <row r="3796" spans="5:32" hidden="1" x14ac:dyDescent="0.3">
      <c r="E3796" s="3"/>
      <c r="S3796" s="68"/>
      <c r="U3796" s="2"/>
      <c r="V3796" s="2"/>
      <c r="W3796" s="2"/>
      <c r="Y3796" s="16"/>
      <c r="Z3796" s="15"/>
      <c r="AA3796" s="16"/>
      <c r="AB3796" s="15"/>
      <c r="AC3796" s="16"/>
      <c r="AD3796" s="15"/>
      <c r="AE3796" s="16"/>
      <c r="AF3796" s="15"/>
    </row>
    <row r="3797" spans="5:32" hidden="1" x14ac:dyDescent="0.3">
      <c r="E3797" s="3"/>
      <c r="S3797" s="68"/>
      <c r="U3797" s="2"/>
      <c r="V3797" s="2"/>
      <c r="W3797" s="2"/>
      <c r="Y3797" s="16"/>
      <c r="Z3797" s="15"/>
      <c r="AA3797" s="16"/>
      <c r="AB3797" s="15"/>
      <c r="AC3797" s="16"/>
      <c r="AD3797" s="15"/>
      <c r="AE3797" s="16"/>
      <c r="AF3797" s="15"/>
    </row>
    <row r="3798" spans="5:32" hidden="1" x14ac:dyDescent="0.3">
      <c r="E3798" s="3"/>
      <c r="S3798" s="68"/>
      <c r="U3798" s="2"/>
      <c r="V3798" s="2"/>
      <c r="W3798" s="2"/>
      <c r="Y3798" s="16"/>
      <c r="Z3798" s="15"/>
      <c r="AA3798" s="16"/>
      <c r="AB3798" s="15"/>
      <c r="AC3798" s="16"/>
      <c r="AD3798" s="15"/>
      <c r="AE3798" s="16"/>
      <c r="AF3798" s="15"/>
    </row>
    <row r="3799" spans="5:32" hidden="1" x14ac:dyDescent="0.3">
      <c r="E3799" s="3"/>
      <c r="S3799" s="68"/>
      <c r="U3799" s="2"/>
      <c r="V3799" s="2"/>
      <c r="W3799" s="2"/>
      <c r="Y3799" s="16"/>
      <c r="Z3799" s="15"/>
      <c r="AA3799" s="16"/>
      <c r="AB3799" s="15"/>
      <c r="AC3799" s="16"/>
      <c r="AD3799" s="15"/>
      <c r="AE3799" s="16"/>
      <c r="AF3799" s="15"/>
    </row>
    <row r="3800" spans="5:32" hidden="1" x14ac:dyDescent="0.3">
      <c r="E3800" s="3"/>
      <c r="S3800" s="68"/>
      <c r="U3800" s="2"/>
      <c r="V3800" s="2"/>
      <c r="W3800" s="2"/>
      <c r="Y3800" s="16"/>
      <c r="Z3800" s="15"/>
      <c r="AA3800" s="16"/>
      <c r="AB3800" s="15"/>
      <c r="AC3800" s="16"/>
      <c r="AD3800" s="15"/>
      <c r="AE3800" s="16"/>
      <c r="AF3800" s="15"/>
    </row>
    <row r="3801" spans="5:32" hidden="1" x14ac:dyDescent="0.3">
      <c r="E3801" s="3"/>
      <c r="S3801" s="68"/>
      <c r="U3801" s="2"/>
      <c r="V3801" s="2"/>
      <c r="W3801" s="2"/>
      <c r="Y3801" s="16"/>
      <c r="Z3801" s="15"/>
      <c r="AA3801" s="16"/>
      <c r="AB3801" s="15"/>
      <c r="AC3801" s="16"/>
      <c r="AD3801" s="15"/>
      <c r="AE3801" s="16"/>
      <c r="AF3801" s="15"/>
    </row>
    <row r="3802" spans="5:32" hidden="1" x14ac:dyDescent="0.3">
      <c r="E3802" s="3"/>
      <c r="S3802" s="68"/>
      <c r="U3802" s="2"/>
      <c r="V3802" s="2"/>
      <c r="W3802" s="2"/>
      <c r="Y3802" s="16"/>
      <c r="Z3802" s="15"/>
      <c r="AA3802" s="16"/>
      <c r="AB3802" s="15"/>
      <c r="AC3802" s="16"/>
      <c r="AD3802" s="15"/>
      <c r="AE3802" s="16"/>
      <c r="AF3802" s="15"/>
    </row>
    <row r="3803" spans="5:32" hidden="1" x14ac:dyDescent="0.3">
      <c r="E3803" s="3"/>
      <c r="S3803" s="68"/>
      <c r="U3803" s="2"/>
      <c r="V3803" s="2"/>
      <c r="W3803" s="2"/>
      <c r="Y3803" s="16"/>
      <c r="Z3803" s="15"/>
      <c r="AA3803" s="16"/>
      <c r="AB3803" s="15"/>
      <c r="AC3803" s="16"/>
      <c r="AD3803" s="15"/>
      <c r="AE3803" s="16"/>
      <c r="AF3803" s="15"/>
    </row>
    <row r="3804" spans="5:32" hidden="1" x14ac:dyDescent="0.3">
      <c r="E3804" s="3"/>
      <c r="S3804" s="68"/>
      <c r="U3804" s="2"/>
      <c r="V3804" s="2"/>
      <c r="W3804" s="2"/>
      <c r="Y3804" s="16"/>
      <c r="Z3804" s="15"/>
      <c r="AA3804" s="16"/>
      <c r="AB3804" s="15"/>
      <c r="AC3804" s="16"/>
      <c r="AD3804" s="15"/>
      <c r="AE3804" s="16"/>
      <c r="AF3804" s="15"/>
    </row>
    <row r="3805" spans="5:32" hidden="1" x14ac:dyDescent="0.3">
      <c r="E3805" s="3"/>
      <c r="S3805" s="68"/>
      <c r="U3805" s="2"/>
      <c r="V3805" s="2"/>
      <c r="W3805" s="2"/>
      <c r="Y3805" s="16"/>
      <c r="Z3805" s="15"/>
      <c r="AA3805" s="16"/>
      <c r="AB3805" s="15"/>
      <c r="AC3805" s="16"/>
      <c r="AD3805" s="15"/>
      <c r="AE3805" s="16"/>
      <c r="AF3805" s="15"/>
    </row>
    <row r="3806" spans="5:32" hidden="1" x14ac:dyDescent="0.3">
      <c r="E3806" s="3"/>
      <c r="S3806" s="68"/>
      <c r="U3806" s="2"/>
      <c r="V3806" s="2"/>
      <c r="W3806" s="2"/>
      <c r="Y3806" s="16"/>
      <c r="Z3806" s="15"/>
      <c r="AA3806" s="16"/>
      <c r="AB3806" s="15"/>
      <c r="AC3806" s="16"/>
      <c r="AD3806" s="15"/>
      <c r="AE3806" s="16"/>
      <c r="AF3806" s="15"/>
    </row>
    <row r="3807" spans="5:32" hidden="1" x14ac:dyDescent="0.3">
      <c r="E3807" s="3"/>
      <c r="S3807" s="68"/>
      <c r="U3807" s="2"/>
      <c r="V3807" s="2"/>
      <c r="W3807" s="2"/>
      <c r="Y3807" s="16"/>
      <c r="Z3807" s="15"/>
      <c r="AA3807" s="16"/>
      <c r="AB3807" s="15"/>
      <c r="AC3807" s="16"/>
      <c r="AD3807" s="15"/>
      <c r="AE3807" s="16"/>
      <c r="AF3807" s="15"/>
    </row>
    <row r="3808" spans="5:32" hidden="1" x14ac:dyDescent="0.3">
      <c r="E3808" s="3"/>
      <c r="S3808" s="68"/>
      <c r="U3808" s="2"/>
      <c r="V3808" s="2"/>
      <c r="W3808" s="2"/>
      <c r="Y3808" s="16"/>
      <c r="Z3808" s="15"/>
      <c r="AA3808" s="16"/>
      <c r="AB3808" s="15"/>
      <c r="AC3808" s="16"/>
      <c r="AD3808" s="15"/>
      <c r="AE3808" s="16"/>
      <c r="AF3808" s="15"/>
    </row>
    <row r="3809" spans="5:32" hidden="1" x14ac:dyDescent="0.3">
      <c r="E3809" s="3"/>
      <c r="S3809" s="68"/>
      <c r="U3809" s="2"/>
      <c r="V3809" s="2"/>
      <c r="W3809" s="2"/>
      <c r="Y3809" s="16"/>
      <c r="Z3809" s="15"/>
      <c r="AA3809" s="16"/>
      <c r="AB3809" s="15"/>
      <c r="AC3809" s="16"/>
      <c r="AD3809" s="15"/>
      <c r="AE3809" s="16"/>
      <c r="AF3809" s="15"/>
    </row>
    <row r="3810" spans="5:32" hidden="1" x14ac:dyDescent="0.3">
      <c r="E3810" s="3"/>
      <c r="S3810" s="68"/>
      <c r="U3810" s="2"/>
      <c r="V3810" s="2"/>
      <c r="W3810" s="2"/>
      <c r="Y3810" s="16"/>
      <c r="Z3810" s="15"/>
      <c r="AA3810" s="16"/>
      <c r="AB3810" s="15"/>
      <c r="AC3810" s="16"/>
      <c r="AD3810" s="15"/>
      <c r="AE3810" s="16"/>
      <c r="AF3810" s="15"/>
    </row>
    <row r="3811" spans="5:32" hidden="1" x14ac:dyDescent="0.3">
      <c r="E3811" s="3"/>
      <c r="S3811" s="68"/>
      <c r="U3811" s="2"/>
      <c r="V3811" s="2"/>
      <c r="W3811" s="2"/>
      <c r="Y3811" s="16"/>
      <c r="Z3811" s="15"/>
      <c r="AA3811" s="16"/>
      <c r="AB3811" s="15"/>
      <c r="AC3811" s="16"/>
      <c r="AD3811" s="15"/>
      <c r="AE3811" s="16"/>
      <c r="AF3811" s="15"/>
    </row>
    <row r="3812" spans="5:32" hidden="1" x14ac:dyDescent="0.3">
      <c r="E3812" s="3"/>
      <c r="S3812" s="68"/>
      <c r="U3812" s="2"/>
      <c r="V3812" s="2"/>
      <c r="W3812" s="2"/>
      <c r="Y3812" s="16"/>
      <c r="Z3812" s="15"/>
      <c r="AA3812" s="16"/>
      <c r="AB3812" s="15"/>
      <c r="AC3812" s="16"/>
      <c r="AD3812" s="15"/>
      <c r="AE3812" s="16"/>
      <c r="AF3812" s="15"/>
    </row>
    <row r="3813" spans="5:32" hidden="1" x14ac:dyDescent="0.3">
      <c r="E3813" s="3"/>
      <c r="S3813" s="68"/>
      <c r="U3813" s="2"/>
      <c r="V3813" s="2"/>
      <c r="W3813" s="2"/>
      <c r="Y3813" s="16"/>
      <c r="Z3813" s="15"/>
      <c r="AA3813" s="16"/>
      <c r="AB3813" s="15"/>
      <c r="AC3813" s="16"/>
      <c r="AD3813" s="15"/>
      <c r="AE3813" s="16"/>
      <c r="AF3813" s="15"/>
    </row>
    <row r="3814" spans="5:32" hidden="1" x14ac:dyDescent="0.3">
      <c r="E3814" s="3"/>
      <c r="S3814" s="68"/>
      <c r="U3814" s="2"/>
      <c r="V3814" s="2"/>
      <c r="W3814" s="2"/>
      <c r="Y3814" s="16"/>
      <c r="Z3814" s="15"/>
      <c r="AA3814" s="16"/>
      <c r="AB3814" s="15"/>
      <c r="AC3814" s="16"/>
      <c r="AD3814" s="15"/>
      <c r="AE3814" s="16"/>
      <c r="AF3814" s="15"/>
    </row>
    <row r="3815" spans="5:32" hidden="1" x14ac:dyDescent="0.3">
      <c r="E3815" s="3"/>
      <c r="S3815" s="68"/>
      <c r="U3815" s="2"/>
      <c r="V3815" s="2"/>
      <c r="W3815" s="2"/>
      <c r="Y3815" s="16"/>
      <c r="Z3815" s="15"/>
      <c r="AA3815" s="16"/>
      <c r="AB3815" s="15"/>
      <c r="AC3815" s="16"/>
      <c r="AD3815" s="15"/>
      <c r="AE3815" s="16"/>
      <c r="AF3815" s="15"/>
    </row>
    <row r="3816" spans="5:32" hidden="1" x14ac:dyDescent="0.3">
      <c r="E3816" s="3"/>
      <c r="S3816" s="68"/>
      <c r="U3816" s="2"/>
      <c r="V3816" s="2"/>
      <c r="W3816" s="2"/>
      <c r="Y3816" s="16"/>
      <c r="Z3816" s="15"/>
      <c r="AA3816" s="16"/>
      <c r="AB3816" s="15"/>
      <c r="AC3816" s="16"/>
      <c r="AD3816" s="15"/>
      <c r="AE3816" s="16"/>
      <c r="AF3816" s="15"/>
    </row>
    <row r="3817" spans="5:32" hidden="1" x14ac:dyDescent="0.3">
      <c r="E3817" s="3"/>
      <c r="S3817" s="68"/>
      <c r="U3817" s="2"/>
      <c r="V3817" s="2"/>
      <c r="W3817" s="2"/>
      <c r="Y3817" s="16"/>
      <c r="Z3817" s="15"/>
      <c r="AA3817" s="16"/>
      <c r="AB3817" s="15"/>
      <c r="AC3817" s="16"/>
      <c r="AD3817" s="15"/>
      <c r="AE3817" s="16"/>
      <c r="AF3817" s="15"/>
    </row>
    <row r="3818" spans="5:32" hidden="1" x14ac:dyDescent="0.3">
      <c r="E3818" s="3"/>
      <c r="S3818" s="68"/>
      <c r="U3818" s="2"/>
      <c r="V3818" s="2"/>
      <c r="W3818" s="2"/>
      <c r="Y3818" s="16"/>
      <c r="Z3818" s="15"/>
      <c r="AA3818" s="16"/>
      <c r="AB3818" s="15"/>
      <c r="AC3818" s="16"/>
      <c r="AD3818" s="15"/>
      <c r="AE3818" s="16"/>
      <c r="AF3818" s="15"/>
    </row>
    <row r="3819" spans="5:32" hidden="1" x14ac:dyDescent="0.3">
      <c r="E3819" s="3"/>
      <c r="S3819" s="68"/>
      <c r="U3819" s="2"/>
      <c r="V3819" s="2"/>
      <c r="W3819" s="2"/>
      <c r="Y3819" s="16"/>
      <c r="Z3819" s="15"/>
      <c r="AA3819" s="16"/>
      <c r="AB3819" s="15"/>
      <c r="AC3819" s="16"/>
      <c r="AD3819" s="15"/>
      <c r="AE3819" s="16"/>
      <c r="AF3819" s="15"/>
    </row>
    <row r="3820" spans="5:32" hidden="1" x14ac:dyDescent="0.3">
      <c r="E3820" s="3"/>
      <c r="S3820" s="68"/>
      <c r="U3820" s="2"/>
      <c r="V3820" s="2"/>
      <c r="W3820" s="2"/>
      <c r="Y3820" s="16"/>
      <c r="Z3820" s="15"/>
      <c r="AA3820" s="16"/>
      <c r="AB3820" s="15"/>
      <c r="AC3820" s="16"/>
      <c r="AD3820" s="15"/>
      <c r="AE3820" s="16"/>
      <c r="AF3820" s="15"/>
    </row>
    <row r="3821" spans="5:32" hidden="1" x14ac:dyDescent="0.3">
      <c r="E3821" s="3"/>
      <c r="S3821" s="68"/>
      <c r="U3821" s="2"/>
      <c r="V3821" s="2"/>
      <c r="W3821" s="2"/>
      <c r="Y3821" s="16"/>
      <c r="Z3821" s="15"/>
      <c r="AA3821" s="16"/>
      <c r="AB3821" s="15"/>
      <c r="AC3821" s="16"/>
      <c r="AD3821" s="15"/>
      <c r="AE3821" s="16"/>
      <c r="AF3821" s="15"/>
    </row>
    <row r="3822" spans="5:32" hidden="1" x14ac:dyDescent="0.3">
      <c r="E3822" s="3"/>
      <c r="S3822" s="68"/>
      <c r="U3822" s="2"/>
      <c r="V3822" s="2"/>
      <c r="W3822" s="2"/>
      <c r="Y3822" s="16"/>
      <c r="Z3822" s="15"/>
      <c r="AA3822" s="16"/>
      <c r="AB3822" s="15"/>
      <c r="AC3822" s="16"/>
      <c r="AD3822" s="15"/>
      <c r="AE3822" s="16"/>
      <c r="AF3822" s="15"/>
    </row>
    <row r="3823" spans="5:32" hidden="1" x14ac:dyDescent="0.3">
      <c r="E3823" s="3"/>
      <c r="S3823" s="68"/>
      <c r="U3823" s="2"/>
      <c r="V3823" s="2"/>
      <c r="W3823" s="2"/>
      <c r="Y3823" s="16"/>
      <c r="Z3823" s="15"/>
      <c r="AA3823" s="16"/>
      <c r="AB3823" s="15"/>
      <c r="AC3823" s="16"/>
      <c r="AD3823" s="15"/>
      <c r="AE3823" s="16"/>
      <c r="AF3823" s="15"/>
    </row>
    <row r="3824" spans="5:32" hidden="1" x14ac:dyDescent="0.3">
      <c r="E3824" s="3"/>
      <c r="S3824" s="68"/>
      <c r="U3824" s="2"/>
      <c r="V3824" s="2"/>
      <c r="W3824" s="2"/>
      <c r="Y3824" s="16"/>
      <c r="Z3824" s="15"/>
      <c r="AA3824" s="16"/>
      <c r="AB3824" s="15"/>
      <c r="AC3824" s="16"/>
      <c r="AD3824" s="15"/>
      <c r="AE3824" s="16"/>
      <c r="AF3824" s="15"/>
    </row>
    <row r="3825" spans="5:32" hidden="1" x14ac:dyDescent="0.3">
      <c r="E3825" s="3"/>
      <c r="S3825" s="68"/>
      <c r="U3825" s="2"/>
      <c r="V3825" s="2"/>
      <c r="W3825" s="2"/>
      <c r="Y3825" s="16"/>
      <c r="Z3825" s="15"/>
      <c r="AA3825" s="16"/>
      <c r="AB3825" s="15"/>
      <c r="AC3825" s="16"/>
      <c r="AD3825" s="15"/>
      <c r="AE3825" s="16"/>
      <c r="AF3825" s="15"/>
    </row>
    <row r="3826" spans="5:32" hidden="1" x14ac:dyDescent="0.3">
      <c r="E3826" s="3"/>
      <c r="S3826" s="68"/>
      <c r="U3826" s="2"/>
      <c r="V3826" s="2"/>
      <c r="W3826" s="2"/>
      <c r="Y3826" s="16"/>
      <c r="Z3826" s="15"/>
      <c r="AA3826" s="16"/>
      <c r="AB3826" s="15"/>
      <c r="AC3826" s="16"/>
      <c r="AD3826" s="15"/>
      <c r="AE3826" s="16"/>
      <c r="AF3826" s="15"/>
    </row>
    <row r="3827" spans="5:32" hidden="1" x14ac:dyDescent="0.3">
      <c r="E3827" s="3"/>
      <c r="S3827" s="68"/>
      <c r="U3827" s="2"/>
      <c r="V3827" s="2"/>
      <c r="W3827" s="2"/>
      <c r="Y3827" s="16"/>
      <c r="Z3827" s="15"/>
      <c r="AA3827" s="16"/>
      <c r="AB3827" s="15"/>
      <c r="AC3827" s="16"/>
      <c r="AD3827" s="15"/>
      <c r="AE3827" s="16"/>
      <c r="AF3827" s="15"/>
    </row>
    <row r="3828" spans="5:32" hidden="1" x14ac:dyDescent="0.3">
      <c r="E3828" s="3"/>
      <c r="S3828" s="68"/>
      <c r="U3828" s="2"/>
      <c r="V3828" s="2"/>
      <c r="W3828" s="2"/>
      <c r="Y3828" s="16"/>
      <c r="Z3828" s="15"/>
      <c r="AA3828" s="16"/>
      <c r="AB3828" s="15"/>
      <c r="AC3828" s="16"/>
      <c r="AD3828" s="15"/>
      <c r="AE3828" s="16"/>
      <c r="AF3828" s="15"/>
    </row>
    <row r="3829" spans="5:32" hidden="1" x14ac:dyDescent="0.3">
      <c r="E3829" s="3"/>
      <c r="S3829" s="68"/>
      <c r="U3829" s="2"/>
      <c r="V3829" s="2"/>
      <c r="W3829" s="2"/>
      <c r="Y3829" s="16"/>
      <c r="Z3829" s="15"/>
      <c r="AA3829" s="16"/>
      <c r="AB3829" s="15"/>
      <c r="AC3829" s="16"/>
      <c r="AD3829" s="15"/>
      <c r="AE3829" s="16"/>
      <c r="AF3829" s="15"/>
    </row>
    <row r="3830" spans="5:32" hidden="1" x14ac:dyDescent="0.3">
      <c r="E3830" s="3"/>
      <c r="S3830" s="68"/>
      <c r="U3830" s="2"/>
      <c r="V3830" s="2"/>
      <c r="W3830" s="2"/>
      <c r="Y3830" s="16"/>
      <c r="Z3830" s="15"/>
      <c r="AA3830" s="16"/>
      <c r="AB3830" s="15"/>
      <c r="AC3830" s="16"/>
      <c r="AD3830" s="15"/>
      <c r="AE3830" s="16"/>
      <c r="AF3830" s="15"/>
    </row>
    <row r="3831" spans="5:32" hidden="1" x14ac:dyDescent="0.3">
      <c r="E3831" s="3"/>
      <c r="S3831" s="68"/>
      <c r="U3831" s="2"/>
      <c r="V3831" s="2"/>
      <c r="W3831" s="2"/>
      <c r="Y3831" s="16"/>
      <c r="Z3831" s="15"/>
      <c r="AA3831" s="16"/>
      <c r="AB3831" s="15"/>
      <c r="AC3831" s="16"/>
      <c r="AD3831" s="15"/>
      <c r="AE3831" s="16"/>
      <c r="AF3831" s="15"/>
    </row>
    <row r="3832" spans="5:32" hidden="1" x14ac:dyDescent="0.3">
      <c r="E3832" s="3"/>
      <c r="S3832" s="68"/>
      <c r="U3832" s="2"/>
      <c r="V3832" s="2"/>
      <c r="W3832" s="2"/>
      <c r="Y3832" s="16"/>
      <c r="Z3832" s="15"/>
      <c r="AA3832" s="16"/>
      <c r="AB3832" s="15"/>
      <c r="AC3832" s="16"/>
      <c r="AD3832" s="15"/>
      <c r="AE3832" s="16"/>
      <c r="AF3832" s="15"/>
    </row>
    <row r="3833" spans="5:32" hidden="1" x14ac:dyDescent="0.3">
      <c r="E3833" s="3"/>
      <c r="S3833" s="68"/>
      <c r="U3833" s="2"/>
      <c r="V3833" s="2"/>
      <c r="W3833" s="2"/>
      <c r="Y3833" s="16"/>
      <c r="Z3833" s="15"/>
      <c r="AA3833" s="16"/>
      <c r="AB3833" s="15"/>
      <c r="AC3833" s="16"/>
      <c r="AD3833" s="15"/>
      <c r="AE3833" s="16"/>
      <c r="AF3833" s="15"/>
    </row>
    <row r="3834" spans="5:32" hidden="1" x14ac:dyDescent="0.3">
      <c r="E3834" s="3"/>
      <c r="S3834" s="68"/>
      <c r="U3834" s="2"/>
      <c r="V3834" s="2"/>
      <c r="W3834" s="2"/>
      <c r="Y3834" s="16"/>
      <c r="Z3834" s="15"/>
      <c r="AA3834" s="16"/>
      <c r="AB3834" s="15"/>
      <c r="AC3834" s="16"/>
      <c r="AD3834" s="15"/>
      <c r="AE3834" s="16"/>
      <c r="AF3834" s="15"/>
    </row>
    <row r="3835" spans="5:32" hidden="1" x14ac:dyDescent="0.3">
      <c r="E3835" s="3"/>
      <c r="S3835" s="68"/>
      <c r="U3835" s="2"/>
      <c r="V3835" s="2"/>
      <c r="W3835" s="2"/>
      <c r="Y3835" s="16"/>
      <c r="Z3835" s="15"/>
      <c r="AA3835" s="16"/>
      <c r="AB3835" s="15"/>
      <c r="AC3835" s="16"/>
      <c r="AD3835" s="15"/>
      <c r="AE3835" s="16"/>
      <c r="AF3835" s="15"/>
    </row>
    <row r="3836" spans="5:32" hidden="1" x14ac:dyDescent="0.3">
      <c r="E3836" s="3"/>
      <c r="S3836" s="68"/>
      <c r="U3836" s="2"/>
      <c r="V3836" s="2"/>
      <c r="W3836" s="2"/>
      <c r="Y3836" s="16"/>
      <c r="Z3836" s="15"/>
      <c r="AA3836" s="16"/>
      <c r="AB3836" s="15"/>
      <c r="AC3836" s="16"/>
      <c r="AD3836" s="15"/>
      <c r="AE3836" s="16"/>
      <c r="AF3836" s="15"/>
    </row>
    <row r="3837" spans="5:32" hidden="1" x14ac:dyDescent="0.3">
      <c r="E3837" s="3"/>
      <c r="S3837" s="68"/>
      <c r="U3837" s="2"/>
      <c r="V3837" s="2"/>
      <c r="W3837" s="2"/>
      <c r="Y3837" s="16"/>
      <c r="Z3837" s="15"/>
      <c r="AA3837" s="16"/>
      <c r="AB3837" s="15"/>
      <c r="AC3837" s="16"/>
      <c r="AD3837" s="15"/>
      <c r="AE3837" s="16"/>
      <c r="AF3837" s="15"/>
    </row>
    <row r="3838" spans="5:32" hidden="1" x14ac:dyDescent="0.3">
      <c r="E3838" s="3"/>
      <c r="S3838" s="68"/>
      <c r="U3838" s="2"/>
      <c r="V3838" s="2"/>
      <c r="W3838" s="2"/>
      <c r="Y3838" s="16"/>
      <c r="Z3838" s="15"/>
      <c r="AA3838" s="16"/>
      <c r="AB3838" s="15"/>
      <c r="AC3838" s="16"/>
      <c r="AD3838" s="15"/>
      <c r="AE3838" s="16"/>
      <c r="AF3838" s="15"/>
    </row>
    <row r="3839" spans="5:32" hidden="1" x14ac:dyDescent="0.3">
      <c r="E3839" s="3"/>
      <c r="S3839" s="68"/>
      <c r="U3839" s="2"/>
      <c r="V3839" s="2"/>
      <c r="W3839" s="2"/>
      <c r="Y3839" s="16"/>
      <c r="Z3839" s="15"/>
      <c r="AA3839" s="16"/>
      <c r="AB3839" s="15"/>
      <c r="AC3839" s="16"/>
      <c r="AD3839" s="15"/>
      <c r="AE3839" s="16"/>
      <c r="AF3839" s="15"/>
    </row>
    <row r="3840" spans="5:32" hidden="1" x14ac:dyDescent="0.3">
      <c r="E3840" s="3"/>
      <c r="S3840" s="68"/>
      <c r="U3840" s="2"/>
      <c r="V3840" s="2"/>
      <c r="W3840" s="2"/>
      <c r="Y3840" s="16"/>
      <c r="Z3840" s="15"/>
      <c r="AA3840" s="16"/>
      <c r="AB3840" s="15"/>
      <c r="AC3840" s="16"/>
      <c r="AD3840" s="15"/>
      <c r="AE3840" s="16"/>
      <c r="AF3840" s="15"/>
    </row>
    <row r="3841" spans="5:32" hidden="1" x14ac:dyDescent="0.3">
      <c r="E3841" s="3"/>
      <c r="S3841" s="68"/>
      <c r="U3841" s="2"/>
      <c r="V3841" s="2"/>
      <c r="W3841" s="2"/>
      <c r="Y3841" s="16"/>
      <c r="Z3841" s="15"/>
      <c r="AA3841" s="16"/>
      <c r="AB3841" s="15"/>
      <c r="AC3841" s="16"/>
      <c r="AD3841" s="15"/>
      <c r="AE3841" s="16"/>
      <c r="AF3841" s="15"/>
    </row>
    <row r="3842" spans="5:32" hidden="1" x14ac:dyDescent="0.3">
      <c r="E3842" s="3"/>
      <c r="S3842" s="68"/>
      <c r="U3842" s="2"/>
      <c r="V3842" s="2"/>
      <c r="W3842" s="2"/>
      <c r="Y3842" s="16"/>
      <c r="Z3842" s="15"/>
      <c r="AA3842" s="16"/>
      <c r="AB3842" s="15"/>
      <c r="AC3842" s="16"/>
      <c r="AD3842" s="15"/>
      <c r="AE3842" s="16"/>
      <c r="AF3842" s="15"/>
    </row>
    <row r="3843" spans="5:32" hidden="1" x14ac:dyDescent="0.3">
      <c r="E3843" s="3"/>
      <c r="S3843" s="68"/>
      <c r="U3843" s="2"/>
      <c r="V3843" s="2"/>
      <c r="W3843" s="2"/>
      <c r="Y3843" s="16"/>
      <c r="Z3843" s="15"/>
      <c r="AA3843" s="16"/>
      <c r="AB3843" s="15"/>
      <c r="AC3843" s="16"/>
      <c r="AD3843" s="15"/>
      <c r="AE3843" s="16"/>
      <c r="AF3843" s="15"/>
    </row>
    <row r="3844" spans="5:32" hidden="1" x14ac:dyDescent="0.3">
      <c r="E3844" s="3"/>
      <c r="S3844" s="68"/>
      <c r="U3844" s="2"/>
      <c r="V3844" s="2"/>
      <c r="W3844" s="2"/>
      <c r="Y3844" s="16"/>
      <c r="Z3844" s="15"/>
      <c r="AA3844" s="16"/>
      <c r="AB3844" s="15"/>
      <c r="AC3844" s="16"/>
      <c r="AD3844" s="15"/>
      <c r="AE3844" s="16"/>
      <c r="AF3844" s="15"/>
    </row>
    <row r="3845" spans="5:32" hidden="1" x14ac:dyDescent="0.3">
      <c r="E3845" s="3"/>
      <c r="S3845" s="68"/>
      <c r="U3845" s="2"/>
      <c r="V3845" s="2"/>
      <c r="W3845" s="2"/>
      <c r="Y3845" s="16"/>
      <c r="Z3845" s="15"/>
      <c r="AA3845" s="16"/>
      <c r="AB3845" s="15"/>
      <c r="AC3845" s="16"/>
      <c r="AD3845" s="15"/>
      <c r="AE3845" s="16"/>
      <c r="AF3845" s="15"/>
    </row>
    <row r="3846" spans="5:32" hidden="1" x14ac:dyDescent="0.3">
      <c r="E3846" s="3"/>
      <c r="S3846" s="68"/>
      <c r="U3846" s="2"/>
      <c r="V3846" s="2"/>
      <c r="W3846" s="2"/>
      <c r="Y3846" s="16"/>
      <c r="Z3846" s="15"/>
      <c r="AA3846" s="16"/>
      <c r="AB3846" s="15"/>
      <c r="AC3846" s="16"/>
      <c r="AD3846" s="15"/>
      <c r="AE3846" s="16"/>
      <c r="AF3846" s="15"/>
    </row>
    <row r="3847" spans="5:32" hidden="1" x14ac:dyDescent="0.3">
      <c r="E3847" s="3"/>
      <c r="S3847" s="68"/>
      <c r="U3847" s="2"/>
      <c r="V3847" s="2"/>
      <c r="W3847" s="2"/>
      <c r="Y3847" s="16"/>
      <c r="Z3847" s="15"/>
      <c r="AA3847" s="16"/>
      <c r="AB3847" s="15"/>
      <c r="AC3847" s="16"/>
      <c r="AD3847" s="15"/>
      <c r="AE3847" s="16"/>
      <c r="AF3847" s="15"/>
    </row>
    <row r="3848" spans="5:32" hidden="1" x14ac:dyDescent="0.3">
      <c r="E3848" s="3"/>
      <c r="S3848" s="68"/>
      <c r="U3848" s="2"/>
      <c r="V3848" s="2"/>
      <c r="W3848" s="2"/>
      <c r="Y3848" s="16"/>
      <c r="Z3848" s="15"/>
      <c r="AA3848" s="16"/>
      <c r="AB3848" s="15"/>
      <c r="AC3848" s="16"/>
      <c r="AD3848" s="15"/>
      <c r="AE3848" s="16"/>
      <c r="AF3848" s="15"/>
    </row>
    <row r="3849" spans="5:32" hidden="1" x14ac:dyDescent="0.3">
      <c r="E3849" s="3"/>
      <c r="S3849" s="68"/>
      <c r="U3849" s="2"/>
      <c r="V3849" s="2"/>
      <c r="W3849" s="2"/>
      <c r="Y3849" s="16"/>
      <c r="Z3849" s="15"/>
      <c r="AA3849" s="16"/>
      <c r="AB3849" s="15"/>
      <c r="AC3849" s="16"/>
      <c r="AD3849" s="15"/>
      <c r="AE3849" s="16"/>
      <c r="AF3849" s="15"/>
    </row>
    <row r="3850" spans="5:32" hidden="1" x14ac:dyDescent="0.3">
      <c r="E3850" s="3"/>
      <c r="S3850" s="68"/>
      <c r="U3850" s="2"/>
      <c r="V3850" s="2"/>
      <c r="W3850" s="2"/>
      <c r="Y3850" s="16"/>
      <c r="Z3850" s="15"/>
      <c r="AA3850" s="16"/>
      <c r="AB3850" s="15"/>
      <c r="AC3850" s="16"/>
      <c r="AD3850" s="15"/>
      <c r="AE3850" s="16"/>
      <c r="AF3850" s="15"/>
    </row>
    <row r="3851" spans="5:32" hidden="1" x14ac:dyDescent="0.3">
      <c r="E3851" s="3"/>
      <c r="S3851" s="68"/>
      <c r="U3851" s="2"/>
      <c r="V3851" s="2"/>
      <c r="W3851" s="2"/>
      <c r="Y3851" s="16"/>
      <c r="Z3851" s="15"/>
      <c r="AA3851" s="16"/>
      <c r="AB3851" s="15"/>
      <c r="AC3851" s="16"/>
      <c r="AD3851" s="15"/>
      <c r="AE3851" s="16"/>
      <c r="AF3851" s="15"/>
    </row>
    <row r="3852" spans="5:32" hidden="1" x14ac:dyDescent="0.3">
      <c r="E3852" s="3"/>
      <c r="S3852" s="68"/>
      <c r="U3852" s="2"/>
      <c r="V3852" s="2"/>
      <c r="W3852" s="2"/>
      <c r="Y3852" s="16"/>
      <c r="Z3852" s="15"/>
      <c r="AA3852" s="16"/>
      <c r="AB3852" s="15"/>
      <c r="AC3852" s="16"/>
      <c r="AD3852" s="15"/>
      <c r="AE3852" s="16"/>
      <c r="AF3852" s="15"/>
    </row>
    <row r="3853" spans="5:32" hidden="1" x14ac:dyDescent="0.3">
      <c r="E3853" s="3"/>
      <c r="S3853" s="68"/>
      <c r="U3853" s="2"/>
      <c r="V3853" s="2"/>
      <c r="W3853" s="2"/>
      <c r="Y3853" s="16"/>
      <c r="Z3853" s="15"/>
      <c r="AA3853" s="16"/>
      <c r="AB3853" s="15"/>
      <c r="AC3853" s="16"/>
      <c r="AD3853" s="15"/>
      <c r="AE3853" s="16"/>
      <c r="AF3853" s="15"/>
    </row>
    <row r="3854" spans="5:32" hidden="1" x14ac:dyDescent="0.3">
      <c r="E3854" s="3"/>
      <c r="S3854" s="68"/>
      <c r="U3854" s="2"/>
      <c r="V3854" s="2"/>
      <c r="W3854" s="2"/>
      <c r="Y3854" s="16"/>
      <c r="Z3854" s="15"/>
      <c r="AA3854" s="16"/>
      <c r="AB3854" s="15"/>
      <c r="AC3854" s="16"/>
      <c r="AD3854" s="15"/>
      <c r="AE3854" s="16"/>
      <c r="AF3854" s="15"/>
    </row>
    <row r="3855" spans="5:32" hidden="1" x14ac:dyDescent="0.3">
      <c r="E3855" s="3"/>
      <c r="S3855" s="68"/>
      <c r="U3855" s="2"/>
      <c r="V3855" s="2"/>
      <c r="W3855" s="2"/>
      <c r="Y3855" s="16"/>
      <c r="Z3855" s="15"/>
      <c r="AA3855" s="16"/>
      <c r="AB3855" s="15"/>
      <c r="AC3855" s="16"/>
      <c r="AD3855" s="15"/>
      <c r="AE3855" s="16"/>
      <c r="AF3855" s="15"/>
    </row>
    <row r="3856" spans="5:32" hidden="1" x14ac:dyDescent="0.3">
      <c r="E3856" s="3"/>
      <c r="S3856" s="68"/>
      <c r="U3856" s="2"/>
      <c r="V3856" s="2"/>
      <c r="W3856" s="2"/>
      <c r="Y3856" s="16"/>
      <c r="Z3856" s="15"/>
      <c r="AA3856" s="16"/>
      <c r="AB3856" s="15"/>
      <c r="AC3856" s="16"/>
      <c r="AD3856" s="15"/>
      <c r="AE3856" s="16"/>
      <c r="AF3856" s="15"/>
    </row>
    <row r="3857" spans="5:32" hidden="1" x14ac:dyDescent="0.3">
      <c r="E3857" s="3"/>
      <c r="S3857" s="68"/>
      <c r="U3857" s="2"/>
      <c r="V3857" s="2"/>
      <c r="W3857" s="2"/>
      <c r="Y3857" s="16"/>
      <c r="Z3857" s="15"/>
      <c r="AA3857" s="16"/>
      <c r="AB3857" s="15"/>
      <c r="AC3857" s="16"/>
      <c r="AD3857" s="15"/>
      <c r="AE3857" s="16"/>
      <c r="AF3857" s="15"/>
    </row>
    <row r="3858" spans="5:32" hidden="1" x14ac:dyDescent="0.3">
      <c r="E3858" s="3"/>
      <c r="S3858" s="68"/>
      <c r="U3858" s="2"/>
      <c r="V3858" s="2"/>
      <c r="W3858" s="2"/>
      <c r="Y3858" s="16"/>
      <c r="Z3858" s="15"/>
      <c r="AA3858" s="16"/>
      <c r="AB3858" s="15"/>
      <c r="AC3858" s="16"/>
      <c r="AD3858" s="15"/>
      <c r="AE3858" s="16"/>
      <c r="AF3858" s="15"/>
    </row>
    <row r="3859" spans="5:32" hidden="1" x14ac:dyDescent="0.3">
      <c r="E3859" s="3"/>
      <c r="S3859" s="68"/>
      <c r="U3859" s="2"/>
      <c r="V3859" s="2"/>
      <c r="W3859" s="2"/>
      <c r="Y3859" s="16"/>
      <c r="Z3859" s="15"/>
      <c r="AA3859" s="16"/>
      <c r="AB3859" s="15"/>
      <c r="AC3859" s="16"/>
      <c r="AD3859" s="15"/>
      <c r="AE3859" s="16"/>
      <c r="AF3859" s="15"/>
    </row>
    <row r="3860" spans="5:32" hidden="1" x14ac:dyDescent="0.3">
      <c r="E3860" s="3"/>
      <c r="S3860" s="68"/>
      <c r="U3860" s="2"/>
      <c r="V3860" s="2"/>
      <c r="W3860" s="2"/>
      <c r="Y3860" s="16"/>
      <c r="Z3860" s="15"/>
      <c r="AA3860" s="16"/>
      <c r="AB3860" s="15"/>
      <c r="AC3860" s="16"/>
      <c r="AD3860" s="15"/>
      <c r="AE3860" s="16"/>
      <c r="AF3860" s="15"/>
    </row>
    <row r="3861" spans="5:32" hidden="1" x14ac:dyDescent="0.3">
      <c r="E3861" s="3"/>
      <c r="S3861" s="68"/>
      <c r="U3861" s="2"/>
      <c r="V3861" s="2"/>
      <c r="W3861" s="2"/>
      <c r="Y3861" s="16"/>
      <c r="Z3861" s="15"/>
      <c r="AA3861" s="16"/>
      <c r="AB3861" s="15"/>
      <c r="AC3861" s="16"/>
      <c r="AD3861" s="15"/>
      <c r="AE3861" s="16"/>
      <c r="AF3861" s="15"/>
    </row>
    <row r="3862" spans="5:32" hidden="1" x14ac:dyDescent="0.3">
      <c r="E3862" s="3"/>
      <c r="S3862" s="68"/>
      <c r="U3862" s="2"/>
      <c r="V3862" s="2"/>
      <c r="W3862" s="2"/>
      <c r="Y3862" s="16"/>
      <c r="Z3862" s="15"/>
      <c r="AA3862" s="16"/>
      <c r="AB3862" s="15"/>
      <c r="AC3862" s="16"/>
      <c r="AD3862" s="15"/>
      <c r="AE3862" s="16"/>
      <c r="AF3862" s="15"/>
    </row>
    <row r="3863" spans="5:32" hidden="1" x14ac:dyDescent="0.3">
      <c r="E3863" s="3"/>
      <c r="S3863" s="68"/>
      <c r="U3863" s="2"/>
      <c r="V3863" s="2"/>
      <c r="W3863" s="2"/>
      <c r="Y3863" s="16"/>
      <c r="Z3863" s="15"/>
      <c r="AA3863" s="16"/>
      <c r="AB3863" s="15"/>
      <c r="AC3863" s="16"/>
      <c r="AD3863" s="15"/>
      <c r="AE3863" s="16"/>
      <c r="AF3863" s="15"/>
    </row>
    <row r="3864" spans="5:32" hidden="1" x14ac:dyDescent="0.3">
      <c r="E3864" s="3"/>
      <c r="S3864" s="68"/>
      <c r="U3864" s="2"/>
      <c r="V3864" s="2"/>
      <c r="W3864" s="2"/>
      <c r="Y3864" s="16"/>
      <c r="Z3864" s="15"/>
      <c r="AA3864" s="16"/>
      <c r="AB3864" s="15"/>
      <c r="AC3864" s="16"/>
      <c r="AD3864" s="15"/>
      <c r="AE3864" s="16"/>
      <c r="AF3864" s="15"/>
    </row>
    <row r="3865" spans="5:32" hidden="1" x14ac:dyDescent="0.3">
      <c r="E3865" s="3"/>
      <c r="S3865" s="68"/>
      <c r="U3865" s="2"/>
      <c r="V3865" s="2"/>
      <c r="W3865" s="2"/>
      <c r="Y3865" s="16"/>
      <c r="Z3865" s="15"/>
      <c r="AA3865" s="16"/>
      <c r="AB3865" s="15"/>
      <c r="AC3865" s="16"/>
      <c r="AD3865" s="15"/>
      <c r="AE3865" s="16"/>
      <c r="AF3865" s="15"/>
    </row>
    <row r="3866" spans="5:32" hidden="1" x14ac:dyDescent="0.3">
      <c r="E3866" s="3"/>
      <c r="S3866" s="68"/>
      <c r="U3866" s="2"/>
      <c r="V3866" s="2"/>
      <c r="W3866" s="2"/>
      <c r="Y3866" s="16"/>
      <c r="Z3866" s="15"/>
      <c r="AA3866" s="16"/>
      <c r="AB3866" s="15"/>
      <c r="AC3866" s="16"/>
      <c r="AD3866" s="15"/>
      <c r="AE3866" s="16"/>
      <c r="AF3866" s="15"/>
    </row>
    <row r="3867" spans="5:32" hidden="1" x14ac:dyDescent="0.3">
      <c r="E3867" s="3"/>
      <c r="S3867" s="68"/>
      <c r="U3867" s="2"/>
      <c r="V3867" s="2"/>
      <c r="W3867" s="2"/>
      <c r="Y3867" s="16"/>
      <c r="Z3867" s="15"/>
      <c r="AA3867" s="16"/>
      <c r="AB3867" s="15"/>
      <c r="AC3867" s="16"/>
      <c r="AD3867" s="15"/>
      <c r="AE3867" s="16"/>
      <c r="AF3867" s="15"/>
    </row>
    <row r="3868" spans="5:32" hidden="1" x14ac:dyDescent="0.3">
      <c r="E3868" s="3"/>
      <c r="S3868" s="68"/>
      <c r="U3868" s="2"/>
      <c r="V3868" s="2"/>
      <c r="W3868" s="2"/>
      <c r="Y3868" s="16"/>
      <c r="Z3868" s="15"/>
      <c r="AA3868" s="16"/>
      <c r="AB3868" s="15"/>
      <c r="AC3868" s="16"/>
      <c r="AD3868" s="15"/>
      <c r="AE3868" s="16"/>
      <c r="AF3868" s="15"/>
    </row>
    <row r="3869" spans="5:32" hidden="1" x14ac:dyDescent="0.3">
      <c r="E3869" s="3"/>
      <c r="S3869" s="68"/>
      <c r="U3869" s="2"/>
      <c r="V3869" s="2"/>
      <c r="W3869" s="2"/>
      <c r="Y3869" s="16"/>
      <c r="Z3869" s="15"/>
      <c r="AA3869" s="16"/>
      <c r="AB3869" s="15"/>
      <c r="AC3869" s="16"/>
      <c r="AD3869" s="15"/>
      <c r="AE3869" s="16"/>
      <c r="AF3869" s="15"/>
    </row>
    <row r="3870" spans="5:32" hidden="1" x14ac:dyDescent="0.3">
      <c r="E3870" s="3"/>
      <c r="S3870" s="68"/>
      <c r="U3870" s="2"/>
      <c r="V3870" s="2"/>
      <c r="W3870" s="2"/>
      <c r="Y3870" s="16"/>
      <c r="Z3870" s="15"/>
      <c r="AA3870" s="16"/>
      <c r="AB3870" s="15"/>
      <c r="AC3870" s="16"/>
      <c r="AD3870" s="15"/>
      <c r="AE3870" s="16"/>
      <c r="AF3870" s="15"/>
    </row>
    <row r="3871" spans="5:32" hidden="1" x14ac:dyDescent="0.3">
      <c r="E3871" s="3"/>
      <c r="S3871" s="68"/>
      <c r="U3871" s="2"/>
      <c r="V3871" s="2"/>
      <c r="W3871" s="2"/>
      <c r="Y3871" s="16"/>
      <c r="Z3871" s="15"/>
      <c r="AA3871" s="16"/>
      <c r="AB3871" s="15"/>
      <c r="AC3871" s="16"/>
      <c r="AD3871" s="15"/>
      <c r="AE3871" s="16"/>
      <c r="AF3871" s="15"/>
    </row>
    <row r="3872" spans="5:32" hidden="1" x14ac:dyDescent="0.3">
      <c r="E3872" s="3"/>
      <c r="S3872" s="68"/>
      <c r="U3872" s="2"/>
      <c r="V3872" s="2"/>
      <c r="W3872" s="2"/>
      <c r="Y3872" s="16"/>
      <c r="Z3872" s="15"/>
      <c r="AA3872" s="16"/>
      <c r="AB3872" s="15"/>
      <c r="AC3872" s="16"/>
      <c r="AD3872" s="15"/>
      <c r="AE3872" s="16"/>
      <c r="AF3872" s="15"/>
    </row>
    <row r="3873" spans="5:32" hidden="1" x14ac:dyDescent="0.3">
      <c r="E3873" s="3"/>
      <c r="S3873" s="68"/>
      <c r="U3873" s="2"/>
      <c r="V3873" s="2"/>
      <c r="W3873" s="2"/>
      <c r="Y3873" s="16"/>
      <c r="Z3873" s="15"/>
      <c r="AA3873" s="16"/>
      <c r="AB3873" s="15"/>
      <c r="AC3873" s="16"/>
      <c r="AD3873" s="15"/>
      <c r="AE3873" s="16"/>
      <c r="AF3873" s="15"/>
    </row>
    <row r="3874" spans="5:32" hidden="1" x14ac:dyDescent="0.3">
      <c r="E3874" s="3"/>
      <c r="S3874" s="68"/>
      <c r="U3874" s="2"/>
      <c r="V3874" s="2"/>
      <c r="W3874" s="2"/>
      <c r="Y3874" s="16"/>
      <c r="Z3874" s="15"/>
      <c r="AA3874" s="16"/>
      <c r="AB3874" s="15"/>
      <c r="AC3874" s="16"/>
      <c r="AD3874" s="15"/>
      <c r="AE3874" s="16"/>
      <c r="AF3874" s="15"/>
    </row>
    <row r="3875" spans="5:32" hidden="1" x14ac:dyDescent="0.3">
      <c r="E3875" s="3"/>
      <c r="S3875" s="68"/>
      <c r="U3875" s="2"/>
      <c r="V3875" s="2"/>
      <c r="W3875" s="2"/>
      <c r="Y3875" s="16"/>
      <c r="Z3875" s="15"/>
      <c r="AA3875" s="16"/>
      <c r="AB3875" s="15"/>
      <c r="AC3875" s="16"/>
      <c r="AD3875" s="15"/>
      <c r="AE3875" s="16"/>
      <c r="AF3875" s="15"/>
    </row>
    <row r="3876" spans="5:32" hidden="1" x14ac:dyDescent="0.3">
      <c r="E3876" s="3"/>
      <c r="S3876" s="68"/>
      <c r="U3876" s="2"/>
      <c r="V3876" s="2"/>
      <c r="W3876" s="2"/>
      <c r="Y3876" s="16"/>
      <c r="Z3876" s="15"/>
      <c r="AA3876" s="16"/>
      <c r="AB3876" s="15"/>
      <c r="AC3876" s="16"/>
      <c r="AD3876" s="15"/>
      <c r="AE3876" s="16"/>
      <c r="AF3876" s="15"/>
    </row>
    <row r="3877" spans="5:32" hidden="1" x14ac:dyDescent="0.3">
      <c r="E3877" s="3"/>
      <c r="S3877" s="68"/>
      <c r="U3877" s="2"/>
      <c r="V3877" s="2"/>
      <c r="W3877" s="2"/>
      <c r="Y3877" s="16"/>
      <c r="Z3877" s="15"/>
      <c r="AA3877" s="16"/>
      <c r="AB3877" s="15"/>
      <c r="AC3877" s="16"/>
      <c r="AD3877" s="15"/>
      <c r="AE3877" s="16"/>
      <c r="AF3877" s="15"/>
    </row>
    <row r="3878" spans="5:32" hidden="1" x14ac:dyDescent="0.3">
      <c r="E3878" s="3"/>
      <c r="S3878" s="68"/>
      <c r="U3878" s="2"/>
      <c r="V3878" s="2"/>
      <c r="W3878" s="2"/>
      <c r="Y3878" s="16"/>
      <c r="Z3878" s="15"/>
      <c r="AA3878" s="16"/>
      <c r="AB3878" s="15"/>
      <c r="AC3878" s="16"/>
      <c r="AD3878" s="15"/>
      <c r="AE3878" s="16"/>
      <c r="AF3878" s="15"/>
    </row>
    <row r="3879" spans="5:32" hidden="1" x14ac:dyDescent="0.3">
      <c r="E3879" s="3"/>
      <c r="S3879" s="68"/>
      <c r="U3879" s="2"/>
      <c r="V3879" s="2"/>
      <c r="W3879" s="2"/>
      <c r="Y3879" s="16"/>
      <c r="Z3879" s="15"/>
      <c r="AA3879" s="16"/>
      <c r="AB3879" s="15"/>
      <c r="AC3879" s="16"/>
      <c r="AD3879" s="15"/>
      <c r="AE3879" s="16"/>
      <c r="AF3879" s="15"/>
    </row>
    <row r="3880" spans="5:32" hidden="1" x14ac:dyDescent="0.3">
      <c r="E3880" s="3"/>
      <c r="S3880" s="68"/>
      <c r="U3880" s="2"/>
      <c r="V3880" s="2"/>
      <c r="W3880" s="2"/>
      <c r="Y3880" s="16"/>
      <c r="Z3880" s="15"/>
      <c r="AA3880" s="16"/>
      <c r="AB3880" s="15"/>
      <c r="AC3880" s="16"/>
      <c r="AD3880" s="15"/>
      <c r="AE3880" s="16"/>
      <c r="AF3880" s="15"/>
    </row>
    <row r="3881" spans="5:32" hidden="1" x14ac:dyDescent="0.3">
      <c r="E3881" s="3"/>
      <c r="S3881" s="68"/>
      <c r="U3881" s="2"/>
      <c r="V3881" s="2"/>
      <c r="W3881" s="2"/>
      <c r="Y3881" s="16"/>
      <c r="Z3881" s="15"/>
      <c r="AA3881" s="16"/>
      <c r="AB3881" s="15"/>
      <c r="AC3881" s="16"/>
      <c r="AD3881" s="15"/>
      <c r="AE3881" s="16"/>
      <c r="AF3881" s="15"/>
    </row>
    <row r="3882" spans="5:32" hidden="1" x14ac:dyDescent="0.3">
      <c r="E3882" s="3"/>
      <c r="S3882" s="68"/>
      <c r="U3882" s="2"/>
      <c r="V3882" s="2"/>
      <c r="W3882" s="2"/>
      <c r="Y3882" s="16"/>
      <c r="Z3882" s="15"/>
      <c r="AA3882" s="16"/>
      <c r="AB3882" s="15"/>
      <c r="AC3882" s="16"/>
      <c r="AD3882" s="15"/>
      <c r="AE3882" s="16"/>
      <c r="AF3882" s="15"/>
    </row>
    <row r="3883" spans="5:32" hidden="1" x14ac:dyDescent="0.3">
      <c r="E3883" s="3"/>
      <c r="S3883" s="68"/>
      <c r="U3883" s="2"/>
      <c r="V3883" s="2"/>
      <c r="W3883" s="2"/>
      <c r="Y3883" s="16"/>
      <c r="Z3883" s="15"/>
      <c r="AA3883" s="16"/>
      <c r="AB3883" s="15"/>
      <c r="AC3883" s="16"/>
      <c r="AD3883" s="15"/>
      <c r="AE3883" s="16"/>
      <c r="AF3883" s="15"/>
    </row>
    <row r="3884" spans="5:32" hidden="1" x14ac:dyDescent="0.3">
      <c r="E3884" s="3"/>
      <c r="S3884" s="68"/>
      <c r="U3884" s="2"/>
      <c r="V3884" s="2"/>
      <c r="W3884" s="2"/>
      <c r="Y3884" s="16"/>
      <c r="Z3884" s="15"/>
      <c r="AA3884" s="16"/>
      <c r="AB3884" s="15"/>
      <c r="AC3884" s="16"/>
      <c r="AD3884" s="15"/>
      <c r="AE3884" s="16"/>
      <c r="AF3884" s="15"/>
    </row>
    <row r="3885" spans="5:32" hidden="1" x14ac:dyDescent="0.3">
      <c r="E3885" s="3"/>
      <c r="S3885" s="68"/>
      <c r="U3885" s="2"/>
      <c r="V3885" s="2"/>
      <c r="W3885" s="2"/>
      <c r="Y3885" s="16"/>
      <c r="Z3885" s="15"/>
      <c r="AA3885" s="16"/>
      <c r="AB3885" s="15"/>
      <c r="AC3885" s="16"/>
      <c r="AD3885" s="15"/>
      <c r="AE3885" s="16"/>
      <c r="AF3885" s="15"/>
    </row>
    <row r="3886" spans="5:32" hidden="1" x14ac:dyDescent="0.3">
      <c r="E3886" s="3"/>
      <c r="S3886" s="68"/>
      <c r="U3886" s="2"/>
      <c r="V3886" s="2"/>
      <c r="W3886" s="2"/>
      <c r="Y3886" s="16"/>
      <c r="Z3886" s="15"/>
      <c r="AA3886" s="16"/>
      <c r="AB3886" s="15"/>
      <c r="AC3886" s="16"/>
      <c r="AD3886" s="15"/>
      <c r="AE3886" s="16"/>
      <c r="AF3886" s="15"/>
    </row>
    <row r="3887" spans="5:32" hidden="1" x14ac:dyDescent="0.3">
      <c r="E3887" s="3"/>
      <c r="S3887" s="68"/>
      <c r="U3887" s="2"/>
      <c r="V3887" s="2"/>
      <c r="W3887" s="2"/>
      <c r="Y3887" s="16"/>
      <c r="Z3887" s="15"/>
      <c r="AA3887" s="16"/>
      <c r="AB3887" s="15"/>
      <c r="AC3887" s="16"/>
      <c r="AD3887" s="15"/>
      <c r="AE3887" s="16"/>
      <c r="AF3887" s="15"/>
    </row>
    <row r="3888" spans="5:32" hidden="1" x14ac:dyDescent="0.3">
      <c r="E3888" s="3"/>
      <c r="S3888" s="68"/>
      <c r="U3888" s="2"/>
      <c r="V3888" s="2"/>
      <c r="W3888" s="2"/>
      <c r="Y3888" s="16"/>
      <c r="Z3888" s="15"/>
      <c r="AA3888" s="16"/>
      <c r="AB3888" s="15"/>
      <c r="AC3888" s="16"/>
      <c r="AD3888" s="15"/>
      <c r="AE3888" s="16"/>
      <c r="AF3888" s="15"/>
    </row>
    <row r="3889" spans="5:32" hidden="1" x14ac:dyDescent="0.3">
      <c r="E3889" s="3"/>
      <c r="S3889" s="68"/>
      <c r="U3889" s="2"/>
      <c r="V3889" s="2"/>
      <c r="W3889" s="2"/>
      <c r="Y3889" s="16"/>
      <c r="Z3889" s="15"/>
      <c r="AA3889" s="16"/>
      <c r="AB3889" s="15"/>
      <c r="AC3889" s="16"/>
      <c r="AD3889" s="15"/>
      <c r="AE3889" s="16"/>
      <c r="AF3889" s="15"/>
    </row>
    <row r="3890" spans="5:32" hidden="1" x14ac:dyDescent="0.3">
      <c r="E3890" s="3"/>
      <c r="S3890" s="68"/>
      <c r="U3890" s="2"/>
      <c r="V3890" s="2"/>
      <c r="W3890" s="2"/>
      <c r="Y3890" s="16"/>
      <c r="Z3890" s="15"/>
      <c r="AA3890" s="16"/>
      <c r="AB3890" s="15"/>
      <c r="AC3890" s="16"/>
      <c r="AD3890" s="15"/>
      <c r="AE3890" s="16"/>
      <c r="AF3890" s="15"/>
    </row>
    <row r="3891" spans="5:32" hidden="1" x14ac:dyDescent="0.3">
      <c r="E3891" s="3"/>
      <c r="S3891" s="68"/>
      <c r="U3891" s="2"/>
      <c r="V3891" s="2"/>
      <c r="W3891" s="2"/>
      <c r="Y3891" s="16"/>
      <c r="Z3891" s="15"/>
      <c r="AA3891" s="16"/>
      <c r="AB3891" s="15"/>
      <c r="AC3891" s="16"/>
      <c r="AD3891" s="15"/>
      <c r="AE3891" s="16"/>
      <c r="AF3891" s="15"/>
    </row>
    <row r="3892" spans="5:32" hidden="1" x14ac:dyDescent="0.3">
      <c r="E3892" s="3"/>
      <c r="S3892" s="68"/>
      <c r="U3892" s="2"/>
      <c r="V3892" s="2"/>
      <c r="W3892" s="2"/>
      <c r="Y3892" s="16"/>
      <c r="Z3892" s="15"/>
      <c r="AA3892" s="16"/>
      <c r="AB3892" s="15"/>
      <c r="AC3892" s="16"/>
      <c r="AD3892" s="15"/>
      <c r="AE3892" s="16"/>
      <c r="AF3892" s="15"/>
    </row>
    <row r="3893" spans="5:32" hidden="1" x14ac:dyDescent="0.3">
      <c r="E3893" s="3"/>
      <c r="S3893" s="68"/>
      <c r="U3893" s="2"/>
      <c r="V3893" s="2"/>
      <c r="W3893" s="2"/>
      <c r="Y3893" s="16"/>
      <c r="Z3893" s="15"/>
      <c r="AA3893" s="16"/>
      <c r="AB3893" s="15"/>
      <c r="AC3893" s="16"/>
      <c r="AD3893" s="15"/>
      <c r="AE3893" s="16"/>
      <c r="AF3893" s="15"/>
    </row>
    <row r="3894" spans="5:32" hidden="1" x14ac:dyDescent="0.3">
      <c r="E3894" s="3"/>
      <c r="S3894" s="68"/>
      <c r="U3894" s="2"/>
      <c r="V3894" s="2"/>
      <c r="W3894" s="2"/>
      <c r="Y3894" s="16"/>
      <c r="Z3894" s="15"/>
      <c r="AA3894" s="16"/>
      <c r="AB3894" s="15"/>
      <c r="AC3894" s="16"/>
      <c r="AD3894" s="15"/>
      <c r="AE3894" s="16"/>
      <c r="AF3894" s="15"/>
    </row>
    <row r="3895" spans="5:32" hidden="1" x14ac:dyDescent="0.3">
      <c r="E3895" s="3"/>
      <c r="S3895" s="68"/>
      <c r="U3895" s="2"/>
      <c r="V3895" s="2"/>
      <c r="W3895" s="2"/>
      <c r="Y3895" s="16"/>
      <c r="Z3895" s="15"/>
      <c r="AA3895" s="16"/>
      <c r="AB3895" s="15"/>
      <c r="AC3895" s="16"/>
      <c r="AD3895" s="15"/>
      <c r="AE3895" s="16"/>
      <c r="AF3895" s="15"/>
    </row>
    <row r="3896" spans="5:32" hidden="1" x14ac:dyDescent="0.3">
      <c r="E3896" s="3"/>
      <c r="S3896" s="68"/>
      <c r="U3896" s="2"/>
      <c r="V3896" s="2"/>
      <c r="W3896" s="2"/>
      <c r="Y3896" s="16"/>
      <c r="Z3896" s="15"/>
      <c r="AA3896" s="16"/>
      <c r="AB3896" s="15"/>
      <c r="AC3896" s="16"/>
      <c r="AD3896" s="15"/>
      <c r="AE3896" s="16"/>
      <c r="AF3896" s="15"/>
    </row>
    <row r="3897" spans="5:32" hidden="1" x14ac:dyDescent="0.3">
      <c r="E3897" s="3"/>
      <c r="S3897" s="68"/>
      <c r="U3897" s="2"/>
      <c r="V3897" s="2"/>
      <c r="W3897" s="2"/>
      <c r="Y3897" s="16"/>
      <c r="Z3897" s="15"/>
      <c r="AA3897" s="16"/>
      <c r="AB3897" s="15"/>
      <c r="AC3897" s="16"/>
      <c r="AD3897" s="15"/>
      <c r="AE3897" s="16"/>
      <c r="AF3897" s="15"/>
    </row>
    <row r="3898" spans="5:32" hidden="1" x14ac:dyDescent="0.3">
      <c r="E3898" s="3"/>
      <c r="S3898" s="68"/>
      <c r="U3898" s="2"/>
      <c r="V3898" s="2"/>
      <c r="W3898" s="2"/>
      <c r="Y3898" s="16"/>
      <c r="Z3898" s="15"/>
      <c r="AA3898" s="16"/>
      <c r="AB3898" s="15"/>
      <c r="AC3898" s="16"/>
      <c r="AD3898" s="15"/>
      <c r="AE3898" s="16"/>
      <c r="AF3898" s="15"/>
    </row>
    <row r="3899" spans="5:32" hidden="1" x14ac:dyDescent="0.3">
      <c r="E3899" s="3"/>
      <c r="S3899" s="68"/>
      <c r="U3899" s="2"/>
      <c r="V3899" s="2"/>
      <c r="W3899" s="2"/>
      <c r="Y3899" s="16"/>
      <c r="Z3899" s="15"/>
      <c r="AA3899" s="16"/>
      <c r="AB3899" s="15"/>
      <c r="AC3899" s="16"/>
      <c r="AD3899" s="15"/>
      <c r="AE3899" s="16"/>
      <c r="AF3899" s="15"/>
    </row>
    <row r="3900" spans="5:32" hidden="1" x14ac:dyDescent="0.3">
      <c r="E3900" s="3"/>
      <c r="S3900" s="68"/>
      <c r="U3900" s="2"/>
      <c r="V3900" s="2"/>
      <c r="W3900" s="2"/>
      <c r="Y3900" s="16"/>
      <c r="Z3900" s="15"/>
      <c r="AA3900" s="16"/>
      <c r="AB3900" s="15"/>
      <c r="AC3900" s="16"/>
      <c r="AD3900" s="15"/>
      <c r="AE3900" s="16"/>
      <c r="AF3900" s="15"/>
    </row>
    <row r="3901" spans="5:32" hidden="1" x14ac:dyDescent="0.3">
      <c r="E3901" s="3"/>
      <c r="S3901" s="68"/>
      <c r="U3901" s="2"/>
      <c r="V3901" s="2"/>
      <c r="W3901" s="2"/>
      <c r="Y3901" s="16"/>
      <c r="Z3901" s="15"/>
      <c r="AA3901" s="16"/>
      <c r="AB3901" s="15"/>
      <c r="AC3901" s="16"/>
      <c r="AD3901" s="15"/>
      <c r="AE3901" s="16"/>
      <c r="AF3901" s="15"/>
    </row>
    <row r="3902" spans="5:32" hidden="1" x14ac:dyDescent="0.3">
      <c r="E3902" s="3"/>
      <c r="S3902" s="68"/>
      <c r="U3902" s="2"/>
      <c r="V3902" s="2"/>
      <c r="W3902" s="2"/>
      <c r="Y3902" s="16"/>
      <c r="Z3902" s="15"/>
      <c r="AA3902" s="16"/>
      <c r="AB3902" s="15"/>
      <c r="AC3902" s="16"/>
      <c r="AD3902" s="15"/>
      <c r="AE3902" s="16"/>
      <c r="AF3902" s="15"/>
    </row>
    <row r="3903" spans="5:32" hidden="1" x14ac:dyDescent="0.3">
      <c r="E3903" s="3"/>
      <c r="S3903" s="68"/>
      <c r="U3903" s="2"/>
      <c r="V3903" s="2"/>
      <c r="W3903" s="2"/>
      <c r="Y3903" s="16"/>
      <c r="Z3903" s="15"/>
      <c r="AA3903" s="16"/>
      <c r="AB3903" s="15"/>
      <c r="AC3903" s="16"/>
      <c r="AD3903" s="15"/>
      <c r="AE3903" s="16"/>
      <c r="AF3903" s="15"/>
    </row>
    <row r="3904" spans="5:32" hidden="1" x14ac:dyDescent="0.3">
      <c r="E3904" s="3"/>
      <c r="S3904" s="68"/>
      <c r="U3904" s="2"/>
      <c r="V3904" s="2"/>
      <c r="W3904" s="2"/>
      <c r="Y3904" s="16"/>
      <c r="Z3904" s="15"/>
      <c r="AA3904" s="16"/>
      <c r="AB3904" s="15"/>
      <c r="AC3904" s="16"/>
      <c r="AD3904" s="15"/>
      <c r="AE3904" s="16"/>
      <c r="AF3904" s="15"/>
    </row>
    <row r="3905" spans="5:32" hidden="1" x14ac:dyDescent="0.3">
      <c r="E3905" s="3"/>
      <c r="S3905" s="68"/>
      <c r="U3905" s="2"/>
      <c r="V3905" s="2"/>
      <c r="W3905" s="2"/>
      <c r="Y3905" s="16"/>
      <c r="Z3905" s="15"/>
      <c r="AA3905" s="16"/>
      <c r="AB3905" s="15"/>
      <c r="AC3905" s="16"/>
      <c r="AD3905" s="15"/>
      <c r="AE3905" s="16"/>
      <c r="AF3905" s="15"/>
    </row>
    <row r="3906" spans="5:32" hidden="1" x14ac:dyDescent="0.3">
      <c r="E3906" s="3"/>
      <c r="S3906" s="68"/>
      <c r="U3906" s="2"/>
      <c r="V3906" s="2"/>
      <c r="W3906" s="2"/>
      <c r="Y3906" s="16"/>
      <c r="Z3906" s="15"/>
      <c r="AA3906" s="16"/>
      <c r="AB3906" s="15"/>
      <c r="AC3906" s="16"/>
      <c r="AD3906" s="15"/>
      <c r="AE3906" s="16"/>
      <c r="AF3906" s="15"/>
    </row>
    <row r="3907" spans="5:32" hidden="1" x14ac:dyDescent="0.3">
      <c r="E3907" s="3"/>
      <c r="S3907" s="68"/>
      <c r="U3907" s="2"/>
      <c r="V3907" s="2"/>
      <c r="W3907" s="2"/>
      <c r="Y3907" s="16"/>
      <c r="Z3907" s="15"/>
      <c r="AA3907" s="16"/>
      <c r="AB3907" s="15"/>
      <c r="AC3907" s="16"/>
      <c r="AD3907" s="15"/>
      <c r="AE3907" s="16"/>
      <c r="AF3907" s="15"/>
    </row>
    <row r="3908" spans="5:32" hidden="1" x14ac:dyDescent="0.3">
      <c r="E3908" s="3"/>
      <c r="S3908" s="68"/>
      <c r="U3908" s="2"/>
      <c r="V3908" s="2"/>
      <c r="W3908" s="2"/>
      <c r="Y3908" s="16"/>
      <c r="Z3908" s="15"/>
      <c r="AA3908" s="16"/>
      <c r="AB3908" s="15"/>
      <c r="AC3908" s="16"/>
      <c r="AD3908" s="15"/>
      <c r="AE3908" s="16"/>
      <c r="AF3908" s="15"/>
    </row>
    <row r="3909" spans="5:32" hidden="1" x14ac:dyDescent="0.3">
      <c r="E3909" s="3"/>
      <c r="S3909" s="68"/>
      <c r="U3909" s="2"/>
      <c r="V3909" s="2"/>
      <c r="W3909" s="2"/>
      <c r="Y3909" s="16"/>
      <c r="Z3909" s="15"/>
      <c r="AA3909" s="16"/>
      <c r="AB3909" s="15"/>
      <c r="AC3909" s="16"/>
      <c r="AD3909" s="15"/>
      <c r="AE3909" s="16"/>
      <c r="AF3909" s="15"/>
    </row>
    <row r="3910" spans="5:32" hidden="1" x14ac:dyDescent="0.3">
      <c r="E3910" s="3"/>
      <c r="S3910" s="68"/>
      <c r="U3910" s="2"/>
      <c r="V3910" s="2"/>
      <c r="W3910" s="2"/>
      <c r="Y3910" s="16"/>
      <c r="Z3910" s="15"/>
      <c r="AA3910" s="16"/>
      <c r="AB3910" s="15"/>
      <c r="AC3910" s="16"/>
      <c r="AD3910" s="15"/>
      <c r="AE3910" s="16"/>
      <c r="AF3910" s="15"/>
    </row>
    <row r="3911" spans="5:32" hidden="1" x14ac:dyDescent="0.3">
      <c r="E3911" s="3"/>
      <c r="S3911" s="68"/>
      <c r="U3911" s="2"/>
      <c r="V3911" s="2"/>
      <c r="W3911" s="2"/>
      <c r="Y3911" s="16"/>
      <c r="Z3911" s="15"/>
      <c r="AA3911" s="16"/>
      <c r="AB3911" s="15"/>
      <c r="AC3911" s="16"/>
      <c r="AD3911" s="15"/>
      <c r="AE3911" s="16"/>
      <c r="AF3911" s="15"/>
    </row>
    <row r="3912" spans="5:32" hidden="1" x14ac:dyDescent="0.3">
      <c r="E3912" s="3"/>
      <c r="S3912" s="68"/>
      <c r="U3912" s="2"/>
      <c r="V3912" s="2"/>
      <c r="W3912" s="2"/>
      <c r="Y3912" s="16"/>
      <c r="Z3912" s="15"/>
      <c r="AA3912" s="16"/>
      <c r="AB3912" s="15"/>
      <c r="AC3912" s="16"/>
      <c r="AD3912" s="15"/>
      <c r="AE3912" s="16"/>
      <c r="AF3912" s="15"/>
    </row>
    <row r="3913" spans="5:32" hidden="1" x14ac:dyDescent="0.3">
      <c r="E3913" s="3"/>
      <c r="S3913" s="68"/>
      <c r="U3913" s="2"/>
      <c r="V3913" s="2"/>
      <c r="W3913" s="2"/>
      <c r="Y3913" s="16"/>
      <c r="Z3913" s="15"/>
      <c r="AA3913" s="16"/>
      <c r="AB3913" s="15"/>
      <c r="AC3913" s="16"/>
      <c r="AD3913" s="15"/>
      <c r="AE3913" s="16"/>
      <c r="AF3913" s="15"/>
    </row>
    <row r="3914" spans="5:32" hidden="1" x14ac:dyDescent="0.3">
      <c r="E3914" s="3"/>
      <c r="S3914" s="68"/>
      <c r="U3914" s="2"/>
      <c r="V3914" s="2"/>
      <c r="W3914" s="2"/>
      <c r="Y3914" s="16"/>
      <c r="Z3914" s="15"/>
      <c r="AA3914" s="16"/>
      <c r="AB3914" s="15"/>
      <c r="AC3914" s="16"/>
      <c r="AD3914" s="15"/>
      <c r="AE3914" s="16"/>
      <c r="AF3914" s="15"/>
    </row>
    <row r="3915" spans="5:32" hidden="1" x14ac:dyDescent="0.3">
      <c r="E3915" s="3"/>
      <c r="S3915" s="68"/>
      <c r="U3915" s="2"/>
      <c r="V3915" s="2"/>
      <c r="W3915" s="2"/>
      <c r="Y3915" s="16"/>
      <c r="Z3915" s="15"/>
      <c r="AA3915" s="16"/>
      <c r="AB3915" s="15"/>
      <c r="AC3915" s="16"/>
      <c r="AD3915" s="15"/>
      <c r="AE3915" s="16"/>
      <c r="AF3915" s="15"/>
    </row>
    <row r="3916" spans="5:32" hidden="1" x14ac:dyDescent="0.3">
      <c r="E3916" s="3"/>
      <c r="S3916" s="68"/>
      <c r="U3916" s="2"/>
      <c r="V3916" s="2"/>
      <c r="W3916" s="2"/>
      <c r="Y3916" s="16"/>
      <c r="Z3916" s="15"/>
      <c r="AA3916" s="16"/>
      <c r="AB3916" s="15"/>
      <c r="AC3916" s="16"/>
      <c r="AD3916" s="15"/>
      <c r="AE3916" s="16"/>
      <c r="AF3916" s="15"/>
    </row>
    <row r="3917" spans="5:32" hidden="1" x14ac:dyDescent="0.3">
      <c r="E3917" s="3"/>
      <c r="S3917" s="68"/>
      <c r="U3917" s="2"/>
      <c r="V3917" s="2"/>
      <c r="W3917" s="2"/>
      <c r="Y3917" s="16"/>
      <c r="Z3917" s="15"/>
      <c r="AA3917" s="16"/>
      <c r="AB3917" s="15"/>
      <c r="AC3917" s="16"/>
      <c r="AD3917" s="15"/>
      <c r="AE3917" s="16"/>
      <c r="AF3917" s="15"/>
    </row>
    <row r="3918" spans="5:32" hidden="1" x14ac:dyDescent="0.3">
      <c r="E3918" s="3"/>
      <c r="S3918" s="68"/>
      <c r="U3918" s="2"/>
      <c r="V3918" s="2"/>
      <c r="W3918" s="2"/>
      <c r="Y3918" s="16"/>
      <c r="Z3918" s="15"/>
      <c r="AA3918" s="16"/>
      <c r="AB3918" s="15"/>
      <c r="AC3918" s="16"/>
      <c r="AD3918" s="15"/>
      <c r="AE3918" s="16"/>
      <c r="AF3918" s="15"/>
    </row>
    <row r="3919" spans="5:32" hidden="1" x14ac:dyDescent="0.3">
      <c r="E3919" s="3"/>
      <c r="S3919" s="68"/>
      <c r="U3919" s="2"/>
      <c r="V3919" s="2"/>
      <c r="W3919" s="2"/>
      <c r="Y3919" s="16"/>
      <c r="Z3919" s="15"/>
      <c r="AA3919" s="16"/>
      <c r="AB3919" s="15"/>
      <c r="AC3919" s="16"/>
      <c r="AD3919" s="15"/>
      <c r="AE3919" s="16"/>
      <c r="AF3919" s="15"/>
    </row>
    <row r="3920" spans="5:32" hidden="1" x14ac:dyDescent="0.3">
      <c r="E3920" s="3"/>
      <c r="S3920" s="68"/>
      <c r="U3920" s="2"/>
      <c r="V3920" s="2"/>
      <c r="W3920" s="2"/>
      <c r="Y3920" s="16"/>
      <c r="Z3920" s="15"/>
      <c r="AA3920" s="16"/>
      <c r="AB3920" s="15"/>
      <c r="AC3920" s="16"/>
      <c r="AD3920" s="15"/>
      <c r="AE3920" s="16"/>
      <c r="AF3920" s="15"/>
    </row>
    <row r="3921" spans="5:32" hidden="1" x14ac:dyDescent="0.3">
      <c r="E3921" s="3"/>
      <c r="S3921" s="68"/>
      <c r="U3921" s="2"/>
      <c r="V3921" s="2"/>
      <c r="W3921" s="2"/>
      <c r="Y3921" s="16"/>
      <c r="Z3921" s="15"/>
      <c r="AA3921" s="16"/>
      <c r="AB3921" s="15"/>
      <c r="AC3921" s="16"/>
      <c r="AD3921" s="15"/>
      <c r="AE3921" s="16"/>
      <c r="AF3921" s="15"/>
    </row>
    <row r="3922" spans="5:32" hidden="1" x14ac:dyDescent="0.3">
      <c r="E3922" s="3"/>
      <c r="S3922" s="68"/>
      <c r="U3922" s="2"/>
      <c r="V3922" s="2"/>
      <c r="W3922" s="2"/>
      <c r="Y3922" s="16"/>
      <c r="Z3922" s="15"/>
      <c r="AA3922" s="16"/>
      <c r="AB3922" s="15"/>
      <c r="AC3922" s="16"/>
      <c r="AD3922" s="15"/>
      <c r="AE3922" s="16"/>
      <c r="AF3922" s="15"/>
    </row>
    <row r="3923" spans="5:32" hidden="1" x14ac:dyDescent="0.3">
      <c r="E3923" s="3"/>
      <c r="S3923" s="68"/>
      <c r="U3923" s="2"/>
      <c r="V3923" s="2"/>
      <c r="W3923" s="2"/>
      <c r="Y3923" s="16"/>
      <c r="Z3923" s="15"/>
      <c r="AA3923" s="16"/>
      <c r="AB3923" s="15"/>
      <c r="AC3923" s="16"/>
      <c r="AD3923" s="15"/>
      <c r="AE3923" s="16"/>
      <c r="AF3923" s="15"/>
    </row>
    <row r="3924" spans="5:32" hidden="1" x14ac:dyDescent="0.3">
      <c r="E3924" s="3"/>
      <c r="S3924" s="68"/>
      <c r="U3924" s="2"/>
      <c r="V3924" s="2"/>
      <c r="W3924" s="2"/>
      <c r="Y3924" s="16"/>
      <c r="Z3924" s="15"/>
      <c r="AA3924" s="16"/>
      <c r="AB3924" s="15"/>
      <c r="AC3924" s="16"/>
      <c r="AD3924" s="15"/>
      <c r="AE3924" s="16"/>
      <c r="AF3924" s="15"/>
    </row>
    <row r="3925" spans="5:32" hidden="1" x14ac:dyDescent="0.3">
      <c r="E3925" s="3"/>
      <c r="S3925" s="68"/>
      <c r="U3925" s="2"/>
      <c r="V3925" s="2"/>
      <c r="W3925" s="2"/>
      <c r="Y3925" s="16"/>
      <c r="Z3925" s="15"/>
      <c r="AA3925" s="16"/>
      <c r="AB3925" s="15"/>
      <c r="AC3925" s="16"/>
      <c r="AD3925" s="15"/>
      <c r="AE3925" s="16"/>
      <c r="AF3925" s="15"/>
    </row>
    <row r="3926" spans="5:32" hidden="1" x14ac:dyDescent="0.3">
      <c r="E3926" s="3"/>
      <c r="S3926" s="68"/>
      <c r="U3926" s="2"/>
      <c r="V3926" s="2"/>
      <c r="W3926" s="2"/>
      <c r="Y3926" s="16"/>
      <c r="Z3926" s="15"/>
      <c r="AA3926" s="16"/>
      <c r="AB3926" s="15"/>
      <c r="AC3926" s="16"/>
      <c r="AD3926" s="15"/>
      <c r="AE3926" s="16"/>
      <c r="AF3926" s="15"/>
    </row>
    <row r="3927" spans="5:32" hidden="1" x14ac:dyDescent="0.3">
      <c r="E3927" s="3"/>
      <c r="S3927" s="68"/>
      <c r="U3927" s="2"/>
      <c r="V3927" s="2"/>
      <c r="W3927" s="2"/>
      <c r="Y3927" s="16"/>
      <c r="Z3927" s="15"/>
      <c r="AA3927" s="16"/>
      <c r="AB3927" s="15"/>
      <c r="AC3927" s="16"/>
      <c r="AD3927" s="15"/>
      <c r="AE3927" s="16"/>
      <c r="AF3927" s="15"/>
    </row>
    <row r="3928" spans="5:32" hidden="1" x14ac:dyDescent="0.3">
      <c r="E3928" s="3"/>
      <c r="S3928" s="68"/>
      <c r="U3928" s="2"/>
      <c r="V3928" s="2"/>
      <c r="W3928" s="2"/>
      <c r="Y3928" s="16"/>
      <c r="Z3928" s="15"/>
      <c r="AA3928" s="16"/>
      <c r="AB3928" s="15"/>
      <c r="AC3928" s="16"/>
      <c r="AD3928" s="15"/>
      <c r="AE3928" s="16"/>
      <c r="AF3928" s="15"/>
    </row>
    <row r="3929" spans="5:32" hidden="1" x14ac:dyDescent="0.3">
      <c r="E3929" s="3"/>
      <c r="S3929" s="68"/>
      <c r="U3929" s="2"/>
      <c r="V3929" s="2"/>
      <c r="W3929" s="2"/>
      <c r="Y3929" s="16"/>
      <c r="Z3929" s="15"/>
      <c r="AA3929" s="16"/>
      <c r="AB3929" s="15"/>
      <c r="AC3929" s="16"/>
      <c r="AD3929" s="15"/>
      <c r="AE3929" s="16"/>
      <c r="AF3929" s="15"/>
    </row>
    <row r="3930" spans="5:32" hidden="1" x14ac:dyDescent="0.3">
      <c r="E3930" s="3"/>
      <c r="S3930" s="68"/>
      <c r="U3930" s="2"/>
      <c r="V3930" s="2"/>
      <c r="W3930" s="2"/>
      <c r="Y3930" s="16"/>
      <c r="Z3930" s="15"/>
      <c r="AA3930" s="16"/>
      <c r="AB3930" s="15"/>
      <c r="AC3930" s="16"/>
      <c r="AD3930" s="15"/>
      <c r="AE3930" s="16"/>
      <c r="AF3930" s="15"/>
    </row>
    <row r="3931" spans="5:32" hidden="1" x14ac:dyDescent="0.3">
      <c r="E3931" s="3"/>
      <c r="S3931" s="68"/>
      <c r="U3931" s="2"/>
      <c r="V3931" s="2"/>
      <c r="W3931" s="2"/>
      <c r="Y3931" s="16"/>
      <c r="Z3931" s="15"/>
      <c r="AA3931" s="16"/>
      <c r="AB3931" s="15"/>
      <c r="AC3931" s="16"/>
      <c r="AD3931" s="15"/>
      <c r="AE3931" s="16"/>
      <c r="AF3931" s="15"/>
    </row>
    <row r="3932" spans="5:32" hidden="1" x14ac:dyDescent="0.3">
      <c r="E3932" s="3"/>
      <c r="S3932" s="68"/>
      <c r="U3932" s="2"/>
      <c r="V3932" s="2"/>
      <c r="W3932" s="2"/>
      <c r="Y3932" s="16"/>
      <c r="Z3932" s="15"/>
      <c r="AA3932" s="16"/>
      <c r="AB3932" s="15"/>
      <c r="AC3932" s="16"/>
      <c r="AD3932" s="15"/>
      <c r="AE3932" s="16"/>
      <c r="AF3932" s="15"/>
    </row>
    <row r="3933" spans="5:32" hidden="1" x14ac:dyDescent="0.3">
      <c r="E3933" s="3"/>
      <c r="S3933" s="68"/>
      <c r="U3933" s="2"/>
      <c r="V3933" s="2"/>
      <c r="W3933" s="2"/>
      <c r="Y3933" s="16"/>
      <c r="Z3933" s="15"/>
      <c r="AA3933" s="16"/>
      <c r="AB3933" s="15"/>
      <c r="AC3933" s="16"/>
      <c r="AD3933" s="15"/>
      <c r="AE3933" s="16"/>
      <c r="AF3933" s="15"/>
    </row>
    <row r="3934" spans="5:32" hidden="1" x14ac:dyDescent="0.3">
      <c r="E3934" s="3"/>
      <c r="S3934" s="68"/>
      <c r="U3934" s="2"/>
      <c r="V3934" s="2"/>
      <c r="W3934" s="2"/>
      <c r="Y3934" s="16"/>
      <c r="Z3934" s="15"/>
      <c r="AA3934" s="16"/>
      <c r="AB3934" s="15"/>
      <c r="AC3934" s="16"/>
      <c r="AD3934" s="15"/>
      <c r="AE3934" s="16"/>
      <c r="AF3934" s="15"/>
    </row>
    <row r="3935" spans="5:32" hidden="1" x14ac:dyDescent="0.3">
      <c r="E3935" s="3"/>
      <c r="S3935" s="68"/>
      <c r="U3935" s="2"/>
      <c r="V3935" s="2"/>
      <c r="W3935" s="2"/>
      <c r="Y3935" s="16"/>
      <c r="Z3935" s="15"/>
      <c r="AA3935" s="16"/>
      <c r="AB3935" s="15"/>
      <c r="AC3935" s="16"/>
      <c r="AD3935" s="15"/>
      <c r="AE3935" s="16"/>
      <c r="AF3935" s="15"/>
    </row>
    <row r="3936" spans="5:32" hidden="1" x14ac:dyDescent="0.3">
      <c r="E3936" s="3"/>
      <c r="S3936" s="68"/>
      <c r="U3936" s="2"/>
      <c r="V3936" s="2"/>
      <c r="W3936" s="2"/>
      <c r="Y3936" s="16"/>
      <c r="Z3936" s="15"/>
      <c r="AA3936" s="16"/>
      <c r="AB3936" s="15"/>
      <c r="AC3936" s="16"/>
      <c r="AD3936" s="15"/>
      <c r="AE3936" s="16"/>
      <c r="AF3936" s="15"/>
    </row>
    <row r="3937" spans="5:32" hidden="1" x14ac:dyDescent="0.3">
      <c r="E3937" s="3"/>
      <c r="S3937" s="68"/>
      <c r="U3937" s="2"/>
      <c r="V3937" s="2"/>
      <c r="W3937" s="2"/>
      <c r="Y3937" s="16"/>
      <c r="Z3937" s="15"/>
      <c r="AA3937" s="16"/>
      <c r="AB3937" s="15"/>
      <c r="AC3937" s="16"/>
      <c r="AD3937" s="15"/>
      <c r="AE3937" s="16"/>
      <c r="AF3937" s="15"/>
    </row>
    <row r="3938" spans="5:32" hidden="1" x14ac:dyDescent="0.3">
      <c r="E3938" s="3"/>
      <c r="S3938" s="68"/>
      <c r="U3938" s="2"/>
      <c r="V3938" s="2"/>
      <c r="W3938" s="2"/>
      <c r="Y3938" s="16"/>
      <c r="Z3938" s="15"/>
      <c r="AA3938" s="16"/>
      <c r="AB3938" s="15"/>
      <c r="AC3938" s="16"/>
      <c r="AD3938" s="15"/>
      <c r="AE3938" s="16"/>
      <c r="AF3938" s="15"/>
    </row>
    <row r="3939" spans="5:32" hidden="1" x14ac:dyDescent="0.3">
      <c r="E3939" s="3"/>
      <c r="S3939" s="68"/>
      <c r="U3939" s="2"/>
      <c r="V3939" s="2"/>
      <c r="W3939" s="2"/>
      <c r="Y3939" s="16"/>
      <c r="Z3939" s="15"/>
      <c r="AA3939" s="16"/>
      <c r="AB3939" s="15"/>
      <c r="AC3939" s="16"/>
      <c r="AD3939" s="15"/>
      <c r="AE3939" s="16"/>
      <c r="AF3939" s="15"/>
    </row>
    <row r="3940" spans="5:32" hidden="1" x14ac:dyDescent="0.3">
      <c r="E3940" s="3"/>
      <c r="S3940" s="68"/>
      <c r="U3940" s="2"/>
      <c r="V3940" s="2"/>
      <c r="W3940" s="2"/>
      <c r="Y3940" s="16"/>
      <c r="Z3940" s="15"/>
      <c r="AA3940" s="16"/>
      <c r="AB3940" s="15"/>
      <c r="AC3940" s="16"/>
      <c r="AD3940" s="15"/>
      <c r="AE3940" s="16"/>
      <c r="AF3940" s="15"/>
    </row>
    <row r="3941" spans="5:32" hidden="1" x14ac:dyDescent="0.3">
      <c r="E3941" s="3"/>
      <c r="S3941" s="68"/>
      <c r="U3941" s="2"/>
      <c r="V3941" s="2"/>
      <c r="W3941" s="2"/>
      <c r="Y3941" s="16"/>
      <c r="Z3941" s="15"/>
      <c r="AA3941" s="16"/>
      <c r="AB3941" s="15"/>
      <c r="AC3941" s="16"/>
      <c r="AD3941" s="15"/>
      <c r="AE3941" s="16"/>
      <c r="AF3941" s="15"/>
    </row>
    <row r="3942" spans="5:32" hidden="1" x14ac:dyDescent="0.3">
      <c r="E3942" s="3"/>
      <c r="S3942" s="68"/>
      <c r="U3942" s="2"/>
      <c r="V3942" s="2"/>
      <c r="W3942" s="2"/>
      <c r="Y3942" s="16"/>
      <c r="Z3942" s="15"/>
      <c r="AA3942" s="16"/>
      <c r="AB3942" s="15"/>
      <c r="AC3942" s="16"/>
      <c r="AD3942" s="15"/>
      <c r="AE3942" s="16"/>
      <c r="AF3942" s="15"/>
    </row>
    <row r="3943" spans="5:32" hidden="1" x14ac:dyDescent="0.3">
      <c r="E3943" s="3"/>
      <c r="S3943" s="68"/>
      <c r="U3943" s="2"/>
      <c r="V3943" s="2"/>
      <c r="W3943" s="2"/>
      <c r="Y3943" s="16"/>
      <c r="Z3943" s="15"/>
      <c r="AA3943" s="16"/>
      <c r="AB3943" s="15"/>
      <c r="AC3943" s="16"/>
      <c r="AD3943" s="15"/>
      <c r="AE3943" s="16"/>
      <c r="AF3943" s="15"/>
    </row>
    <row r="3944" spans="5:32" hidden="1" x14ac:dyDescent="0.3">
      <c r="E3944" s="3"/>
      <c r="S3944" s="68"/>
      <c r="U3944" s="2"/>
      <c r="V3944" s="2"/>
      <c r="W3944" s="2"/>
      <c r="Y3944" s="16"/>
      <c r="Z3944" s="15"/>
      <c r="AA3944" s="16"/>
      <c r="AB3944" s="15"/>
      <c r="AC3944" s="16"/>
      <c r="AD3944" s="15"/>
      <c r="AE3944" s="16"/>
      <c r="AF3944" s="15"/>
    </row>
    <row r="3945" spans="5:32" hidden="1" x14ac:dyDescent="0.3">
      <c r="E3945" s="3"/>
      <c r="S3945" s="68"/>
      <c r="U3945" s="2"/>
      <c r="V3945" s="2"/>
      <c r="W3945" s="2"/>
      <c r="Y3945" s="16"/>
      <c r="Z3945" s="15"/>
      <c r="AA3945" s="16"/>
      <c r="AB3945" s="15"/>
      <c r="AC3945" s="16"/>
      <c r="AD3945" s="15"/>
      <c r="AE3945" s="16"/>
      <c r="AF3945" s="15"/>
    </row>
    <row r="3946" spans="5:32" hidden="1" x14ac:dyDescent="0.3">
      <c r="E3946" s="3"/>
      <c r="S3946" s="68"/>
      <c r="U3946" s="2"/>
      <c r="V3946" s="2"/>
      <c r="W3946" s="2"/>
      <c r="Y3946" s="16"/>
      <c r="Z3946" s="15"/>
      <c r="AA3946" s="16"/>
      <c r="AB3946" s="15"/>
      <c r="AC3946" s="16"/>
      <c r="AD3946" s="15"/>
      <c r="AE3946" s="16"/>
      <c r="AF3946" s="15"/>
    </row>
    <row r="3947" spans="5:32" hidden="1" x14ac:dyDescent="0.3">
      <c r="E3947" s="3"/>
      <c r="S3947" s="68"/>
      <c r="U3947" s="2"/>
      <c r="V3947" s="2"/>
      <c r="W3947" s="2"/>
      <c r="Y3947" s="16"/>
      <c r="Z3947" s="15"/>
      <c r="AA3947" s="16"/>
      <c r="AB3947" s="15"/>
      <c r="AC3947" s="16"/>
      <c r="AD3947" s="15"/>
      <c r="AE3947" s="16"/>
      <c r="AF3947" s="15"/>
    </row>
    <row r="3948" spans="5:32" hidden="1" x14ac:dyDescent="0.3">
      <c r="E3948" s="3"/>
      <c r="S3948" s="68"/>
      <c r="U3948" s="2"/>
      <c r="V3948" s="2"/>
      <c r="W3948" s="2"/>
      <c r="Y3948" s="16"/>
      <c r="Z3948" s="15"/>
      <c r="AA3948" s="16"/>
      <c r="AB3948" s="15"/>
      <c r="AC3948" s="16"/>
      <c r="AD3948" s="15"/>
      <c r="AE3948" s="16"/>
      <c r="AF3948" s="15"/>
    </row>
    <row r="3949" spans="5:32" hidden="1" x14ac:dyDescent="0.3">
      <c r="E3949" s="3"/>
      <c r="S3949" s="68"/>
      <c r="U3949" s="2"/>
      <c r="V3949" s="2"/>
      <c r="W3949" s="2"/>
      <c r="Y3949" s="16"/>
      <c r="Z3949" s="15"/>
      <c r="AA3949" s="16"/>
      <c r="AB3949" s="15"/>
      <c r="AC3949" s="16"/>
      <c r="AD3949" s="15"/>
      <c r="AE3949" s="16"/>
      <c r="AF3949" s="15"/>
    </row>
    <row r="3950" spans="5:32" hidden="1" x14ac:dyDescent="0.3">
      <c r="E3950" s="3"/>
      <c r="S3950" s="68"/>
      <c r="U3950" s="2"/>
      <c r="V3950" s="2"/>
      <c r="W3950" s="2"/>
      <c r="Y3950" s="16"/>
      <c r="Z3950" s="15"/>
      <c r="AA3950" s="16"/>
      <c r="AB3950" s="15"/>
      <c r="AC3950" s="16"/>
      <c r="AD3950" s="15"/>
      <c r="AE3950" s="16"/>
      <c r="AF3950" s="15"/>
    </row>
    <row r="3951" spans="5:32" hidden="1" x14ac:dyDescent="0.3">
      <c r="E3951" s="3"/>
      <c r="S3951" s="68"/>
      <c r="U3951" s="2"/>
      <c r="V3951" s="2"/>
      <c r="W3951" s="2"/>
      <c r="Y3951" s="16"/>
      <c r="Z3951" s="15"/>
      <c r="AA3951" s="16"/>
      <c r="AB3951" s="15"/>
      <c r="AC3951" s="16"/>
      <c r="AD3951" s="15"/>
      <c r="AE3951" s="16"/>
      <c r="AF3951" s="15"/>
    </row>
    <row r="3952" spans="5:32" hidden="1" x14ac:dyDescent="0.3">
      <c r="E3952" s="3"/>
      <c r="S3952" s="68"/>
      <c r="U3952" s="2"/>
      <c r="V3952" s="2"/>
      <c r="W3952" s="2"/>
      <c r="Y3952" s="16"/>
      <c r="Z3952" s="15"/>
      <c r="AA3952" s="16"/>
      <c r="AB3952" s="15"/>
      <c r="AC3952" s="16"/>
      <c r="AD3952" s="15"/>
      <c r="AE3952" s="16"/>
      <c r="AF3952" s="15"/>
    </row>
    <row r="3953" spans="5:32" hidden="1" x14ac:dyDescent="0.3">
      <c r="E3953" s="3"/>
      <c r="S3953" s="68"/>
      <c r="U3953" s="2"/>
      <c r="V3953" s="2"/>
      <c r="W3953" s="2"/>
      <c r="Y3953" s="16"/>
      <c r="Z3953" s="15"/>
      <c r="AA3953" s="16"/>
      <c r="AB3953" s="15"/>
      <c r="AC3953" s="16"/>
      <c r="AD3953" s="15"/>
      <c r="AE3953" s="16"/>
      <c r="AF3953" s="15"/>
    </row>
    <row r="3954" spans="5:32" hidden="1" x14ac:dyDescent="0.3">
      <c r="E3954" s="3"/>
      <c r="S3954" s="68"/>
      <c r="U3954" s="2"/>
      <c r="V3954" s="2"/>
      <c r="W3954" s="2"/>
      <c r="Y3954" s="16"/>
      <c r="Z3954" s="15"/>
      <c r="AA3954" s="16"/>
      <c r="AB3954" s="15"/>
      <c r="AC3954" s="16"/>
      <c r="AD3954" s="15"/>
      <c r="AE3954" s="16"/>
      <c r="AF3954" s="15"/>
    </row>
    <row r="3955" spans="5:32" hidden="1" x14ac:dyDescent="0.3">
      <c r="E3955" s="3"/>
      <c r="S3955" s="68"/>
      <c r="U3955" s="2"/>
      <c r="V3955" s="2"/>
      <c r="W3955" s="2"/>
      <c r="Y3955" s="16"/>
      <c r="Z3955" s="15"/>
      <c r="AA3955" s="16"/>
      <c r="AB3955" s="15"/>
      <c r="AC3955" s="16"/>
      <c r="AD3955" s="15"/>
      <c r="AE3955" s="16"/>
      <c r="AF3955" s="15"/>
    </row>
    <row r="3956" spans="5:32" hidden="1" x14ac:dyDescent="0.3">
      <c r="E3956" s="3"/>
      <c r="S3956" s="68"/>
      <c r="U3956" s="2"/>
      <c r="V3956" s="2"/>
      <c r="W3956" s="2"/>
      <c r="Y3956" s="16"/>
      <c r="Z3956" s="15"/>
      <c r="AA3956" s="16"/>
      <c r="AB3956" s="15"/>
      <c r="AC3956" s="16"/>
      <c r="AD3956" s="15"/>
      <c r="AE3956" s="16"/>
      <c r="AF3956" s="15"/>
    </row>
    <row r="3957" spans="5:32" hidden="1" x14ac:dyDescent="0.3">
      <c r="E3957" s="3"/>
      <c r="S3957" s="68"/>
      <c r="U3957" s="2"/>
      <c r="V3957" s="2"/>
      <c r="W3957" s="2"/>
      <c r="Y3957" s="16"/>
      <c r="Z3957" s="15"/>
      <c r="AA3957" s="16"/>
      <c r="AB3957" s="15"/>
      <c r="AC3957" s="16"/>
      <c r="AD3957" s="15"/>
      <c r="AE3957" s="16"/>
      <c r="AF3957" s="15"/>
    </row>
    <row r="3958" spans="5:32" hidden="1" x14ac:dyDescent="0.3">
      <c r="E3958" s="3"/>
      <c r="S3958" s="68"/>
      <c r="U3958" s="2"/>
      <c r="V3958" s="2"/>
      <c r="W3958" s="2"/>
      <c r="Y3958" s="16"/>
      <c r="Z3958" s="15"/>
      <c r="AA3958" s="16"/>
      <c r="AB3958" s="15"/>
      <c r="AC3958" s="16"/>
      <c r="AD3958" s="15"/>
      <c r="AE3958" s="16"/>
      <c r="AF3958" s="15"/>
    </row>
    <row r="3959" spans="5:32" hidden="1" x14ac:dyDescent="0.3">
      <c r="E3959" s="3"/>
      <c r="S3959" s="68"/>
      <c r="U3959" s="2"/>
      <c r="V3959" s="2"/>
      <c r="W3959" s="2"/>
      <c r="Y3959" s="16"/>
      <c r="Z3959" s="15"/>
      <c r="AA3959" s="16"/>
      <c r="AB3959" s="15"/>
      <c r="AC3959" s="16"/>
      <c r="AD3959" s="15"/>
      <c r="AE3959" s="16"/>
      <c r="AF3959" s="15"/>
    </row>
    <row r="3960" spans="5:32" hidden="1" x14ac:dyDescent="0.3">
      <c r="E3960" s="3"/>
      <c r="S3960" s="68"/>
      <c r="U3960" s="2"/>
      <c r="V3960" s="2"/>
      <c r="W3960" s="2"/>
      <c r="Y3960" s="16"/>
      <c r="Z3960" s="15"/>
      <c r="AA3960" s="16"/>
      <c r="AB3960" s="15"/>
      <c r="AC3960" s="16"/>
      <c r="AD3960" s="15"/>
      <c r="AE3960" s="16"/>
      <c r="AF3960" s="15"/>
    </row>
    <row r="3961" spans="5:32" hidden="1" x14ac:dyDescent="0.3">
      <c r="E3961" s="3"/>
      <c r="S3961" s="68"/>
      <c r="U3961" s="2"/>
      <c r="V3961" s="2"/>
      <c r="W3961" s="2"/>
      <c r="Y3961" s="16"/>
      <c r="Z3961" s="15"/>
      <c r="AA3961" s="16"/>
      <c r="AB3961" s="15"/>
      <c r="AC3961" s="16"/>
      <c r="AD3961" s="15"/>
      <c r="AE3961" s="16"/>
      <c r="AF3961" s="15"/>
    </row>
    <row r="3962" spans="5:32" hidden="1" x14ac:dyDescent="0.3">
      <c r="E3962" s="3"/>
      <c r="S3962" s="68"/>
      <c r="U3962" s="2"/>
      <c r="V3962" s="2"/>
      <c r="W3962" s="2"/>
      <c r="Y3962" s="16"/>
      <c r="Z3962" s="15"/>
      <c r="AA3962" s="16"/>
      <c r="AB3962" s="15"/>
      <c r="AC3962" s="16"/>
      <c r="AD3962" s="15"/>
      <c r="AE3962" s="16"/>
      <c r="AF3962" s="15"/>
    </row>
    <row r="3963" spans="5:32" hidden="1" x14ac:dyDescent="0.3">
      <c r="E3963" s="3"/>
      <c r="S3963" s="68"/>
      <c r="U3963" s="2"/>
      <c r="V3963" s="2"/>
      <c r="W3963" s="2"/>
      <c r="Y3963" s="16"/>
      <c r="Z3963" s="15"/>
      <c r="AA3963" s="16"/>
      <c r="AB3963" s="15"/>
      <c r="AC3963" s="16"/>
      <c r="AD3963" s="15"/>
      <c r="AE3963" s="16"/>
      <c r="AF3963" s="15"/>
    </row>
    <row r="3964" spans="5:32" hidden="1" x14ac:dyDescent="0.3">
      <c r="E3964" s="3"/>
      <c r="S3964" s="68"/>
      <c r="U3964" s="2"/>
      <c r="V3964" s="2"/>
      <c r="W3964" s="2"/>
      <c r="Y3964" s="16"/>
      <c r="Z3964" s="15"/>
      <c r="AA3964" s="16"/>
      <c r="AB3964" s="15"/>
      <c r="AC3964" s="16"/>
      <c r="AD3964" s="15"/>
      <c r="AE3964" s="16"/>
      <c r="AF3964" s="15"/>
    </row>
    <row r="3965" spans="5:32" hidden="1" x14ac:dyDescent="0.3">
      <c r="E3965" s="3"/>
      <c r="S3965" s="68"/>
      <c r="U3965" s="2"/>
      <c r="V3965" s="2"/>
      <c r="W3965" s="2"/>
      <c r="Y3965" s="16"/>
      <c r="Z3965" s="15"/>
      <c r="AA3965" s="16"/>
      <c r="AB3965" s="15"/>
      <c r="AC3965" s="16"/>
      <c r="AD3965" s="15"/>
      <c r="AE3965" s="16"/>
      <c r="AF3965" s="15"/>
    </row>
    <row r="3966" spans="5:32" hidden="1" x14ac:dyDescent="0.3">
      <c r="E3966" s="3"/>
      <c r="S3966" s="68"/>
      <c r="U3966" s="2"/>
      <c r="V3966" s="2"/>
      <c r="W3966" s="2"/>
      <c r="Y3966" s="16"/>
      <c r="Z3966" s="15"/>
      <c r="AA3966" s="16"/>
      <c r="AB3966" s="15"/>
      <c r="AC3966" s="16"/>
      <c r="AD3966" s="15"/>
      <c r="AE3966" s="16"/>
      <c r="AF3966" s="15"/>
    </row>
    <row r="3967" spans="5:32" hidden="1" x14ac:dyDescent="0.3">
      <c r="E3967" s="3"/>
      <c r="S3967" s="68"/>
      <c r="U3967" s="2"/>
      <c r="V3967" s="2"/>
      <c r="W3967" s="2"/>
      <c r="Y3967" s="16"/>
      <c r="Z3967" s="15"/>
      <c r="AA3967" s="16"/>
      <c r="AB3967" s="15"/>
      <c r="AC3967" s="16"/>
      <c r="AD3967" s="15"/>
      <c r="AE3967" s="16"/>
      <c r="AF3967" s="15"/>
    </row>
    <row r="3968" spans="5:32" hidden="1" x14ac:dyDescent="0.3">
      <c r="E3968" s="3"/>
      <c r="S3968" s="68"/>
      <c r="U3968" s="2"/>
      <c r="V3968" s="2"/>
      <c r="W3968" s="2"/>
      <c r="Y3968" s="16"/>
      <c r="Z3968" s="15"/>
      <c r="AA3968" s="16"/>
      <c r="AB3968" s="15"/>
      <c r="AC3968" s="16"/>
      <c r="AD3968" s="15"/>
      <c r="AE3968" s="16"/>
      <c r="AF3968" s="15"/>
    </row>
    <row r="3969" spans="5:32" hidden="1" x14ac:dyDescent="0.3">
      <c r="E3969" s="3"/>
      <c r="S3969" s="68"/>
      <c r="U3969" s="2"/>
      <c r="V3969" s="2"/>
      <c r="W3969" s="2"/>
      <c r="Y3969" s="16"/>
      <c r="Z3969" s="15"/>
      <c r="AA3969" s="16"/>
      <c r="AB3969" s="15"/>
      <c r="AC3969" s="16"/>
      <c r="AD3969" s="15"/>
      <c r="AE3969" s="16"/>
      <c r="AF3969" s="15"/>
    </row>
    <row r="3970" spans="5:32" hidden="1" x14ac:dyDescent="0.3">
      <c r="E3970" s="3"/>
      <c r="S3970" s="68"/>
      <c r="U3970" s="2"/>
      <c r="V3970" s="2"/>
      <c r="W3970" s="2"/>
      <c r="Y3970" s="16"/>
      <c r="Z3970" s="15"/>
      <c r="AA3970" s="16"/>
      <c r="AB3970" s="15"/>
      <c r="AC3970" s="16"/>
      <c r="AD3970" s="15"/>
      <c r="AE3970" s="16"/>
      <c r="AF3970" s="15"/>
    </row>
    <row r="3971" spans="5:32" hidden="1" x14ac:dyDescent="0.3">
      <c r="E3971" s="3"/>
      <c r="S3971" s="68"/>
      <c r="U3971" s="2"/>
      <c r="V3971" s="2"/>
      <c r="W3971" s="2"/>
      <c r="Y3971" s="16"/>
      <c r="Z3971" s="15"/>
      <c r="AA3971" s="16"/>
      <c r="AB3971" s="15"/>
      <c r="AC3971" s="16"/>
      <c r="AD3971" s="15"/>
      <c r="AE3971" s="16"/>
      <c r="AF3971" s="15"/>
    </row>
    <row r="3972" spans="5:32" hidden="1" x14ac:dyDescent="0.3">
      <c r="E3972" s="3"/>
      <c r="S3972" s="68"/>
      <c r="U3972" s="2"/>
      <c r="V3972" s="2"/>
      <c r="W3972" s="2"/>
      <c r="Y3972" s="16"/>
      <c r="Z3972" s="15"/>
      <c r="AA3972" s="16"/>
      <c r="AB3972" s="15"/>
      <c r="AC3972" s="16"/>
      <c r="AD3972" s="15"/>
      <c r="AE3972" s="16"/>
      <c r="AF3972" s="15"/>
    </row>
    <row r="3973" spans="5:32" hidden="1" x14ac:dyDescent="0.3">
      <c r="E3973" s="3"/>
      <c r="S3973" s="68"/>
      <c r="U3973" s="2"/>
      <c r="V3973" s="2"/>
      <c r="W3973" s="2"/>
      <c r="Y3973" s="16"/>
      <c r="Z3973" s="15"/>
      <c r="AA3973" s="16"/>
      <c r="AB3973" s="15"/>
      <c r="AC3973" s="16"/>
      <c r="AD3973" s="15"/>
      <c r="AE3973" s="16"/>
      <c r="AF3973" s="15"/>
    </row>
    <row r="3974" spans="5:32" hidden="1" x14ac:dyDescent="0.3">
      <c r="E3974" s="3"/>
      <c r="S3974" s="68"/>
      <c r="U3974" s="2"/>
      <c r="V3974" s="2"/>
      <c r="W3974" s="2"/>
      <c r="Y3974" s="16"/>
      <c r="Z3974" s="15"/>
      <c r="AA3974" s="16"/>
      <c r="AB3974" s="15"/>
      <c r="AC3974" s="16"/>
      <c r="AD3974" s="15"/>
      <c r="AE3974" s="16"/>
      <c r="AF3974" s="15"/>
    </row>
    <row r="3975" spans="5:32" hidden="1" x14ac:dyDescent="0.3">
      <c r="E3975" s="3"/>
      <c r="S3975" s="68"/>
      <c r="U3975" s="2"/>
      <c r="V3975" s="2"/>
      <c r="W3975" s="2"/>
      <c r="Y3975" s="16"/>
      <c r="Z3975" s="15"/>
      <c r="AA3975" s="16"/>
      <c r="AB3975" s="15"/>
      <c r="AC3975" s="16"/>
      <c r="AD3975" s="15"/>
      <c r="AE3975" s="16"/>
      <c r="AF3975" s="15"/>
    </row>
    <row r="3976" spans="5:32" hidden="1" x14ac:dyDescent="0.3">
      <c r="E3976" s="3"/>
      <c r="S3976" s="68"/>
      <c r="T3976" s="17"/>
      <c r="U3976" s="2"/>
      <c r="V3976" s="2"/>
      <c r="W3976" s="2"/>
      <c r="X3976" s="17"/>
      <c r="Y3976" s="16"/>
      <c r="Z3976" s="15"/>
      <c r="AA3976" s="16"/>
      <c r="AB3976" s="15"/>
      <c r="AC3976" s="16"/>
      <c r="AD3976" s="15"/>
      <c r="AE3976" s="16"/>
      <c r="AF3976" s="15"/>
    </row>
    <row r="3977" spans="5:32" hidden="1" x14ac:dyDescent="0.3">
      <c r="E3977" s="3"/>
      <c r="S3977" s="68"/>
      <c r="T3977" s="17"/>
      <c r="U3977" s="2"/>
      <c r="V3977" s="2"/>
      <c r="W3977" s="2"/>
      <c r="X3977" s="17"/>
      <c r="Y3977" s="16"/>
      <c r="Z3977" s="15"/>
      <c r="AA3977" s="16"/>
      <c r="AB3977" s="15"/>
      <c r="AC3977" s="16"/>
      <c r="AD3977" s="15"/>
      <c r="AE3977" s="16"/>
      <c r="AF3977" s="15"/>
    </row>
    <row r="3978" spans="5:32" hidden="1" x14ac:dyDescent="0.3">
      <c r="E3978" s="3"/>
      <c r="S3978" s="68"/>
      <c r="T3978" s="17"/>
      <c r="U3978" s="2"/>
      <c r="V3978" s="2"/>
      <c r="W3978" s="2"/>
      <c r="X3978" s="17"/>
      <c r="Y3978" s="16"/>
      <c r="Z3978" s="15"/>
      <c r="AA3978" s="16"/>
      <c r="AB3978" s="15"/>
      <c r="AC3978" s="16"/>
      <c r="AD3978" s="15"/>
      <c r="AE3978" s="16"/>
      <c r="AF3978" s="15"/>
    </row>
    <row r="3979" spans="5:32" hidden="1" x14ac:dyDescent="0.3">
      <c r="E3979" s="3"/>
      <c r="S3979" s="68"/>
      <c r="T3979" s="17"/>
      <c r="U3979" s="2"/>
      <c r="V3979" s="2"/>
      <c r="W3979" s="2"/>
      <c r="X3979" s="17"/>
      <c r="Y3979" s="16"/>
      <c r="Z3979" s="15"/>
      <c r="AA3979" s="16"/>
      <c r="AB3979" s="15"/>
      <c r="AC3979" s="16"/>
      <c r="AD3979" s="15"/>
      <c r="AE3979" s="16"/>
      <c r="AF3979" s="15"/>
    </row>
    <row r="3980" spans="5:32" hidden="1" x14ac:dyDescent="0.3">
      <c r="E3980" s="3"/>
      <c r="S3980" s="68"/>
      <c r="T3980" s="17"/>
      <c r="U3980" s="2"/>
      <c r="V3980" s="2"/>
      <c r="W3980" s="2"/>
      <c r="X3980" s="17"/>
      <c r="Y3980" s="16"/>
      <c r="Z3980" s="15"/>
      <c r="AA3980" s="16"/>
      <c r="AB3980" s="15"/>
      <c r="AC3980" s="16"/>
      <c r="AD3980" s="15"/>
      <c r="AE3980" s="16"/>
      <c r="AF3980" s="15"/>
    </row>
    <row r="3981" spans="5:32" hidden="1" x14ac:dyDescent="0.3">
      <c r="E3981" s="3"/>
      <c r="S3981" s="68"/>
      <c r="T3981" s="17"/>
      <c r="U3981" s="2"/>
      <c r="V3981" s="2"/>
      <c r="W3981" s="2"/>
      <c r="X3981" s="17"/>
      <c r="Y3981" s="16"/>
      <c r="Z3981" s="15"/>
      <c r="AA3981" s="16"/>
      <c r="AB3981" s="15"/>
      <c r="AC3981" s="16"/>
      <c r="AD3981" s="15"/>
      <c r="AE3981" s="16"/>
      <c r="AF3981" s="15"/>
    </row>
    <row r="3982" spans="5:32" hidden="1" x14ac:dyDescent="0.3">
      <c r="E3982" s="3"/>
      <c r="S3982" s="68"/>
      <c r="T3982" s="17"/>
      <c r="U3982" s="2"/>
      <c r="V3982" s="2"/>
      <c r="W3982" s="2"/>
      <c r="X3982" s="17"/>
      <c r="Y3982" s="16"/>
      <c r="Z3982" s="15"/>
      <c r="AA3982" s="16"/>
      <c r="AB3982" s="15"/>
      <c r="AC3982" s="16"/>
      <c r="AD3982" s="15"/>
      <c r="AE3982" s="16"/>
      <c r="AF3982" s="15"/>
    </row>
    <row r="3983" spans="5:32" hidden="1" x14ac:dyDescent="0.3">
      <c r="E3983" s="3"/>
      <c r="S3983" s="68"/>
      <c r="T3983" s="17"/>
      <c r="U3983" s="2"/>
      <c r="V3983" s="2"/>
      <c r="W3983" s="2"/>
      <c r="X3983" s="17"/>
      <c r="Y3983" s="16"/>
      <c r="Z3983" s="15"/>
      <c r="AA3983" s="16"/>
      <c r="AB3983" s="15"/>
      <c r="AC3983" s="16"/>
      <c r="AD3983" s="15"/>
      <c r="AE3983" s="16"/>
      <c r="AF3983" s="15"/>
    </row>
    <row r="3984" spans="5:32" hidden="1" x14ac:dyDescent="0.3">
      <c r="E3984" s="3"/>
      <c r="S3984" s="68"/>
      <c r="T3984" s="17"/>
      <c r="U3984" s="2"/>
      <c r="V3984" s="2"/>
      <c r="W3984" s="2"/>
      <c r="X3984" s="17"/>
      <c r="Y3984" s="16"/>
      <c r="Z3984" s="15"/>
      <c r="AA3984" s="16"/>
      <c r="AB3984" s="15"/>
      <c r="AC3984" s="16"/>
      <c r="AD3984" s="15"/>
      <c r="AE3984" s="16"/>
      <c r="AF3984" s="15"/>
    </row>
    <row r="3985" spans="5:32" hidden="1" x14ac:dyDescent="0.3">
      <c r="E3985" s="3"/>
      <c r="S3985" s="68"/>
      <c r="T3985" s="17"/>
      <c r="U3985" s="2"/>
      <c r="V3985" s="2"/>
      <c r="W3985" s="2"/>
      <c r="X3985" s="17"/>
      <c r="Y3985" s="16"/>
      <c r="Z3985" s="15"/>
      <c r="AA3985" s="16"/>
      <c r="AB3985" s="15"/>
      <c r="AC3985" s="16"/>
      <c r="AD3985" s="15"/>
      <c r="AE3985" s="16"/>
      <c r="AF3985" s="15"/>
    </row>
    <row r="3986" spans="5:32" hidden="1" x14ac:dyDescent="0.3">
      <c r="E3986" s="3"/>
      <c r="S3986" s="68"/>
      <c r="T3986" s="17"/>
      <c r="U3986" s="2"/>
      <c r="V3986" s="2"/>
      <c r="W3986" s="2"/>
      <c r="X3986" s="17"/>
      <c r="Y3986" s="16"/>
      <c r="Z3986" s="15"/>
      <c r="AA3986" s="16"/>
      <c r="AB3986" s="15"/>
      <c r="AC3986" s="16"/>
      <c r="AD3986" s="15"/>
      <c r="AE3986" s="16"/>
      <c r="AF3986" s="15"/>
    </row>
    <row r="3987" spans="5:32" hidden="1" x14ac:dyDescent="0.3">
      <c r="E3987" s="3"/>
      <c r="S3987" s="68"/>
      <c r="T3987" s="17"/>
      <c r="U3987" s="2"/>
      <c r="V3987" s="2"/>
      <c r="W3987" s="2"/>
      <c r="X3987" s="17"/>
      <c r="Y3987" s="16"/>
      <c r="Z3987" s="15"/>
      <c r="AA3987" s="16"/>
      <c r="AB3987" s="15"/>
      <c r="AC3987" s="16"/>
      <c r="AD3987" s="15"/>
      <c r="AE3987" s="16"/>
      <c r="AF3987" s="15"/>
    </row>
    <row r="3988" spans="5:32" hidden="1" x14ac:dyDescent="0.3">
      <c r="E3988" s="3"/>
      <c r="S3988" s="68"/>
      <c r="T3988" s="17"/>
      <c r="U3988" s="2"/>
      <c r="V3988" s="2"/>
      <c r="W3988" s="2"/>
      <c r="X3988" s="17"/>
      <c r="Y3988" s="16"/>
      <c r="Z3988" s="15"/>
      <c r="AA3988" s="16"/>
      <c r="AB3988" s="15"/>
      <c r="AC3988" s="16"/>
      <c r="AD3988" s="15"/>
      <c r="AE3988" s="16"/>
      <c r="AF3988" s="15"/>
    </row>
    <row r="3989" spans="5:32" hidden="1" x14ac:dyDescent="0.3">
      <c r="E3989" s="3"/>
      <c r="S3989" s="68"/>
      <c r="T3989" s="17"/>
      <c r="U3989" s="2"/>
      <c r="V3989" s="2"/>
      <c r="W3989" s="2"/>
      <c r="X3989" s="17"/>
      <c r="Y3989" s="16"/>
      <c r="Z3989" s="15"/>
      <c r="AA3989" s="16"/>
      <c r="AB3989" s="15"/>
      <c r="AC3989" s="16"/>
      <c r="AD3989" s="15"/>
      <c r="AE3989" s="16"/>
      <c r="AF3989" s="15"/>
    </row>
    <row r="3990" spans="5:32" hidden="1" x14ac:dyDescent="0.3">
      <c r="E3990" s="3"/>
      <c r="S3990" s="68"/>
      <c r="T3990" s="17"/>
      <c r="U3990" s="2"/>
      <c r="V3990" s="2"/>
      <c r="W3990" s="2"/>
      <c r="X3990" s="17"/>
      <c r="Y3990" s="16"/>
      <c r="Z3990" s="15"/>
      <c r="AA3990" s="16"/>
      <c r="AB3990" s="15"/>
      <c r="AC3990" s="16"/>
      <c r="AD3990" s="15"/>
      <c r="AE3990" s="16"/>
      <c r="AF3990" s="15"/>
    </row>
    <row r="3991" spans="5:32" hidden="1" x14ac:dyDescent="0.3">
      <c r="E3991" s="3"/>
      <c r="S3991" s="68"/>
      <c r="T3991" s="17"/>
      <c r="U3991" s="2"/>
      <c r="V3991" s="2"/>
      <c r="W3991" s="2"/>
      <c r="X3991" s="17"/>
      <c r="Y3991" s="16"/>
      <c r="Z3991" s="15"/>
      <c r="AA3991" s="16"/>
      <c r="AB3991" s="15"/>
      <c r="AC3991" s="16"/>
      <c r="AD3991" s="15"/>
      <c r="AE3991" s="16"/>
      <c r="AF3991" s="15"/>
    </row>
    <row r="3992" spans="5:32" hidden="1" x14ac:dyDescent="0.3">
      <c r="E3992" s="3"/>
      <c r="S3992" s="68"/>
      <c r="T3992" s="17"/>
      <c r="U3992" s="2"/>
      <c r="V3992" s="2"/>
      <c r="W3992" s="2"/>
      <c r="X3992" s="17"/>
      <c r="Y3992" s="16"/>
      <c r="Z3992" s="15"/>
      <c r="AA3992" s="16"/>
      <c r="AB3992" s="15"/>
      <c r="AC3992" s="16"/>
      <c r="AD3992" s="15"/>
      <c r="AE3992" s="16"/>
      <c r="AF3992" s="15"/>
    </row>
    <row r="3993" spans="5:32" hidden="1" x14ac:dyDescent="0.3">
      <c r="E3993" s="3"/>
      <c r="S3993" s="68"/>
      <c r="T3993" s="17"/>
      <c r="U3993" s="2"/>
      <c r="V3993" s="2"/>
      <c r="W3993" s="2"/>
      <c r="X3993" s="17"/>
      <c r="Y3993" s="16"/>
      <c r="Z3993" s="15"/>
      <c r="AA3993" s="16"/>
      <c r="AB3993" s="15"/>
      <c r="AC3993" s="16"/>
      <c r="AD3993" s="15"/>
      <c r="AE3993" s="16"/>
      <c r="AF3993" s="15"/>
    </row>
    <row r="3994" spans="5:32" hidden="1" x14ac:dyDescent="0.3">
      <c r="E3994" s="3"/>
      <c r="S3994" s="68"/>
      <c r="T3994" s="17"/>
      <c r="U3994" s="2"/>
      <c r="V3994" s="2"/>
      <c r="W3994" s="2"/>
      <c r="X3994" s="17"/>
      <c r="Y3994" s="16"/>
      <c r="Z3994" s="15"/>
      <c r="AA3994" s="16"/>
      <c r="AB3994" s="15"/>
      <c r="AC3994" s="16"/>
      <c r="AD3994" s="15"/>
      <c r="AE3994" s="16"/>
      <c r="AF3994" s="15"/>
    </row>
    <row r="3995" spans="5:32" hidden="1" x14ac:dyDescent="0.3">
      <c r="E3995" s="3"/>
      <c r="S3995" s="68"/>
      <c r="T3995" s="17"/>
      <c r="U3995" s="2"/>
      <c r="V3995" s="2"/>
      <c r="W3995" s="2"/>
      <c r="X3995" s="17"/>
      <c r="Y3995" s="16"/>
      <c r="Z3995" s="15"/>
      <c r="AA3995" s="16"/>
      <c r="AB3995" s="15"/>
      <c r="AC3995" s="16"/>
      <c r="AD3995" s="15"/>
      <c r="AE3995" s="16"/>
      <c r="AF3995" s="15"/>
    </row>
    <row r="3996" spans="5:32" hidden="1" x14ac:dyDescent="0.3">
      <c r="E3996" s="3"/>
      <c r="S3996" s="68"/>
      <c r="T3996" s="17"/>
      <c r="U3996" s="2"/>
      <c r="V3996" s="2"/>
      <c r="W3996" s="2"/>
      <c r="X3996" s="17"/>
      <c r="Y3996" s="16"/>
      <c r="Z3996" s="15"/>
      <c r="AA3996" s="16"/>
      <c r="AB3996" s="15"/>
      <c r="AC3996" s="16"/>
      <c r="AD3996" s="15"/>
      <c r="AE3996" s="16"/>
      <c r="AF3996" s="15"/>
    </row>
    <row r="3997" spans="5:32" hidden="1" x14ac:dyDescent="0.3">
      <c r="E3997" s="3"/>
      <c r="S3997" s="68"/>
      <c r="T3997" s="17"/>
      <c r="U3997" s="2"/>
      <c r="V3997" s="2"/>
      <c r="W3997" s="2"/>
      <c r="X3997" s="17"/>
      <c r="Y3997" s="16"/>
      <c r="Z3997" s="15"/>
      <c r="AA3997" s="16"/>
      <c r="AB3997" s="15"/>
      <c r="AC3997" s="16"/>
      <c r="AD3997" s="15"/>
      <c r="AE3997" s="16"/>
      <c r="AF3997" s="15"/>
    </row>
    <row r="3998" spans="5:32" hidden="1" x14ac:dyDescent="0.3">
      <c r="E3998" s="3"/>
      <c r="S3998" s="68"/>
      <c r="T3998" s="17"/>
      <c r="U3998" s="2"/>
      <c r="V3998" s="2"/>
      <c r="W3998" s="2"/>
      <c r="X3998" s="17"/>
      <c r="Y3998" s="16"/>
      <c r="Z3998" s="15"/>
      <c r="AA3998" s="16"/>
      <c r="AB3998" s="15"/>
      <c r="AC3998" s="16"/>
      <c r="AD3998" s="15"/>
      <c r="AE3998" s="16"/>
      <c r="AF3998" s="15"/>
    </row>
    <row r="3999" spans="5:32" hidden="1" x14ac:dyDescent="0.3">
      <c r="E3999" s="3"/>
      <c r="S3999" s="68"/>
      <c r="T3999" s="17"/>
      <c r="U3999" s="2"/>
      <c r="V3999" s="2"/>
      <c r="W3999" s="2"/>
      <c r="X3999" s="17"/>
      <c r="Y3999" s="16"/>
      <c r="Z3999" s="15"/>
      <c r="AA3999" s="16"/>
      <c r="AB3999" s="15"/>
      <c r="AC3999" s="16"/>
      <c r="AD3999" s="15"/>
      <c r="AE3999" s="16"/>
      <c r="AF3999" s="15"/>
    </row>
    <row r="4000" spans="5:32" hidden="1" x14ac:dyDescent="0.3">
      <c r="E4000" s="3"/>
      <c r="S4000" s="68"/>
      <c r="T4000" s="17"/>
      <c r="U4000" s="2"/>
      <c r="V4000" s="2"/>
      <c r="W4000" s="2"/>
      <c r="X4000" s="17"/>
      <c r="Y4000" s="16"/>
      <c r="Z4000" s="15"/>
      <c r="AA4000" s="16"/>
      <c r="AB4000" s="15"/>
      <c r="AC4000" s="16"/>
      <c r="AD4000" s="15"/>
      <c r="AE4000" s="16"/>
      <c r="AF4000" s="15"/>
    </row>
    <row r="4001" spans="5:32" hidden="1" x14ac:dyDescent="0.3">
      <c r="E4001" s="3"/>
      <c r="S4001" s="68"/>
      <c r="T4001" s="17"/>
      <c r="U4001" s="2"/>
      <c r="V4001" s="2"/>
      <c r="W4001" s="2"/>
      <c r="X4001" s="17"/>
      <c r="Y4001" s="16"/>
      <c r="Z4001" s="15"/>
      <c r="AA4001" s="16"/>
      <c r="AB4001" s="15"/>
      <c r="AC4001" s="16"/>
      <c r="AD4001" s="15"/>
      <c r="AE4001" s="16"/>
      <c r="AF4001" s="15"/>
    </row>
    <row r="4002" spans="5:32" hidden="1" x14ac:dyDescent="0.3">
      <c r="E4002" s="3"/>
      <c r="S4002" s="68"/>
      <c r="T4002" s="17"/>
      <c r="U4002" s="2"/>
      <c r="V4002" s="2"/>
      <c r="W4002" s="2"/>
      <c r="X4002" s="17"/>
      <c r="Y4002" s="16"/>
      <c r="Z4002" s="15"/>
      <c r="AA4002" s="16"/>
      <c r="AB4002" s="15"/>
      <c r="AC4002" s="16"/>
      <c r="AD4002" s="15"/>
      <c r="AE4002" s="16"/>
      <c r="AF4002" s="15"/>
    </row>
    <row r="4003" spans="5:32" hidden="1" x14ac:dyDescent="0.3">
      <c r="E4003" s="3"/>
      <c r="S4003" s="68"/>
      <c r="T4003" s="17"/>
      <c r="U4003" s="2"/>
      <c r="V4003" s="2"/>
      <c r="W4003" s="2"/>
      <c r="X4003" s="17"/>
      <c r="Y4003" s="16"/>
      <c r="Z4003" s="15"/>
      <c r="AA4003" s="16"/>
      <c r="AB4003" s="15"/>
      <c r="AC4003" s="16"/>
      <c r="AD4003" s="15"/>
      <c r="AE4003" s="16"/>
      <c r="AF4003" s="15"/>
    </row>
    <row r="4004" spans="5:32" hidden="1" x14ac:dyDescent="0.3">
      <c r="E4004" s="3"/>
      <c r="S4004" s="68"/>
      <c r="T4004" s="17"/>
      <c r="U4004" s="2"/>
      <c r="V4004" s="2"/>
      <c r="W4004" s="2"/>
      <c r="X4004" s="17"/>
      <c r="Y4004" s="16"/>
      <c r="Z4004" s="15"/>
      <c r="AA4004" s="16"/>
      <c r="AB4004" s="15"/>
      <c r="AC4004" s="16"/>
      <c r="AD4004" s="15"/>
      <c r="AE4004" s="16"/>
      <c r="AF4004" s="15"/>
    </row>
    <row r="4005" spans="5:32" hidden="1" x14ac:dyDescent="0.3">
      <c r="E4005" s="3"/>
      <c r="S4005" s="68"/>
      <c r="T4005" s="17"/>
      <c r="U4005" s="2"/>
      <c r="V4005" s="2"/>
      <c r="W4005" s="2"/>
      <c r="X4005" s="17"/>
      <c r="Y4005" s="16"/>
      <c r="Z4005" s="15"/>
      <c r="AA4005" s="16"/>
      <c r="AB4005" s="15"/>
      <c r="AC4005" s="16"/>
      <c r="AD4005" s="15"/>
      <c r="AE4005" s="16"/>
      <c r="AF4005" s="15"/>
    </row>
    <row r="4006" spans="5:32" hidden="1" x14ac:dyDescent="0.3">
      <c r="E4006" s="3"/>
      <c r="S4006" s="68"/>
      <c r="T4006" s="17"/>
      <c r="U4006" s="2"/>
      <c r="V4006" s="2"/>
      <c r="W4006" s="2"/>
      <c r="X4006" s="17"/>
      <c r="Y4006" s="16"/>
      <c r="Z4006" s="15"/>
      <c r="AA4006" s="16"/>
      <c r="AB4006" s="15"/>
      <c r="AC4006" s="16"/>
      <c r="AD4006" s="15"/>
      <c r="AE4006" s="16"/>
      <c r="AF4006" s="15"/>
    </row>
    <row r="4007" spans="5:32" hidden="1" x14ac:dyDescent="0.3">
      <c r="E4007" s="3"/>
      <c r="S4007" s="68"/>
      <c r="T4007" s="17"/>
      <c r="U4007" s="2"/>
      <c r="V4007" s="2"/>
      <c r="W4007" s="2"/>
      <c r="X4007" s="17"/>
      <c r="Y4007" s="16"/>
      <c r="Z4007" s="15"/>
      <c r="AA4007" s="16"/>
      <c r="AB4007" s="15"/>
      <c r="AC4007" s="16"/>
      <c r="AD4007" s="15"/>
      <c r="AE4007" s="16"/>
      <c r="AF4007" s="15"/>
    </row>
    <row r="4008" spans="5:32" hidden="1" x14ac:dyDescent="0.3">
      <c r="E4008" s="3"/>
      <c r="S4008" s="68"/>
      <c r="T4008" s="17"/>
      <c r="U4008" s="2"/>
      <c r="V4008" s="2"/>
      <c r="W4008" s="2"/>
      <c r="X4008" s="17"/>
      <c r="Y4008" s="16"/>
      <c r="Z4008" s="15"/>
      <c r="AA4008" s="16"/>
      <c r="AB4008" s="15"/>
      <c r="AC4008" s="16"/>
      <c r="AD4008" s="15"/>
      <c r="AE4008" s="16"/>
      <c r="AF4008" s="15"/>
    </row>
    <row r="4009" spans="5:32" hidden="1" x14ac:dyDescent="0.3">
      <c r="E4009" s="3"/>
      <c r="S4009" s="68"/>
      <c r="T4009" s="17"/>
      <c r="U4009" s="2"/>
      <c r="V4009" s="2"/>
      <c r="W4009" s="2"/>
      <c r="X4009" s="17"/>
      <c r="Y4009" s="16"/>
      <c r="Z4009" s="15"/>
      <c r="AA4009" s="16"/>
      <c r="AB4009" s="15"/>
      <c r="AC4009" s="16"/>
      <c r="AD4009" s="15"/>
      <c r="AE4009" s="16"/>
      <c r="AF4009" s="15"/>
    </row>
    <row r="4010" spans="5:32" hidden="1" x14ac:dyDescent="0.3">
      <c r="E4010" s="3"/>
      <c r="S4010" s="68"/>
      <c r="T4010" s="17"/>
      <c r="U4010" s="2"/>
      <c r="V4010" s="2"/>
      <c r="W4010" s="2"/>
      <c r="X4010" s="17"/>
      <c r="Y4010" s="16"/>
      <c r="Z4010" s="15"/>
      <c r="AA4010" s="16"/>
      <c r="AB4010" s="15"/>
      <c r="AC4010" s="16"/>
      <c r="AD4010" s="15"/>
      <c r="AE4010" s="16"/>
      <c r="AF4010" s="15"/>
    </row>
    <row r="4011" spans="5:32" hidden="1" x14ac:dyDescent="0.3">
      <c r="E4011" s="3"/>
      <c r="S4011" s="68"/>
      <c r="T4011" s="17"/>
      <c r="U4011" s="2"/>
      <c r="V4011" s="2"/>
      <c r="W4011" s="2"/>
      <c r="X4011" s="17"/>
      <c r="Y4011" s="16"/>
      <c r="Z4011" s="15"/>
      <c r="AA4011" s="16"/>
      <c r="AB4011" s="15"/>
      <c r="AC4011" s="16"/>
      <c r="AD4011" s="15"/>
      <c r="AE4011" s="16"/>
      <c r="AF4011" s="15"/>
    </row>
    <row r="4012" spans="5:32" hidden="1" x14ac:dyDescent="0.3">
      <c r="E4012" s="3"/>
      <c r="S4012" s="68"/>
      <c r="T4012" s="17"/>
      <c r="U4012" s="2"/>
      <c r="V4012" s="2"/>
      <c r="W4012" s="2"/>
      <c r="X4012" s="17"/>
      <c r="Y4012" s="16"/>
      <c r="Z4012" s="15"/>
      <c r="AA4012" s="16"/>
      <c r="AB4012" s="15"/>
      <c r="AC4012" s="16"/>
      <c r="AD4012" s="15"/>
      <c r="AE4012" s="16"/>
      <c r="AF4012" s="15"/>
    </row>
    <row r="4013" spans="5:32" hidden="1" x14ac:dyDescent="0.3">
      <c r="E4013" s="3"/>
      <c r="S4013" s="68"/>
      <c r="T4013" s="17"/>
      <c r="U4013" s="2"/>
      <c r="V4013" s="2"/>
      <c r="W4013" s="2"/>
      <c r="X4013" s="17"/>
      <c r="Y4013" s="16"/>
      <c r="Z4013" s="15"/>
      <c r="AA4013" s="16"/>
      <c r="AB4013" s="15"/>
      <c r="AC4013" s="16"/>
      <c r="AD4013" s="15"/>
      <c r="AE4013" s="16"/>
      <c r="AF4013" s="15"/>
    </row>
    <row r="4014" spans="5:32" hidden="1" x14ac:dyDescent="0.3">
      <c r="E4014" s="3"/>
      <c r="S4014" s="68"/>
      <c r="T4014" s="17"/>
      <c r="U4014" s="2"/>
      <c r="V4014" s="2"/>
      <c r="W4014" s="2"/>
      <c r="X4014" s="17"/>
      <c r="Y4014" s="16"/>
      <c r="Z4014" s="15"/>
      <c r="AA4014" s="16"/>
      <c r="AB4014" s="15"/>
      <c r="AC4014" s="16"/>
      <c r="AD4014" s="15"/>
      <c r="AE4014" s="16"/>
      <c r="AF4014" s="15"/>
    </row>
    <row r="4015" spans="5:32" hidden="1" x14ac:dyDescent="0.3">
      <c r="E4015" s="3"/>
      <c r="S4015" s="68"/>
      <c r="T4015" s="17"/>
      <c r="U4015" s="2"/>
      <c r="V4015" s="2"/>
      <c r="W4015" s="2"/>
      <c r="X4015" s="17"/>
      <c r="Y4015" s="16"/>
      <c r="Z4015" s="15"/>
      <c r="AA4015" s="16"/>
      <c r="AB4015" s="15"/>
      <c r="AC4015" s="16"/>
      <c r="AD4015" s="15"/>
      <c r="AE4015" s="16"/>
      <c r="AF4015" s="15"/>
    </row>
    <row r="4016" spans="5:32" hidden="1" x14ac:dyDescent="0.3">
      <c r="E4016" s="3"/>
      <c r="S4016" s="68"/>
      <c r="T4016" s="17"/>
      <c r="U4016" s="2"/>
      <c r="V4016" s="2"/>
      <c r="W4016" s="2"/>
      <c r="X4016" s="17"/>
      <c r="Y4016" s="16"/>
      <c r="Z4016" s="15"/>
      <c r="AA4016" s="16"/>
      <c r="AB4016" s="15"/>
      <c r="AC4016" s="16"/>
      <c r="AD4016" s="15"/>
      <c r="AE4016" s="16"/>
      <c r="AF4016" s="15"/>
    </row>
    <row r="4017" spans="5:32" hidden="1" x14ac:dyDescent="0.3">
      <c r="E4017" s="3"/>
      <c r="S4017" s="68"/>
      <c r="T4017" s="17"/>
      <c r="U4017" s="2"/>
      <c r="V4017" s="2"/>
      <c r="W4017" s="2"/>
      <c r="X4017" s="17"/>
      <c r="Y4017" s="16"/>
      <c r="Z4017" s="15"/>
      <c r="AA4017" s="16"/>
      <c r="AB4017" s="15"/>
      <c r="AC4017" s="16"/>
      <c r="AD4017" s="15"/>
      <c r="AE4017" s="16"/>
      <c r="AF4017" s="15"/>
    </row>
    <row r="4018" spans="5:32" hidden="1" x14ac:dyDescent="0.3">
      <c r="E4018" s="3"/>
      <c r="S4018" s="68"/>
      <c r="T4018" s="17"/>
      <c r="U4018" s="2"/>
      <c r="V4018" s="2"/>
      <c r="W4018" s="2"/>
      <c r="X4018" s="17"/>
      <c r="Y4018" s="16"/>
      <c r="Z4018" s="15"/>
      <c r="AA4018" s="16"/>
      <c r="AB4018" s="15"/>
      <c r="AC4018" s="16"/>
      <c r="AD4018" s="15"/>
      <c r="AE4018" s="16"/>
      <c r="AF4018" s="15"/>
    </row>
    <row r="4019" spans="5:32" hidden="1" x14ac:dyDescent="0.3">
      <c r="E4019" s="3"/>
      <c r="S4019" s="68"/>
      <c r="T4019" s="17"/>
      <c r="U4019" s="2"/>
      <c r="V4019" s="2"/>
      <c r="W4019" s="2"/>
      <c r="X4019" s="17"/>
      <c r="Y4019" s="16"/>
      <c r="Z4019" s="15"/>
      <c r="AA4019" s="16"/>
      <c r="AB4019" s="15"/>
      <c r="AC4019" s="16"/>
      <c r="AD4019" s="15"/>
      <c r="AE4019" s="16"/>
      <c r="AF4019" s="15"/>
    </row>
    <row r="4020" spans="5:32" hidden="1" x14ac:dyDescent="0.3">
      <c r="E4020" s="3"/>
      <c r="S4020" s="68"/>
      <c r="T4020" s="17"/>
      <c r="U4020" s="2"/>
      <c r="V4020" s="2"/>
      <c r="W4020" s="2"/>
      <c r="X4020" s="17"/>
      <c r="Y4020" s="16"/>
      <c r="Z4020" s="15"/>
      <c r="AA4020" s="16"/>
      <c r="AB4020" s="15"/>
      <c r="AC4020" s="16"/>
      <c r="AD4020" s="15"/>
      <c r="AE4020" s="16"/>
      <c r="AF4020" s="15"/>
    </row>
    <row r="4021" spans="5:32" hidden="1" x14ac:dyDescent="0.3">
      <c r="E4021" s="3"/>
      <c r="S4021" s="68"/>
      <c r="T4021" s="17"/>
      <c r="U4021" s="2"/>
      <c r="V4021" s="2"/>
      <c r="W4021" s="2"/>
      <c r="X4021" s="17"/>
      <c r="Y4021" s="16"/>
      <c r="Z4021" s="15"/>
      <c r="AA4021" s="16"/>
      <c r="AB4021" s="15"/>
      <c r="AC4021" s="16"/>
      <c r="AD4021" s="15"/>
      <c r="AE4021" s="16"/>
      <c r="AF4021" s="15"/>
    </row>
    <row r="4022" spans="5:32" hidden="1" x14ac:dyDescent="0.3">
      <c r="E4022" s="3"/>
      <c r="S4022" s="68"/>
      <c r="T4022" s="17"/>
      <c r="U4022" s="2"/>
      <c r="V4022" s="2"/>
      <c r="W4022" s="2"/>
      <c r="X4022" s="17"/>
      <c r="Y4022" s="16"/>
      <c r="Z4022" s="15"/>
      <c r="AA4022" s="16"/>
      <c r="AB4022" s="15"/>
      <c r="AC4022" s="16"/>
      <c r="AD4022" s="15"/>
      <c r="AE4022" s="16"/>
      <c r="AF4022" s="15"/>
    </row>
    <row r="4023" spans="5:32" hidden="1" x14ac:dyDescent="0.3">
      <c r="E4023" s="3"/>
      <c r="S4023" s="68"/>
      <c r="T4023" s="17"/>
      <c r="U4023" s="2"/>
      <c r="V4023" s="2"/>
      <c r="W4023" s="2"/>
      <c r="X4023" s="17"/>
      <c r="Y4023" s="16"/>
      <c r="Z4023" s="15"/>
      <c r="AA4023" s="16"/>
      <c r="AB4023" s="15"/>
      <c r="AC4023" s="16"/>
      <c r="AD4023" s="15"/>
      <c r="AE4023" s="16"/>
      <c r="AF4023" s="15"/>
    </row>
    <row r="4024" spans="5:32" hidden="1" x14ac:dyDescent="0.3">
      <c r="E4024" s="3"/>
      <c r="S4024" s="68"/>
      <c r="T4024" s="17"/>
      <c r="U4024" s="2"/>
      <c r="V4024" s="2"/>
      <c r="W4024" s="2"/>
      <c r="X4024" s="17"/>
      <c r="Y4024" s="16"/>
      <c r="Z4024" s="15"/>
      <c r="AA4024" s="16"/>
      <c r="AB4024" s="15"/>
      <c r="AC4024" s="16"/>
      <c r="AD4024" s="15"/>
      <c r="AE4024" s="16"/>
      <c r="AF4024" s="15"/>
    </row>
    <row r="4025" spans="5:32" hidden="1" x14ac:dyDescent="0.3">
      <c r="E4025" s="3"/>
      <c r="S4025" s="68"/>
      <c r="T4025" s="17"/>
      <c r="U4025" s="2"/>
      <c r="V4025" s="2"/>
      <c r="W4025" s="2"/>
      <c r="X4025" s="17"/>
      <c r="Y4025" s="16"/>
      <c r="Z4025" s="15"/>
      <c r="AA4025" s="16"/>
      <c r="AB4025" s="15"/>
      <c r="AC4025" s="16"/>
      <c r="AD4025" s="15"/>
      <c r="AE4025" s="16"/>
      <c r="AF4025" s="15"/>
    </row>
    <row r="4026" spans="5:32" hidden="1" x14ac:dyDescent="0.3">
      <c r="E4026" s="3"/>
      <c r="S4026" s="68"/>
      <c r="T4026" s="17"/>
      <c r="U4026" s="2"/>
      <c r="V4026" s="2"/>
      <c r="W4026" s="2"/>
      <c r="X4026" s="17"/>
      <c r="Y4026" s="16"/>
      <c r="Z4026" s="15"/>
      <c r="AA4026" s="16"/>
      <c r="AB4026" s="15"/>
      <c r="AC4026" s="16"/>
      <c r="AD4026" s="15"/>
      <c r="AE4026" s="16"/>
      <c r="AF4026" s="15"/>
    </row>
    <row r="4027" spans="5:32" hidden="1" x14ac:dyDescent="0.3">
      <c r="E4027" s="3"/>
      <c r="S4027" s="68"/>
      <c r="T4027" s="17"/>
      <c r="U4027" s="2"/>
      <c r="V4027" s="2"/>
      <c r="W4027" s="2"/>
      <c r="X4027" s="17"/>
      <c r="Y4027" s="16"/>
      <c r="Z4027" s="15"/>
      <c r="AA4027" s="16"/>
      <c r="AB4027" s="15"/>
      <c r="AC4027" s="16"/>
      <c r="AD4027" s="15"/>
      <c r="AE4027" s="16"/>
      <c r="AF4027" s="15"/>
    </row>
    <row r="4028" spans="5:32" hidden="1" x14ac:dyDescent="0.3">
      <c r="E4028" s="3"/>
      <c r="S4028" s="68"/>
      <c r="T4028" s="17"/>
      <c r="U4028" s="2"/>
      <c r="V4028" s="2"/>
      <c r="W4028" s="2"/>
      <c r="X4028" s="17"/>
      <c r="Y4028" s="16"/>
      <c r="Z4028" s="15"/>
      <c r="AA4028" s="16"/>
      <c r="AB4028" s="15"/>
      <c r="AC4028" s="16"/>
      <c r="AD4028" s="15"/>
      <c r="AE4028" s="16"/>
      <c r="AF4028" s="15"/>
    </row>
    <row r="4029" spans="5:32" hidden="1" x14ac:dyDescent="0.3">
      <c r="E4029" s="3"/>
      <c r="S4029" s="68"/>
      <c r="T4029" s="17"/>
      <c r="U4029" s="2"/>
      <c r="V4029" s="2"/>
      <c r="W4029" s="2"/>
      <c r="X4029" s="17"/>
      <c r="Y4029" s="16"/>
      <c r="Z4029" s="15"/>
      <c r="AA4029" s="16"/>
      <c r="AB4029" s="15"/>
      <c r="AC4029" s="16"/>
      <c r="AD4029" s="15"/>
      <c r="AE4029" s="16"/>
      <c r="AF4029" s="15"/>
    </row>
    <row r="4030" spans="5:32" hidden="1" x14ac:dyDescent="0.3">
      <c r="E4030" s="3"/>
      <c r="S4030" s="68"/>
      <c r="T4030" s="17"/>
      <c r="U4030" s="2"/>
      <c r="V4030" s="2"/>
      <c r="W4030" s="2"/>
      <c r="X4030" s="17"/>
      <c r="Y4030" s="16"/>
      <c r="Z4030" s="15"/>
      <c r="AA4030" s="16"/>
      <c r="AB4030" s="15"/>
      <c r="AC4030" s="16"/>
      <c r="AD4030" s="15"/>
      <c r="AE4030" s="16"/>
      <c r="AF4030" s="15"/>
    </row>
    <row r="4031" spans="5:32" hidden="1" x14ac:dyDescent="0.3">
      <c r="E4031" s="3"/>
      <c r="S4031" s="68"/>
      <c r="T4031" s="17"/>
      <c r="U4031" s="2"/>
      <c r="V4031" s="2"/>
      <c r="W4031" s="2"/>
      <c r="X4031" s="17"/>
      <c r="Y4031" s="16"/>
      <c r="Z4031" s="15"/>
      <c r="AA4031" s="16"/>
      <c r="AB4031" s="15"/>
      <c r="AC4031" s="16"/>
      <c r="AD4031" s="15"/>
      <c r="AE4031" s="16"/>
      <c r="AF4031" s="15"/>
    </row>
    <row r="4032" spans="5:32" hidden="1" x14ac:dyDescent="0.3">
      <c r="E4032" s="3"/>
      <c r="S4032" s="68"/>
      <c r="T4032" s="17"/>
      <c r="U4032" s="2"/>
      <c r="V4032" s="2"/>
      <c r="W4032" s="2"/>
      <c r="X4032" s="17"/>
      <c r="Y4032" s="16"/>
      <c r="Z4032" s="15"/>
      <c r="AA4032" s="16"/>
      <c r="AB4032" s="15"/>
      <c r="AC4032" s="16"/>
      <c r="AD4032" s="15"/>
      <c r="AE4032" s="16"/>
      <c r="AF4032" s="15"/>
    </row>
    <row r="4033" spans="5:32" hidden="1" x14ac:dyDescent="0.3">
      <c r="E4033" s="3"/>
      <c r="S4033" s="68"/>
      <c r="T4033" s="17"/>
      <c r="U4033" s="2"/>
      <c r="V4033" s="2"/>
      <c r="W4033" s="2"/>
      <c r="X4033" s="17"/>
      <c r="Y4033" s="16"/>
      <c r="Z4033" s="15"/>
      <c r="AA4033" s="16"/>
      <c r="AB4033" s="15"/>
      <c r="AC4033" s="16"/>
      <c r="AD4033" s="15"/>
      <c r="AE4033" s="16"/>
      <c r="AF4033" s="15"/>
    </row>
    <row r="4034" spans="5:32" hidden="1" x14ac:dyDescent="0.3">
      <c r="E4034" s="3"/>
      <c r="S4034" s="68"/>
      <c r="T4034" s="17"/>
      <c r="U4034" s="2"/>
      <c r="V4034" s="2"/>
      <c r="W4034" s="2"/>
      <c r="X4034" s="17"/>
      <c r="Y4034" s="16"/>
      <c r="Z4034" s="15"/>
      <c r="AA4034" s="16"/>
      <c r="AB4034" s="15"/>
      <c r="AC4034" s="16"/>
      <c r="AD4034" s="15"/>
      <c r="AE4034" s="16"/>
      <c r="AF4034" s="15"/>
    </row>
    <row r="4035" spans="5:32" hidden="1" x14ac:dyDescent="0.3">
      <c r="E4035" s="3"/>
      <c r="S4035" s="68"/>
      <c r="T4035" s="17"/>
      <c r="U4035" s="2"/>
      <c r="V4035" s="2"/>
      <c r="W4035" s="2"/>
      <c r="X4035" s="17"/>
      <c r="Y4035" s="16"/>
      <c r="Z4035" s="15"/>
      <c r="AA4035" s="16"/>
      <c r="AB4035" s="15"/>
      <c r="AC4035" s="16"/>
      <c r="AD4035" s="15"/>
      <c r="AE4035" s="16"/>
      <c r="AF4035" s="15"/>
    </row>
    <row r="4036" spans="5:32" hidden="1" x14ac:dyDescent="0.3">
      <c r="E4036" s="3"/>
      <c r="S4036" s="68"/>
      <c r="T4036" s="17"/>
      <c r="U4036" s="2"/>
      <c r="V4036" s="2"/>
      <c r="W4036" s="2"/>
      <c r="X4036" s="17"/>
      <c r="Y4036" s="16"/>
      <c r="Z4036" s="15"/>
      <c r="AA4036" s="16"/>
      <c r="AB4036" s="15"/>
      <c r="AC4036" s="16"/>
      <c r="AD4036" s="15"/>
      <c r="AE4036" s="16"/>
      <c r="AF4036" s="15"/>
    </row>
    <row r="4037" spans="5:32" hidden="1" x14ac:dyDescent="0.3">
      <c r="E4037" s="3"/>
      <c r="S4037" s="68"/>
      <c r="T4037" s="17"/>
      <c r="U4037" s="2"/>
      <c r="V4037" s="2"/>
      <c r="W4037" s="2"/>
      <c r="X4037" s="17"/>
      <c r="Y4037" s="16"/>
      <c r="Z4037" s="15"/>
      <c r="AA4037" s="16"/>
      <c r="AB4037" s="15"/>
      <c r="AC4037" s="16"/>
      <c r="AD4037" s="15"/>
      <c r="AE4037" s="16"/>
      <c r="AF4037" s="15"/>
    </row>
    <row r="4038" spans="5:32" hidden="1" x14ac:dyDescent="0.3">
      <c r="E4038" s="3"/>
      <c r="S4038" s="68"/>
      <c r="T4038" s="17"/>
      <c r="U4038" s="2"/>
      <c r="V4038" s="2"/>
      <c r="W4038" s="2"/>
      <c r="X4038" s="17"/>
      <c r="Y4038" s="16"/>
      <c r="Z4038" s="15"/>
      <c r="AA4038" s="16"/>
      <c r="AB4038" s="15"/>
      <c r="AC4038" s="16"/>
      <c r="AD4038" s="15"/>
      <c r="AE4038" s="16"/>
      <c r="AF4038" s="15"/>
    </row>
    <row r="4039" spans="5:32" hidden="1" x14ac:dyDescent="0.3">
      <c r="E4039" s="3"/>
      <c r="S4039" s="68"/>
      <c r="T4039" s="17"/>
      <c r="U4039" s="2"/>
      <c r="V4039" s="2"/>
      <c r="W4039" s="2"/>
      <c r="X4039" s="17"/>
      <c r="Y4039" s="16"/>
      <c r="Z4039" s="15"/>
      <c r="AA4039" s="16"/>
      <c r="AB4039" s="15"/>
      <c r="AC4039" s="16"/>
      <c r="AD4039" s="15"/>
      <c r="AE4039" s="16"/>
      <c r="AF4039" s="15"/>
    </row>
    <row r="4040" spans="5:32" hidden="1" x14ac:dyDescent="0.3">
      <c r="E4040" s="3"/>
      <c r="S4040" s="68"/>
      <c r="T4040" s="17"/>
      <c r="U4040" s="2"/>
      <c r="V4040" s="2"/>
      <c r="W4040" s="2"/>
      <c r="X4040" s="17"/>
      <c r="Y4040" s="16"/>
      <c r="Z4040" s="15"/>
      <c r="AA4040" s="16"/>
      <c r="AB4040" s="15"/>
      <c r="AC4040" s="16"/>
      <c r="AD4040" s="15"/>
      <c r="AE4040" s="16"/>
      <c r="AF4040" s="15"/>
    </row>
    <row r="4041" spans="5:32" hidden="1" x14ac:dyDescent="0.3">
      <c r="E4041" s="3"/>
      <c r="S4041" s="68"/>
      <c r="T4041" s="17"/>
      <c r="U4041" s="2"/>
      <c r="V4041" s="2"/>
      <c r="W4041" s="2"/>
      <c r="X4041" s="17"/>
      <c r="Y4041" s="16"/>
      <c r="Z4041" s="15"/>
      <c r="AA4041" s="16"/>
      <c r="AB4041" s="15"/>
      <c r="AC4041" s="16"/>
      <c r="AD4041" s="15"/>
      <c r="AE4041" s="16"/>
      <c r="AF4041" s="15"/>
    </row>
    <row r="4042" spans="5:32" hidden="1" x14ac:dyDescent="0.3">
      <c r="E4042" s="3"/>
      <c r="S4042" s="68"/>
      <c r="T4042" s="17"/>
      <c r="U4042" s="2"/>
      <c r="V4042" s="2"/>
      <c r="W4042" s="2"/>
      <c r="X4042" s="17"/>
      <c r="Y4042" s="16"/>
      <c r="Z4042" s="15"/>
      <c r="AA4042" s="16"/>
      <c r="AB4042" s="15"/>
      <c r="AC4042" s="16"/>
      <c r="AD4042" s="15"/>
      <c r="AE4042" s="16"/>
      <c r="AF4042" s="15"/>
    </row>
    <row r="4043" spans="5:32" hidden="1" x14ac:dyDescent="0.3">
      <c r="E4043" s="3"/>
      <c r="S4043" s="68"/>
      <c r="T4043" s="17"/>
      <c r="U4043" s="2"/>
      <c r="V4043" s="2"/>
      <c r="W4043" s="2"/>
      <c r="X4043" s="17"/>
      <c r="Y4043" s="16"/>
      <c r="Z4043" s="15"/>
      <c r="AA4043" s="16"/>
      <c r="AB4043" s="15"/>
      <c r="AC4043" s="16"/>
      <c r="AD4043" s="15"/>
      <c r="AE4043" s="16"/>
      <c r="AF4043" s="15"/>
    </row>
    <row r="4044" spans="5:32" hidden="1" x14ac:dyDescent="0.3">
      <c r="E4044" s="3"/>
      <c r="S4044" s="68"/>
      <c r="T4044" s="17"/>
      <c r="U4044" s="2"/>
      <c r="V4044" s="2"/>
      <c r="W4044" s="2"/>
      <c r="X4044" s="17"/>
      <c r="Y4044" s="16"/>
      <c r="Z4044" s="15"/>
      <c r="AA4044" s="16"/>
      <c r="AB4044" s="15"/>
      <c r="AC4044" s="16"/>
      <c r="AD4044" s="15"/>
      <c r="AE4044" s="16"/>
      <c r="AF4044" s="15"/>
    </row>
    <row r="4045" spans="5:32" hidden="1" x14ac:dyDescent="0.3">
      <c r="E4045" s="3"/>
      <c r="S4045" s="68"/>
      <c r="T4045" s="17"/>
      <c r="U4045" s="2"/>
      <c r="V4045" s="2"/>
      <c r="W4045" s="2"/>
      <c r="X4045" s="17"/>
      <c r="Y4045" s="16"/>
      <c r="Z4045" s="15"/>
      <c r="AA4045" s="16"/>
      <c r="AB4045" s="15"/>
      <c r="AC4045" s="16"/>
      <c r="AD4045" s="15"/>
      <c r="AE4045" s="16"/>
      <c r="AF4045" s="15"/>
    </row>
    <row r="4046" spans="5:32" hidden="1" x14ac:dyDescent="0.3">
      <c r="E4046" s="3"/>
      <c r="S4046" s="68"/>
      <c r="T4046" s="17"/>
      <c r="U4046" s="2"/>
      <c r="V4046" s="2"/>
      <c r="W4046" s="2"/>
      <c r="X4046" s="17"/>
      <c r="Y4046" s="16"/>
      <c r="Z4046" s="15"/>
      <c r="AA4046" s="16"/>
      <c r="AB4046" s="15"/>
      <c r="AC4046" s="16"/>
      <c r="AD4046" s="15"/>
      <c r="AE4046" s="16"/>
      <c r="AF4046" s="15"/>
    </row>
    <row r="4047" spans="5:32" hidden="1" x14ac:dyDescent="0.3">
      <c r="E4047" s="3"/>
      <c r="S4047" s="68"/>
      <c r="T4047" s="17"/>
      <c r="U4047" s="2"/>
      <c r="V4047" s="2"/>
      <c r="W4047" s="2"/>
      <c r="X4047" s="17"/>
      <c r="Y4047" s="16"/>
      <c r="Z4047" s="15"/>
      <c r="AA4047" s="16"/>
      <c r="AB4047" s="15"/>
      <c r="AC4047" s="16"/>
      <c r="AD4047" s="15"/>
      <c r="AE4047" s="16"/>
      <c r="AF4047" s="15"/>
    </row>
    <row r="4048" spans="5:32" hidden="1" x14ac:dyDescent="0.3">
      <c r="E4048" s="3"/>
      <c r="S4048" s="68"/>
      <c r="T4048" s="17"/>
      <c r="U4048" s="2"/>
      <c r="V4048" s="2"/>
      <c r="W4048" s="2"/>
      <c r="X4048" s="17"/>
      <c r="Y4048" s="16"/>
      <c r="Z4048" s="15"/>
      <c r="AA4048" s="16"/>
      <c r="AB4048" s="15"/>
      <c r="AC4048" s="16"/>
      <c r="AD4048" s="15"/>
      <c r="AE4048" s="16"/>
      <c r="AF4048" s="15"/>
    </row>
    <row r="4049" spans="5:32" hidden="1" x14ac:dyDescent="0.3">
      <c r="E4049" s="3"/>
      <c r="S4049" s="68"/>
      <c r="T4049" s="17"/>
      <c r="U4049" s="2"/>
      <c r="V4049" s="2"/>
      <c r="W4049" s="2"/>
      <c r="X4049" s="17"/>
      <c r="Y4049" s="16"/>
      <c r="Z4049" s="15"/>
      <c r="AA4049" s="16"/>
      <c r="AB4049" s="15"/>
      <c r="AC4049" s="16"/>
      <c r="AD4049" s="15"/>
      <c r="AE4049" s="16"/>
      <c r="AF4049" s="15"/>
    </row>
    <row r="4050" spans="5:32" hidden="1" x14ac:dyDescent="0.3">
      <c r="E4050" s="3"/>
      <c r="S4050" s="68"/>
      <c r="T4050" s="17"/>
      <c r="U4050" s="2"/>
      <c r="V4050" s="2"/>
      <c r="W4050" s="2"/>
      <c r="X4050" s="17"/>
      <c r="Y4050" s="16"/>
      <c r="Z4050" s="15"/>
      <c r="AA4050" s="16"/>
      <c r="AB4050" s="15"/>
      <c r="AC4050" s="16"/>
      <c r="AD4050" s="15"/>
      <c r="AE4050" s="16"/>
      <c r="AF4050" s="15"/>
    </row>
    <row r="4051" spans="5:32" hidden="1" x14ac:dyDescent="0.3">
      <c r="E4051" s="3"/>
      <c r="S4051" s="68"/>
      <c r="T4051" s="17"/>
      <c r="U4051" s="2"/>
      <c r="V4051" s="2"/>
      <c r="W4051" s="2"/>
      <c r="X4051" s="17"/>
      <c r="Y4051" s="16"/>
      <c r="Z4051" s="15"/>
      <c r="AA4051" s="16"/>
      <c r="AB4051" s="15"/>
      <c r="AC4051" s="16"/>
      <c r="AD4051" s="15"/>
      <c r="AE4051" s="16"/>
      <c r="AF4051" s="15"/>
    </row>
    <row r="4052" spans="5:32" hidden="1" x14ac:dyDescent="0.3">
      <c r="E4052" s="3"/>
      <c r="S4052" s="68"/>
      <c r="T4052" s="17"/>
      <c r="U4052" s="2"/>
      <c r="V4052" s="2"/>
      <c r="W4052" s="2"/>
      <c r="X4052" s="17"/>
      <c r="Y4052" s="16"/>
      <c r="Z4052" s="15"/>
      <c r="AA4052" s="16"/>
      <c r="AB4052" s="15"/>
      <c r="AC4052" s="16"/>
      <c r="AD4052" s="15"/>
      <c r="AE4052" s="16"/>
      <c r="AF4052" s="15"/>
    </row>
    <row r="4053" spans="5:32" hidden="1" x14ac:dyDescent="0.3">
      <c r="E4053" s="3"/>
      <c r="S4053" s="68"/>
      <c r="T4053" s="17"/>
      <c r="U4053" s="2"/>
      <c r="V4053" s="2"/>
      <c r="W4053" s="2"/>
      <c r="X4053" s="17"/>
      <c r="Y4053" s="16"/>
      <c r="Z4053" s="15"/>
      <c r="AA4053" s="16"/>
      <c r="AB4053" s="15"/>
      <c r="AC4053" s="16"/>
      <c r="AD4053" s="15"/>
      <c r="AE4053" s="16"/>
      <c r="AF4053" s="15"/>
    </row>
    <row r="4054" spans="5:32" hidden="1" x14ac:dyDescent="0.3">
      <c r="E4054" s="3"/>
      <c r="S4054" s="68"/>
      <c r="T4054" s="17"/>
      <c r="U4054" s="2"/>
      <c r="V4054" s="2"/>
      <c r="W4054" s="2"/>
      <c r="X4054" s="17"/>
      <c r="Y4054" s="16"/>
      <c r="Z4054" s="15"/>
      <c r="AA4054" s="16"/>
      <c r="AB4054" s="15"/>
      <c r="AC4054" s="16"/>
      <c r="AD4054" s="15"/>
      <c r="AE4054" s="16"/>
      <c r="AF4054" s="15"/>
    </row>
    <row r="4055" spans="5:32" hidden="1" x14ac:dyDescent="0.3">
      <c r="E4055" s="3"/>
      <c r="S4055" s="68"/>
      <c r="T4055" s="17"/>
      <c r="U4055" s="2"/>
      <c r="V4055" s="2"/>
      <c r="W4055" s="2"/>
      <c r="X4055" s="17"/>
      <c r="Y4055" s="16"/>
      <c r="Z4055" s="15"/>
      <c r="AA4055" s="16"/>
      <c r="AB4055" s="15"/>
      <c r="AC4055" s="16"/>
      <c r="AD4055" s="15"/>
      <c r="AE4055" s="16"/>
      <c r="AF4055" s="15"/>
    </row>
    <row r="4056" spans="5:32" hidden="1" x14ac:dyDescent="0.3">
      <c r="E4056" s="3"/>
      <c r="S4056" s="68"/>
      <c r="T4056" s="17"/>
      <c r="U4056" s="2"/>
      <c r="V4056" s="2"/>
      <c r="W4056" s="2"/>
      <c r="X4056" s="17"/>
      <c r="Y4056" s="16"/>
      <c r="Z4056" s="15"/>
      <c r="AA4056" s="16"/>
      <c r="AB4056" s="15"/>
      <c r="AC4056" s="16"/>
      <c r="AD4056" s="15"/>
      <c r="AE4056" s="16"/>
      <c r="AF4056" s="15"/>
    </row>
    <row r="4057" spans="5:32" hidden="1" x14ac:dyDescent="0.3">
      <c r="E4057" s="3"/>
      <c r="S4057" s="68"/>
      <c r="T4057" s="17"/>
      <c r="U4057" s="2"/>
      <c r="V4057" s="2"/>
      <c r="W4057" s="2"/>
      <c r="X4057" s="17"/>
      <c r="Y4057" s="16"/>
      <c r="Z4057" s="15"/>
      <c r="AA4057" s="16"/>
      <c r="AB4057" s="15"/>
      <c r="AC4057" s="16"/>
      <c r="AD4057" s="15"/>
      <c r="AE4057" s="16"/>
      <c r="AF4057" s="15"/>
    </row>
    <row r="4058" spans="5:32" hidden="1" x14ac:dyDescent="0.3">
      <c r="E4058" s="3"/>
      <c r="S4058" s="68"/>
      <c r="T4058" s="17"/>
      <c r="U4058" s="2"/>
      <c r="V4058" s="2"/>
      <c r="W4058" s="2"/>
      <c r="X4058" s="17"/>
      <c r="Y4058" s="16"/>
      <c r="Z4058" s="15"/>
      <c r="AA4058" s="16"/>
      <c r="AB4058" s="15"/>
      <c r="AC4058" s="16"/>
      <c r="AD4058" s="15"/>
      <c r="AE4058" s="16"/>
      <c r="AF4058" s="15"/>
    </row>
    <row r="4059" spans="5:32" hidden="1" x14ac:dyDescent="0.3">
      <c r="E4059" s="3"/>
      <c r="S4059" s="68"/>
      <c r="T4059" s="17"/>
      <c r="U4059" s="2"/>
      <c r="V4059" s="2"/>
      <c r="W4059" s="2"/>
      <c r="X4059" s="17"/>
      <c r="Y4059" s="16"/>
      <c r="Z4059" s="15"/>
      <c r="AA4059" s="16"/>
      <c r="AB4059" s="15"/>
      <c r="AC4059" s="16"/>
      <c r="AD4059" s="15"/>
      <c r="AE4059" s="16"/>
      <c r="AF4059" s="15"/>
    </row>
    <row r="4060" spans="5:32" hidden="1" x14ac:dyDescent="0.3">
      <c r="E4060" s="3"/>
      <c r="S4060" s="68"/>
      <c r="T4060" s="17"/>
      <c r="U4060" s="2"/>
      <c r="V4060" s="2"/>
      <c r="W4060" s="2"/>
      <c r="X4060" s="17"/>
      <c r="Y4060" s="16"/>
      <c r="Z4060" s="15"/>
      <c r="AA4060" s="16"/>
      <c r="AB4060" s="15"/>
      <c r="AC4060" s="16"/>
      <c r="AD4060" s="15"/>
      <c r="AE4060" s="16"/>
      <c r="AF4060" s="15"/>
    </row>
    <row r="4061" spans="5:32" hidden="1" x14ac:dyDescent="0.3">
      <c r="E4061" s="3"/>
      <c r="S4061" s="68"/>
      <c r="T4061" s="17"/>
      <c r="U4061" s="2"/>
      <c r="V4061" s="2"/>
      <c r="W4061" s="2"/>
      <c r="X4061" s="17"/>
      <c r="Y4061" s="16"/>
      <c r="Z4061" s="15"/>
      <c r="AA4061" s="16"/>
      <c r="AB4061" s="15"/>
      <c r="AC4061" s="16"/>
      <c r="AD4061" s="15"/>
      <c r="AE4061" s="16"/>
      <c r="AF4061" s="15"/>
    </row>
    <row r="4062" spans="5:32" hidden="1" x14ac:dyDescent="0.3">
      <c r="E4062" s="3"/>
      <c r="S4062" s="68"/>
      <c r="T4062" s="17"/>
      <c r="U4062" s="2"/>
      <c r="V4062" s="2"/>
      <c r="W4062" s="2"/>
      <c r="X4062" s="17"/>
      <c r="Y4062" s="16"/>
      <c r="Z4062" s="15"/>
      <c r="AA4062" s="16"/>
      <c r="AB4062" s="15"/>
      <c r="AC4062" s="16"/>
      <c r="AD4062" s="15"/>
      <c r="AE4062" s="16"/>
      <c r="AF4062" s="15"/>
    </row>
    <row r="4063" spans="5:32" hidden="1" x14ac:dyDescent="0.3">
      <c r="E4063" s="3"/>
      <c r="S4063" s="68"/>
      <c r="T4063" s="17"/>
      <c r="U4063" s="2"/>
      <c r="V4063" s="2"/>
      <c r="W4063" s="2"/>
      <c r="X4063" s="17"/>
      <c r="Y4063" s="16"/>
      <c r="Z4063" s="15"/>
      <c r="AA4063" s="16"/>
      <c r="AB4063" s="15"/>
      <c r="AC4063" s="16"/>
      <c r="AD4063" s="15"/>
      <c r="AE4063" s="16"/>
      <c r="AF4063" s="15"/>
    </row>
    <row r="4064" spans="5:32" hidden="1" x14ac:dyDescent="0.3">
      <c r="E4064" s="3"/>
      <c r="S4064" s="68"/>
      <c r="T4064" s="17"/>
      <c r="U4064" s="2"/>
      <c r="V4064" s="2"/>
      <c r="W4064" s="2"/>
      <c r="X4064" s="17"/>
      <c r="Y4064" s="16"/>
      <c r="Z4064" s="15"/>
      <c r="AA4064" s="16"/>
      <c r="AB4064" s="15"/>
      <c r="AC4064" s="16"/>
      <c r="AD4064" s="15"/>
      <c r="AE4064" s="16"/>
      <c r="AF4064" s="15"/>
    </row>
    <row r="4065" spans="5:32" hidden="1" x14ac:dyDescent="0.3">
      <c r="E4065" s="3"/>
      <c r="S4065" s="68"/>
      <c r="T4065" s="17"/>
      <c r="U4065" s="2"/>
      <c r="V4065" s="2"/>
      <c r="W4065" s="2"/>
      <c r="X4065" s="17"/>
      <c r="Y4065" s="16"/>
      <c r="Z4065" s="15"/>
      <c r="AA4065" s="16"/>
      <c r="AB4065" s="15"/>
      <c r="AC4065" s="16"/>
      <c r="AD4065" s="15"/>
      <c r="AE4065" s="16"/>
      <c r="AF4065" s="15"/>
    </row>
    <row r="4066" spans="5:32" hidden="1" x14ac:dyDescent="0.3">
      <c r="E4066" s="3"/>
      <c r="S4066" s="68"/>
      <c r="T4066" s="17"/>
      <c r="U4066" s="2"/>
      <c r="V4066" s="2"/>
      <c r="W4066" s="2"/>
      <c r="X4066" s="17"/>
      <c r="Y4066" s="16"/>
      <c r="Z4066" s="15"/>
      <c r="AA4066" s="16"/>
      <c r="AB4066" s="15"/>
      <c r="AC4066" s="16"/>
      <c r="AD4066" s="15"/>
      <c r="AE4066" s="16"/>
      <c r="AF4066" s="15"/>
    </row>
    <row r="4067" spans="5:32" hidden="1" x14ac:dyDescent="0.3">
      <c r="E4067" s="3"/>
      <c r="S4067" s="68"/>
      <c r="T4067" s="17"/>
      <c r="U4067" s="2"/>
      <c r="V4067" s="2"/>
      <c r="W4067" s="2"/>
      <c r="X4067" s="17"/>
      <c r="Y4067" s="16"/>
      <c r="Z4067" s="15"/>
      <c r="AA4067" s="16"/>
      <c r="AB4067" s="15"/>
      <c r="AC4067" s="16"/>
      <c r="AD4067" s="15"/>
      <c r="AE4067" s="16"/>
      <c r="AF4067" s="15"/>
    </row>
    <row r="4068" spans="5:32" hidden="1" x14ac:dyDescent="0.3">
      <c r="E4068" s="3"/>
      <c r="S4068" s="68"/>
      <c r="T4068" s="17"/>
      <c r="U4068" s="2"/>
      <c r="V4068" s="2"/>
      <c r="W4068" s="2"/>
      <c r="X4068" s="17"/>
      <c r="Y4068" s="16"/>
      <c r="Z4068" s="15"/>
      <c r="AA4068" s="16"/>
      <c r="AB4068" s="15"/>
      <c r="AC4068" s="16"/>
      <c r="AD4068" s="15"/>
      <c r="AE4068" s="16"/>
      <c r="AF4068" s="15"/>
    </row>
    <row r="4069" spans="5:32" hidden="1" x14ac:dyDescent="0.3">
      <c r="E4069" s="3"/>
      <c r="S4069" s="68"/>
      <c r="T4069" s="17"/>
      <c r="U4069" s="2"/>
      <c r="V4069" s="2"/>
      <c r="W4069" s="2"/>
      <c r="X4069" s="17"/>
      <c r="Y4069" s="16"/>
      <c r="Z4069" s="15"/>
      <c r="AA4069" s="16"/>
      <c r="AB4069" s="15"/>
      <c r="AC4069" s="16"/>
      <c r="AD4069" s="15"/>
      <c r="AE4069" s="16"/>
      <c r="AF4069" s="15"/>
    </row>
    <row r="4070" spans="5:32" hidden="1" x14ac:dyDescent="0.3">
      <c r="E4070" s="3"/>
      <c r="S4070" s="68"/>
      <c r="T4070" s="17"/>
      <c r="U4070" s="2"/>
      <c r="V4070" s="2"/>
      <c r="W4070" s="2"/>
      <c r="X4070" s="17"/>
      <c r="Y4070" s="16"/>
      <c r="Z4070" s="15"/>
      <c r="AA4070" s="16"/>
      <c r="AB4070" s="15"/>
      <c r="AC4070" s="16"/>
      <c r="AD4070" s="15"/>
      <c r="AE4070" s="16"/>
      <c r="AF4070" s="15"/>
    </row>
    <row r="4071" spans="5:32" hidden="1" x14ac:dyDescent="0.3">
      <c r="E4071" s="3"/>
      <c r="S4071" s="68"/>
      <c r="T4071" s="17"/>
      <c r="U4071" s="2"/>
      <c r="V4071" s="2"/>
      <c r="W4071" s="2"/>
      <c r="X4071" s="17"/>
      <c r="Y4071" s="16"/>
      <c r="Z4071" s="15"/>
      <c r="AA4071" s="16"/>
      <c r="AB4071" s="15"/>
      <c r="AC4071" s="16"/>
      <c r="AD4071" s="15"/>
      <c r="AE4071" s="16"/>
      <c r="AF4071" s="15"/>
    </row>
    <row r="4072" spans="5:32" hidden="1" x14ac:dyDescent="0.3">
      <c r="E4072" s="3"/>
      <c r="S4072" s="68"/>
      <c r="T4072" s="17"/>
      <c r="U4072" s="2"/>
      <c r="V4072" s="2"/>
      <c r="W4072" s="2"/>
      <c r="X4072" s="17"/>
      <c r="Y4072" s="16"/>
      <c r="Z4072" s="15"/>
      <c r="AA4072" s="16"/>
      <c r="AB4072" s="15"/>
      <c r="AC4072" s="16"/>
      <c r="AD4072" s="15"/>
      <c r="AE4072" s="16"/>
      <c r="AF4072" s="15"/>
    </row>
    <row r="4073" spans="5:32" hidden="1" x14ac:dyDescent="0.3">
      <c r="E4073" s="3"/>
      <c r="S4073" s="68"/>
      <c r="T4073" s="17"/>
      <c r="U4073" s="2"/>
      <c r="V4073" s="2"/>
      <c r="W4073" s="2"/>
      <c r="X4073" s="17"/>
      <c r="Y4073" s="16"/>
      <c r="Z4073" s="15"/>
      <c r="AA4073" s="16"/>
      <c r="AB4073" s="15"/>
      <c r="AC4073" s="16"/>
      <c r="AD4073" s="15"/>
      <c r="AE4073" s="16"/>
      <c r="AF4073" s="15"/>
    </row>
    <row r="4074" spans="5:32" hidden="1" x14ac:dyDescent="0.3">
      <c r="E4074" s="3"/>
      <c r="S4074" s="68"/>
      <c r="T4074" s="17"/>
      <c r="U4074" s="2"/>
      <c r="V4074" s="2"/>
      <c r="W4074" s="2"/>
      <c r="X4074" s="17"/>
      <c r="Y4074" s="16"/>
      <c r="Z4074" s="15"/>
      <c r="AA4074" s="16"/>
      <c r="AB4074" s="15"/>
      <c r="AC4074" s="16"/>
      <c r="AD4074" s="15"/>
      <c r="AE4074" s="16"/>
      <c r="AF4074" s="15"/>
    </row>
    <row r="4075" spans="5:32" hidden="1" x14ac:dyDescent="0.3">
      <c r="E4075" s="3"/>
      <c r="S4075" s="68"/>
      <c r="T4075" s="17"/>
      <c r="U4075" s="2"/>
      <c r="V4075" s="2"/>
      <c r="W4075" s="2"/>
      <c r="X4075" s="17"/>
      <c r="Y4075" s="16"/>
      <c r="Z4075" s="15"/>
      <c r="AA4075" s="16"/>
      <c r="AB4075" s="15"/>
      <c r="AC4075" s="16"/>
      <c r="AD4075" s="15"/>
      <c r="AE4075" s="16"/>
      <c r="AF4075" s="15"/>
    </row>
    <row r="4076" spans="5:32" hidden="1" x14ac:dyDescent="0.3">
      <c r="E4076" s="3"/>
      <c r="S4076" s="68"/>
      <c r="T4076" s="17"/>
      <c r="U4076" s="2"/>
      <c r="V4076" s="2"/>
      <c r="W4076" s="2"/>
      <c r="X4076" s="17"/>
      <c r="Y4076" s="16"/>
      <c r="Z4076" s="15"/>
      <c r="AA4076" s="16"/>
      <c r="AB4076" s="15"/>
      <c r="AC4076" s="16"/>
      <c r="AD4076" s="15"/>
      <c r="AE4076" s="16"/>
      <c r="AF4076" s="15"/>
    </row>
    <row r="4077" spans="5:32" hidden="1" x14ac:dyDescent="0.3">
      <c r="E4077" s="3"/>
      <c r="S4077" s="68"/>
      <c r="T4077" s="17"/>
      <c r="U4077" s="2"/>
      <c r="V4077" s="2"/>
      <c r="W4077" s="2"/>
      <c r="X4077" s="17"/>
      <c r="Y4077" s="16"/>
      <c r="Z4077" s="15"/>
      <c r="AA4077" s="16"/>
      <c r="AB4077" s="15"/>
      <c r="AC4077" s="16"/>
      <c r="AD4077" s="15"/>
      <c r="AE4077" s="16"/>
      <c r="AF4077" s="15"/>
    </row>
    <row r="4078" spans="5:32" hidden="1" x14ac:dyDescent="0.3">
      <c r="E4078" s="3"/>
      <c r="S4078" s="68"/>
      <c r="T4078" s="17"/>
      <c r="U4078" s="2"/>
      <c r="V4078" s="2"/>
      <c r="W4078" s="2"/>
      <c r="X4078" s="17"/>
      <c r="Y4078" s="16"/>
      <c r="Z4078" s="15"/>
      <c r="AA4078" s="16"/>
      <c r="AB4078" s="15"/>
      <c r="AC4078" s="16"/>
      <c r="AD4078" s="15"/>
      <c r="AE4078" s="16"/>
      <c r="AF4078" s="15"/>
    </row>
    <row r="4079" spans="5:32" hidden="1" x14ac:dyDescent="0.3">
      <c r="E4079" s="3"/>
      <c r="S4079" s="68"/>
      <c r="T4079" s="17"/>
      <c r="U4079" s="2"/>
      <c r="V4079" s="2"/>
      <c r="W4079" s="2"/>
      <c r="X4079" s="17"/>
      <c r="Y4079" s="16"/>
      <c r="Z4079" s="15"/>
      <c r="AA4079" s="16"/>
      <c r="AB4079" s="15"/>
      <c r="AC4079" s="16"/>
      <c r="AD4079" s="15"/>
      <c r="AE4079" s="16"/>
      <c r="AF4079" s="15"/>
    </row>
    <row r="4080" spans="5:32" hidden="1" x14ac:dyDescent="0.3">
      <c r="E4080" s="3"/>
      <c r="S4080" s="68"/>
      <c r="T4080" s="17"/>
      <c r="U4080" s="2"/>
      <c r="V4080" s="2"/>
      <c r="W4080" s="2"/>
      <c r="X4080" s="17"/>
      <c r="Y4080" s="16"/>
      <c r="Z4080" s="15"/>
      <c r="AA4080" s="16"/>
      <c r="AB4080" s="15"/>
      <c r="AC4080" s="16"/>
      <c r="AD4080" s="15"/>
      <c r="AE4080" s="16"/>
      <c r="AF4080" s="15"/>
    </row>
    <row r="4081" spans="5:32" hidden="1" x14ac:dyDescent="0.3">
      <c r="E4081" s="3"/>
      <c r="S4081" s="68"/>
      <c r="T4081" s="17"/>
      <c r="U4081" s="2"/>
      <c r="V4081" s="2"/>
      <c r="W4081" s="2"/>
      <c r="X4081" s="17"/>
      <c r="Y4081" s="16"/>
      <c r="Z4081" s="15"/>
      <c r="AA4081" s="16"/>
      <c r="AB4081" s="15"/>
      <c r="AC4081" s="16"/>
      <c r="AD4081" s="15"/>
      <c r="AE4081" s="16"/>
      <c r="AF4081" s="15"/>
    </row>
    <row r="4082" spans="5:32" hidden="1" x14ac:dyDescent="0.3">
      <c r="E4082" s="3"/>
      <c r="S4082" s="68"/>
      <c r="T4082" s="17"/>
      <c r="U4082" s="2"/>
      <c r="V4082" s="2"/>
      <c r="W4082" s="2"/>
      <c r="X4082" s="17"/>
      <c r="Y4082" s="16"/>
      <c r="Z4082" s="15"/>
      <c r="AA4082" s="16"/>
      <c r="AB4082" s="15"/>
      <c r="AC4082" s="16"/>
      <c r="AD4082" s="15"/>
      <c r="AE4082" s="16"/>
      <c r="AF4082" s="15"/>
    </row>
    <row r="4083" spans="5:32" hidden="1" x14ac:dyDescent="0.3">
      <c r="E4083" s="3"/>
      <c r="S4083" s="68"/>
      <c r="T4083" s="17"/>
      <c r="U4083" s="2"/>
      <c r="V4083" s="2"/>
      <c r="W4083" s="2"/>
      <c r="X4083" s="17"/>
      <c r="Y4083" s="16"/>
      <c r="Z4083" s="15"/>
      <c r="AA4083" s="16"/>
      <c r="AB4083" s="15"/>
      <c r="AC4083" s="16"/>
      <c r="AD4083" s="15"/>
      <c r="AE4083" s="16"/>
      <c r="AF4083" s="15"/>
    </row>
    <row r="4084" spans="5:32" hidden="1" x14ac:dyDescent="0.3">
      <c r="E4084" s="3"/>
      <c r="S4084" s="68"/>
      <c r="T4084" s="17"/>
      <c r="U4084" s="2"/>
      <c r="V4084" s="2"/>
      <c r="W4084" s="2"/>
      <c r="X4084" s="17"/>
      <c r="Y4084" s="16"/>
      <c r="Z4084" s="15"/>
      <c r="AA4084" s="16"/>
      <c r="AB4084" s="15"/>
      <c r="AC4084" s="16"/>
      <c r="AD4084" s="15"/>
      <c r="AE4084" s="16"/>
      <c r="AF4084" s="15"/>
    </row>
    <row r="4085" spans="5:32" hidden="1" x14ac:dyDescent="0.3">
      <c r="E4085" s="3"/>
      <c r="S4085" s="68"/>
      <c r="T4085" s="17"/>
      <c r="U4085" s="2"/>
      <c r="V4085" s="2"/>
      <c r="W4085" s="2"/>
      <c r="X4085" s="17"/>
      <c r="Y4085" s="16"/>
      <c r="Z4085" s="15"/>
      <c r="AA4085" s="16"/>
      <c r="AB4085" s="15"/>
      <c r="AC4085" s="16"/>
      <c r="AD4085" s="15"/>
      <c r="AE4085" s="16"/>
      <c r="AF4085" s="15"/>
    </row>
    <row r="4086" spans="5:32" hidden="1" x14ac:dyDescent="0.3">
      <c r="E4086" s="3"/>
      <c r="S4086" s="68"/>
      <c r="T4086" s="17"/>
      <c r="U4086" s="2"/>
      <c r="V4086" s="2"/>
      <c r="W4086" s="2"/>
      <c r="X4086" s="17"/>
      <c r="Y4086" s="16"/>
      <c r="Z4086" s="15"/>
      <c r="AA4086" s="16"/>
      <c r="AB4086" s="15"/>
      <c r="AC4086" s="16"/>
      <c r="AD4086" s="15"/>
      <c r="AE4086" s="16"/>
      <c r="AF4086" s="15"/>
    </row>
    <row r="4087" spans="5:32" hidden="1" x14ac:dyDescent="0.3">
      <c r="E4087" s="3"/>
      <c r="S4087" s="68"/>
      <c r="T4087" s="17"/>
      <c r="U4087" s="2"/>
      <c r="V4087" s="2"/>
      <c r="W4087" s="2"/>
      <c r="X4087" s="17"/>
      <c r="Y4087" s="16"/>
      <c r="Z4087" s="15"/>
      <c r="AA4087" s="16"/>
      <c r="AB4087" s="15"/>
      <c r="AC4087" s="16"/>
      <c r="AD4087" s="15"/>
      <c r="AE4087" s="16"/>
      <c r="AF4087" s="15"/>
    </row>
    <row r="4088" spans="5:32" hidden="1" x14ac:dyDescent="0.3">
      <c r="E4088" s="3"/>
      <c r="S4088" s="68"/>
      <c r="T4088" s="17"/>
      <c r="U4088" s="2"/>
      <c r="V4088" s="2"/>
      <c r="W4088" s="2"/>
      <c r="X4088" s="17"/>
      <c r="Y4088" s="16"/>
      <c r="Z4088" s="15"/>
      <c r="AA4088" s="16"/>
      <c r="AB4088" s="15"/>
      <c r="AC4088" s="16"/>
      <c r="AD4088" s="15"/>
      <c r="AE4088" s="16"/>
      <c r="AF4088" s="15"/>
    </row>
    <row r="4089" spans="5:32" hidden="1" x14ac:dyDescent="0.3">
      <c r="E4089" s="3"/>
      <c r="S4089" s="68"/>
      <c r="T4089" s="17"/>
      <c r="U4089" s="2"/>
      <c r="V4089" s="2"/>
      <c r="W4089" s="2"/>
      <c r="X4089" s="17"/>
      <c r="Y4089" s="16"/>
      <c r="Z4089" s="15"/>
      <c r="AA4089" s="16"/>
      <c r="AB4089" s="15"/>
      <c r="AC4089" s="16"/>
      <c r="AD4089" s="15"/>
      <c r="AE4089" s="16"/>
      <c r="AF4089" s="15"/>
    </row>
    <row r="4090" spans="5:32" hidden="1" x14ac:dyDescent="0.3">
      <c r="E4090" s="3"/>
      <c r="S4090" s="68"/>
      <c r="T4090" s="17"/>
      <c r="U4090" s="2"/>
      <c r="V4090" s="2"/>
      <c r="W4090" s="2"/>
      <c r="X4090" s="17"/>
      <c r="Y4090" s="16"/>
      <c r="Z4090" s="15"/>
      <c r="AA4090" s="16"/>
      <c r="AB4090" s="15"/>
      <c r="AC4090" s="16"/>
      <c r="AD4090" s="15"/>
      <c r="AE4090" s="16"/>
      <c r="AF4090" s="15"/>
    </row>
    <row r="4091" spans="5:32" hidden="1" x14ac:dyDescent="0.3">
      <c r="E4091" s="3"/>
      <c r="S4091" s="68"/>
      <c r="T4091" s="17"/>
      <c r="U4091" s="2"/>
      <c r="V4091" s="2"/>
      <c r="W4091" s="2"/>
      <c r="X4091" s="17"/>
      <c r="Y4091" s="16"/>
      <c r="Z4091" s="15"/>
      <c r="AA4091" s="16"/>
      <c r="AB4091" s="15"/>
      <c r="AC4091" s="16"/>
      <c r="AD4091" s="15"/>
      <c r="AE4091" s="16"/>
      <c r="AF4091" s="15"/>
    </row>
    <row r="4092" spans="5:32" hidden="1" x14ac:dyDescent="0.3">
      <c r="E4092" s="3"/>
      <c r="S4092" s="68"/>
      <c r="T4092" s="17"/>
      <c r="U4092" s="2"/>
      <c r="V4092" s="2"/>
      <c r="W4092" s="2"/>
      <c r="X4092" s="17"/>
      <c r="Y4092" s="16"/>
      <c r="Z4092" s="15"/>
      <c r="AA4092" s="16"/>
      <c r="AB4092" s="15"/>
      <c r="AC4092" s="16"/>
      <c r="AD4092" s="15"/>
      <c r="AE4092" s="16"/>
      <c r="AF4092" s="15"/>
    </row>
    <row r="4093" spans="5:32" hidden="1" x14ac:dyDescent="0.3">
      <c r="E4093" s="3"/>
      <c r="S4093" s="68"/>
      <c r="T4093" s="17"/>
      <c r="U4093" s="2"/>
      <c r="V4093" s="2"/>
      <c r="W4093" s="2"/>
      <c r="X4093" s="17"/>
      <c r="Y4093" s="16"/>
      <c r="Z4093" s="15"/>
      <c r="AA4093" s="16"/>
      <c r="AB4093" s="15"/>
      <c r="AC4093" s="16"/>
      <c r="AD4093" s="15"/>
      <c r="AE4093" s="16"/>
      <c r="AF4093" s="15"/>
    </row>
    <row r="4094" spans="5:32" hidden="1" x14ac:dyDescent="0.3">
      <c r="E4094" s="3"/>
      <c r="S4094" s="68"/>
      <c r="T4094" s="17"/>
      <c r="U4094" s="2"/>
      <c r="V4094" s="2"/>
      <c r="W4094" s="2"/>
      <c r="X4094" s="17"/>
      <c r="Y4094" s="16"/>
      <c r="Z4094" s="15"/>
      <c r="AA4094" s="16"/>
      <c r="AB4094" s="15"/>
      <c r="AC4094" s="16"/>
      <c r="AD4094" s="15"/>
      <c r="AE4094" s="16"/>
      <c r="AF4094" s="15"/>
    </row>
    <row r="4095" spans="5:32" hidden="1" x14ac:dyDescent="0.3">
      <c r="E4095" s="3"/>
      <c r="S4095" s="68"/>
      <c r="T4095" s="17"/>
      <c r="U4095" s="2"/>
      <c r="V4095" s="2"/>
      <c r="W4095" s="2"/>
      <c r="X4095" s="17"/>
      <c r="Y4095" s="16"/>
      <c r="Z4095" s="15"/>
      <c r="AA4095" s="16"/>
      <c r="AB4095" s="15"/>
      <c r="AC4095" s="16"/>
      <c r="AD4095" s="15"/>
      <c r="AE4095" s="16"/>
      <c r="AF4095" s="15"/>
    </row>
    <row r="4096" spans="5:32" hidden="1" x14ac:dyDescent="0.3">
      <c r="E4096" s="3"/>
      <c r="S4096" s="68"/>
      <c r="T4096" s="17"/>
      <c r="U4096" s="2"/>
      <c r="V4096" s="2"/>
      <c r="W4096" s="2"/>
      <c r="X4096" s="17"/>
      <c r="Y4096" s="16"/>
      <c r="Z4096" s="15"/>
      <c r="AA4096" s="16"/>
      <c r="AB4096" s="15"/>
      <c r="AC4096" s="16"/>
      <c r="AD4096" s="15"/>
      <c r="AE4096" s="16"/>
      <c r="AF4096" s="15"/>
    </row>
    <row r="4097" spans="5:32" hidden="1" x14ac:dyDescent="0.3">
      <c r="E4097" s="3"/>
      <c r="S4097" s="68"/>
      <c r="T4097" s="17"/>
      <c r="U4097" s="2"/>
      <c r="V4097" s="2"/>
      <c r="W4097" s="2"/>
      <c r="X4097" s="17"/>
      <c r="Y4097" s="16"/>
      <c r="Z4097" s="15"/>
      <c r="AA4097" s="16"/>
      <c r="AB4097" s="15"/>
      <c r="AC4097" s="16"/>
      <c r="AD4097" s="15"/>
      <c r="AE4097" s="16"/>
      <c r="AF4097" s="15"/>
    </row>
    <row r="4098" spans="5:32" hidden="1" x14ac:dyDescent="0.3">
      <c r="E4098" s="3"/>
      <c r="S4098" s="68"/>
      <c r="T4098" s="17"/>
      <c r="U4098" s="2"/>
      <c r="V4098" s="2"/>
      <c r="W4098" s="2"/>
      <c r="X4098" s="17"/>
      <c r="Y4098" s="16"/>
      <c r="Z4098" s="15"/>
      <c r="AA4098" s="16"/>
      <c r="AB4098" s="15"/>
      <c r="AC4098" s="16"/>
      <c r="AD4098" s="15"/>
      <c r="AE4098" s="16"/>
      <c r="AF4098" s="15"/>
    </row>
    <row r="4099" spans="5:32" hidden="1" x14ac:dyDescent="0.3">
      <c r="E4099" s="3"/>
      <c r="S4099" s="68"/>
      <c r="T4099" s="17"/>
      <c r="U4099" s="2"/>
      <c r="V4099" s="2"/>
      <c r="W4099" s="2"/>
      <c r="X4099" s="17"/>
      <c r="Y4099" s="16"/>
      <c r="Z4099" s="15"/>
      <c r="AA4099" s="16"/>
      <c r="AB4099" s="15"/>
      <c r="AC4099" s="16"/>
      <c r="AD4099" s="15"/>
      <c r="AE4099" s="16"/>
      <c r="AF4099" s="15"/>
    </row>
    <row r="4100" spans="5:32" hidden="1" x14ac:dyDescent="0.3">
      <c r="E4100" s="3"/>
      <c r="S4100" s="68"/>
      <c r="T4100" s="17"/>
      <c r="U4100" s="2"/>
      <c r="V4100" s="2"/>
      <c r="W4100" s="2"/>
      <c r="X4100" s="17"/>
      <c r="Y4100" s="16"/>
      <c r="Z4100" s="15"/>
      <c r="AA4100" s="16"/>
      <c r="AB4100" s="15"/>
      <c r="AC4100" s="16"/>
      <c r="AD4100" s="15"/>
      <c r="AE4100" s="16"/>
      <c r="AF4100" s="15"/>
    </row>
    <row r="4101" spans="5:32" hidden="1" x14ac:dyDescent="0.3">
      <c r="E4101" s="3"/>
      <c r="S4101" s="68"/>
      <c r="T4101" s="17"/>
      <c r="U4101" s="2"/>
      <c r="V4101" s="2"/>
      <c r="W4101" s="2"/>
      <c r="X4101" s="17"/>
      <c r="Y4101" s="16"/>
      <c r="Z4101" s="15"/>
      <c r="AA4101" s="16"/>
      <c r="AB4101" s="15"/>
      <c r="AC4101" s="16"/>
      <c r="AD4101" s="15"/>
      <c r="AE4101" s="16"/>
      <c r="AF4101" s="15"/>
    </row>
    <row r="4102" spans="5:32" hidden="1" x14ac:dyDescent="0.3">
      <c r="E4102" s="3"/>
      <c r="S4102" s="68"/>
      <c r="T4102" s="17"/>
      <c r="U4102" s="2"/>
      <c r="V4102" s="2"/>
      <c r="W4102" s="2"/>
      <c r="X4102" s="17"/>
      <c r="Y4102" s="16"/>
      <c r="Z4102" s="15"/>
      <c r="AA4102" s="16"/>
      <c r="AB4102" s="15"/>
      <c r="AC4102" s="16"/>
      <c r="AD4102" s="15"/>
      <c r="AE4102" s="16"/>
      <c r="AF4102" s="15"/>
    </row>
    <row r="4103" spans="5:32" hidden="1" x14ac:dyDescent="0.3">
      <c r="E4103" s="3"/>
      <c r="S4103" s="68"/>
      <c r="T4103" s="17"/>
      <c r="U4103" s="2"/>
      <c r="V4103" s="2"/>
      <c r="W4103" s="2"/>
      <c r="X4103" s="17"/>
      <c r="Y4103" s="16"/>
      <c r="Z4103" s="15"/>
      <c r="AA4103" s="16"/>
      <c r="AB4103" s="15"/>
      <c r="AC4103" s="16"/>
      <c r="AD4103" s="15"/>
      <c r="AE4103" s="16"/>
      <c r="AF4103" s="15"/>
    </row>
    <row r="4104" spans="5:32" hidden="1" x14ac:dyDescent="0.3">
      <c r="E4104" s="3"/>
      <c r="S4104" s="68"/>
      <c r="T4104" s="17"/>
      <c r="U4104" s="2"/>
      <c r="V4104" s="2"/>
      <c r="W4104" s="2"/>
      <c r="X4104" s="17"/>
      <c r="Y4104" s="16"/>
      <c r="Z4104" s="15"/>
      <c r="AA4104" s="16"/>
      <c r="AB4104" s="15"/>
      <c r="AC4104" s="16"/>
      <c r="AD4104" s="15"/>
      <c r="AE4104" s="16"/>
      <c r="AF4104" s="15"/>
    </row>
    <row r="4105" spans="5:32" hidden="1" x14ac:dyDescent="0.3">
      <c r="E4105" s="3"/>
      <c r="S4105" s="68"/>
      <c r="T4105" s="17"/>
      <c r="U4105" s="2"/>
      <c r="V4105" s="2"/>
      <c r="W4105" s="2"/>
      <c r="X4105" s="17"/>
      <c r="Y4105" s="16"/>
      <c r="Z4105" s="15"/>
      <c r="AA4105" s="16"/>
      <c r="AB4105" s="15"/>
      <c r="AC4105" s="16"/>
      <c r="AD4105" s="15"/>
      <c r="AE4105" s="16"/>
      <c r="AF4105" s="15"/>
    </row>
    <row r="4106" spans="5:32" hidden="1" x14ac:dyDescent="0.3">
      <c r="E4106" s="3"/>
      <c r="S4106" s="68"/>
      <c r="T4106" s="17"/>
      <c r="U4106" s="2"/>
      <c r="V4106" s="2"/>
      <c r="W4106" s="2"/>
      <c r="X4106" s="17"/>
      <c r="Y4106" s="16"/>
      <c r="Z4106" s="15"/>
      <c r="AA4106" s="16"/>
      <c r="AB4106" s="15"/>
      <c r="AC4106" s="16"/>
      <c r="AD4106" s="15"/>
      <c r="AE4106" s="16"/>
      <c r="AF4106" s="15"/>
    </row>
    <row r="4107" spans="5:32" hidden="1" x14ac:dyDescent="0.3">
      <c r="E4107" s="3"/>
      <c r="S4107" s="68"/>
      <c r="T4107" s="17"/>
      <c r="U4107" s="2"/>
      <c r="V4107" s="2"/>
      <c r="W4107" s="2"/>
      <c r="X4107" s="17"/>
      <c r="Y4107" s="16"/>
      <c r="Z4107" s="15"/>
      <c r="AA4107" s="16"/>
      <c r="AB4107" s="15"/>
      <c r="AC4107" s="16"/>
      <c r="AD4107" s="15"/>
      <c r="AE4107" s="16"/>
      <c r="AF4107" s="15"/>
    </row>
    <row r="4108" spans="5:32" hidden="1" x14ac:dyDescent="0.3">
      <c r="E4108" s="3"/>
      <c r="S4108" s="68"/>
      <c r="T4108" s="17"/>
      <c r="U4108" s="2"/>
      <c r="V4108" s="2"/>
      <c r="W4108" s="2"/>
      <c r="X4108" s="17"/>
      <c r="Y4108" s="16"/>
      <c r="Z4108" s="15"/>
      <c r="AA4108" s="16"/>
      <c r="AB4108" s="15"/>
      <c r="AC4108" s="16"/>
      <c r="AD4108" s="15"/>
      <c r="AE4108" s="16"/>
      <c r="AF4108" s="15"/>
    </row>
    <row r="4109" spans="5:32" hidden="1" x14ac:dyDescent="0.3">
      <c r="E4109" s="3"/>
      <c r="S4109" s="68"/>
      <c r="T4109" s="17"/>
      <c r="U4109" s="2"/>
      <c r="V4109" s="2"/>
      <c r="W4109" s="2"/>
      <c r="X4109" s="17"/>
      <c r="Y4109" s="16"/>
      <c r="Z4109" s="15"/>
      <c r="AA4109" s="16"/>
      <c r="AB4109" s="15"/>
      <c r="AC4109" s="16"/>
      <c r="AD4109" s="15"/>
      <c r="AE4109" s="16"/>
      <c r="AF4109" s="15"/>
    </row>
    <row r="4110" spans="5:32" hidden="1" x14ac:dyDescent="0.3">
      <c r="E4110" s="3"/>
      <c r="S4110" s="68"/>
      <c r="T4110" s="17"/>
      <c r="U4110" s="2"/>
      <c r="V4110" s="2"/>
      <c r="W4110" s="2"/>
      <c r="X4110" s="17"/>
      <c r="Y4110" s="16"/>
      <c r="Z4110" s="15"/>
      <c r="AA4110" s="16"/>
      <c r="AB4110" s="15"/>
      <c r="AC4110" s="16"/>
      <c r="AD4110" s="15"/>
      <c r="AE4110" s="16"/>
      <c r="AF4110" s="15"/>
    </row>
    <row r="4111" spans="5:32" hidden="1" x14ac:dyDescent="0.3">
      <c r="E4111" s="3"/>
      <c r="S4111" s="68"/>
      <c r="T4111" s="17"/>
      <c r="U4111" s="2"/>
      <c r="V4111" s="2"/>
      <c r="W4111" s="2"/>
      <c r="X4111" s="17"/>
      <c r="Y4111" s="16"/>
      <c r="Z4111" s="15"/>
      <c r="AA4111" s="16"/>
      <c r="AB4111" s="15"/>
      <c r="AC4111" s="16"/>
      <c r="AD4111" s="15"/>
      <c r="AE4111" s="16"/>
      <c r="AF4111" s="15"/>
    </row>
    <row r="4112" spans="5:32" hidden="1" x14ac:dyDescent="0.3">
      <c r="E4112" s="3"/>
      <c r="S4112" s="68"/>
      <c r="T4112" s="17"/>
      <c r="U4112" s="2"/>
      <c r="V4112" s="2"/>
      <c r="W4112" s="2"/>
      <c r="X4112" s="17"/>
      <c r="Y4112" s="16"/>
      <c r="Z4112" s="15"/>
      <c r="AA4112" s="16"/>
      <c r="AB4112" s="15"/>
      <c r="AC4112" s="16"/>
      <c r="AD4112" s="15"/>
      <c r="AE4112" s="16"/>
      <c r="AF4112" s="15"/>
    </row>
    <row r="4113" spans="5:32" hidden="1" x14ac:dyDescent="0.3">
      <c r="E4113" s="3"/>
      <c r="S4113" s="68"/>
      <c r="T4113" s="17"/>
      <c r="U4113" s="2"/>
      <c r="V4113" s="2"/>
      <c r="W4113" s="2"/>
      <c r="X4113" s="17"/>
      <c r="Y4113" s="16"/>
      <c r="Z4113" s="15"/>
      <c r="AA4113" s="16"/>
      <c r="AB4113" s="15"/>
      <c r="AC4113" s="16"/>
      <c r="AD4113" s="15"/>
      <c r="AE4113" s="16"/>
      <c r="AF4113" s="15"/>
    </row>
    <row r="4114" spans="5:32" hidden="1" x14ac:dyDescent="0.3">
      <c r="E4114" s="3"/>
      <c r="S4114" s="68"/>
      <c r="T4114" s="17"/>
      <c r="U4114" s="2"/>
      <c r="V4114" s="2"/>
      <c r="W4114" s="2"/>
      <c r="X4114" s="17"/>
      <c r="Y4114" s="16"/>
      <c r="Z4114" s="15"/>
      <c r="AA4114" s="16"/>
      <c r="AB4114" s="15"/>
      <c r="AC4114" s="16"/>
      <c r="AD4114" s="15"/>
      <c r="AE4114" s="16"/>
      <c r="AF4114" s="15"/>
    </row>
    <row r="4115" spans="5:32" hidden="1" x14ac:dyDescent="0.3">
      <c r="E4115" s="3"/>
      <c r="S4115" s="68"/>
      <c r="T4115" s="17"/>
      <c r="U4115" s="2"/>
      <c r="V4115" s="2"/>
      <c r="W4115" s="2"/>
      <c r="X4115" s="17"/>
      <c r="Y4115" s="16"/>
      <c r="Z4115" s="15"/>
      <c r="AA4115" s="16"/>
      <c r="AB4115" s="15"/>
      <c r="AC4115" s="16"/>
      <c r="AD4115" s="15"/>
      <c r="AE4115" s="16"/>
      <c r="AF4115" s="15"/>
    </row>
    <row r="4116" spans="5:32" hidden="1" x14ac:dyDescent="0.3">
      <c r="E4116" s="3"/>
      <c r="S4116" s="68"/>
      <c r="T4116" s="17"/>
      <c r="U4116" s="2"/>
      <c r="V4116" s="2"/>
      <c r="W4116" s="2"/>
      <c r="X4116" s="17"/>
      <c r="Y4116" s="16"/>
      <c r="Z4116" s="15"/>
      <c r="AA4116" s="16"/>
      <c r="AB4116" s="15"/>
      <c r="AC4116" s="16"/>
      <c r="AD4116" s="15"/>
      <c r="AE4116" s="16"/>
      <c r="AF4116" s="15"/>
    </row>
    <row r="4117" spans="5:32" hidden="1" x14ac:dyDescent="0.3">
      <c r="E4117" s="3"/>
      <c r="S4117" s="68"/>
      <c r="T4117" s="17"/>
      <c r="U4117" s="2"/>
      <c r="V4117" s="2"/>
      <c r="W4117" s="2"/>
      <c r="X4117" s="17"/>
      <c r="Y4117" s="16"/>
      <c r="Z4117" s="15"/>
      <c r="AA4117" s="16"/>
      <c r="AB4117" s="15"/>
      <c r="AC4117" s="16"/>
      <c r="AD4117" s="15"/>
      <c r="AE4117" s="16"/>
      <c r="AF4117" s="15"/>
    </row>
    <row r="4118" spans="5:32" hidden="1" x14ac:dyDescent="0.3">
      <c r="E4118" s="3"/>
      <c r="S4118" s="68"/>
      <c r="T4118" s="17"/>
      <c r="U4118" s="2"/>
      <c r="V4118" s="2"/>
      <c r="W4118" s="2"/>
      <c r="X4118" s="17"/>
      <c r="Y4118" s="16"/>
      <c r="Z4118" s="15"/>
      <c r="AA4118" s="16"/>
      <c r="AB4118" s="15"/>
      <c r="AC4118" s="16"/>
      <c r="AD4118" s="15"/>
      <c r="AE4118" s="16"/>
      <c r="AF4118" s="15"/>
    </row>
    <row r="4119" spans="5:32" hidden="1" x14ac:dyDescent="0.3">
      <c r="E4119" s="3"/>
      <c r="S4119" s="68"/>
      <c r="T4119" s="17"/>
      <c r="U4119" s="2"/>
      <c r="V4119" s="2"/>
      <c r="W4119" s="2"/>
      <c r="X4119" s="17"/>
      <c r="Y4119" s="16"/>
      <c r="Z4119" s="15"/>
      <c r="AA4119" s="16"/>
      <c r="AB4119" s="15"/>
      <c r="AC4119" s="16"/>
      <c r="AD4119" s="15"/>
      <c r="AE4119" s="16"/>
      <c r="AF4119" s="15"/>
    </row>
    <row r="4120" spans="5:32" hidden="1" x14ac:dyDescent="0.3">
      <c r="E4120" s="3"/>
      <c r="S4120" s="68"/>
      <c r="T4120" s="17"/>
      <c r="U4120" s="2"/>
      <c r="V4120" s="2"/>
      <c r="W4120" s="2"/>
      <c r="X4120" s="17"/>
      <c r="Y4120" s="16"/>
      <c r="Z4120" s="15"/>
      <c r="AA4120" s="16"/>
      <c r="AB4120" s="15"/>
      <c r="AC4120" s="16"/>
      <c r="AD4120" s="15"/>
      <c r="AE4120" s="16"/>
      <c r="AF4120" s="15"/>
    </row>
    <row r="4121" spans="5:32" hidden="1" x14ac:dyDescent="0.3">
      <c r="E4121" s="3"/>
      <c r="S4121" s="68"/>
      <c r="T4121" s="17"/>
      <c r="U4121" s="2"/>
      <c r="V4121" s="2"/>
      <c r="W4121" s="2"/>
      <c r="X4121" s="17"/>
      <c r="Y4121" s="16"/>
      <c r="Z4121" s="15"/>
      <c r="AA4121" s="16"/>
      <c r="AB4121" s="15"/>
      <c r="AC4121" s="16"/>
      <c r="AD4121" s="15"/>
      <c r="AE4121" s="16"/>
      <c r="AF4121" s="15"/>
    </row>
    <row r="4122" spans="5:32" hidden="1" x14ac:dyDescent="0.3">
      <c r="E4122" s="3"/>
      <c r="S4122" s="68"/>
      <c r="T4122" s="17"/>
      <c r="U4122" s="2"/>
      <c r="V4122" s="2"/>
      <c r="W4122" s="2"/>
      <c r="X4122" s="17"/>
      <c r="Y4122" s="16"/>
      <c r="Z4122" s="15"/>
      <c r="AA4122" s="16"/>
      <c r="AB4122" s="15"/>
      <c r="AC4122" s="16"/>
      <c r="AD4122" s="15"/>
      <c r="AE4122" s="16"/>
      <c r="AF4122" s="15"/>
    </row>
    <row r="4123" spans="5:32" hidden="1" x14ac:dyDescent="0.3">
      <c r="E4123" s="3"/>
      <c r="S4123" s="68"/>
      <c r="T4123" s="17"/>
      <c r="U4123" s="2"/>
      <c r="V4123" s="2"/>
      <c r="W4123" s="2"/>
      <c r="X4123" s="17"/>
      <c r="Y4123" s="16"/>
      <c r="Z4123" s="15"/>
      <c r="AA4123" s="16"/>
      <c r="AB4123" s="15"/>
      <c r="AC4123" s="16"/>
      <c r="AD4123" s="15"/>
      <c r="AE4123" s="16"/>
      <c r="AF4123" s="15"/>
    </row>
    <row r="4124" spans="5:32" hidden="1" x14ac:dyDescent="0.3">
      <c r="E4124" s="3"/>
      <c r="S4124" s="68"/>
      <c r="T4124" s="17"/>
      <c r="U4124" s="2"/>
      <c r="V4124" s="2"/>
      <c r="W4124" s="2"/>
      <c r="X4124" s="17"/>
      <c r="Y4124" s="16"/>
      <c r="Z4124" s="15"/>
      <c r="AA4124" s="16"/>
      <c r="AB4124" s="15"/>
      <c r="AC4124" s="16"/>
      <c r="AD4124" s="15"/>
      <c r="AE4124" s="16"/>
      <c r="AF4124" s="15"/>
    </row>
    <row r="4125" spans="5:32" hidden="1" x14ac:dyDescent="0.3">
      <c r="E4125" s="3"/>
      <c r="S4125" s="68"/>
      <c r="T4125" s="17"/>
      <c r="U4125" s="2"/>
      <c r="V4125" s="2"/>
      <c r="W4125" s="2"/>
      <c r="X4125" s="17"/>
      <c r="Y4125" s="16"/>
      <c r="Z4125" s="15"/>
      <c r="AA4125" s="16"/>
      <c r="AB4125" s="15"/>
      <c r="AC4125" s="16"/>
      <c r="AD4125" s="15"/>
      <c r="AE4125" s="16"/>
      <c r="AF4125" s="15"/>
    </row>
    <row r="4126" spans="5:32" hidden="1" x14ac:dyDescent="0.3">
      <c r="E4126" s="3"/>
      <c r="S4126" s="68"/>
      <c r="T4126" s="17"/>
      <c r="U4126" s="2"/>
      <c r="V4126" s="2"/>
      <c r="W4126" s="2"/>
      <c r="X4126" s="17"/>
      <c r="Y4126" s="16"/>
      <c r="Z4126" s="15"/>
      <c r="AA4126" s="16"/>
      <c r="AB4126" s="15"/>
      <c r="AC4126" s="16"/>
      <c r="AD4126" s="15"/>
      <c r="AE4126" s="16"/>
      <c r="AF4126" s="15"/>
    </row>
    <row r="4127" spans="5:32" hidden="1" x14ac:dyDescent="0.3">
      <c r="E4127" s="3"/>
      <c r="S4127" s="68"/>
      <c r="T4127" s="17"/>
      <c r="U4127" s="2"/>
      <c r="V4127" s="2"/>
      <c r="W4127" s="2"/>
      <c r="X4127" s="17"/>
      <c r="Y4127" s="16"/>
      <c r="Z4127" s="15"/>
      <c r="AA4127" s="16"/>
      <c r="AB4127" s="15"/>
      <c r="AC4127" s="16"/>
      <c r="AD4127" s="15"/>
      <c r="AE4127" s="16"/>
      <c r="AF4127" s="15"/>
    </row>
    <row r="4128" spans="5:32" hidden="1" x14ac:dyDescent="0.3">
      <c r="E4128" s="3"/>
      <c r="S4128" s="68"/>
      <c r="T4128" s="17"/>
      <c r="U4128" s="2"/>
      <c r="V4128" s="2"/>
      <c r="W4128" s="2"/>
      <c r="X4128" s="17"/>
      <c r="Y4128" s="16"/>
      <c r="Z4128" s="15"/>
      <c r="AA4128" s="16"/>
      <c r="AB4128" s="15"/>
      <c r="AC4128" s="16"/>
      <c r="AD4128" s="15"/>
      <c r="AE4128" s="16"/>
      <c r="AF4128" s="15"/>
    </row>
    <row r="4129" spans="5:32" hidden="1" x14ac:dyDescent="0.3">
      <c r="E4129" s="3"/>
      <c r="S4129" s="68"/>
      <c r="T4129" s="17"/>
      <c r="U4129" s="2"/>
      <c r="V4129" s="2"/>
      <c r="W4129" s="2"/>
      <c r="X4129" s="17"/>
      <c r="Y4129" s="16"/>
      <c r="Z4129" s="15"/>
      <c r="AA4129" s="16"/>
      <c r="AB4129" s="15"/>
      <c r="AC4129" s="16"/>
      <c r="AD4129" s="15"/>
      <c r="AE4129" s="16"/>
      <c r="AF4129" s="15"/>
    </row>
    <row r="4130" spans="5:32" hidden="1" x14ac:dyDescent="0.3">
      <c r="E4130" s="3"/>
      <c r="S4130" s="68"/>
      <c r="T4130" s="17"/>
      <c r="U4130" s="2"/>
      <c r="V4130" s="2"/>
      <c r="W4130" s="2"/>
      <c r="X4130" s="17"/>
      <c r="Y4130" s="16"/>
      <c r="Z4130" s="15"/>
      <c r="AA4130" s="16"/>
      <c r="AB4130" s="15"/>
      <c r="AC4130" s="16"/>
      <c r="AD4130" s="15"/>
      <c r="AE4130" s="16"/>
      <c r="AF4130" s="15"/>
    </row>
    <row r="4131" spans="5:32" hidden="1" x14ac:dyDescent="0.3">
      <c r="E4131" s="3"/>
      <c r="S4131" s="68"/>
      <c r="T4131" s="17"/>
      <c r="U4131" s="2"/>
      <c r="V4131" s="2"/>
      <c r="W4131" s="2"/>
      <c r="X4131" s="17"/>
      <c r="Y4131" s="16"/>
      <c r="Z4131" s="15"/>
      <c r="AA4131" s="16"/>
      <c r="AB4131" s="15"/>
      <c r="AC4131" s="16"/>
      <c r="AD4131" s="15"/>
      <c r="AE4131" s="16"/>
      <c r="AF4131" s="15"/>
    </row>
    <row r="4132" spans="5:32" hidden="1" x14ac:dyDescent="0.3">
      <c r="E4132" s="3"/>
      <c r="S4132" s="68"/>
      <c r="T4132" s="17"/>
      <c r="U4132" s="2"/>
      <c r="V4132" s="2"/>
      <c r="W4132" s="2"/>
      <c r="X4132" s="17"/>
      <c r="Y4132" s="16"/>
      <c r="Z4132" s="15"/>
      <c r="AA4132" s="16"/>
      <c r="AB4132" s="15"/>
      <c r="AC4132" s="16"/>
      <c r="AD4132" s="15"/>
      <c r="AE4132" s="16"/>
      <c r="AF4132" s="15"/>
    </row>
    <row r="4133" spans="5:32" hidden="1" x14ac:dyDescent="0.3">
      <c r="E4133" s="3"/>
      <c r="S4133" s="68"/>
      <c r="T4133" s="17"/>
      <c r="U4133" s="2"/>
      <c r="V4133" s="2"/>
      <c r="W4133" s="2"/>
      <c r="X4133" s="17"/>
      <c r="Y4133" s="16"/>
      <c r="Z4133" s="15"/>
      <c r="AA4133" s="16"/>
      <c r="AB4133" s="15"/>
      <c r="AC4133" s="16"/>
      <c r="AD4133" s="15"/>
      <c r="AE4133" s="16"/>
      <c r="AF4133" s="15"/>
    </row>
    <row r="4134" spans="5:32" hidden="1" x14ac:dyDescent="0.3">
      <c r="E4134" s="3"/>
      <c r="S4134" s="68"/>
      <c r="T4134" s="17"/>
      <c r="U4134" s="2"/>
      <c r="V4134" s="2"/>
      <c r="W4134" s="2"/>
      <c r="X4134" s="17"/>
      <c r="Y4134" s="16"/>
      <c r="Z4134" s="15"/>
      <c r="AA4134" s="16"/>
      <c r="AB4134" s="15"/>
      <c r="AC4134" s="16"/>
      <c r="AD4134" s="15"/>
      <c r="AE4134" s="16"/>
      <c r="AF4134" s="15"/>
    </row>
    <row r="4135" spans="5:32" hidden="1" x14ac:dyDescent="0.3">
      <c r="E4135" s="3"/>
      <c r="S4135" s="68"/>
      <c r="T4135" s="17"/>
      <c r="U4135" s="2"/>
      <c r="V4135" s="2"/>
      <c r="W4135" s="2"/>
      <c r="X4135" s="17"/>
      <c r="Y4135" s="16"/>
      <c r="Z4135" s="15"/>
      <c r="AA4135" s="16"/>
      <c r="AB4135" s="15"/>
      <c r="AC4135" s="16"/>
      <c r="AD4135" s="15"/>
      <c r="AE4135" s="16"/>
      <c r="AF4135" s="15"/>
    </row>
    <row r="4136" spans="5:32" hidden="1" x14ac:dyDescent="0.3">
      <c r="E4136" s="3"/>
      <c r="S4136" s="68"/>
      <c r="T4136" s="17"/>
      <c r="U4136" s="2"/>
      <c r="V4136" s="2"/>
      <c r="W4136" s="2"/>
      <c r="X4136" s="17"/>
      <c r="Y4136" s="16"/>
      <c r="Z4136" s="15"/>
      <c r="AA4136" s="16"/>
      <c r="AB4136" s="15"/>
      <c r="AC4136" s="16"/>
      <c r="AD4136" s="15"/>
      <c r="AE4136" s="16"/>
      <c r="AF4136" s="15"/>
    </row>
    <row r="4137" spans="5:32" hidden="1" x14ac:dyDescent="0.3">
      <c r="E4137" s="3"/>
      <c r="S4137" s="68"/>
      <c r="T4137" s="17"/>
      <c r="U4137" s="2"/>
      <c r="V4137" s="2"/>
      <c r="W4137" s="2"/>
      <c r="X4137" s="17"/>
      <c r="Y4137" s="16"/>
      <c r="Z4137" s="15"/>
      <c r="AA4137" s="16"/>
      <c r="AB4137" s="15"/>
      <c r="AC4137" s="16"/>
      <c r="AD4137" s="15"/>
      <c r="AE4137" s="16"/>
      <c r="AF4137" s="15"/>
    </row>
    <row r="4138" spans="5:32" hidden="1" x14ac:dyDescent="0.3">
      <c r="E4138" s="3"/>
      <c r="S4138" s="68"/>
      <c r="T4138" s="17"/>
      <c r="U4138" s="2"/>
      <c r="V4138" s="2"/>
      <c r="W4138" s="2"/>
      <c r="X4138" s="17"/>
      <c r="Y4138" s="16"/>
      <c r="Z4138" s="15"/>
      <c r="AA4138" s="16"/>
      <c r="AB4138" s="15"/>
      <c r="AC4138" s="16"/>
      <c r="AD4138" s="15"/>
      <c r="AE4138" s="16"/>
      <c r="AF4138" s="15"/>
    </row>
    <row r="4139" spans="5:32" hidden="1" x14ac:dyDescent="0.3">
      <c r="E4139" s="3"/>
      <c r="S4139" s="68"/>
      <c r="T4139" s="17"/>
      <c r="U4139" s="2"/>
      <c r="V4139" s="2"/>
      <c r="W4139" s="2"/>
      <c r="X4139" s="17"/>
      <c r="Y4139" s="16"/>
      <c r="Z4139" s="15"/>
      <c r="AA4139" s="16"/>
      <c r="AB4139" s="15"/>
      <c r="AC4139" s="16"/>
      <c r="AD4139" s="15"/>
      <c r="AE4139" s="16"/>
      <c r="AF4139" s="15"/>
    </row>
    <row r="4140" spans="5:32" hidden="1" x14ac:dyDescent="0.3">
      <c r="E4140" s="3"/>
      <c r="S4140" s="68"/>
      <c r="T4140" s="17"/>
      <c r="U4140" s="2"/>
      <c r="V4140" s="2"/>
      <c r="W4140" s="2"/>
      <c r="X4140" s="17"/>
      <c r="Y4140" s="16"/>
      <c r="Z4140" s="15"/>
      <c r="AA4140" s="16"/>
      <c r="AB4140" s="15"/>
      <c r="AC4140" s="16"/>
      <c r="AD4140" s="15"/>
      <c r="AE4140" s="16"/>
      <c r="AF4140" s="15"/>
    </row>
    <row r="4141" spans="5:32" hidden="1" x14ac:dyDescent="0.3">
      <c r="E4141" s="3"/>
      <c r="S4141" s="68"/>
      <c r="T4141" s="17"/>
      <c r="U4141" s="2"/>
      <c r="V4141" s="2"/>
      <c r="W4141" s="2"/>
      <c r="X4141" s="17"/>
      <c r="Y4141" s="16"/>
      <c r="Z4141" s="15"/>
      <c r="AA4141" s="16"/>
      <c r="AB4141" s="15"/>
      <c r="AC4141" s="16"/>
      <c r="AD4141" s="15"/>
      <c r="AE4141" s="16"/>
      <c r="AF4141" s="15"/>
    </row>
    <row r="4142" spans="5:32" hidden="1" x14ac:dyDescent="0.3">
      <c r="E4142" s="3"/>
      <c r="S4142" s="68"/>
      <c r="T4142" s="17"/>
      <c r="U4142" s="2"/>
      <c r="V4142" s="2"/>
      <c r="W4142" s="2"/>
      <c r="X4142" s="17"/>
      <c r="Y4142" s="16"/>
      <c r="Z4142" s="15"/>
      <c r="AA4142" s="16"/>
      <c r="AB4142" s="15"/>
      <c r="AC4142" s="16"/>
      <c r="AD4142" s="15"/>
      <c r="AE4142" s="16"/>
      <c r="AF4142" s="15"/>
    </row>
    <row r="4143" spans="5:32" hidden="1" x14ac:dyDescent="0.3">
      <c r="E4143" s="3"/>
      <c r="S4143" s="68"/>
      <c r="T4143" s="17"/>
      <c r="U4143" s="2"/>
      <c r="V4143" s="2"/>
      <c r="W4143" s="2"/>
      <c r="X4143" s="17"/>
      <c r="Y4143" s="16"/>
      <c r="Z4143" s="15"/>
      <c r="AA4143" s="16"/>
      <c r="AB4143" s="15"/>
      <c r="AC4143" s="16"/>
      <c r="AD4143" s="15"/>
      <c r="AE4143" s="16"/>
      <c r="AF4143" s="15"/>
    </row>
    <row r="4144" spans="5:32" hidden="1" x14ac:dyDescent="0.3">
      <c r="E4144" s="3"/>
      <c r="S4144" s="68"/>
      <c r="T4144" s="17"/>
      <c r="U4144" s="2"/>
      <c r="V4144" s="2"/>
      <c r="W4144" s="2"/>
      <c r="X4144" s="17"/>
      <c r="Y4144" s="16"/>
      <c r="Z4144" s="15"/>
      <c r="AA4144" s="16"/>
      <c r="AB4144" s="15"/>
      <c r="AC4144" s="16"/>
      <c r="AD4144" s="15"/>
      <c r="AE4144" s="16"/>
      <c r="AF4144" s="15"/>
    </row>
    <row r="4145" spans="5:32" hidden="1" x14ac:dyDescent="0.3">
      <c r="E4145" s="3"/>
      <c r="S4145" s="68"/>
      <c r="T4145" s="17"/>
      <c r="U4145" s="2"/>
      <c r="V4145" s="2"/>
      <c r="W4145" s="2"/>
      <c r="X4145" s="17"/>
      <c r="Y4145" s="16"/>
      <c r="Z4145" s="15"/>
      <c r="AA4145" s="16"/>
      <c r="AB4145" s="15"/>
      <c r="AC4145" s="16"/>
      <c r="AD4145" s="15"/>
      <c r="AE4145" s="16"/>
      <c r="AF4145" s="15"/>
    </row>
    <row r="4146" spans="5:32" hidden="1" x14ac:dyDescent="0.3">
      <c r="E4146" s="3"/>
      <c r="S4146" s="68"/>
      <c r="T4146" s="17"/>
      <c r="U4146" s="2"/>
      <c r="V4146" s="2"/>
      <c r="W4146" s="2"/>
      <c r="X4146" s="17"/>
      <c r="Y4146" s="16"/>
      <c r="Z4146" s="15"/>
      <c r="AA4146" s="16"/>
      <c r="AB4146" s="15"/>
      <c r="AC4146" s="16"/>
      <c r="AD4146" s="15"/>
      <c r="AE4146" s="16"/>
      <c r="AF4146" s="15"/>
    </row>
    <row r="4147" spans="5:32" hidden="1" x14ac:dyDescent="0.3">
      <c r="E4147" s="3"/>
      <c r="S4147" s="68"/>
      <c r="T4147" s="17"/>
      <c r="U4147" s="2"/>
      <c r="V4147" s="2"/>
      <c r="W4147" s="2"/>
      <c r="X4147" s="17"/>
      <c r="Y4147" s="16"/>
      <c r="Z4147" s="15"/>
      <c r="AA4147" s="16"/>
      <c r="AB4147" s="15"/>
      <c r="AC4147" s="16"/>
      <c r="AD4147" s="15"/>
      <c r="AE4147" s="16"/>
      <c r="AF4147" s="15"/>
    </row>
    <row r="4148" spans="5:32" hidden="1" x14ac:dyDescent="0.3">
      <c r="E4148" s="3"/>
      <c r="S4148" s="68"/>
      <c r="T4148" s="17"/>
      <c r="U4148" s="2"/>
      <c r="V4148" s="2"/>
      <c r="W4148" s="2"/>
      <c r="X4148" s="17"/>
      <c r="Y4148" s="16"/>
      <c r="Z4148" s="15"/>
      <c r="AA4148" s="16"/>
      <c r="AB4148" s="15"/>
      <c r="AC4148" s="16"/>
      <c r="AD4148" s="15"/>
      <c r="AE4148" s="16"/>
      <c r="AF4148" s="15"/>
    </row>
    <row r="4149" spans="5:32" hidden="1" x14ac:dyDescent="0.3">
      <c r="E4149" s="3"/>
      <c r="S4149" s="68"/>
      <c r="T4149" s="17"/>
      <c r="U4149" s="2"/>
      <c r="V4149" s="2"/>
      <c r="W4149" s="2"/>
      <c r="X4149" s="17"/>
      <c r="Y4149" s="16"/>
      <c r="Z4149" s="15"/>
      <c r="AA4149" s="16"/>
      <c r="AB4149" s="15"/>
      <c r="AC4149" s="16"/>
      <c r="AD4149" s="15"/>
      <c r="AE4149" s="16"/>
      <c r="AF4149" s="15"/>
    </row>
    <row r="4150" spans="5:32" hidden="1" x14ac:dyDescent="0.3">
      <c r="E4150" s="3"/>
      <c r="S4150" s="68"/>
      <c r="T4150" s="17"/>
      <c r="U4150" s="2"/>
      <c r="V4150" s="2"/>
      <c r="W4150" s="2"/>
      <c r="X4150" s="17"/>
      <c r="Y4150" s="16"/>
      <c r="Z4150" s="15"/>
      <c r="AA4150" s="16"/>
      <c r="AB4150" s="15"/>
      <c r="AC4150" s="16"/>
      <c r="AD4150" s="15"/>
      <c r="AE4150" s="16"/>
      <c r="AF4150" s="15"/>
    </row>
    <row r="4151" spans="5:32" hidden="1" x14ac:dyDescent="0.3">
      <c r="E4151" s="3"/>
      <c r="S4151" s="68"/>
      <c r="T4151" s="17"/>
      <c r="U4151" s="2"/>
      <c r="V4151" s="2"/>
      <c r="W4151" s="2"/>
      <c r="X4151" s="17"/>
      <c r="Y4151" s="16"/>
      <c r="Z4151" s="15"/>
      <c r="AA4151" s="16"/>
      <c r="AB4151" s="15"/>
      <c r="AC4151" s="16"/>
      <c r="AD4151" s="15"/>
      <c r="AE4151" s="16"/>
      <c r="AF4151" s="15"/>
    </row>
    <row r="4152" spans="5:32" hidden="1" x14ac:dyDescent="0.3">
      <c r="E4152" s="3"/>
      <c r="S4152" s="68"/>
      <c r="T4152" s="17"/>
      <c r="U4152" s="2"/>
      <c r="V4152" s="2"/>
      <c r="W4152" s="2"/>
      <c r="X4152" s="17"/>
      <c r="Y4152" s="16"/>
      <c r="Z4152" s="15"/>
      <c r="AA4152" s="16"/>
      <c r="AB4152" s="15"/>
      <c r="AC4152" s="16"/>
      <c r="AD4152" s="15"/>
      <c r="AE4152" s="16"/>
      <c r="AF4152" s="15"/>
    </row>
    <row r="4153" spans="5:32" hidden="1" x14ac:dyDescent="0.3">
      <c r="E4153" s="3"/>
      <c r="S4153" s="68"/>
      <c r="T4153" s="17"/>
      <c r="U4153" s="2"/>
      <c r="V4153" s="2"/>
      <c r="W4153" s="2"/>
      <c r="X4153" s="17"/>
      <c r="Y4153" s="16"/>
      <c r="Z4153" s="15"/>
      <c r="AA4153" s="16"/>
      <c r="AB4153" s="15"/>
      <c r="AC4153" s="16"/>
      <c r="AD4153" s="15"/>
      <c r="AE4153" s="16"/>
      <c r="AF4153" s="15"/>
    </row>
    <row r="4154" spans="5:32" hidden="1" x14ac:dyDescent="0.3">
      <c r="E4154" s="3"/>
      <c r="S4154" s="68"/>
      <c r="T4154" s="17"/>
      <c r="U4154" s="2"/>
      <c r="V4154" s="2"/>
      <c r="W4154" s="2"/>
      <c r="X4154" s="17"/>
      <c r="Y4154" s="16"/>
      <c r="Z4154" s="15"/>
      <c r="AA4154" s="16"/>
      <c r="AB4154" s="15"/>
      <c r="AC4154" s="16"/>
      <c r="AD4154" s="15"/>
      <c r="AE4154" s="16"/>
      <c r="AF4154" s="15"/>
    </row>
    <row r="4155" spans="5:32" hidden="1" x14ac:dyDescent="0.3">
      <c r="E4155" s="3"/>
      <c r="S4155" s="68"/>
      <c r="T4155" s="17"/>
      <c r="U4155" s="2"/>
      <c r="V4155" s="2"/>
      <c r="W4155" s="2"/>
      <c r="X4155" s="17"/>
      <c r="Y4155" s="16"/>
      <c r="Z4155" s="15"/>
      <c r="AA4155" s="16"/>
      <c r="AB4155" s="15"/>
      <c r="AC4155" s="16"/>
      <c r="AD4155" s="15"/>
      <c r="AE4155" s="16"/>
      <c r="AF4155" s="15"/>
    </row>
    <row r="4156" spans="5:32" hidden="1" x14ac:dyDescent="0.3">
      <c r="E4156" s="3"/>
      <c r="S4156" s="68"/>
      <c r="T4156" s="17"/>
      <c r="U4156" s="2"/>
      <c r="V4156" s="2"/>
      <c r="W4156" s="2"/>
      <c r="X4156" s="17"/>
      <c r="Y4156" s="16"/>
      <c r="Z4156" s="15"/>
      <c r="AA4156" s="16"/>
      <c r="AB4156" s="15"/>
      <c r="AC4156" s="16"/>
      <c r="AD4156" s="15"/>
      <c r="AE4156" s="16"/>
      <c r="AF4156" s="15"/>
    </row>
    <row r="4157" spans="5:32" hidden="1" x14ac:dyDescent="0.3">
      <c r="E4157" s="3"/>
      <c r="S4157" s="68"/>
      <c r="T4157" s="17"/>
      <c r="U4157" s="2"/>
      <c r="V4157" s="2"/>
      <c r="W4157" s="2"/>
      <c r="X4157" s="17"/>
      <c r="Y4157" s="16"/>
      <c r="Z4157" s="15"/>
      <c r="AA4157" s="16"/>
      <c r="AB4157" s="15"/>
      <c r="AC4157" s="16"/>
      <c r="AD4157" s="15"/>
      <c r="AE4157" s="16"/>
      <c r="AF4157" s="15"/>
    </row>
    <row r="4158" spans="5:32" hidden="1" x14ac:dyDescent="0.3">
      <c r="E4158" s="3"/>
      <c r="S4158" s="68"/>
      <c r="T4158" s="17"/>
      <c r="U4158" s="2"/>
      <c r="V4158" s="2"/>
      <c r="W4158" s="2"/>
      <c r="X4158" s="17"/>
      <c r="Y4158" s="16"/>
      <c r="Z4158" s="15"/>
      <c r="AA4158" s="16"/>
      <c r="AB4158" s="15"/>
      <c r="AC4158" s="16"/>
      <c r="AD4158" s="15"/>
      <c r="AE4158" s="16"/>
      <c r="AF4158" s="15"/>
    </row>
    <row r="4159" spans="5:32" hidden="1" x14ac:dyDescent="0.3">
      <c r="E4159" s="3"/>
      <c r="S4159" s="68"/>
      <c r="T4159" s="17"/>
      <c r="U4159" s="2"/>
      <c r="V4159" s="2"/>
      <c r="W4159" s="2"/>
      <c r="X4159" s="17"/>
      <c r="Y4159" s="16"/>
      <c r="Z4159" s="15"/>
      <c r="AA4159" s="16"/>
      <c r="AB4159" s="15"/>
      <c r="AC4159" s="16"/>
      <c r="AD4159" s="15"/>
      <c r="AE4159" s="16"/>
      <c r="AF4159" s="15"/>
    </row>
    <row r="4160" spans="5:32" hidden="1" x14ac:dyDescent="0.3">
      <c r="E4160" s="3"/>
      <c r="S4160" s="68"/>
      <c r="T4160" s="17"/>
      <c r="U4160" s="2"/>
      <c r="V4160" s="2"/>
      <c r="W4160" s="2"/>
      <c r="X4160" s="17"/>
      <c r="Y4160" s="16"/>
      <c r="Z4160" s="15"/>
      <c r="AA4160" s="16"/>
      <c r="AB4160" s="15"/>
      <c r="AC4160" s="16"/>
      <c r="AD4160" s="15"/>
      <c r="AE4160" s="16"/>
      <c r="AF4160" s="15"/>
    </row>
    <row r="4161" spans="5:32" hidden="1" x14ac:dyDescent="0.3">
      <c r="E4161" s="3"/>
      <c r="S4161" s="68"/>
      <c r="T4161" s="17"/>
      <c r="U4161" s="2"/>
      <c r="V4161" s="2"/>
      <c r="W4161" s="2"/>
      <c r="X4161" s="17"/>
      <c r="Y4161" s="16"/>
      <c r="Z4161" s="15"/>
      <c r="AA4161" s="16"/>
      <c r="AB4161" s="15"/>
      <c r="AC4161" s="16"/>
      <c r="AD4161" s="15"/>
      <c r="AE4161" s="16"/>
      <c r="AF4161" s="15"/>
    </row>
    <row r="4162" spans="5:32" hidden="1" x14ac:dyDescent="0.3">
      <c r="E4162" s="3"/>
      <c r="S4162" s="68"/>
      <c r="T4162" s="17"/>
      <c r="U4162" s="2"/>
      <c r="V4162" s="2"/>
      <c r="W4162" s="2"/>
      <c r="X4162" s="17"/>
      <c r="Y4162" s="16"/>
      <c r="Z4162" s="15"/>
      <c r="AA4162" s="16"/>
      <c r="AB4162" s="15"/>
      <c r="AC4162" s="16"/>
      <c r="AD4162" s="15"/>
      <c r="AE4162" s="16"/>
      <c r="AF4162" s="15"/>
    </row>
    <row r="4163" spans="5:32" hidden="1" x14ac:dyDescent="0.3">
      <c r="E4163" s="3"/>
      <c r="S4163" s="68"/>
      <c r="T4163" s="17"/>
      <c r="U4163" s="2"/>
      <c r="V4163" s="2"/>
      <c r="W4163" s="2"/>
      <c r="X4163" s="17"/>
      <c r="Y4163" s="16"/>
      <c r="Z4163" s="15"/>
      <c r="AA4163" s="16"/>
      <c r="AB4163" s="15"/>
      <c r="AC4163" s="16"/>
      <c r="AD4163" s="15"/>
      <c r="AE4163" s="16"/>
      <c r="AF4163" s="15"/>
    </row>
    <row r="4164" spans="5:32" hidden="1" x14ac:dyDescent="0.3">
      <c r="E4164" s="3"/>
      <c r="S4164" s="68"/>
      <c r="T4164" s="17"/>
      <c r="U4164" s="2"/>
      <c r="V4164" s="2"/>
      <c r="W4164" s="2"/>
      <c r="X4164" s="17"/>
      <c r="Y4164" s="16"/>
      <c r="Z4164" s="15"/>
      <c r="AA4164" s="16"/>
      <c r="AB4164" s="15"/>
      <c r="AC4164" s="16"/>
      <c r="AD4164" s="15"/>
      <c r="AE4164" s="16"/>
      <c r="AF4164" s="15"/>
    </row>
    <row r="4165" spans="5:32" hidden="1" x14ac:dyDescent="0.3">
      <c r="E4165" s="3"/>
      <c r="S4165" s="68"/>
      <c r="T4165" s="17"/>
      <c r="U4165" s="2"/>
      <c r="V4165" s="2"/>
      <c r="W4165" s="2"/>
      <c r="X4165" s="17"/>
      <c r="Y4165" s="16"/>
      <c r="Z4165" s="15"/>
      <c r="AA4165" s="16"/>
      <c r="AB4165" s="15"/>
      <c r="AC4165" s="16"/>
      <c r="AD4165" s="15"/>
      <c r="AE4165" s="16"/>
      <c r="AF4165" s="15"/>
    </row>
    <row r="4166" spans="5:32" hidden="1" x14ac:dyDescent="0.3">
      <c r="E4166" s="3"/>
      <c r="S4166" s="68"/>
      <c r="T4166" s="17"/>
      <c r="U4166" s="2"/>
      <c r="V4166" s="2"/>
      <c r="W4166" s="2"/>
      <c r="X4166" s="17"/>
      <c r="Y4166" s="16"/>
      <c r="Z4166" s="15"/>
      <c r="AA4166" s="16"/>
      <c r="AB4166" s="15"/>
      <c r="AC4166" s="16"/>
      <c r="AD4166" s="15"/>
      <c r="AE4166" s="16"/>
      <c r="AF4166" s="15"/>
    </row>
    <row r="4167" spans="5:32" hidden="1" x14ac:dyDescent="0.3">
      <c r="E4167" s="3"/>
      <c r="S4167" s="68"/>
      <c r="T4167" s="17"/>
      <c r="U4167" s="2"/>
      <c r="V4167" s="2"/>
      <c r="W4167" s="2"/>
      <c r="X4167" s="17"/>
      <c r="Y4167" s="16"/>
      <c r="Z4167" s="15"/>
      <c r="AA4167" s="16"/>
      <c r="AB4167" s="15"/>
      <c r="AC4167" s="16"/>
      <c r="AD4167" s="15"/>
      <c r="AE4167" s="16"/>
      <c r="AF4167" s="15"/>
    </row>
    <row r="4168" spans="5:32" hidden="1" x14ac:dyDescent="0.3">
      <c r="E4168" s="3"/>
      <c r="S4168" s="68"/>
      <c r="T4168" s="17"/>
      <c r="U4168" s="2"/>
      <c r="V4168" s="2"/>
      <c r="W4168" s="2"/>
      <c r="X4168" s="17"/>
      <c r="Y4168" s="16"/>
      <c r="Z4168" s="15"/>
      <c r="AA4168" s="16"/>
      <c r="AB4168" s="15"/>
      <c r="AC4168" s="16"/>
      <c r="AD4168" s="15"/>
      <c r="AE4168" s="16"/>
      <c r="AF4168" s="15"/>
    </row>
    <row r="4169" spans="5:32" hidden="1" x14ac:dyDescent="0.3">
      <c r="E4169" s="3"/>
      <c r="S4169" s="68"/>
      <c r="T4169" s="17"/>
      <c r="U4169" s="2"/>
      <c r="V4169" s="2"/>
      <c r="W4169" s="2"/>
      <c r="X4169" s="17"/>
      <c r="Y4169" s="16"/>
      <c r="Z4169" s="15"/>
      <c r="AA4169" s="16"/>
      <c r="AB4169" s="15"/>
      <c r="AC4169" s="16"/>
      <c r="AD4169" s="15"/>
      <c r="AE4169" s="16"/>
      <c r="AF4169" s="15"/>
    </row>
    <row r="4170" spans="5:32" hidden="1" x14ac:dyDescent="0.3">
      <c r="E4170" s="3"/>
      <c r="S4170" s="68"/>
      <c r="T4170" s="17"/>
      <c r="U4170" s="2"/>
      <c r="V4170" s="2"/>
      <c r="W4170" s="2"/>
      <c r="X4170" s="17"/>
      <c r="Y4170" s="16"/>
      <c r="Z4170" s="15"/>
      <c r="AA4170" s="16"/>
      <c r="AB4170" s="15"/>
      <c r="AC4170" s="16"/>
      <c r="AD4170" s="15"/>
      <c r="AE4170" s="16"/>
      <c r="AF4170" s="15"/>
    </row>
    <row r="4171" spans="5:32" hidden="1" x14ac:dyDescent="0.3">
      <c r="E4171" s="3"/>
      <c r="S4171" s="68"/>
      <c r="T4171" s="17"/>
      <c r="U4171" s="2"/>
      <c r="V4171" s="2"/>
      <c r="W4171" s="2"/>
      <c r="X4171" s="17"/>
      <c r="Y4171" s="16"/>
      <c r="Z4171" s="15"/>
      <c r="AA4171" s="16"/>
      <c r="AB4171" s="15"/>
      <c r="AC4171" s="16"/>
      <c r="AD4171" s="15"/>
      <c r="AE4171" s="16"/>
      <c r="AF4171" s="15"/>
    </row>
    <row r="4172" spans="5:32" hidden="1" x14ac:dyDescent="0.3">
      <c r="E4172" s="3"/>
      <c r="S4172" s="68"/>
      <c r="T4172" s="17"/>
      <c r="U4172" s="2"/>
      <c r="V4172" s="2"/>
      <c r="W4172" s="2"/>
      <c r="X4172" s="17"/>
      <c r="Y4172" s="16"/>
      <c r="Z4172" s="15"/>
      <c r="AA4172" s="16"/>
      <c r="AB4172" s="15"/>
      <c r="AC4172" s="16"/>
      <c r="AD4172" s="15"/>
      <c r="AE4172" s="16"/>
      <c r="AF4172" s="15"/>
    </row>
    <row r="4173" spans="5:32" hidden="1" x14ac:dyDescent="0.3">
      <c r="E4173" s="3"/>
      <c r="S4173" s="68"/>
      <c r="T4173" s="17"/>
      <c r="U4173" s="2"/>
      <c r="V4173" s="2"/>
      <c r="W4173" s="2"/>
      <c r="X4173" s="17"/>
      <c r="Y4173" s="16"/>
      <c r="Z4173" s="15"/>
      <c r="AA4173" s="16"/>
      <c r="AB4173" s="15"/>
      <c r="AC4173" s="16"/>
      <c r="AD4173" s="15"/>
      <c r="AE4173" s="16"/>
      <c r="AF4173" s="15"/>
    </row>
    <row r="4174" spans="5:32" hidden="1" x14ac:dyDescent="0.3">
      <c r="E4174" s="3"/>
      <c r="S4174" s="68"/>
      <c r="T4174" s="17"/>
      <c r="U4174" s="2"/>
      <c r="V4174" s="2"/>
      <c r="W4174" s="2"/>
      <c r="X4174" s="17"/>
      <c r="Y4174" s="16"/>
      <c r="Z4174" s="15"/>
      <c r="AA4174" s="16"/>
      <c r="AB4174" s="15"/>
      <c r="AC4174" s="16"/>
      <c r="AD4174" s="15"/>
      <c r="AE4174" s="16"/>
      <c r="AF4174" s="15"/>
    </row>
    <row r="4175" spans="5:32" hidden="1" x14ac:dyDescent="0.3">
      <c r="E4175" s="3"/>
      <c r="S4175" s="68"/>
      <c r="T4175" s="17"/>
      <c r="U4175" s="2"/>
      <c r="V4175" s="2"/>
      <c r="W4175" s="2"/>
      <c r="X4175" s="17"/>
      <c r="Y4175" s="16"/>
      <c r="Z4175" s="15"/>
      <c r="AA4175" s="16"/>
      <c r="AB4175" s="15"/>
      <c r="AC4175" s="16"/>
      <c r="AD4175" s="15"/>
      <c r="AE4175" s="16"/>
      <c r="AF4175" s="15"/>
    </row>
    <row r="4176" spans="5:32" hidden="1" x14ac:dyDescent="0.3">
      <c r="E4176" s="3"/>
      <c r="S4176" s="68"/>
      <c r="T4176" s="17"/>
      <c r="U4176" s="2"/>
      <c r="V4176" s="2"/>
      <c r="W4176" s="2"/>
      <c r="X4176" s="17"/>
      <c r="Y4176" s="16"/>
      <c r="Z4176" s="15"/>
      <c r="AA4176" s="16"/>
      <c r="AB4176" s="15"/>
      <c r="AC4176" s="16"/>
      <c r="AD4176" s="15"/>
      <c r="AE4176" s="16"/>
      <c r="AF4176" s="15"/>
    </row>
    <row r="4177" spans="5:32" hidden="1" x14ac:dyDescent="0.3">
      <c r="E4177" s="3"/>
      <c r="S4177" s="68"/>
      <c r="T4177" s="17"/>
      <c r="U4177" s="2"/>
      <c r="V4177" s="2"/>
      <c r="W4177" s="2"/>
      <c r="X4177" s="17"/>
      <c r="Y4177" s="16"/>
      <c r="Z4177" s="15"/>
      <c r="AA4177" s="16"/>
      <c r="AB4177" s="15"/>
      <c r="AC4177" s="16"/>
      <c r="AD4177" s="15"/>
      <c r="AE4177" s="16"/>
      <c r="AF4177" s="15"/>
    </row>
    <row r="4178" spans="5:32" hidden="1" x14ac:dyDescent="0.3">
      <c r="E4178" s="3"/>
      <c r="S4178" s="68"/>
      <c r="T4178" s="17"/>
      <c r="U4178" s="2"/>
      <c r="V4178" s="2"/>
      <c r="W4178" s="2"/>
      <c r="X4178" s="17"/>
      <c r="Y4178" s="16"/>
      <c r="Z4178" s="15"/>
      <c r="AA4178" s="16"/>
      <c r="AB4178" s="15"/>
      <c r="AC4178" s="16"/>
      <c r="AD4178" s="15"/>
      <c r="AE4178" s="16"/>
      <c r="AF4178" s="15"/>
    </row>
    <row r="4179" spans="5:32" hidden="1" x14ac:dyDescent="0.3">
      <c r="E4179" s="3"/>
      <c r="S4179" s="68"/>
      <c r="T4179" s="17"/>
      <c r="U4179" s="2"/>
      <c r="V4179" s="2"/>
      <c r="W4179" s="2"/>
      <c r="X4179" s="17"/>
      <c r="Y4179" s="16"/>
      <c r="Z4179" s="15"/>
      <c r="AA4179" s="16"/>
      <c r="AB4179" s="15"/>
      <c r="AC4179" s="16"/>
      <c r="AD4179" s="15"/>
      <c r="AE4179" s="16"/>
      <c r="AF4179" s="15"/>
    </row>
    <row r="4180" spans="5:32" hidden="1" x14ac:dyDescent="0.3">
      <c r="E4180" s="3"/>
      <c r="S4180" s="68"/>
      <c r="T4180" s="17"/>
      <c r="U4180" s="2"/>
      <c r="V4180" s="2"/>
      <c r="W4180" s="2"/>
      <c r="X4180" s="17"/>
      <c r="Y4180" s="16"/>
      <c r="Z4180" s="15"/>
      <c r="AA4180" s="16"/>
      <c r="AB4180" s="15"/>
      <c r="AC4180" s="16"/>
      <c r="AD4180" s="15"/>
      <c r="AE4180" s="16"/>
      <c r="AF4180" s="15"/>
    </row>
    <row r="4181" spans="5:32" hidden="1" x14ac:dyDescent="0.3">
      <c r="E4181" s="3"/>
      <c r="S4181" s="68"/>
      <c r="T4181" s="17"/>
      <c r="U4181" s="2"/>
      <c r="V4181" s="2"/>
      <c r="W4181" s="2"/>
      <c r="X4181" s="17"/>
      <c r="Y4181" s="16"/>
      <c r="Z4181" s="15"/>
      <c r="AA4181" s="16"/>
      <c r="AB4181" s="15"/>
      <c r="AC4181" s="16"/>
      <c r="AD4181" s="15"/>
      <c r="AE4181" s="16"/>
      <c r="AF4181" s="15"/>
    </row>
    <row r="4182" spans="5:32" hidden="1" x14ac:dyDescent="0.3">
      <c r="E4182" s="3"/>
      <c r="S4182" s="68"/>
      <c r="T4182" s="17"/>
      <c r="U4182" s="2"/>
      <c r="V4182" s="2"/>
      <c r="W4182" s="2"/>
      <c r="X4182" s="17"/>
      <c r="Y4182" s="16"/>
      <c r="Z4182" s="15"/>
      <c r="AA4182" s="16"/>
      <c r="AB4182" s="15"/>
      <c r="AC4182" s="16"/>
      <c r="AD4182" s="15"/>
      <c r="AE4182" s="16"/>
      <c r="AF4182" s="15"/>
    </row>
    <row r="4183" spans="5:32" hidden="1" x14ac:dyDescent="0.3">
      <c r="E4183" s="3"/>
      <c r="S4183" s="68"/>
      <c r="T4183" s="17"/>
      <c r="U4183" s="2"/>
      <c r="V4183" s="2"/>
      <c r="W4183" s="2"/>
      <c r="X4183" s="17"/>
      <c r="Y4183" s="16"/>
      <c r="Z4183" s="15"/>
      <c r="AA4183" s="16"/>
      <c r="AB4183" s="15"/>
      <c r="AC4183" s="16"/>
      <c r="AD4183" s="15"/>
      <c r="AE4183" s="16"/>
      <c r="AF4183" s="15"/>
    </row>
    <row r="4184" spans="5:32" hidden="1" x14ac:dyDescent="0.3">
      <c r="E4184" s="3"/>
      <c r="S4184" s="68"/>
      <c r="T4184" s="17"/>
      <c r="U4184" s="2"/>
      <c r="V4184" s="2"/>
      <c r="W4184" s="2"/>
      <c r="X4184" s="17"/>
      <c r="Y4184" s="16"/>
      <c r="Z4184" s="15"/>
      <c r="AA4184" s="16"/>
      <c r="AB4184" s="15"/>
      <c r="AC4184" s="16"/>
      <c r="AD4184" s="15"/>
      <c r="AE4184" s="16"/>
      <c r="AF4184" s="15"/>
    </row>
    <row r="4185" spans="5:32" hidden="1" x14ac:dyDescent="0.3">
      <c r="E4185" s="3"/>
      <c r="S4185" s="68"/>
      <c r="T4185" s="17"/>
      <c r="U4185" s="2"/>
      <c r="V4185" s="2"/>
      <c r="W4185" s="2"/>
      <c r="X4185" s="17"/>
      <c r="Y4185" s="16"/>
      <c r="Z4185" s="15"/>
      <c r="AA4185" s="16"/>
      <c r="AB4185" s="15"/>
      <c r="AC4185" s="16"/>
      <c r="AD4185" s="15"/>
      <c r="AE4185" s="16"/>
      <c r="AF4185" s="15"/>
    </row>
    <row r="4186" spans="5:32" hidden="1" x14ac:dyDescent="0.3">
      <c r="E4186" s="3"/>
      <c r="S4186" s="68"/>
      <c r="T4186" s="17"/>
      <c r="U4186" s="2"/>
      <c r="V4186" s="2"/>
      <c r="W4186" s="2"/>
      <c r="X4186" s="17"/>
      <c r="Y4186" s="16"/>
      <c r="Z4186" s="15"/>
      <c r="AA4186" s="16"/>
      <c r="AB4186" s="15"/>
      <c r="AC4186" s="16"/>
      <c r="AD4186" s="15"/>
      <c r="AE4186" s="16"/>
      <c r="AF4186" s="15"/>
    </row>
    <row r="4187" spans="5:32" hidden="1" x14ac:dyDescent="0.3">
      <c r="E4187" s="3"/>
      <c r="S4187" s="68"/>
      <c r="T4187" s="17"/>
      <c r="U4187" s="2"/>
      <c r="V4187" s="2"/>
      <c r="W4187" s="2"/>
      <c r="X4187" s="17"/>
      <c r="Y4187" s="16"/>
      <c r="Z4187" s="15"/>
      <c r="AA4187" s="16"/>
      <c r="AB4187" s="15"/>
      <c r="AC4187" s="16"/>
      <c r="AD4187" s="15"/>
      <c r="AE4187" s="16"/>
      <c r="AF4187" s="15"/>
    </row>
    <row r="4188" spans="5:32" hidden="1" x14ac:dyDescent="0.3">
      <c r="E4188" s="3"/>
      <c r="S4188" s="68"/>
      <c r="T4188" s="17"/>
      <c r="U4188" s="2"/>
      <c r="V4188" s="2"/>
      <c r="W4188" s="2"/>
      <c r="X4188" s="17"/>
      <c r="Y4188" s="16"/>
      <c r="Z4188" s="15"/>
      <c r="AA4188" s="16"/>
      <c r="AB4188" s="15"/>
      <c r="AC4188" s="16"/>
      <c r="AD4188" s="15"/>
      <c r="AE4188" s="16"/>
      <c r="AF4188" s="15"/>
    </row>
    <row r="4189" spans="5:32" hidden="1" x14ac:dyDescent="0.3">
      <c r="E4189" s="3"/>
      <c r="S4189" s="68"/>
      <c r="T4189" s="17"/>
      <c r="U4189" s="2"/>
      <c r="V4189" s="2"/>
      <c r="W4189" s="2"/>
      <c r="X4189" s="17"/>
      <c r="Y4189" s="16"/>
      <c r="Z4189" s="15"/>
      <c r="AA4189" s="16"/>
      <c r="AB4189" s="15"/>
      <c r="AC4189" s="16"/>
      <c r="AD4189" s="15"/>
      <c r="AE4189" s="16"/>
      <c r="AF4189" s="15"/>
    </row>
    <row r="4190" spans="5:32" hidden="1" x14ac:dyDescent="0.3">
      <c r="E4190" s="3"/>
      <c r="S4190" s="68"/>
      <c r="T4190" s="17"/>
      <c r="U4190" s="2"/>
      <c r="V4190" s="2"/>
      <c r="W4190" s="2"/>
      <c r="X4190" s="17"/>
      <c r="Y4190" s="16"/>
      <c r="Z4190" s="15"/>
      <c r="AA4190" s="16"/>
      <c r="AB4190" s="15"/>
      <c r="AC4190" s="16"/>
      <c r="AD4190" s="15"/>
      <c r="AE4190" s="16"/>
      <c r="AF4190" s="15"/>
    </row>
    <row r="4191" spans="5:32" hidden="1" x14ac:dyDescent="0.3">
      <c r="E4191" s="3"/>
      <c r="S4191" s="68"/>
      <c r="T4191" s="17"/>
      <c r="U4191" s="2"/>
      <c r="V4191" s="2"/>
      <c r="W4191" s="2"/>
      <c r="X4191" s="17"/>
      <c r="Y4191" s="16"/>
      <c r="Z4191" s="15"/>
      <c r="AA4191" s="16"/>
      <c r="AB4191" s="15"/>
      <c r="AC4191" s="16"/>
      <c r="AD4191" s="15"/>
      <c r="AE4191" s="16"/>
      <c r="AF4191" s="15"/>
    </row>
    <row r="4192" spans="5:32" hidden="1" x14ac:dyDescent="0.3">
      <c r="E4192" s="3"/>
      <c r="S4192" s="68"/>
      <c r="T4192" s="17"/>
      <c r="U4192" s="2"/>
      <c r="V4192" s="2"/>
      <c r="W4192" s="2"/>
      <c r="X4192" s="17"/>
      <c r="Y4192" s="16"/>
      <c r="Z4192" s="15"/>
      <c r="AA4192" s="16"/>
      <c r="AB4192" s="15"/>
      <c r="AC4192" s="16"/>
      <c r="AD4192" s="15"/>
      <c r="AE4192" s="16"/>
      <c r="AF4192" s="15"/>
    </row>
    <row r="4193" spans="5:32" hidden="1" x14ac:dyDescent="0.3">
      <c r="E4193" s="3"/>
      <c r="S4193" s="68"/>
      <c r="T4193" s="17"/>
      <c r="U4193" s="2"/>
      <c r="V4193" s="2"/>
      <c r="W4193" s="2"/>
      <c r="X4193" s="17"/>
      <c r="Y4193" s="16"/>
      <c r="Z4193" s="15"/>
      <c r="AA4193" s="16"/>
      <c r="AB4193" s="15"/>
      <c r="AC4193" s="16"/>
      <c r="AD4193" s="15"/>
      <c r="AE4193" s="16"/>
      <c r="AF4193" s="15"/>
    </row>
    <row r="4194" spans="5:32" hidden="1" x14ac:dyDescent="0.3">
      <c r="E4194" s="3"/>
      <c r="S4194" s="68"/>
      <c r="T4194" s="17"/>
      <c r="U4194" s="2"/>
      <c r="V4194" s="2"/>
      <c r="W4194" s="2"/>
      <c r="X4194" s="17"/>
      <c r="Y4194" s="16"/>
      <c r="Z4194" s="15"/>
      <c r="AA4194" s="16"/>
      <c r="AB4194" s="15"/>
      <c r="AC4194" s="16"/>
      <c r="AD4194" s="15"/>
      <c r="AE4194" s="16"/>
      <c r="AF4194" s="15"/>
    </row>
    <row r="4195" spans="5:32" hidden="1" x14ac:dyDescent="0.3">
      <c r="E4195" s="3"/>
      <c r="S4195" s="68"/>
      <c r="T4195" s="17"/>
      <c r="U4195" s="2"/>
      <c r="V4195" s="2"/>
      <c r="W4195" s="2"/>
      <c r="X4195" s="17"/>
      <c r="Y4195" s="16"/>
      <c r="Z4195" s="15"/>
      <c r="AA4195" s="16"/>
      <c r="AB4195" s="15"/>
      <c r="AC4195" s="16"/>
      <c r="AD4195" s="15"/>
      <c r="AE4195" s="16"/>
      <c r="AF4195" s="15"/>
    </row>
    <row r="4196" spans="5:32" hidden="1" x14ac:dyDescent="0.3">
      <c r="E4196" s="3"/>
      <c r="S4196" s="68"/>
      <c r="T4196" s="17"/>
      <c r="U4196" s="2"/>
      <c r="V4196" s="2"/>
      <c r="W4196" s="2"/>
      <c r="X4196" s="17"/>
      <c r="Y4196" s="16"/>
      <c r="Z4196" s="15"/>
      <c r="AA4196" s="16"/>
      <c r="AB4196" s="15"/>
      <c r="AC4196" s="16"/>
      <c r="AD4196" s="15"/>
      <c r="AE4196" s="16"/>
      <c r="AF4196" s="15"/>
    </row>
    <row r="4197" spans="5:32" hidden="1" x14ac:dyDescent="0.3">
      <c r="E4197" s="3"/>
      <c r="S4197" s="68"/>
      <c r="T4197" s="17"/>
      <c r="U4197" s="2"/>
      <c r="V4197" s="2"/>
      <c r="W4197" s="2"/>
      <c r="X4197" s="17"/>
      <c r="Y4197" s="16"/>
      <c r="Z4197" s="15"/>
      <c r="AA4197" s="16"/>
      <c r="AB4197" s="15"/>
      <c r="AC4197" s="16"/>
      <c r="AD4197" s="15"/>
      <c r="AE4197" s="16"/>
      <c r="AF4197" s="15"/>
    </row>
    <row r="4198" spans="5:32" hidden="1" x14ac:dyDescent="0.3">
      <c r="E4198" s="3"/>
      <c r="S4198" s="68"/>
      <c r="T4198" s="17"/>
      <c r="U4198" s="2"/>
      <c r="V4198" s="2"/>
      <c r="W4198" s="2"/>
      <c r="X4198" s="17"/>
      <c r="Y4198" s="16"/>
      <c r="Z4198" s="15"/>
      <c r="AA4198" s="16"/>
      <c r="AB4198" s="15"/>
      <c r="AC4198" s="16"/>
      <c r="AD4198" s="15"/>
      <c r="AE4198" s="16"/>
      <c r="AF4198" s="15"/>
    </row>
    <row r="4199" spans="5:32" hidden="1" x14ac:dyDescent="0.3">
      <c r="E4199" s="3"/>
      <c r="S4199" s="68"/>
      <c r="T4199" s="17"/>
      <c r="U4199" s="2"/>
      <c r="V4199" s="2"/>
      <c r="W4199" s="2"/>
      <c r="X4199" s="17"/>
      <c r="Y4199" s="16"/>
      <c r="Z4199" s="15"/>
      <c r="AA4199" s="16"/>
      <c r="AB4199" s="15"/>
      <c r="AC4199" s="16"/>
      <c r="AD4199" s="15"/>
      <c r="AE4199" s="16"/>
      <c r="AF4199" s="15"/>
    </row>
    <row r="4200" spans="5:32" hidden="1" x14ac:dyDescent="0.3">
      <c r="E4200" s="3"/>
      <c r="S4200" s="68"/>
      <c r="T4200" s="17"/>
      <c r="U4200" s="2"/>
      <c r="V4200" s="2"/>
      <c r="W4200" s="2"/>
      <c r="X4200" s="17"/>
      <c r="Y4200" s="16"/>
      <c r="Z4200" s="15"/>
      <c r="AA4200" s="16"/>
      <c r="AB4200" s="15"/>
      <c r="AC4200" s="16"/>
      <c r="AD4200" s="15"/>
      <c r="AE4200" s="16"/>
      <c r="AF4200" s="15"/>
    </row>
    <row r="4201" spans="5:32" hidden="1" x14ac:dyDescent="0.3">
      <c r="E4201" s="3"/>
      <c r="S4201" s="68"/>
      <c r="T4201" s="17"/>
      <c r="U4201" s="2"/>
      <c r="V4201" s="2"/>
      <c r="W4201" s="2"/>
      <c r="X4201" s="17"/>
      <c r="Y4201" s="16"/>
      <c r="Z4201" s="15"/>
      <c r="AA4201" s="16"/>
      <c r="AB4201" s="15"/>
      <c r="AC4201" s="16"/>
      <c r="AD4201" s="15"/>
      <c r="AE4201" s="16"/>
      <c r="AF4201" s="15"/>
    </row>
    <row r="4202" spans="5:32" hidden="1" x14ac:dyDescent="0.3">
      <c r="E4202" s="3"/>
      <c r="S4202" s="68"/>
      <c r="T4202" s="17"/>
      <c r="U4202" s="2"/>
      <c r="V4202" s="2"/>
      <c r="W4202" s="2"/>
      <c r="X4202" s="17"/>
      <c r="Y4202" s="16"/>
      <c r="Z4202" s="15"/>
      <c r="AA4202" s="16"/>
      <c r="AB4202" s="15"/>
      <c r="AC4202" s="16"/>
      <c r="AD4202" s="15"/>
      <c r="AE4202" s="16"/>
      <c r="AF4202" s="15"/>
    </row>
    <row r="4203" spans="5:32" hidden="1" x14ac:dyDescent="0.3">
      <c r="E4203" s="3"/>
      <c r="S4203" s="68"/>
      <c r="T4203" s="17"/>
      <c r="U4203" s="2"/>
      <c r="V4203" s="2"/>
      <c r="W4203" s="2"/>
      <c r="X4203" s="17"/>
      <c r="Y4203" s="16"/>
      <c r="Z4203" s="15"/>
      <c r="AA4203" s="16"/>
      <c r="AB4203" s="15"/>
      <c r="AC4203" s="16"/>
      <c r="AD4203" s="15"/>
      <c r="AE4203" s="16"/>
      <c r="AF4203" s="15"/>
    </row>
    <row r="4204" spans="5:32" hidden="1" x14ac:dyDescent="0.3">
      <c r="E4204" s="3"/>
      <c r="S4204" s="68"/>
      <c r="T4204" s="17"/>
      <c r="U4204" s="2"/>
      <c r="V4204" s="2"/>
      <c r="W4204" s="2"/>
      <c r="X4204" s="17"/>
      <c r="Y4204" s="16"/>
      <c r="Z4204" s="15"/>
      <c r="AA4204" s="16"/>
      <c r="AB4204" s="15"/>
      <c r="AC4204" s="16"/>
      <c r="AD4204" s="15"/>
      <c r="AE4204" s="16"/>
      <c r="AF4204" s="15"/>
    </row>
    <row r="4205" spans="5:32" hidden="1" x14ac:dyDescent="0.3">
      <c r="E4205" s="3"/>
      <c r="S4205" s="68"/>
      <c r="T4205" s="17"/>
      <c r="U4205" s="2"/>
      <c r="V4205" s="2"/>
      <c r="W4205" s="2"/>
      <c r="X4205" s="17"/>
      <c r="Y4205" s="16"/>
      <c r="Z4205" s="15"/>
      <c r="AA4205" s="16"/>
      <c r="AB4205" s="15"/>
      <c r="AC4205" s="16"/>
      <c r="AD4205" s="15"/>
      <c r="AE4205" s="16"/>
      <c r="AF4205" s="15"/>
    </row>
    <row r="4206" spans="5:32" hidden="1" x14ac:dyDescent="0.3">
      <c r="E4206" s="3"/>
      <c r="S4206" s="68"/>
      <c r="T4206" s="17"/>
      <c r="U4206" s="2"/>
      <c r="V4206" s="2"/>
      <c r="W4206" s="2"/>
      <c r="X4206" s="17"/>
      <c r="Y4206" s="16"/>
      <c r="Z4206" s="15"/>
      <c r="AA4206" s="16"/>
      <c r="AB4206" s="15"/>
      <c r="AC4206" s="16"/>
      <c r="AD4206" s="15"/>
      <c r="AE4206" s="16"/>
      <c r="AF4206" s="15"/>
    </row>
    <row r="4207" spans="5:32" hidden="1" x14ac:dyDescent="0.3">
      <c r="E4207" s="3"/>
      <c r="S4207" s="68"/>
      <c r="T4207" s="17"/>
      <c r="U4207" s="2"/>
      <c r="V4207" s="2"/>
      <c r="W4207" s="2"/>
      <c r="X4207" s="17"/>
      <c r="Y4207" s="16"/>
      <c r="Z4207" s="15"/>
      <c r="AA4207" s="16"/>
      <c r="AB4207" s="15"/>
      <c r="AC4207" s="16"/>
      <c r="AD4207" s="15"/>
      <c r="AE4207" s="16"/>
      <c r="AF4207" s="15"/>
    </row>
    <row r="4208" spans="5:32" hidden="1" x14ac:dyDescent="0.3">
      <c r="E4208" s="3"/>
      <c r="S4208" s="68"/>
      <c r="T4208" s="17"/>
      <c r="U4208" s="2"/>
      <c r="V4208" s="2"/>
      <c r="W4208" s="2"/>
      <c r="X4208" s="17"/>
      <c r="Y4208" s="16"/>
      <c r="Z4208" s="15"/>
      <c r="AA4208" s="16"/>
      <c r="AB4208" s="15"/>
      <c r="AC4208" s="16"/>
      <c r="AD4208" s="15"/>
      <c r="AE4208" s="16"/>
      <c r="AF4208" s="15"/>
    </row>
    <row r="4209" spans="5:32" hidden="1" x14ac:dyDescent="0.3">
      <c r="E4209" s="3"/>
      <c r="S4209" s="68"/>
      <c r="T4209" s="17"/>
      <c r="U4209" s="2"/>
      <c r="V4209" s="2"/>
      <c r="W4209" s="2"/>
      <c r="X4209" s="17"/>
      <c r="Y4209" s="16"/>
      <c r="Z4209" s="15"/>
      <c r="AA4209" s="16"/>
      <c r="AB4209" s="15"/>
      <c r="AC4209" s="16"/>
      <c r="AD4209" s="15"/>
      <c r="AE4209" s="16"/>
      <c r="AF4209" s="15"/>
    </row>
    <row r="4210" spans="5:32" hidden="1" x14ac:dyDescent="0.3">
      <c r="E4210" s="3"/>
      <c r="S4210" s="68"/>
      <c r="T4210" s="17"/>
      <c r="U4210" s="2"/>
      <c r="V4210" s="2"/>
      <c r="W4210" s="2"/>
      <c r="X4210" s="17"/>
      <c r="Y4210" s="16"/>
      <c r="Z4210" s="15"/>
      <c r="AA4210" s="16"/>
      <c r="AB4210" s="15"/>
      <c r="AC4210" s="16"/>
      <c r="AD4210" s="15"/>
      <c r="AE4210" s="16"/>
      <c r="AF4210" s="15"/>
    </row>
    <row r="4211" spans="5:32" hidden="1" x14ac:dyDescent="0.3">
      <c r="E4211" s="3"/>
      <c r="S4211" s="68"/>
      <c r="T4211" s="17"/>
      <c r="U4211" s="2"/>
      <c r="V4211" s="2"/>
      <c r="W4211" s="2"/>
      <c r="X4211" s="17"/>
      <c r="Y4211" s="16"/>
      <c r="Z4211" s="15"/>
      <c r="AA4211" s="16"/>
      <c r="AB4211" s="15"/>
      <c r="AC4211" s="16"/>
      <c r="AD4211" s="15"/>
      <c r="AE4211" s="16"/>
      <c r="AF4211" s="15"/>
    </row>
    <row r="4212" spans="5:32" hidden="1" x14ac:dyDescent="0.3">
      <c r="E4212" s="3"/>
      <c r="S4212" s="68"/>
      <c r="T4212" s="17"/>
      <c r="U4212" s="2"/>
      <c r="V4212" s="2"/>
      <c r="W4212" s="2"/>
      <c r="X4212" s="17"/>
      <c r="Y4212" s="16"/>
      <c r="Z4212" s="15"/>
      <c r="AA4212" s="16"/>
      <c r="AB4212" s="15"/>
      <c r="AC4212" s="16"/>
      <c r="AD4212" s="15"/>
      <c r="AE4212" s="16"/>
      <c r="AF4212" s="15"/>
    </row>
    <row r="4213" spans="5:32" hidden="1" x14ac:dyDescent="0.3">
      <c r="E4213" s="3"/>
      <c r="S4213" s="68"/>
      <c r="T4213" s="17"/>
      <c r="U4213" s="2"/>
      <c r="V4213" s="2"/>
      <c r="W4213" s="2"/>
      <c r="X4213" s="17"/>
      <c r="Y4213" s="16"/>
      <c r="Z4213" s="15"/>
      <c r="AA4213" s="16"/>
      <c r="AB4213" s="15"/>
      <c r="AC4213" s="16"/>
      <c r="AD4213" s="15"/>
      <c r="AE4213" s="16"/>
      <c r="AF4213" s="15"/>
    </row>
    <row r="4214" spans="5:32" hidden="1" x14ac:dyDescent="0.3">
      <c r="E4214" s="3"/>
      <c r="S4214" s="68"/>
      <c r="T4214" s="17"/>
      <c r="U4214" s="2"/>
      <c r="V4214" s="2"/>
      <c r="W4214" s="2"/>
      <c r="X4214" s="17"/>
      <c r="Y4214" s="16"/>
      <c r="Z4214" s="15"/>
      <c r="AA4214" s="16"/>
      <c r="AB4214" s="15"/>
      <c r="AC4214" s="16"/>
      <c r="AD4214" s="15"/>
      <c r="AE4214" s="16"/>
      <c r="AF4214" s="15"/>
    </row>
    <row r="4215" spans="5:32" hidden="1" x14ac:dyDescent="0.3">
      <c r="E4215" s="3"/>
      <c r="S4215" s="68"/>
      <c r="T4215" s="17"/>
      <c r="U4215" s="2"/>
      <c r="V4215" s="2"/>
      <c r="W4215" s="2"/>
      <c r="X4215" s="17"/>
      <c r="Y4215" s="16"/>
      <c r="Z4215" s="15"/>
      <c r="AA4215" s="16"/>
      <c r="AB4215" s="15"/>
      <c r="AC4215" s="16"/>
      <c r="AD4215" s="15"/>
      <c r="AE4215" s="16"/>
      <c r="AF4215" s="15"/>
    </row>
    <row r="4216" spans="5:32" hidden="1" x14ac:dyDescent="0.3">
      <c r="E4216" s="3"/>
      <c r="S4216" s="68"/>
      <c r="T4216" s="17"/>
      <c r="U4216" s="2"/>
      <c r="V4216" s="2"/>
      <c r="W4216" s="2"/>
      <c r="X4216" s="17"/>
      <c r="Y4216" s="16"/>
      <c r="Z4216" s="15"/>
      <c r="AA4216" s="16"/>
      <c r="AB4216" s="15"/>
      <c r="AC4216" s="16"/>
      <c r="AD4216" s="15"/>
      <c r="AE4216" s="16"/>
      <c r="AF4216" s="15"/>
    </row>
    <row r="4217" spans="5:32" hidden="1" x14ac:dyDescent="0.3">
      <c r="E4217" s="3"/>
      <c r="S4217" s="68"/>
      <c r="T4217" s="17"/>
      <c r="U4217" s="2"/>
      <c r="V4217" s="2"/>
      <c r="W4217" s="2"/>
      <c r="X4217" s="17"/>
      <c r="Y4217" s="16"/>
      <c r="Z4217" s="15"/>
      <c r="AA4217" s="16"/>
      <c r="AB4217" s="15"/>
      <c r="AC4217" s="16"/>
      <c r="AD4217" s="15"/>
      <c r="AE4217" s="16"/>
      <c r="AF4217" s="15"/>
    </row>
    <row r="4218" spans="5:32" hidden="1" x14ac:dyDescent="0.3">
      <c r="E4218" s="3"/>
      <c r="S4218" s="68"/>
      <c r="T4218" s="17"/>
      <c r="U4218" s="2"/>
      <c r="V4218" s="2"/>
      <c r="W4218" s="2"/>
      <c r="X4218" s="17"/>
      <c r="Y4218" s="16"/>
      <c r="Z4218" s="15"/>
      <c r="AA4218" s="16"/>
      <c r="AB4218" s="15"/>
      <c r="AC4218" s="16"/>
      <c r="AD4218" s="15"/>
      <c r="AE4218" s="16"/>
      <c r="AF4218" s="15"/>
    </row>
    <row r="4219" spans="5:32" hidden="1" x14ac:dyDescent="0.3">
      <c r="E4219" s="3"/>
      <c r="S4219" s="68"/>
      <c r="T4219" s="17"/>
      <c r="U4219" s="2"/>
      <c r="V4219" s="2"/>
      <c r="W4219" s="2"/>
      <c r="X4219" s="17"/>
      <c r="Y4219" s="16"/>
      <c r="Z4219" s="15"/>
      <c r="AA4219" s="16"/>
      <c r="AB4219" s="15"/>
      <c r="AC4219" s="16"/>
      <c r="AD4219" s="15"/>
      <c r="AE4219" s="16"/>
      <c r="AF4219" s="15"/>
    </row>
    <row r="4220" spans="5:32" hidden="1" x14ac:dyDescent="0.3">
      <c r="E4220" s="3"/>
      <c r="S4220" s="68"/>
      <c r="T4220" s="17"/>
      <c r="U4220" s="2"/>
      <c r="V4220" s="2"/>
      <c r="W4220" s="2"/>
      <c r="X4220" s="17"/>
      <c r="Y4220" s="16"/>
      <c r="Z4220" s="15"/>
      <c r="AA4220" s="16"/>
      <c r="AB4220" s="15"/>
      <c r="AC4220" s="16"/>
      <c r="AD4220" s="15"/>
      <c r="AE4220" s="16"/>
      <c r="AF4220" s="15"/>
    </row>
    <row r="4221" spans="5:32" hidden="1" x14ac:dyDescent="0.3">
      <c r="E4221" s="3"/>
      <c r="S4221" s="68"/>
      <c r="T4221" s="17"/>
      <c r="U4221" s="2"/>
      <c r="V4221" s="2"/>
      <c r="W4221" s="2"/>
      <c r="X4221" s="17"/>
      <c r="Y4221" s="16"/>
      <c r="Z4221" s="15"/>
      <c r="AA4221" s="16"/>
      <c r="AB4221" s="15"/>
      <c r="AC4221" s="16"/>
      <c r="AD4221" s="15"/>
      <c r="AE4221" s="16"/>
      <c r="AF4221" s="15"/>
    </row>
    <row r="4222" spans="5:32" hidden="1" x14ac:dyDescent="0.3">
      <c r="E4222" s="3"/>
      <c r="S4222" s="68"/>
      <c r="T4222" s="17"/>
      <c r="U4222" s="2"/>
      <c r="V4222" s="2"/>
      <c r="W4222" s="2"/>
      <c r="X4222" s="17"/>
      <c r="Y4222" s="16"/>
      <c r="Z4222" s="15"/>
      <c r="AA4222" s="16"/>
      <c r="AB4222" s="15"/>
      <c r="AC4222" s="16"/>
      <c r="AD4222" s="15"/>
      <c r="AE4222" s="16"/>
      <c r="AF4222" s="15"/>
    </row>
    <row r="4223" spans="5:32" hidden="1" x14ac:dyDescent="0.3">
      <c r="E4223" s="3"/>
      <c r="S4223" s="68"/>
      <c r="T4223" s="17"/>
      <c r="U4223" s="2"/>
      <c r="V4223" s="2"/>
      <c r="W4223" s="2"/>
      <c r="X4223" s="17"/>
      <c r="Y4223" s="16"/>
      <c r="Z4223" s="15"/>
      <c r="AA4223" s="16"/>
      <c r="AB4223" s="15"/>
      <c r="AC4223" s="16"/>
      <c r="AD4223" s="15"/>
      <c r="AE4223" s="16"/>
      <c r="AF4223" s="15"/>
    </row>
    <row r="4224" spans="5:32" hidden="1" x14ac:dyDescent="0.3">
      <c r="E4224" s="3"/>
      <c r="S4224" s="68"/>
      <c r="T4224" s="17"/>
      <c r="U4224" s="2"/>
      <c r="V4224" s="2"/>
      <c r="W4224" s="2"/>
      <c r="X4224" s="17"/>
      <c r="Y4224" s="16"/>
      <c r="Z4224" s="15"/>
      <c r="AA4224" s="16"/>
      <c r="AB4224" s="15"/>
      <c r="AC4224" s="16"/>
      <c r="AD4224" s="15"/>
      <c r="AE4224" s="16"/>
      <c r="AF4224" s="15"/>
    </row>
    <row r="4225" spans="5:32" hidden="1" x14ac:dyDescent="0.3">
      <c r="E4225" s="3"/>
      <c r="S4225" s="68"/>
      <c r="T4225" s="17"/>
      <c r="U4225" s="2"/>
      <c r="V4225" s="2"/>
      <c r="W4225" s="2"/>
      <c r="X4225" s="17"/>
      <c r="Y4225" s="16"/>
      <c r="Z4225" s="15"/>
      <c r="AA4225" s="16"/>
      <c r="AB4225" s="15"/>
      <c r="AC4225" s="16"/>
      <c r="AD4225" s="15"/>
      <c r="AE4225" s="16"/>
      <c r="AF4225" s="15"/>
    </row>
    <row r="4226" spans="5:32" hidden="1" x14ac:dyDescent="0.3">
      <c r="E4226" s="3"/>
      <c r="S4226" s="68"/>
      <c r="T4226" s="17"/>
      <c r="U4226" s="2"/>
      <c r="V4226" s="2"/>
      <c r="W4226" s="2"/>
      <c r="X4226" s="17"/>
      <c r="Y4226" s="16"/>
      <c r="Z4226" s="15"/>
      <c r="AA4226" s="16"/>
      <c r="AB4226" s="15"/>
      <c r="AC4226" s="16"/>
      <c r="AD4226" s="15"/>
      <c r="AE4226" s="16"/>
      <c r="AF4226" s="15"/>
    </row>
    <row r="4227" spans="5:32" hidden="1" x14ac:dyDescent="0.3">
      <c r="E4227" s="3"/>
      <c r="S4227" s="68"/>
      <c r="T4227" s="17"/>
      <c r="U4227" s="2"/>
      <c r="V4227" s="2"/>
      <c r="W4227" s="2"/>
      <c r="X4227" s="17"/>
      <c r="Y4227" s="16"/>
      <c r="Z4227" s="15"/>
      <c r="AA4227" s="16"/>
      <c r="AB4227" s="15"/>
      <c r="AC4227" s="16"/>
      <c r="AD4227" s="15"/>
      <c r="AE4227" s="16"/>
      <c r="AF4227" s="15"/>
    </row>
    <row r="4228" spans="5:32" hidden="1" x14ac:dyDescent="0.3">
      <c r="E4228" s="3"/>
      <c r="S4228" s="68"/>
      <c r="T4228" s="17"/>
      <c r="U4228" s="2"/>
      <c r="V4228" s="2"/>
      <c r="W4228" s="2"/>
      <c r="X4228" s="17"/>
      <c r="Y4228" s="16"/>
      <c r="Z4228" s="15"/>
      <c r="AA4228" s="16"/>
      <c r="AB4228" s="15"/>
      <c r="AC4228" s="16"/>
      <c r="AD4228" s="15"/>
      <c r="AE4228" s="16"/>
      <c r="AF4228" s="15"/>
    </row>
    <row r="4229" spans="5:32" hidden="1" x14ac:dyDescent="0.3">
      <c r="E4229" s="3"/>
      <c r="S4229" s="68"/>
      <c r="T4229" s="17"/>
      <c r="U4229" s="2"/>
      <c r="V4229" s="2"/>
      <c r="W4229" s="2"/>
      <c r="X4229" s="17"/>
      <c r="Y4229" s="16"/>
      <c r="Z4229" s="15"/>
      <c r="AA4229" s="16"/>
      <c r="AB4229" s="15"/>
      <c r="AC4229" s="16"/>
      <c r="AD4229" s="15"/>
      <c r="AE4229" s="16"/>
      <c r="AF4229" s="15"/>
    </row>
    <row r="4230" spans="5:32" hidden="1" x14ac:dyDescent="0.3">
      <c r="E4230" s="3"/>
      <c r="S4230" s="68"/>
      <c r="T4230" s="17"/>
      <c r="U4230" s="2"/>
      <c r="V4230" s="2"/>
      <c r="W4230" s="2"/>
      <c r="X4230" s="17"/>
      <c r="Y4230" s="16"/>
      <c r="Z4230" s="15"/>
      <c r="AA4230" s="16"/>
      <c r="AB4230" s="15"/>
      <c r="AC4230" s="16"/>
      <c r="AD4230" s="15"/>
      <c r="AE4230" s="16"/>
      <c r="AF4230" s="15"/>
    </row>
    <row r="4231" spans="5:32" hidden="1" x14ac:dyDescent="0.3">
      <c r="E4231" s="3"/>
      <c r="S4231" s="68"/>
      <c r="T4231" s="17"/>
      <c r="U4231" s="2"/>
      <c r="V4231" s="2"/>
      <c r="W4231" s="2"/>
      <c r="X4231" s="17"/>
      <c r="Y4231" s="16"/>
      <c r="Z4231" s="15"/>
      <c r="AA4231" s="16"/>
      <c r="AB4231" s="15"/>
      <c r="AC4231" s="16"/>
      <c r="AD4231" s="15"/>
      <c r="AE4231" s="16"/>
      <c r="AF4231" s="15"/>
    </row>
    <row r="4232" spans="5:32" hidden="1" x14ac:dyDescent="0.3">
      <c r="E4232" s="3"/>
      <c r="S4232" s="68"/>
      <c r="T4232" s="17"/>
      <c r="U4232" s="2"/>
      <c r="V4232" s="2"/>
      <c r="W4232" s="2"/>
      <c r="X4232" s="17"/>
      <c r="Y4232" s="16"/>
      <c r="Z4232" s="15"/>
      <c r="AA4232" s="16"/>
      <c r="AB4232" s="15"/>
      <c r="AC4232" s="16"/>
      <c r="AD4232" s="15"/>
      <c r="AE4232" s="16"/>
      <c r="AF4232" s="15"/>
    </row>
    <row r="4233" spans="5:32" hidden="1" x14ac:dyDescent="0.3">
      <c r="E4233" s="3"/>
      <c r="S4233" s="68"/>
      <c r="T4233" s="17"/>
      <c r="U4233" s="2"/>
      <c r="V4233" s="2"/>
      <c r="W4233" s="2"/>
      <c r="X4233" s="17"/>
      <c r="Y4233" s="16"/>
      <c r="Z4233" s="15"/>
      <c r="AA4233" s="16"/>
      <c r="AB4233" s="15"/>
      <c r="AC4233" s="16"/>
      <c r="AD4233" s="15"/>
      <c r="AE4233" s="16"/>
      <c r="AF4233" s="15"/>
    </row>
    <row r="4234" spans="5:32" hidden="1" x14ac:dyDescent="0.3">
      <c r="E4234" s="3"/>
      <c r="S4234" s="68"/>
      <c r="T4234" s="17"/>
      <c r="U4234" s="2"/>
      <c r="V4234" s="2"/>
      <c r="W4234" s="2"/>
      <c r="X4234" s="17"/>
      <c r="Y4234" s="16"/>
      <c r="Z4234" s="15"/>
      <c r="AA4234" s="16"/>
      <c r="AB4234" s="15"/>
      <c r="AC4234" s="16"/>
      <c r="AD4234" s="15"/>
      <c r="AE4234" s="16"/>
      <c r="AF4234" s="15"/>
    </row>
    <row r="4235" spans="5:32" hidden="1" x14ac:dyDescent="0.3">
      <c r="E4235" s="3"/>
      <c r="S4235" s="68"/>
      <c r="T4235" s="17"/>
      <c r="U4235" s="2"/>
      <c r="V4235" s="2"/>
      <c r="W4235" s="2"/>
      <c r="X4235" s="17"/>
      <c r="Y4235" s="16"/>
      <c r="Z4235" s="15"/>
      <c r="AA4235" s="16"/>
      <c r="AB4235" s="15"/>
      <c r="AC4235" s="16"/>
      <c r="AD4235" s="15"/>
      <c r="AE4235" s="16"/>
      <c r="AF4235" s="15"/>
    </row>
    <row r="4236" spans="5:32" hidden="1" x14ac:dyDescent="0.3">
      <c r="E4236" s="3"/>
      <c r="S4236" s="68"/>
      <c r="T4236" s="17"/>
      <c r="U4236" s="2"/>
      <c r="V4236" s="2"/>
      <c r="W4236" s="2"/>
      <c r="X4236" s="17"/>
      <c r="Y4236" s="16"/>
      <c r="Z4236" s="15"/>
      <c r="AA4236" s="16"/>
      <c r="AB4236" s="15"/>
      <c r="AC4236" s="16"/>
      <c r="AD4236" s="15"/>
      <c r="AE4236" s="16"/>
      <c r="AF4236" s="15"/>
    </row>
    <row r="4237" spans="5:32" hidden="1" x14ac:dyDescent="0.3">
      <c r="E4237" s="3"/>
      <c r="S4237" s="68"/>
      <c r="T4237" s="17"/>
      <c r="U4237" s="2"/>
      <c r="V4237" s="2"/>
      <c r="W4237" s="2"/>
      <c r="X4237" s="17"/>
      <c r="Y4237" s="16"/>
      <c r="Z4237" s="15"/>
      <c r="AA4237" s="16"/>
      <c r="AB4237" s="15"/>
      <c r="AC4237" s="16"/>
      <c r="AD4237" s="15"/>
      <c r="AE4237" s="16"/>
      <c r="AF4237" s="15"/>
    </row>
    <row r="4238" spans="5:32" hidden="1" x14ac:dyDescent="0.3">
      <c r="E4238" s="3"/>
      <c r="S4238" s="68"/>
      <c r="T4238" s="17"/>
      <c r="U4238" s="2"/>
      <c r="V4238" s="2"/>
      <c r="W4238" s="2"/>
      <c r="X4238" s="17"/>
      <c r="Y4238" s="16"/>
      <c r="Z4238" s="15"/>
      <c r="AA4238" s="16"/>
      <c r="AB4238" s="15"/>
      <c r="AC4238" s="16"/>
      <c r="AD4238" s="15"/>
      <c r="AE4238" s="16"/>
      <c r="AF4238" s="15"/>
    </row>
    <row r="4239" spans="5:32" hidden="1" x14ac:dyDescent="0.3">
      <c r="E4239" s="3"/>
      <c r="S4239" s="68"/>
      <c r="T4239" s="17"/>
      <c r="U4239" s="2"/>
      <c r="V4239" s="2"/>
      <c r="W4239" s="2"/>
      <c r="X4239" s="17"/>
      <c r="Y4239" s="16"/>
      <c r="Z4239" s="15"/>
      <c r="AA4239" s="16"/>
      <c r="AB4239" s="15"/>
      <c r="AC4239" s="16"/>
      <c r="AD4239" s="15"/>
      <c r="AE4239" s="16"/>
      <c r="AF4239" s="15"/>
    </row>
    <row r="4240" spans="5:32" hidden="1" x14ac:dyDescent="0.3">
      <c r="E4240" s="3"/>
      <c r="S4240" s="68"/>
      <c r="T4240" s="17"/>
      <c r="U4240" s="2"/>
      <c r="V4240" s="2"/>
      <c r="W4240" s="2"/>
      <c r="X4240" s="17"/>
      <c r="Y4240" s="16"/>
      <c r="Z4240" s="15"/>
      <c r="AA4240" s="16"/>
      <c r="AB4240" s="15"/>
      <c r="AC4240" s="16"/>
      <c r="AD4240" s="15"/>
      <c r="AE4240" s="16"/>
      <c r="AF4240" s="15"/>
    </row>
    <row r="4241" spans="5:32" hidden="1" x14ac:dyDescent="0.3">
      <c r="E4241" s="3"/>
      <c r="S4241" s="68"/>
      <c r="T4241" s="17"/>
      <c r="U4241" s="2"/>
      <c r="V4241" s="2"/>
      <c r="W4241" s="2"/>
      <c r="X4241" s="17"/>
      <c r="Y4241" s="16"/>
      <c r="Z4241" s="15"/>
      <c r="AA4241" s="16"/>
      <c r="AB4241" s="15"/>
      <c r="AC4241" s="16"/>
      <c r="AD4241" s="15"/>
      <c r="AE4241" s="16"/>
      <c r="AF4241" s="15"/>
    </row>
    <row r="4242" spans="5:32" hidden="1" x14ac:dyDescent="0.3">
      <c r="E4242" s="3"/>
      <c r="S4242" s="68"/>
      <c r="T4242" s="17"/>
      <c r="U4242" s="2"/>
      <c r="V4242" s="2"/>
      <c r="W4242" s="2"/>
      <c r="X4242" s="17"/>
      <c r="Y4242" s="16"/>
      <c r="Z4242" s="15"/>
      <c r="AA4242" s="16"/>
      <c r="AB4242" s="15"/>
      <c r="AC4242" s="16"/>
      <c r="AD4242" s="15"/>
      <c r="AE4242" s="16"/>
      <c r="AF4242" s="15"/>
    </row>
    <row r="4243" spans="5:32" hidden="1" x14ac:dyDescent="0.3">
      <c r="E4243" s="3"/>
      <c r="S4243" s="68"/>
      <c r="T4243" s="17"/>
      <c r="U4243" s="2"/>
      <c r="V4243" s="2"/>
      <c r="W4243" s="2"/>
      <c r="X4243" s="17"/>
      <c r="Y4243" s="16"/>
      <c r="Z4243" s="15"/>
      <c r="AA4243" s="16"/>
      <c r="AB4243" s="15"/>
      <c r="AC4243" s="16"/>
      <c r="AD4243" s="15"/>
      <c r="AE4243" s="16"/>
      <c r="AF4243" s="15"/>
    </row>
    <row r="4244" spans="5:32" hidden="1" x14ac:dyDescent="0.3">
      <c r="E4244" s="3"/>
      <c r="S4244" s="68"/>
      <c r="T4244" s="17"/>
      <c r="U4244" s="2"/>
      <c r="V4244" s="2"/>
      <c r="W4244" s="2"/>
      <c r="X4244" s="17"/>
      <c r="Y4244" s="16"/>
      <c r="Z4244" s="15"/>
      <c r="AA4244" s="16"/>
      <c r="AB4244" s="15"/>
      <c r="AC4244" s="16"/>
      <c r="AD4244" s="15"/>
      <c r="AE4244" s="16"/>
      <c r="AF4244" s="15"/>
    </row>
    <row r="4245" spans="5:32" hidden="1" x14ac:dyDescent="0.3">
      <c r="E4245" s="3"/>
      <c r="S4245" s="68"/>
      <c r="T4245" s="17"/>
      <c r="U4245" s="2"/>
      <c r="V4245" s="2"/>
      <c r="W4245" s="2"/>
      <c r="X4245" s="17"/>
      <c r="Y4245" s="16"/>
      <c r="Z4245" s="15"/>
      <c r="AA4245" s="16"/>
      <c r="AB4245" s="15"/>
      <c r="AC4245" s="16"/>
      <c r="AD4245" s="15"/>
      <c r="AE4245" s="16"/>
      <c r="AF4245" s="15"/>
    </row>
    <row r="4246" spans="5:32" hidden="1" x14ac:dyDescent="0.3">
      <c r="E4246" s="3"/>
      <c r="S4246" s="68"/>
      <c r="T4246" s="17"/>
      <c r="U4246" s="2"/>
      <c r="V4246" s="2"/>
      <c r="W4246" s="2"/>
      <c r="X4246" s="17"/>
      <c r="Y4246" s="16"/>
      <c r="Z4246" s="15"/>
      <c r="AA4246" s="16"/>
      <c r="AB4246" s="15"/>
      <c r="AC4246" s="16"/>
      <c r="AD4246" s="15"/>
      <c r="AE4246" s="16"/>
      <c r="AF4246" s="15"/>
    </row>
    <row r="4247" spans="5:32" hidden="1" x14ac:dyDescent="0.3">
      <c r="E4247" s="3"/>
      <c r="S4247" s="68"/>
      <c r="T4247" s="17"/>
      <c r="U4247" s="2"/>
      <c r="V4247" s="2"/>
      <c r="W4247" s="2"/>
      <c r="X4247" s="17"/>
      <c r="Y4247" s="16"/>
      <c r="Z4247" s="15"/>
      <c r="AA4247" s="16"/>
      <c r="AB4247" s="15"/>
      <c r="AC4247" s="16"/>
      <c r="AD4247" s="15"/>
      <c r="AE4247" s="16"/>
      <c r="AF4247" s="15"/>
    </row>
    <row r="4248" spans="5:32" hidden="1" x14ac:dyDescent="0.3">
      <c r="E4248" s="3"/>
      <c r="S4248" s="68"/>
      <c r="T4248" s="17"/>
      <c r="U4248" s="2"/>
      <c r="V4248" s="2"/>
      <c r="W4248" s="2"/>
      <c r="X4248" s="17"/>
      <c r="Y4248" s="16"/>
      <c r="Z4248" s="15"/>
      <c r="AA4248" s="16"/>
      <c r="AB4248" s="15"/>
      <c r="AC4248" s="16"/>
      <c r="AD4248" s="15"/>
      <c r="AE4248" s="16"/>
      <c r="AF4248" s="15"/>
    </row>
    <row r="4249" spans="5:32" hidden="1" x14ac:dyDescent="0.3">
      <c r="E4249" s="3"/>
      <c r="S4249" s="68"/>
      <c r="T4249" s="17"/>
      <c r="U4249" s="2"/>
      <c r="V4249" s="2"/>
      <c r="W4249" s="2"/>
      <c r="X4249" s="17"/>
      <c r="Y4249" s="16"/>
      <c r="Z4249" s="15"/>
      <c r="AA4249" s="16"/>
      <c r="AB4249" s="15"/>
      <c r="AC4249" s="16"/>
      <c r="AD4249" s="15"/>
      <c r="AE4249" s="16"/>
      <c r="AF4249" s="15"/>
    </row>
    <row r="4250" spans="5:32" hidden="1" x14ac:dyDescent="0.3">
      <c r="E4250" s="3"/>
      <c r="S4250" s="68"/>
      <c r="T4250" s="17"/>
      <c r="U4250" s="2"/>
      <c r="V4250" s="2"/>
      <c r="W4250" s="2"/>
      <c r="X4250" s="17"/>
      <c r="Y4250" s="16"/>
      <c r="Z4250" s="15"/>
      <c r="AA4250" s="16"/>
      <c r="AB4250" s="15"/>
      <c r="AC4250" s="16"/>
      <c r="AD4250" s="15"/>
      <c r="AE4250" s="16"/>
      <c r="AF4250" s="15"/>
    </row>
    <row r="4251" spans="5:32" hidden="1" x14ac:dyDescent="0.3">
      <c r="E4251" s="3"/>
      <c r="S4251" s="68"/>
      <c r="T4251" s="17"/>
      <c r="U4251" s="2"/>
      <c r="V4251" s="2"/>
      <c r="W4251" s="2"/>
      <c r="X4251" s="17"/>
      <c r="Y4251" s="16"/>
      <c r="Z4251" s="15"/>
      <c r="AA4251" s="16"/>
      <c r="AB4251" s="15"/>
      <c r="AC4251" s="16"/>
      <c r="AD4251" s="15"/>
      <c r="AE4251" s="16"/>
      <c r="AF4251" s="15"/>
    </row>
    <row r="4252" spans="5:32" hidden="1" x14ac:dyDescent="0.3">
      <c r="E4252" s="3"/>
      <c r="S4252" s="68"/>
      <c r="T4252" s="17"/>
      <c r="U4252" s="2"/>
      <c r="V4252" s="2"/>
      <c r="W4252" s="2"/>
      <c r="X4252" s="17"/>
      <c r="Y4252" s="16"/>
      <c r="Z4252" s="15"/>
      <c r="AA4252" s="16"/>
      <c r="AB4252" s="15"/>
      <c r="AC4252" s="16"/>
      <c r="AD4252" s="15"/>
      <c r="AE4252" s="16"/>
      <c r="AF4252" s="15"/>
    </row>
    <row r="4253" spans="5:32" hidden="1" x14ac:dyDescent="0.3">
      <c r="E4253" s="3"/>
      <c r="S4253" s="68"/>
      <c r="T4253" s="17"/>
      <c r="U4253" s="2"/>
      <c r="V4253" s="2"/>
      <c r="W4253" s="2"/>
      <c r="X4253" s="17"/>
      <c r="Y4253" s="16"/>
      <c r="Z4253" s="15"/>
      <c r="AA4253" s="16"/>
      <c r="AB4253" s="15"/>
      <c r="AC4253" s="16"/>
      <c r="AD4253" s="15"/>
      <c r="AE4253" s="16"/>
      <c r="AF4253" s="15"/>
    </row>
    <row r="4254" spans="5:32" hidden="1" x14ac:dyDescent="0.3">
      <c r="E4254" s="3"/>
      <c r="S4254" s="68"/>
      <c r="T4254" s="17"/>
      <c r="U4254" s="2"/>
      <c r="V4254" s="2"/>
      <c r="W4254" s="2"/>
      <c r="X4254" s="17"/>
      <c r="Y4254" s="16"/>
      <c r="Z4254" s="15"/>
      <c r="AA4254" s="16"/>
      <c r="AB4254" s="15"/>
      <c r="AC4254" s="16"/>
      <c r="AD4254" s="15"/>
      <c r="AE4254" s="16"/>
      <c r="AF4254" s="15"/>
    </row>
    <row r="4255" spans="5:32" hidden="1" x14ac:dyDescent="0.3">
      <c r="E4255" s="3"/>
      <c r="S4255" s="68"/>
      <c r="T4255" s="17"/>
      <c r="U4255" s="2"/>
      <c r="V4255" s="2"/>
      <c r="W4255" s="2"/>
      <c r="X4255" s="17"/>
      <c r="Y4255" s="16"/>
      <c r="Z4255" s="15"/>
      <c r="AA4255" s="16"/>
      <c r="AB4255" s="15"/>
      <c r="AC4255" s="16"/>
      <c r="AD4255" s="15"/>
      <c r="AE4255" s="16"/>
      <c r="AF4255" s="15"/>
    </row>
    <row r="4256" spans="5:32" hidden="1" x14ac:dyDescent="0.3">
      <c r="E4256" s="3"/>
      <c r="S4256" s="68"/>
      <c r="T4256" s="17"/>
      <c r="U4256" s="2"/>
      <c r="V4256" s="2"/>
      <c r="W4256" s="2"/>
      <c r="X4256" s="17"/>
      <c r="Y4256" s="16"/>
      <c r="Z4256" s="15"/>
      <c r="AA4256" s="16"/>
      <c r="AB4256" s="15"/>
      <c r="AC4256" s="16"/>
      <c r="AD4256" s="15"/>
      <c r="AE4256" s="16"/>
      <c r="AF4256" s="15"/>
    </row>
    <row r="4257" spans="5:32" hidden="1" x14ac:dyDescent="0.3">
      <c r="E4257" s="3"/>
      <c r="S4257" s="68"/>
      <c r="T4257" s="17"/>
      <c r="U4257" s="2"/>
      <c r="V4257" s="2"/>
      <c r="W4257" s="2"/>
      <c r="X4257" s="17"/>
      <c r="Y4257" s="16"/>
      <c r="Z4257" s="15"/>
      <c r="AA4257" s="16"/>
      <c r="AB4257" s="15"/>
      <c r="AC4257" s="16"/>
      <c r="AD4257" s="15"/>
      <c r="AE4257" s="16"/>
      <c r="AF4257" s="15"/>
    </row>
    <row r="4258" spans="5:32" hidden="1" x14ac:dyDescent="0.3">
      <c r="E4258" s="3"/>
      <c r="S4258" s="68"/>
      <c r="T4258" s="17"/>
      <c r="U4258" s="2"/>
      <c r="V4258" s="2"/>
      <c r="W4258" s="2"/>
      <c r="X4258" s="17"/>
      <c r="Y4258" s="16"/>
      <c r="Z4258" s="15"/>
      <c r="AA4258" s="16"/>
      <c r="AB4258" s="15"/>
      <c r="AC4258" s="16"/>
      <c r="AD4258" s="15"/>
      <c r="AE4258" s="16"/>
      <c r="AF4258" s="15"/>
    </row>
    <row r="4259" spans="5:32" hidden="1" x14ac:dyDescent="0.3">
      <c r="E4259" s="3"/>
      <c r="S4259" s="68"/>
      <c r="T4259" s="17"/>
      <c r="U4259" s="2"/>
      <c r="V4259" s="2"/>
      <c r="W4259" s="2"/>
      <c r="X4259" s="17"/>
      <c r="Y4259" s="16"/>
      <c r="Z4259" s="15"/>
      <c r="AA4259" s="16"/>
      <c r="AB4259" s="15"/>
      <c r="AC4259" s="16"/>
      <c r="AD4259" s="15"/>
      <c r="AE4259" s="16"/>
      <c r="AF4259" s="15"/>
    </row>
    <row r="4260" spans="5:32" hidden="1" x14ac:dyDescent="0.3">
      <c r="E4260" s="3"/>
      <c r="S4260" s="68"/>
      <c r="T4260" s="17"/>
      <c r="U4260" s="2"/>
      <c r="V4260" s="2"/>
      <c r="W4260" s="2"/>
      <c r="X4260" s="17"/>
      <c r="Y4260" s="16"/>
      <c r="Z4260" s="15"/>
      <c r="AA4260" s="16"/>
      <c r="AB4260" s="15"/>
      <c r="AC4260" s="16"/>
      <c r="AD4260" s="15"/>
      <c r="AE4260" s="16"/>
      <c r="AF4260" s="15"/>
    </row>
    <row r="4261" spans="5:32" hidden="1" x14ac:dyDescent="0.3">
      <c r="E4261" s="3"/>
      <c r="S4261" s="68"/>
      <c r="T4261" s="17"/>
      <c r="U4261" s="2"/>
      <c r="V4261" s="2"/>
      <c r="W4261" s="2"/>
      <c r="X4261" s="17"/>
      <c r="Y4261" s="16"/>
      <c r="Z4261" s="15"/>
      <c r="AA4261" s="16"/>
      <c r="AB4261" s="15"/>
      <c r="AC4261" s="16"/>
      <c r="AD4261" s="15"/>
      <c r="AE4261" s="16"/>
      <c r="AF4261" s="15"/>
    </row>
    <row r="4262" spans="5:32" hidden="1" x14ac:dyDescent="0.3">
      <c r="E4262" s="3"/>
      <c r="S4262" s="68"/>
      <c r="T4262" s="17"/>
      <c r="U4262" s="2"/>
      <c r="V4262" s="2"/>
      <c r="W4262" s="2"/>
      <c r="X4262" s="17"/>
      <c r="Y4262" s="16"/>
      <c r="Z4262" s="15"/>
      <c r="AA4262" s="16"/>
      <c r="AB4262" s="15"/>
      <c r="AC4262" s="16"/>
      <c r="AD4262" s="15"/>
      <c r="AE4262" s="16"/>
      <c r="AF4262" s="15"/>
    </row>
    <row r="4263" spans="5:32" hidden="1" x14ac:dyDescent="0.3">
      <c r="E4263" s="3"/>
      <c r="S4263" s="68"/>
      <c r="T4263" s="17"/>
      <c r="U4263" s="2"/>
      <c r="V4263" s="2"/>
      <c r="W4263" s="2"/>
      <c r="X4263" s="17"/>
      <c r="Y4263" s="16"/>
      <c r="Z4263" s="15"/>
      <c r="AA4263" s="16"/>
      <c r="AB4263" s="15"/>
      <c r="AC4263" s="16"/>
      <c r="AD4263" s="15"/>
      <c r="AE4263" s="16"/>
      <c r="AF4263" s="15"/>
    </row>
    <row r="4264" spans="5:32" hidden="1" x14ac:dyDescent="0.3">
      <c r="E4264" s="3"/>
      <c r="S4264" s="68"/>
      <c r="T4264" s="17"/>
      <c r="U4264" s="2"/>
      <c r="V4264" s="2"/>
      <c r="W4264" s="2"/>
      <c r="X4264" s="17"/>
      <c r="Y4264" s="16"/>
      <c r="Z4264" s="15"/>
      <c r="AA4264" s="16"/>
      <c r="AB4264" s="15"/>
      <c r="AC4264" s="16"/>
      <c r="AD4264" s="15"/>
      <c r="AE4264" s="16"/>
      <c r="AF4264" s="15"/>
    </row>
    <row r="4265" spans="5:32" hidden="1" x14ac:dyDescent="0.3">
      <c r="E4265" s="3"/>
      <c r="S4265" s="68"/>
      <c r="T4265" s="17"/>
      <c r="U4265" s="2"/>
      <c r="V4265" s="2"/>
      <c r="W4265" s="2"/>
      <c r="X4265" s="17"/>
      <c r="Y4265" s="16"/>
      <c r="Z4265" s="15"/>
      <c r="AA4265" s="16"/>
      <c r="AB4265" s="15"/>
      <c r="AC4265" s="16"/>
      <c r="AD4265" s="15"/>
      <c r="AE4265" s="16"/>
      <c r="AF4265" s="15"/>
    </row>
    <row r="4266" spans="5:32" hidden="1" x14ac:dyDescent="0.3">
      <c r="E4266" s="3"/>
      <c r="S4266" s="68"/>
      <c r="T4266" s="17"/>
      <c r="U4266" s="2"/>
      <c r="V4266" s="2"/>
      <c r="W4266" s="2"/>
      <c r="X4266" s="17"/>
      <c r="Y4266" s="16"/>
      <c r="Z4266" s="15"/>
      <c r="AA4266" s="16"/>
      <c r="AB4266" s="15"/>
      <c r="AC4266" s="16"/>
      <c r="AD4266" s="15"/>
      <c r="AE4266" s="16"/>
      <c r="AF4266" s="15"/>
    </row>
    <row r="4267" spans="5:32" hidden="1" x14ac:dyDescent="0.3">
      <c r="E4267" s="3"/>
      <c r="S4267" s="68"/>
      <c r="T4267" s="17"/>
      <c r="U4267" s="2"/>
      <c r="V4267" s="2"/>
      <c r="W4267" s="2"/>
      <c r="X4267" s="17"/>
      <c r="Y4267" s="16"/>
      <c r="Z4267" s="15"/>
      <c r="AA4267" s="16"/>
      <c r="AB4267" s="15"/>
      <c r="AC4267" s="16"/>
      <c r="AD4267" s="15"/>
      <c r="AE4267" s="16"/>
      <c r="AF4267" s="15"/>
    </row>
    <row r="4268" spans="5:32" hidden="1" x14ac:dyDescent="0.3">
      <c r="E4268" s="3"/>
      <c r="S4268" s="68"/>
      <c r="T4268" s="17"/>
      <c r="U4268" s="2"/>
      <c r="V4268" s="2"/>
      <c r="W4268" s="2"/>
      <c r="X4268" s="17"/>
      <c r="Y4268" s="16"/>
      <c r="Z4268" s="15"/>
      <c r="AA4268" s="16"/>
      <c r="AB4268" s="15"/>
      <c r="AC4268" s="16"/>
      <c r="AD4268" s="15"/>
      <c r="AE4268" s="16"/>
      <c r="AF4268" s="15"/>
    </row>
    <row r="4269" spans="5:32" hidden="1" x14ac:dyDescent="0.3">
      <c r="E4269" s="3"/>
      <c r="S4269" s="68"/>
      <c r="T4269" s="17"/>
      <c r="U4269" s="2"/>
      <c r="V4269" s="2"/>
      <c r="W4269" s="2"/>
      <c r="X4269" s="17"/>
      <c r="Y4269" s="16"/>
      <c r="Z4269" s="15"/>
      <c r="AA4269" s="16"/>
      <c r="AB4269" s="15"/>
      <c r="AC4269" s="16"/>
      <c r="AD4269" s="15"/>
      <c r="AE4269" s="16"/>
      <c r="AF4269" s="15"/>
    </row>
    <row r="4270" spans="5:32" hidden="1" x14ac:dyDescent="0.3">
      <c r="E4270" s="3"/>
      <c r="S4270" s="68"/>
      <c r="T4270" s="17"/>
      <c r="U4270" s="2"/>
      <c r="V4270" s="2"/>
      <c r="W4270" s="2"/>
      <c r="X4270" s="17"/>
      <c r="Y4270" s="16"/>
      <c r="Z4270" s="15"/>
      <c r="AA4270" s="16"/>
      <c r="AB4270" s="15"/>
      <c r="AC4270" s="16"/>
      <c r="AD4270" s="15"/>
      <c r="AE4270" s="16"/>
      <c r="AF4270" s="15"/>
    </row>
    <row r="4271" spans="5:32" hidden="1" x14ac:dyDescent="0.3">
      <c r="E4271" s="3"/>
      <c r="S4271" s="68"/>
      <c r="T4271" s="17"/>
      <c r="U4271" s="2"/>
      <c r="V4271" s="2"/>
      <c r="W4271" s="2"/>
      <c r="X4271" s="17"/>
      <c r="Y4271" s="16"/>
      <c r="Z4271" s="15"/>
      <c r="AA4271" s="16"/>
      <c r="AB4271" s="15"/>
      <c r="AC4271" s="16"/>
      <c r="AD4271" s="15"/>
      <c r="AE4271" s="16"/>
      <c r="AF4271" s="15"/>
    </row>
    <row r="4272" spans="5:32" hidden="1" x14ac:dyDescent="0.3">
      <c r="E4272" s="3"/>
      <c r="S4272" s="68"/>
      <c r="T4272" s="17"/>
      <c r="U4272" s="2"/>
      <c r="V4272" s="2"/>
      <c r="W4272" s="2"/>
      <c r="X4272" s="17"/>
      <c r="Y4272" s="16"/>
      <c r="Z4272" s="15"/>
      <c r="AA4272" s="16"/>
      <c r="AB4272" s="15"/>
      <c r="AC4272" s="16"/>
      <c r="AD4272" s="15"/>
      <c r="AE4272" s="16"/>
      <c r="AF4272" s="15"/>
    </row>
    <row r="4273" spans="5:32" hidden="1" x14ac:dyDescent="0.3">
      <c r="E4273" s="3"/>
      <c r="S4273" s="68"/>
      <c r="T4273" s="17"/>
      <c r="U4273" s="2"/>
      <c r="V4273" s="2"/>
      <c r="W4273" s="2"/>
      <c r="X4273" s="17"/>
      <c r="Y4273" s="16"/>
      <c r="Z4273" s="15"/>
      <c r="AA4273" s="16"/>
      <c r="AB4273" s="15"/>
      <c r="AC4273" s="16"/>
      <c r="AD4273" s="15"/>
      <c r="AE4273" s="16"/>
      <c r="AF4273" s="15"/>
    </row>
    <row r="4274" spans="5:32" hidden="1" x14ac:dyDescent="0.3">
      <c r="E4274" s="3"/>
      <c r="S4274" s="68"/>
      <c r="T4274" s="17"/>
      <c r="U4274" s="2"/>
      <c r="V4274" s="2"/>
      <c r="W4274" s="2"/>
      <c r="X4274" s="17"/>
      <c r="Y4274" s="16"/>
      <c r="Z4274" s="15"/>
      <c r="AA4274" s="16"/>
      <c r="AB4274" s="15"/>
      <c r="AC4274" s="16"/>
      <c r="AD4274" s="15"/>
      <c r="AE4274" s="16"/>
      <c r="AF4274" s="15"/>
    </row>
    <row r="4275" spans="5:32" hidden="1" x14ac:dyDescent="0.3">
      <c r="E4275" s="3"/>
      <c r="S4275" s="68"/>
      <c r="T4275" s="17"/>
      <c r="U4275" s="2"/>
      <c r="V4275" s="2"/>
      <c r="W4275" s="2"/>
      <c r="X4275" s="17"/>
      <c r="Y4275" s="16"/>
      <c r="Z4275" s="15"/>
      <c r="AA4275" s="16"/>
      <c r="AB4275" s="15"/>
      <c r="AC4275" s="16"/>
      <c r="AD4275" s="15"/>
      <c r="AE4275" s="16"/>
      <c r="AF4275" s="15"/>
    </row>
    <row r="4276" spans="5:32" hidden="1" x14ac:dyDescent="0.3">
      <c r="E4276" s="3"/>
      <c r="S4276" s="68"/>
      <c r="T4276" s="17"/>
      <c r="U4276" s="2"/>
      <c r="V4276" s="2"/>
      <c r="W4276" s="2"/>
      <c r="X4276" s="17"/>
      <c r="Y4276" s="16"/>
      <c r="Z4276" s="15"/>
      <c r="AA4276" s="16"/>
      <c r="AB4276" s="15"/>
      <c r="AC4276" s="16"/>
      <c r="AD4276" s="15"/>
      <c r="AE4276" s="16"/>
      <c r="AF4276" s="15"/>
    </row>
    <row r="4277" spans="5:32" hidden="1" x14ac:dyDescent="0.3">
      <c r="E4277" s="3"/>
      <c r="S4277" s="68"/>
      <c r="T4277" s="17"/>
      <c r="U4277" s="2"/>
      <c r="V4277" s="2"/>
      <c r="W4277" s="2"/>
      <c r="X4277" s="17"/>
      <c r="Y4277" s="16"/>
      <c r="Z4277" s="15"/>
      <c r="AA4277" s="16"/>
      <c r="AB4277" s="15"/>
      <c r="AC4277" s="16"/>
      <c r="AD4277" s="15"/>
      <c r="AE4277" s="16"/>
      <c r="AF4277" s="15"/>
    </row>
    <row r="4278" spans="5:32" hidden="1" x14ac:dyDescent="0.3">
      <c r="E4278" s="3"/>
      <c r="S4278" s="68"/>
      <c r="T4278" s="17"/>
      <c r="U4278" s="2"/>
      <c r="V4278" s="2"/>
      <c r="W4278" s="2"/>
      <c r="X4278" s="17"/>
      <c r="Y4278" s="16"/>
      <c r="Z4278" s="15"/>
      <c r="AA4278" s="16"/>
      <c r="AB4278" s="15"/>
      <c r="AC4278" s="16"/>
      <c r="AD4278" s="15"/>
      <c r="AE4278" s="16"/>
      <c r="AF4278" s="15"/>
    </row>
    <row r="4279" spans="5:32" hidden="1" x14ac:dyDescent="0.3">
      <c r="E4279" s="3"/>
      <c r="S4279" s="68"/>
      <c r="T4279" s="17"/>
      <c r="U4279" s="2"/>
      <c r="V4279" s="2"/>
      <c r="W4279" s="2"/>
      <c r="X4279" s="17"/>
      <c r="Y4279" s="16"/>
      <c r="Z4279" s="15"/>
      <c r="AA4279" s="16"/>
      <c r="AB4279" s="15"/>
      <c r="AC4279" s="16"/>
      <c r="AD4279" s="15"/>
      <c r="AE4279" s="16"/>
      <c r="AF4279" s="15"/>
    </row>
    <row r="4280" spans="5:32" hidden="1" x14ac:dyDescent="0.3">
      <c r="E4280" s="3"/>
      <c r="S4280" s="68"/>
      <c r="T4280" s="17"/>
      <c r="U4280" s="2"/>
      <c r="V4280" s="2"/>
      <c r="W4280" s="2"/>
      <c r="X4280" s="17"/>
      <c r="Y4280" s="16"/>
      <c r="Z4280" s="15"/>
      <c r="AA4280" s="16"/>
      <c r="AB4280" s="15"/>
      <c r="AC4280" s="16"/>
      <c r="AD4280" s="15"/>
      <c r="AE4280" s="16"/>
      <c r="AF4280" s="15"/>
    </row>
    <row r="4281" spans="5:32" hidden="1" x14ac:dyDescent="0.3">
      <c r="E4281" s="3"/>
      <c r="S4281" s="68"/>
      <c r="T4281" s="17"/>
      <c r="U4281" s="2"/>
      <c r="V4281" s="2"/>
      <c r="W4281" s="2"/>
      <c r="X4281" s="17"/>
      <c r="Y4281" s="16"/>
      <c r="Z4281" s="15"/>
      <c r="AA4281" s="16"/>
      <c r="AB4281" s="15"/>
      <c r="AC4281" s="16"/>
      <c r="AD4281" s="15"/>
      <c r="AE4281" s="16"/>
      <c r="AF4281" s="15"/>
    </row>
    <row r="4282" spans="5:32" hidden="1" x14ac:dyDescent="0.3">
      <c r="E4282" s="3"/>
      <c r="S4282" s="68"/>
      <c r="T4282" s="17"/>
      <c r="U4282" s="2"/>
      <c r="V4282" s="2"/>
      <c r="W4282" s="2"/>
      <c r="X4282" s="17"/>
      <c r="Y4282" s="16"/>
      <c r="Z4282" s="15"/>
      <c r="AA4282" s="16"/>
      <c r="AB4282" s="15"/>
      <c r="AC4282" s="16"/>
      <c r="AD4282" s="15"/>
      <c r="AE4282" s="16"/>
      <c r="AF4282" s="15"/>
    </row>
    <row r="4283" spans="5:32" hidden="1" x14ac:dyDescent="0.3">
      <c r="E4283" s="3"/>
      <c r="S4283" s="68"/>
      <c r="T4283" s="17"/>
      <c r="U4283" s="2"/>
      <c r="V4283" s="2"/>
      <c r="W4283" s="2"/>
      <c r="X4283" s="17"/>
      <c r="Y4283" s="16"/>
      <c r="Z4283" s="15"/>
      <c r="AA4283" s="16"/>
      <c r="AB4283" s="15"/>
      <c r="AC4283" s="16"/>
      <c r="AD4283" s="15"/>
      <c r="AE4283" s="16"/>
      <c r="AF4283" s="15"/>
    </row>
    <row r="4284" spans="5:32" hidden="1" x14ac:dyDescent="0.3">
      <c r="E4284" s="3"/>
      <c r="S4284" s="68"/>
      <c r="T4284" s="17"/>
      <c r="U4284" s="2"/>
      <c r="V4284" s="2"/>
      <c r="W4284" s="2"/>
      <c r="X4284" s="17"/>
      <c r="Y4284" s="16"/>
      <c r="Z4284" s="15"/>
      <c r="AA4284" s="16"/>
      <c r="AB4284" s="15"/>
      <c r="AC4284" s="16"/>
      <c r="AD4284" s="15"/>
      <c r="AE4284" s="16"/>
      <c r="AF4284" s="15"/>
    </row>
    <row r="4285" spans="5:32" hidden="1" x14ac:dyDescent="0.3">
      <c r="E4285" s="3"/>
      <c r="S4285" s="68"/>
      <c r="T4285" s="17"/>
      <c r="U4285" s="2"/>
      <c r="V4285" s="2"/>
      <c r="W4285" s="2"/>
      <c r="X4285" s="17"/>
      <c r="Y4285" s="16"/>
      <c r="Z4285" s="15"/>
      <c r="AA4285" s="16"/>
      <c r="AB4285" s="15"/>
      <c r="AC4285" s="16"/>
      <c r="AD4285" s="15"/>
      <c r="AE4285" s="16"/>
      <c r="AF4285" s="15"/>
    </row>
    <row r="4286" spans="5:32" hidden="1" x14ac:dyDescent="0.3">
      <c r="E4286" s="3"/>
      <c r="S4286" s="68"/>
      <c r="T4286" s="17"/>
      <c r="U4286" s="2"/>
      <c r="V4286" s="2"/>
      <c r="W4286" s="2"/>
      <c r="X4286" s="17"/>
      <c r="Y4286" s="16"/>
      <c r="Z4286" s="15"/>
      <c r="AA4286" s="16"/>
      <c r="AB4286" s="15"/>
      <c r="AC4286" s="16"/>
      <c r="AD4286" s="15"/>
      <c r="AE4286" s="16"/>
      <c r="AF4286" s="15"/>
    </row>
    <row r="4287" spans="5:32" hidden="1" x14ac:dyDescent="0.3">
      <c r="E4287" s="3"/>
      <c r="S4287" s="68"/>
      <c r="T4287" s="17"/>
      <c r="U4287" s="2"/>
      <c r="V4287" s="2"/>
      <c r="W4287" s="2"/>
      <c r="X4287" s="17"/>
      <c r="Y4287" s="16"/>
      <c r="Z4287" s="15"/>
      <c r="AA4287" s="16"/>
      <c r="AB4287" s="15"/>
      <c r="AC4287" s="16"/>
      <c r="AD4287" s="15"/>
      <c r="AE4287" s="16"/>
      <c r="AF4287" s="15"/>
    </row>
    <row r="4288" spans="5:32" hidden="1" x14ac:dyDescent="0.3">
      <c r="E4288" s="3"/>
      <c r="S4288" s="68"/>
      <c r="T4288" s="17"/>
      <c r="U4288" s="2"/>
      <c r="V4288" s="2"/>
      <c r="W4288" s="2"/>
      <c r="X4288" s="17"/>
      <c r="Y4288" s="16"/>
      <c r="Z4288" s="15"/>
      <c r="AA4288" s="16"/>
      <c r="AB4288" s="15"/>
      <c r="AC4288" s="16"/>
      <c r="AD4288" s="15"/>
      <c r="AE4288" s="16"/>
      <c r="AF4288" s="15"/>
    </row>
    <row r="4289" spans="5:32" hidden="1" x14ac:dyDescent="0.3">
      <c r="E4289" s="3"/>
      <c r="S4289" s="68"/>
      <c r="T4289" s="17"/>
      <c r="U4289" s="2"/>
      <c r="V4289" s="2"/>
      <c r="W4289" s="2"/>
      <c r="X4289" s="17"/>
      <c r="Y4289" s="16"/>
      <c r="Z4289" s="15"/>
      <c r="AA4289" s="16"/>
      <c r="AB4289" s="15"/>
      <c r="AC4289" s="16"/>
      <c r="AD4289" s="15"/>
      <c r="AE4289" s="16"/>
      <c r="AF4289" s="15"/>
    </row>
    <row r="4290" spans="5:32" hidden="1" x14ac:dyDescent="0.3">
      <c r="E4290" s="3"/>
      <c r="S4290" s="68"/>
      <c r="T4290" s="17"/>
      <c r="U4290" s="2"/>
      <c r="V4290" s="2"/>
      <c r="W4290" s="2"/>
      <c r="X4290" s="17"/>
      <c r="Y4290" s="16"/>
      <c r="Z4290" s="15"/>
      <c r="AA4290" s="16"/>
      <c r="AB4290" s="15"/>
      <c r="AC4290" s="16"/>
      <c r="AD4290" s="15"/>
      <c r="AE4290" s="16"/>
      <c r="AF4290" s="15"/>
    </row>
    <row r="4291" spans="5:32" hidden="1" x14ac:dyDescent="0.3">
      <c r="E4291" s="3"/>
      <c r="S4291" s="68"/>
      <c r="T4291" s="17"/>
      <c r="U4291" s="2"/>
      <c r="V4291" s="2"/>
      <c r="W4291" s="2"/>
      <c r="X4291" s="17"/>
      <c r="Y4291" s="16"/>
      <c r="Z4291" s="15"/>
      <c r="AA4291" s="16"/>
      <c r="AB4291" s="15"/>
      <c r="AC4291" s="16"/>
      <c r="AD4291" s="15"/>
      <c r="AE4291" s="16"/>
      <c r="AF4291" s="15"/>
    </row>
    <row r="4292" spans="5:32" hidden="1" x14ac:dyDescent="0.3">
      <c r="E4292" s="3"/>
      <c r="S4292" s="68"/>
      <c r="T4292" s="17"/>
      <c r="U4292" s="2"/>
      <c r="V4292" s="2"/>
      <c r="W4292" s="2"/>
      <c r="X4292" s="17"/>
      <c r="Y4292" s="16"/>
      <c r="Z4292" s="15"/>
      <c r="AA4292" s="16"/>
      <c r="AB4292" s="15"/>
      <c r="AC4292" s="16"/>
      <c r="AD4292" s="15"/>
      <c r="AE4292" s="16"/>
      <c r="AF4292" s="15"/>
    </row>
    <row r="4293" spans="5:32" hidden="1" x14ac:dyDescent="0.3">
      <c r="E4293" s="3"/>
      <c r="S4293" s="68"/>
      <c r="T4293" s="17"/>
      <c r="U4293" s="2"/>
      <c r="V4293" s="2"/>
      <c r="W4293" s="2"/>
      <c r="X4293" s="17"/>
      <c r="Y4293" s="16"/>
      <c r="Z4293" s="15"/>
      <c r="AA4293" s="16"/>
      <c r="AB4293" s="15"/>
      <c r="AC4293" s="16"/>
      <c r="AD4293" s="15"/>
      <c r="AE4293" s="16"/>
      <c r="AF4293" s="15"/>
    </row>
    <row r="4294" spans="5:32" hidden="1" x14ac:dyDescent="0.3">
      <c r="E4294" s="3"/>
      <c r="S4294" s="68"/>
      <c r="T4294" s="17"/>
      <c r="U4294" s="2"/>
      <c r="V4294" s="2"/>
      <c r="W4294" s="2"/>
      <c r="X4294" s="17"/>
      <c r="Y4294" s="16"/>
      <c r="Z4294" s="15"/>
      <c r="AA4294" s="16"/>
      <c r="AB4294" s="15"/>
      <c r="AC4294" s="16"/>
      <c r="AD4294" s="15"/>
      <c r="AE4294" s="16"/>
      <c r="AF4294" s="15"/>
    </row>
    <row r="4295" spans="5:32" hidden="1" x14ac:dyDescent="0.3">
      <c r="E4295" s="3"/>
      <c r="S4295" s="68"/>
      <c r="T4295" s="17"/>
      <c r="U4295" s="2"/>
      <c r="V4295" s="2"/>
      <c r="W4295" s="2"/>
      <c r="X4295" s="17"/>
      <c r="Y4295" s="16"/>
      <c r="Z4295" s="15"/>
      <c r="AA4295" s="16"/>
      <c r="AB4295" s="15"/>
      <c r="AC4295" s="16"/>
      <c r="AD4295" s="15"/>
      <c r="AE4295" s="16"/>
      <c r="AF4295" s="15"/>
    </row>
    <row r="4296" spans="5:32" hidden="1" x14ac:dyDescent="0.3">
      <c r="E4296" s="3"/>
      <c r="S4296" s="68"/>
      <c r="T4296" s="17"/>
      <c r="U4296" s="2"/>
      <c r="V4296" s="2"/>
      <c r="W4296" s="2"/>
      <c r="X4296" s="17"/>
      <c r="Y4296" s="16"/>
      <c r="Z4296" s="15"/>
      <c r="AA4296" s="16"/>
      <c r="AB4296" s="15"/>
      <c r="AC4296" s="16"/>
      <c r="AD4296" s="15"/>
      <c r="AE4296" s="16"/>
      <c r="AF4296" s="15"/>
    </row>
    <row r="4297" spans="5:32" hidden="1" x14ac:dyDescent="0.3">
      <c r="E4297" s="3"/>
      <c r="S4297" s="68"/>
      <c r="T4297" s="17"/>
      <c r="U4297" s="2"/>
      <c r="V4297" s="2"/>
      <c r="W4297" s="2"/>
      <c r="X4297" s="17"/>
      <c r="Y4297" s="16"/>
      <c r="Z4297" s="15"/>
      <c r="AA4297" s="16"/>
      <c r="AB4297" s="15"/>
      <c r="AC4297" s="16"/>
      <c r="AD4297" s="15"/>
      <c r="AE4297" s="16"/>
      <c r="AF4297" s="15"/>
    </row>
    <row r="4298" spans="5:32" hidden="1" x14ac:dyDescent="0.3">
      <c r="E4298" s="3"/>
      <c r="S4298" s="68"/>
      <c r="T4298" s="17"/>
      <c r="U4298" s="2"/>
      <c r="V4298" s="2"/>
      <c r="W4298" s="2"/>
      <c r="X4298" s="17"/>
      <c r="Y4298" s="16"/>
      <c r="Z4298" s="15"/>
      <c r="AA4298" s="16"/>
      <c r="AB4298" s="15"/>
      <c r="AC4298" s="16"/>
      <c r="AD4298" s="15"/>
      <c r="AE4298" s="16"/>
      <c r="AF4298" s="15"/>
    </row>
    <row r="4299" spans="5:32" hidden="1" x14ac:dyDescent="0.3">
      <c r="E4299" s="3"/>
      <c r="S4299" s="68"/>
      <c r="T4299" s="17"/>
      <c r="U4299" s="2"/>
      <c r="V4299" s="2"/>
      <c r="W4299" s="2"/>
      <c r="X4299" s="17"/>
      <c r="Y4299" s="16"/>
      <c r="Z4299" s="15"/>
      <c r="AA4299" s="16"/>
      <c r="AB4299" s="15"/>
      <c r="AC4299" s="16"/>
      <c r="AD4299" s="15"/>
      <c r="AE4299" s="16"/>
      <c r="AF4299" s="15"/>
    </row>
    <row r="4300" spans="5:32" hidden="1" x14ac:dyDescent="0.3">
      <c r="E4300" s="3"/>
      <c r="S4300" s="68"/>
      <c r="T4300" s="17"/>
      <c r="U4300" s="2"/>
      <c r="V4300" s="2"/>
      <c r="W4300" s="2"/>
      <c r="X4300" s="17"/>
      <c r="Y4300" s="16"/>
      <c r="Z4300" s="15"/>
      <c r="AA4300" s="16"/>
      <c r="AB4300" s="15"/>
      <c r="AC4300" s="16"/>
      <c r="AD4300" s="15"/>
      <c r="AE4300" s="16"/>
      <c r="AF4300" s="15"/>
    </row>
    <row r="4301" spans="5:32" hidden="1" x14ac:dyDescent="0.3">
      <c r="E4301" s="3"/>
      <c r="S4301" s="68"/>
      <c r="T4301" s="17"/>
      <c r="U4301" s="2"/>
      <c r="V4301" s="2"/>
      <c r="W4301" s="2"/>
      <c r="X4301" s="17"/>
      <c r="Y4301" s="16"/>
      <c r="Z4301" s="15"/>
      <c r="AA4301" s="16"/>
      <c r="AB4301" s="15"/>
      <c r="AC4301" s="16"/>
      <c r="AD4301" s="15"/>
      <c r="AE4301" s="16"/>
      <c r="AF4301" s="15"/>
    </row>
    <row r="4302" spans="5:32" hidden="1" x14ac:dyDescent="0.3">
      <c r="E4302" s="3"/>
      <c r="S4302" s="68"/>
      <c r="T4302" s="17"/>
      <c r="U4302" s="2"/>
      <c r="V4302" s="2"/>
      <c r="W4302" s="2"/>
      <c r="X4302" s="17"/>
      <c r="Y4302" s="16"/>
      <c r="Z4302" s="15"/>
      <c r="AA4302" s="16"/>
      <c r="AB4302" s="15"/>
      <c r="AC4302" s="16"/>
      <c r="AD4302" s="15"/>
      <c r="AE4302" s="16"/>
      <c r="AF4302" s="15"/>
    </row>
    <row r="4303" spans="5:32" hidden="1" x14ac:dyDescent="0.3">
      <c r="E4303" s="3"/>
      <c r="S4303" s="68"/>
      <c r="T4303" s="17"/>
      <c r="U4303" s="2"/>
      <c r="V4303" s="2"/>
      <c r="W4303" s="2"/>
      <c r="X4303" s="17"/>
      <c r="Y4303" s="16"/>
      <c r="Z4303" s="15"/>
      <c r="AA4303" s="16"/>
      <c r="AB4303" s="15"/>
      <c r="AC4303" s="16"/>
      <c r="AD4303" s="15"/>
      <c r="AE4303" s="16"/>
      <c r="AF4303" s="15"/>
    </row>
    <row r="4304" spans="5:32" hidden="1" x14ac:dyDescent="0.3">
      <c r="E4304" s="3"/>
      <c r="S4304" s="68"/>
      <c r="T4304" s="17"/>
      <c r="U4304" s="2"/>
      <c r="V4304" s="2"/>
      <c r="W4304" s="2"/>
      <c r="X4304" s="17"/>
      <c r="Y4304" s="16"/>
      <c r="Z4304" s="15"/>
      <c r="AA4304" s="16"/>
      <c r="AB4304" s="15"/>
      <c r="AC4304" s="16"/>
      <c r="AD4304" s="15"/>
      <c r="AE4304" s="16"/>
      <c r="AF4304" s="15"/>
    </row>
    <row r="4305" spans="5:32" hidden="1" x14ac:dyDescent="0.3">
      <c r="E4305" s="3"/>
      <c r="S4305" s="68"/>
      <c r="T4305" s="17"/>
      <c r="U4305" s="2"/>
      <c r="V4305" s="2"/>
      <c r="W4305" s="2"/>
      <c r="X4305" s="17"/>
      <c r="Y4305" s="16"/>
      <c r="Z4305" s="15"/>
      <c r="AA4305" s="16"/>
      <c r="AB4305" s="15"/>
      <c r="AC4305" s="16"/>
      <c r="AD4305" s="15"/>
      <c r="AE4305" s="16"/>
      <c r="AF4305" s="15"/>
    </row>
    <row r="4306" spans="5:32" hidden="1" x14ac:dyDescent="0.3">
      <c r="E4306" s="3"/>
      <c r="S4306" s="68"/>
      <c r="T4306" s="17"/>
      <c r="U4306" s="2"/>
      <c r="V4306" s="2"/>
      <c r="W4306" s="2"/>
      <c r="X4306" s="17"/>
      <c r="Y4306" s="16"/>
      <c r="Z4306" s="15"/>
      <c r="AA4306" s="16"/>
      <c r="AB4306" s="15"/>
      <c r="AC4306" s="16"/>
      <c r="AD4306" s="15"/>
      <c r="AE4306" s="16"/>
      <c r="AF4306" s="15"/>
    </row>
    <row r="4307" spans="5:32" hidden="1" x14ac:dyDescent="0.3">
      <c r="E4307" s="3"/>
      <c r="S4307" s="68"/>
      <c r="T4307" s="17"/>
      <c r="U4307" s="2"/>
      <c r="V4307" s="2"/>
      <c r="W4307" s="2"/>
      <c r="X4307" s="17"/>
      <c r="Y4307" s="16"/>
      <c r="Z4307" s="15"/>
      <c r="AA4307" s="16"/>
      <c r="AB4307" s="15"/>
      <c r="AC4307" s="16"/>
      <c r="AD4307" s="15"/>
      <c r="AE4307" s="16"/>
      <c r="AF4307" s="15"/>
    </row>
    <row r="4308" spans="5:32" hidden="1" x14ac:dyDescent="0.3">
      <c r="E4308" s="3"/>
      <c r="S4308" s="68"/>
      <c r="T4308" s="17"/>
      <c r="U4308" s="2"/>
      <c r="V4308" s="2"/>
      <c r="W4308" s="2"/>
      <c r="X4308" s="17"/>
      <c r="Y4308" s="16"/>
      <c r="Z4308" s="15"/>
      <c r="AA4308" s="16"/>
      <c r="AB4308" s="15"/>
      <c r="AC4308" s="16"/>
      <c r="AD4308" s="15"/>
      <c r="AE4308" s="16"/>
      <c r="AF4308" s="15"/>
    </row>
    <row r="4309" spans="5:32" hidden="1" x14ac:dyDescent="0.3">
      <c r="E4309" s="3"/>
      <c r="S4309" s="68"/>
      <c r="T4309" s="17"/>
      <c r="U4309" s="2"/>
      <c r="V4309" s="2"/>
      <c r="W4309" s="2"/>
      <c r="X4309" s="17"/>
      <c r="Y4309" s="16"/>
      <c r="Z4309" s="15"/>
      <c r="AA4309" s="16"/>
      <c r="AB4309" s="15"/>
      <c r="AC4309" s="16"/>
      <c r="AD4309" s="15"/>
      <c r="AE4309" s="16"/>
      <c r="AF4309" s="15"/>
    </row>
    <row r="4310" spans="5:32" hidden="1" x14ac:dyDescent="0.3">
      <c r="E4310" s="3"/>
      <c r="S4310" s="68"/>
      <c r="T4310" s="17"/>
      <c r="U4310" s="2"/>
      <c r="V4310" s="2"/>
      <c r="W4310" s="2"/>
      <c r="X4310" s="17"/>
      <c r="Y4310" s="16"/>
      <c r="Z4310" s="15"/>
      <c r="AA4310" s="16"/>
      <c r="AB4310" s="15"/>
      <c r="AC4310" s="16"/>
      <c r="AD4310" s="15"/>
      <c r="AE4310" s="16"/>
      <c r="AF4310" s="15"/>
    </row>
    <row r="4311" spans="5:32" hidden="1" x14ac:dyDescent="0.3">
      <c r="E4311" s="3"/>
      <c r="S4311" s="68"/>
      <c r="T4311" s="17"/>
      <c r="U4311" s="2"/>
      <c r="V4311" s="2"/>
      <c r="W4311" s="2"/>
      <c r="X4311" s="17"/>
      <c r="Y4311" s="16"/>
      <c r="Z4311" s="15"/>
      <c r="AA4311" s="16"/>
      <c r="AB4311" s="15"/>
      <c r="AC4311" s="16"/>
      <c r="AD4311" s="15"/>
      <c r="AE4311" s="16"/>
      <c r="AF4311" s="15"/>
    </row>
    <row r="4312" spans="5:32" hidden="1" x14ac:dyDescent="0.3">
      <c r="E4312" s="3"/>
      <c r="S4312" s="68"/>
      <c r="T4312" s="17"/>
      <c r="U4312" s="2"/>
      <c r="V4312" s="2"/>
      <c r="W4312" s="2"/>
      <c r="X4312" s="17"/>
      <c r="Y4312" s="16"/>
      <c r="Z4312" s="15"/>
      <c r="AA4312" s="16"/>
      <c r="AB4312" s="15"/>
      <c r="AC4312" s="16"/>
      <c r="AD4312" s="15"/>
      <c r="AE4312" s="16"/>
      <c r="AF4312" s="15"/>
    </row>
    <row r="4313" spans="5:32" hidden="1" x14ac:dyDescent="0.3">
      <c r="E4313" s="3"/>
      <c r="S4313" s="68"/>
      <c r="T4313" s="17"/>
      <c r="U4313" s="2"/>
      <c r="V4313" s="2"/>
      <c r="W4313" s="2"/>
      <c r="X4313" s="17"/>
      <c r="Y4313" s="16"/>
      <c r="Z4313" s="15"/>
      <c r="AA4313" s="16"/>
      <c r="AB4313" s="15"/>
      <c r="AC4313" s="16"/>
      <c r="AD4313" s="15"/>
      <c r="AE4313" s="16"/>
      <c r="AF4313" s="15"/>
    </row>
    <row r="4314" spans="5:32" hidden="1" x14ac:dyDescent="0.3">
      <c r="E4314" s="3"/>
      <c r="S4314" s="68"/>
      <c r="T4314" s="17"/>
      <c r="U4314" s="2"/>
      <c r="V4314" s="2"/>
      <c r="W4314" s="2"/>
      <c r="X4314" s="17"/>
      <c r="Y4314" s="16"/>
      <c r="Z4314" s="15"/>
      <c r="AA4314" s="16"/>
      <c r="AB4314" s="15"/>
      <c r="AC4314" s="16"/>
      <c r="AD4314" s="15"/>
      <c r="AE4314" s="16"/>
      <c r="AF4314" s="15"/>
    </row>
    <row r="4315" spans="5:32" hidden="1" x14ac:dyDescent="0.3">
      <c r="E4315" s="3"/>
      <c r="S4315" s="68"/>
      <c r="T4315" s="17"/>
      <c r="U4315" s="2"/>
      <c r="V4315" s="2"/>
      <c r="W4315" s="2"/>
      <c r="X4315" s="17"/>
      <c r="Y4315" s="16"/>
      <c r="Z4315" s="15"/>
      <c r="AA4315" s="16"/>
      <c r="AB4315" s="15"/>
      <c r="AC4315" s="16"/>
      <c r="AD4315" s="15"/>
      <c r="AE4315" s="16"/>
      <c r="AF4315" s="15"/>
    </row>
    <row r="4316" spans="5:32" hidden="1" x14ac:dyDescent="0.3">
      <c r="E4316" s="3"/>
      <c r="S4316" s="68"/>
      <c r="T4316" s="17"/>
      <c r="U4316" s="2"/>
      <c r="V4316" s="2"/>
      <c r="W4316" s="2"/>
      <c r="X4316" s="17"/>
      <c r="Y4316" s="16"/>
      <c r="Z4316" s="15"/>
      <c r="AA4316" s="16"/>
      <c r="AB4316" s="15"/>
      <c r="AC4316" s="16"/>
      <c r="AD4316" s="15"/>
      <c r="AE4316" s="16"/>
      <c r="AF4316" s="15"/>
    </row>
    <row r="4317" spans="5:32" hidden="1" x14ac:dyDescent="0.3">
      <c r="E4317" s="3"/>
      <c r="S4317" s="68"/>
      <c r="T4317" s="17"/>
      <c r="U4317" s="2"/>
      <c r="V4317" s="2"/>
      <c r="W4317" s="2"/>
      <c r="X4317" s="17"/>
      <c r="Y4317" s="16"/>
      <c r="Z4317" s="15"/>
      <c r="AA4317" s="16"/>
      <c r="AB4317" s="15"/>
      <c r="AC4317" s="16"/>
      <c r="AD4317" s="15"/>
      <c r="AE4317" s="16"/>
      <c r="AF4317" s="15"/>
    </row>
    <row r="4318" spans="5:32" hidden="1" x14ac:dyDescent="0.3">
      <c r="E4318" s="3"/>
      <c r="S4318" s="68"/>
      <c r="T4318" s="17"/>
      <c r="U4318" s="2"/>
      <c r="V4318" s="2"/>
      <c r="W4318" s="2"/>
      <c r="X4318" s="17"/>
      <c r="Y4318" s="16"/>
      <c r="Z4318" s="15"/>
      <c r="AA4318" s="16"/>
      <c r="AB4318" s="15"/>
      <c r="AC4318" s="16"/>
      <c r="AD4318" s="15"/>
      <c r="AE4318" s="16"/>
      <c r="AF4318" s="15"/>
    </row>
    <row r="4319" spans="5:32" hidden="1" x14ac:dyDescent="0.3">
      <c r="E4319" s="3"/>
      <c r="S4319" s="68"/>
      <c r="T4319" s="17"/>
      <c r="U4319" s="2"/>
      <c r="V4319" s="2"/>
      <c r="W4319" s="2"/>
      <c r="X4319" s="17"/>
      <c r="Y4319" s="16"/>
      <c r="Z4319" s="15"/>
      <c r="AA4319" s="16"/>
      <c r="AB4319" s="15"/>
      <c r="AC4319" s="16"/>
      <c r="AD4319" s="15"/>
      <c r="AE4319" s="16"/>
      <c r="AF4319" s="15"/>
    </row>
    <row r="4320" spans="5:32" hidden="1" x14ac:dyDescent="0.3">
      <c r="E4320" s="3"/>
      <c r="S4320" s="68"/>
      <c r="T4320" s="17"/>
      <c r="U4320" s="2"/>
      <c r="V4320" s="2"/>
      <c r="W4320" s="2"/>
      <c r="X4320" s="17"/>
      <c r="Y4320" s="16"/>
      <c r="Z4320" s="15"/>
      <c r="AA4320" s="16"/>
      <c r="AB4320" s="15"/>
      <c r="AC4320" s="16"/>
      <c r="AD4320" s="15"/>
      <c r="AE4320" s="16"/>
      <c r="AF4320" s="15"/>
    </row>
    <row r="4321" spans="5:32" hidden="1" x14ac:dyDescent="0.3">
      <c r="E4321" s="3"/>
      <c r="S4321" s="68"/>
      <c r="T4321" s="17"/>
      <c r="U4321" s="2"/>
      <c r="V4321" s="2"/>
      <c r="W4321" s="2"/>
      <c r="X4321" s="17"/>
      <c r="Y4321" s="16"/>
      <c r="Z4321" s="15"/>
      <c r="AA4321" s="16"/>
      <c r="AB4321" s="15"/>
      <c r="AC4321" s="16"/>
      <c r="AD4321" s="15"/>
      <c r="AE4321" s="16"/>
      <c r="AF4321" s="15"/>
    </row>
    <row r="4322" spans="5:32" hidden="1" x14ac:dyDescent="0.3">
      <c r="E4322" s="3"/>
      <c r="S4322" s="68"/>
      <c r="T4322" s="17"/>
      <c r="U4322" s="2"/>
      <c r="V4322" s="2"/>
      <c r="W4322" s="2"/>
      <c r="X4322" s="17"/>
      <c r="Y4322" s="16"/>
      <c r="Z4322" s="15"/>
      <c r="AA4322" s="16"/>
      <c r="AB4322" s="15"/>
      <c r="AC4322" s="16"/>
      <c r="AD4322" s="15"/>
      <c r="AE4322" s="16"/>
      <c r="AF4322" s="15"/>
    </row>
    <row r="4323" spans="5:32" hidden="1" x14ac:dyDescent="0.3">
      <c r="E4323" s="3"/>
      <c r="S4323" s="68"/>
      <c r="T4323" s="17"/>
      <c r="U4323" s="2"/>
      <c r="V4323" s="2"/>
      <c r="W4323" s="2"/>
      <c r="X4323" s="17"/>
      <c r="Y4323" s="16"/>
      <c r="Z4323" s="15"/>
      <c r="AA4323" s="16"/>
      <c r="AB4323" s="15"/>
      <c r="AC4323" s="16"/>
      <c r="AD4323" s="15"/>
      <c r="AE4323" s="16"/>
      <c r="AF4323" s="15"/>
    </row>
    <row r="4324" spans="5:32" hidden="1" x14ac:dyDescent="0.3">
      <c r="E4324" s="3"/>
      <c r="S4324" s="68"/>
      <c r="T4324" s="17"/>
      <c r="U4324" s="2"/>
      <c r="V4324" s="2"/>
      <c r="W4324" s="2"/>
      <c r="X4324" s="17"/>
      <c r="Y4324" s="16"/>
      <c r="Z4324" s="15"/>
      <c r="AA4324" s="16"/>
      <c r="AB4324" s="15"/>
      <c r="AC4324" s="16"/>
      <c r="AD4324" s="15"/>
      <c r="AE4324" s="16"/>
      <c r="AF4324" s="15"/>
    </row>
    <row r="4325" spans="5:32" hidden="1" x14ac:dyDescent="0.3">
      <c r="E4325" s="3"/>
      <c r="S4325" s="68"/>
      <c r="T4325" s="17"/>
      <c r="U4325" s="2"/>
      <c r="V4325" s="2"/>
      <c r="W4325" s="2"/>
      <c r="X4325" s="17"/>
      <c r="Y4325" s="16"/>
      <c r="Z4325" s="15"/>
      <c r="AA4325" s="16"/>
      <c r="AB4325" s="15"/>
      <c r="AC4325" s="16"/>
      <c r="AD4325" s="15"/>
      <c r="AE4325" s="16"/>
      <c r="AF4325" s="15"/>
    </row>
    <row r="4326" spans="5:32" hidden="1" x14ac:dyDescent="0.3">
      <c r="E4326" s="3"/>
      <c r="S4326" s="68"/>
      <c r="T4326" s="17"/>
      <c r="U4326" s="2"/>
      <c r="V4326" s="2"/>
      <c r="W4326" s="2"/>
      <c r="X4326" s="17"/>
      <c r="Y4326" s="16"/>
      <c r="Z4326" s="15"/>
      <c r="AA4326" s="16"/>
      <c r="AB4326" s="15"/>
      <c r="AC4326" s="16"/>
      <c r="AD4326" s="15"/>
      <c r="AE4326" s="16"/>
      <c r="AF4326" s="15"/>
    </row>
    <row r="4327" spans="5:32" hidden="1" x14ac:dyDescent="0.3">
      <c r="E4327" s="3"/>
      <c r="S4327" s="68"/>
      <c r="T4327" s="17"/>
      <c r="U4327" s="2"/>
      <c r="V4327" s="2"/>
      <c r="W4327" s="2"/>
      <c r="X4327" s="17"/>
      <c r="Y4327" s="16"/>
      <c r="Z4327" s="15"/>
      <c r="AA4327" s="16"/>
      <c r="AB4327" s="15"/>
      <c r="AC4327" s="16"/>
      <c r="AD4327" s="15"/>
      <c r="AE4327" s="16"/>
      <c r="AF4327" s="15"/>
    </row>
    <row r="4328" spans="5:32" hidden="1" x14ac:dyDescent="0.3">
      <c r="E4328" s="3"/>
      <c r="S4328" s="68"/>
      <c r="T4328" s="17"/>
      <c r="U4328" s="2"/>
      <c r="V4328" s="2"/>
      <c r="W4328" s="2"/>
      <c r="X4328" s="17"/>
      <c r="Y4328" s="16"/>
      <c r="Z4328" s="15"/>
      <c r="AA4328" s="16"/>
      <c r="AB4328" s="15"/>
      <c r="AC4328" s="16"/>
      <c r="AD4328" s="15"/>
      <c r="AE4328" s="16"/>
      <c r="AF4328" s="15"/>
    </row>
    <row r="4329" spans="5:32" hidden="1" x14ac:dyDescent="0.3">
      <c r="E4329" s="3"/>
      <c r="S4329" s="68"/>
      <c r="T4329" s="17"/>
      <c r="U4329" s="2"/>
      <c r="V4329" s="2"/>
      <c r="W4329" s="2"/>
      <c r="X4329" s="17"/>
      <c r="Y4329" s="16"/>
      <c r="Z4329" s="15"/>
      <c r="AA4329" s="16"/>
      <c r="AB4329" s="15"/>
      <c r="AC4329" s="16"/>
      <c r="AD4329" s="15"/>
      <c r="AE4329" s="16"/>
      <c r="AF4329" s="15"/>
    </row>
    <row r="4330" spans="5:32" hidden="1" x14ac:dyDescent="0.3">
      <c r="E4330" s="3"/>
      <c r="S4330" s="68"/>
      <c r="T4330" s="17"/>
      <c r="U4330" s="2"/>
      <c r="V4330" s="2"/>
      <c r="W4330" s="2"/>
      <c r="X4330" s="17"/>
      <c r="Y4330" s="16"/>
      <c r="Z4330" s="15"/>
      <c r="AA4330" s="16"/>
      <c r="AB4330" s="15"/>
      <c r="AC4330" s="16"/>
      <c r="AD4330" s="15"/>
      <c r="AE4330" s="16"/>
      <c r="AF4330" s="15"/>
    </row>
    <row r="4331" spans="5:32" hidden="1" x14ac:dyDescent="0.3">
      <c r="E4331" s="3"/>
      <c r="S4331" s="68"/>
      <c r="T4331" s="17"/>
      <c r="U4331" s="2"/>
      <c r="V4331" s="2"/>
      <c r="W4331" s="2"/>
      <c r="X4331" s="17"/>
      <c r="Y4331" s="16"/>
      <c r="Z4331" s="15"/>
      <c r="AA4331" s="16"/>
      <c r="AB4331" s="15"/>
      <c r="AC4331" s="16"/>
      <c r="AD4331" s="15"/>
      <c r="AE4331" s="16"/>
      <c r="AF4331" s="15"/>
    </row>
    <row r="4332" spans="5:32" hidden="1" x14ac:dyDescent="0.3">
      <c r="E4332" s="3"/>
      <c r="S4332" s="68"/>
      <c r="T4332" s="17"/>
      <c r="U4332" s="2"/>
      <c r="V4332" s="2"/>
      <c r="W4332" s="2"/>
      <c r="X4332" s="17"/>
      <c r="Y4332" s="16"/>
      <c r="Z4332" s="15"/>
      <c r="AA4332" s="16"/>
      <c r="AB4332" s="15"/>
      <c r="AC4332" s="16"/>
      <c r="AD4332" s="15"/>
      <c r="AE4332" s="16"/>
      <c r="AF4332" s="15"/>
    </row>
    <row r="4333" spans="5:32" hidden="1" x14ac:dyDescent="0.3">
      <c r="E4333" s="3"/>
      <c r="S4333" s="68"/>
      <c r="T4333" s="17"/>
      <c r="U4333" s="2"/>
      <c r="V4333" s="2"/>
      <c r="W4333" s="2"/>
      <c r="X4333" s="17"/>
      <c r="Y4333" s="16"/>
      <c r="Z4333" s="15"/>
      <c r="AA4333" s="16"/>
      <c r="AB4333" s="15"/>
      <c r="AC4333" s="16"/>
      <c r="AD4333" s="15"/>
      <c r="AE4333" s="16"/>
      <c r="AF4333" s="15"/>
    </row>
    <row r="4334" spans="5:32" hidden="1" x14ac:dyDescent="0.3">
      <c r="E4334" s="3"/>
      <c r="S4334" s="68"/>
      <c r="T4334" s="17"/>
      <c r="U4334" s="2"/>
      <c r="V4334" s="2"/>
      <c r="W4334" s="2"/>
      <c r="X4334" s="17"/>
      <c r="Y4334" s="16"/>
      <c r="Z4334" s="15"/>
      <c r="AA4334" s="16"/>
      <c r="AB4334" s="15"/>
      <c r="AC4334" s="16"/>
      <c r="AD4334" s="15"/>
      <c r="AE4334" s="16"/>
      <c r="AF4334" s="15"/>
    </row>
    <row r="4335" spans="5:32" hidden="1" x14ac:dyDescent="0.3">
      <c r="E4335" s="3"/>
      <c r="S4335" s="68"/>
      <c r="T4335" s="17"/>
      <c r="U4335" s="2"/>
      <c r="V4335" s="2"/>
      <c r="W4335" s="2"/>
      <c r="X4335" s="17"/>
      <c r="Y4335" s="16"/>
      <c r="Z4335" s="15"/>
      <c r="AA4335" s="16"/>
      <c r="AB4335" s="15"/>
      <c r="AC4335" s="16"/>
      <c r="AD4335" s="15"/>
      <c r="AE4335" s="16"/>
      <c r="AF4335" s="15"/>
    </row>
    <row r="4336" spans="5:32" hidden="1" x14ac:dyDescent="0.3">
      <c r="E4336" s="3"/>
      <c r="S4336" s="68"/>
      <c r="T4336" s="17"/>
      <c r="U4336" s="2"/>
      <c r="V4336" s="2"/>
      <c r="W4336" s="2"/>
      <c r="X4336" s="17"/>
      <c r="Y4336" s="16"/>
      <c r="Z4336" s="15"/>
      <c r="AA4336" s="16"/>
      <c r="AB4336" s="15"/>
      <c r="AC4336" s="16"/>
      <c r="AD4336" s="15"/>
      <c r="AE4336" s="16"/>
      <c r="AF4336" s="15"/>
    </row>
    <row r="4337" spans="5:32" hidden="1" x14ac:dyDescent="0.3">
      <c r="E4337" s="3"/>
      <c r="S4337" s="68"/>
      <c r="T4337" s="17"/>
      <c r="U4337" s="2"/>
      <c r="V4337" s="2"/>
      <c r="W4337" s="2"/>
      <c r="X4337" s="17"/>
      <c r="Y4337" s="16"/>
      <c r="Z4337" s="15"/>
      <c r="AA4337" s="16"/>
      <c r="AB4337" s="15"/>
      <c r="AC4337" s="16"/>
      <c r="AD4337" s="15"/>
      <c r="AE4337" s="16"/>
      <c r="AF4337" s="15"/>
    </row>
    <row r="4338" spans="5:32" hidden="1" x14ac:dyDescent="0.3">
      <c r="E4338" s="3"/>
      <c r="S4338" s="68"/>
      <c r="T4338" s="17"/>
      <c r="U4338" s="2"/>
      <c r="V4338" s="2"/>
      <c r="W4338" s="2"/>
      <c r="X4338" s="17"/>
      <c r="Y4338" s="16"/>
      <c r="Z4338" s="15"/>
      <c r="AA4338" s="16"/>
      <c r="AB4338" s="15"/>
      <c r="AC4338" s="16"/>
      <c r="AD4338" s="15"/>
      <c r="AE4338" s="16"/>
      <c r="AF4338" s="15"/>
    </row>
    <row r="4339" spans="5:32" hidden="1" x14ac:dyDescent="0.3">
      <c r="E4339" s="3"/>
      <c r="S4339" s="68"/>
      <c r="T4339" s="17"/>
      <c r="U4339" s="2"/>
      <c r="V4339" s="2"/>
      <c r="W4339" s="2"/>
      <c r="X4339" s="17"/>
      <c r="Y4339" s="16"/>
      <c r="Z4339" s="15"/>
      <c r="AA4339" s="16"/>
      <c r="AB4339" s="15"/>
      <c r="AC4339" s="16"/>
      <c r="AD4339" s="15"/>
      <c r="AE4339" s="16"/>
      <c r="AF4339" s="15"/>
    </row>
    <row r="4340" spans="5:32" hidden="1" x14ac:dyDescent="0.3">
      <c r="E4340" s="3"/>
      <c r="S4340" s="68"/>
      <c r="T4340" s="17"/>
      <c r="U4340" s="2"/>
      <c r="V4340" s="2"/>
      <c r="W4340" s="2"/>
      <c r="X4340" s="17"/>
      <c r="Y4340" s="16"/>
      <c r="Z4340" s="15"/>
      <c r="AA4340" s="16"/>
      <c r="AB4340" s="15"/>
      <c r="AC4340" s="16"/>
      <c r="AD4340" s="15"/>
      <c r="AE4340" s="16"/>
      <c r="AF4340" s="15"/>
    </row>
    <row r="4341" spans="5:32" hidden="1" x14ac:dyDescent="0.3">
      <c r="E4341" s="3"/>
      <c r="S4341" s="68"/>
      <c r="T4341" s="17"/>
      <c r="U4341" s="2"/>
      <c r="V4341" s="2"/>
      <c r="W4341" s="2"/>
      <c r="X4341" s="17"/>
      <c r="Y4341" s="16"/>
      <c r="Z4341" s="15"/>
      <c r="AA4341" s="16"/>
      <c r="AB4341" s="15"/>
      <c r="AC4341" s="16"/>
      <c r="AD4341" s="15"/>
      <c r="AE4341" s="16"/>
      <c r="AF4341" s="15"/>
    </row>
    <row r="4342" spans="5:32" hidden="1" x14ac:dyDescent="0.3">
      <c r="E4342" s="3"/>
      <c r="S4342" s="68"/>
      <c r="T4342" s="17"/>
      <c r="U4342" s="2"/>
      <c r="V4342" s="2"/>
      <c r="W4342" s="2"/>
      <c r="X4342" s="17"/>
      <c r="Y4342" s="16"/>
      <c r="Z4342" s="15"/>
      <c r="AA4342" s="16"/>
      <c r="AB4342" s="15"/>
      <c r="AC4342" s="16"/>
      <c r="AD4342" s="15"/>
      <c r="AE4342" s="16"/>
      <c r="AF4342" s="15"/>
    </row>
    <row r="4343" spans="5:32" hidden="1" x14ac:dyDescent="0.3">
      <c r="E4343" s="3"/>
      <c r="S4343" s="68"/>
      <c r="T4343" s="17"/>
      <c r="U4343" s="2"/>
      <c r="V4343" s="2"/>
      <c r="W4343" s="2"/>
      <c r="X4343" s="17"/>
      <c r="Y4343" s="16"/>
      <c r="Z4343" s="15"/>
      <c r="AA4343" s="16"/>
      <c r="AB4343" s="15"/>
      <c r="AC4343" s="16"/>
      <c r="AD4343" s="15"/>
      <c r="AE4343" s="16"/>
      <c r="AF4343" s="15"/>
    </row>
    <row r="4344" spans="5:32" hidden="1" x14ac:dyDescent="0.3">
      <c r="E4344" s="3"/>
      <c r="S4344" s="68"/>
      <c r="T4344" s="17"/>
      <c r="U4344" s="2"/>
      <c r="V4344" s="2"/>
      <c r="W4344" s="2"/>
      <c r="X4344" s="17"/>
      <c r="Y4344" s="16"/>
      <c r="Z4344" s="15"/>
      <c r="AA4344" s="16"/>
      <c r="AB4344" s="15"/>
      <c r="AC4344" s="16"/>
      <c r="AD4344" s="15"/>
      <c r="AE4344" s="16"/>
      <c r="AF4344" s="15"/>
    </row>
    <row r="4345" spans="5:32" hidden="1" x14ac:dyDescent="0.3">
      <c r="E4345" s="3"/>
      <c r="S4345" s="68"/>
      <c r="T4345" s="17"/>
      <c r="U4345" s="2"/>
      <c r="V4345" s="2"/>
      <c r="W4345" s="2"/>
      <c r="X4345" s="17"/>
      <c r="Y4345" s="16"/>
      <c r="Z4345" s="15"/>
      <c r="AA4345" s="16"/>
      <c r="AB4345" s="15"/>
      <c r="AC4345" s="16"/>
      <c r="AD4345" s="15"/>
      <c r="AE4345" s="16"/>
      <c r="AF4345" s="15"/>
    </row>
    <row r="4346" spans="5:32" hidden="1" x14ac:dyDescent="0.3">
      <c r="E4346" s="3"/>
      <c r="S4346" s="68"/>
      <c r="T4346" s="17"/>
      <c r="U4346" s="2"/>
      <c r="V4346" s="2"/>
      <c r="W4346" s="2"/>
      <c r="X4346" s="17"/>
      <c r="Y4346" s="16"/>
      <c r="Z4346" s="15"/>
      <c r="AA4346" s="16"/>
      <c r="AB4346" s="15"/>
      <c r="AC4346" s="16"/>
      <c r="AD4346" s="15"/>
      <c r="AE4346" s="16"/>
      <c r="AF4346" s="15"/>
    </row>
    <row r="4347" spans="5:32" hidden="1" x14ac:dyDescent="0.3">
      <c r="E4347" s="3"/>
      <c r="S4347" s="68"/>
      <c r="T4347" s="17"/>
      <c r="U4347" s="2"/>
      <c r="V4347" s="2"/>
      <c r="W4347" s="2"/>
      <c r="X4347" s="17"/>
      <c r="Y4347" s="16"/>
      <c r="Z4347" s="15"/>
      <c r="AA4347" s="16"/>
      <c r="AB4347" s="15"/>
      <c r="AC4347" s="16"/>
      <c r="AD4347" s="15"/>
      <c r="AE4347" s="16"/>
      <c r="AF4347" s="15"/>
    </row>
    <row r="4348" spans="5:32" hidden="1" x14ac:dyDescent="0.3">
      <c r="E4348" s="3"/>
      <c r="S4348" s="68"/>
      <c r="T4348" s="17"/>
      <c r="U4348" s="2"/>
      <c r="V4348" s="2"/>
      <c r="W4348" s="2"/>
      <c r="X4348" s="17"/>
      <c r="Y4348" s="16"/>
      <c r="Z4348" s="15"/>
      <c r="AA4348" s="16"/>
      <c r="AB4348" s="15"/>
      <c r="AC4348" s="16"/>
      <c r="AD4348" s="15"/>
      <c r="AE4348" s="16"/>
      <c r="AF4348" s="15"/>
    </row>
    <row r="4349" spans="5:32" hidden="1" x14ac:dyDescent="0.3">
      <c r="E4349" s="3"/>
      <c r="S4349" s="68"/>
      <c r="T4349" s="17"/>
      <c r="U4349" s="2"/>
      <c r="V4349" s="2"/>
      <c r="W4349" s="2"/>
      <c r="X4349" s="17"/>
      <c r="Y4349" s="16"/>
      <c r="Z4349" s="15"/>
      <c r="AA4349" s="16"/>
      <c r="AB4349" s="15"/>
      <c r="AC4349" s="16"/>
      <c r="AD4349" s="15"/>
      <c r="AE4349" s="16"/>
      <c r="AF4349" s="15"/>
    </row>
    <row r="4350" spans="5:32" hidden="1" x14ac:dyDescent="0.3">
      <c r="E4350" s="3"/>
      <c r="S4350" s="68"/>
      <c r="T4350" s="17"/>
      <c r="U4350" s="2"/>
      <c r="V4350" s="2"/>
      <c r="W4350" s="2"/>
      <c r="X4350" s="17"/>
      <c r="Y4350" s="16"/>
      <c r="Z4350" s="15"/>
      <c r="AA4350" s="16"/>
      <c r="AB4350" s="15"/>
      <c r="AC4350" s="16"/>
      <c r="AD4350" s="15"/>
      <c r="AE4350" s="16"/>
      <c r="AF4350" s="15"/>
    </row>
    <row r="4351" spans="5:32" hidden="1" x14ac:dyDescent="0.3">
      <c r="E4351" s="3"/>
      <c r="S4351" s="68"/>
      <c r="T4351" s="17"/>
      <c r="U4351" s="2"/>
      <c r="V4351" s="2"/>
      <c r="W4351" s="2"/>
      <c r="X4351" s="17"/>
      <c r="Y4351" s="16"/>
      <c r="Z4351" s="15"/>
      <c r="AA4351" s="16"/>
      <c r="AB4351" s="15"/>
      <c r="AC4351" s="16"/>
      <c r="AD4351" s="15"/>
      <c r="AE4351" s="16"/>
      <c r="AF4351" s="15"/>
    </row>
    <row r="4352" spans="5:32" hidden="1" x14ac:dyDescent="0.3">
      <c r="E4352" s="3"/>
      <c r="S4352" s="68"/>
      <c r="T4352" s="17"/>
      <c r="U4352" s="2"/>
      <c r="V4352" s="2"/>
      <c r="W4352" s="2"/>
      <c r="X4352" s="17"/>
      <c r="Y4352" s="16"/>
      <c r="Z4352" s="15"/>
      <c r="AA4352" s="16"/>
      <c r="AB4352" s="15"/>
      <c r="AC4352" s="16"/>
      <c r="AD4352" s="15"/>
      <c r="AE4352" s="16"/>
      <c r="AF4352" s="15"/>
    </row>
    <row r="4353" spans="5:32" hidden="1" x14ac:dyDescent="0.3">
      <c r="E4353" s="3"/>
      <c r="S4353" s="68"/>
      <c r="T4353" s="17"/>
      <c r="U4353" s="2"/>
      <c r="V4353" s="2"/>
      <c r="W4353" s="2"/>
      <c r="X4353" s="17"/>
      <c r="Y4353" s="16"/>
      <c r="Z4353" s="15"/>
      <c r="AA4353" s="16"/>
      <c r="AB4353" s="15"/>
      <c r="AC4353" s="16"/>
      <c r="AD4353" s="15"/>
      <c r="AE4353" s="16"/>
      <c r="AF4353" s="15"/>
    </row>
    <row r="4354" spans="5:32" hidden="1" x14ac:dyDescent="0.3">
      <c r="E4354" s="3"/>
      <c r="S4354" s="68"/>
      <c r="T4354" s="17"/>
      <c r="U4354" s="2"/>
      <c r="V4354" s="2"/>
      <c r="W4354" s="2"/>
      <c r="X4354" s="17"/>
      <c r="Y4354" s="16"/>
      <c r="Z4354" s="15"/>
      <c r="AA4354" s="16"/>
      <c r="AB4354" s="15"/>
      <c r="AC4354" s="16"/>
      <c r="AD4354" s="15"/>
      <c r="AE4354" s="16"/>
      <c r="AF4354" s="15"/>
    </row>
    <row r="4355" spans="5:32" hidden="1" x14ac:dyDescent="0.3">
      <c r="E4355" s="3"/>
      <c r="S4355" s="68"/>
      <c r="T4355" s="17"/>
      <c r="U4355" s="2"/>
      <c r="V4355" s="2"/>
      <c r="W4355" s="2"/>
      <c r="X4355" s="17"/>
      <c r="Y4355" s="16"/>
      <c r="Z4355" s="15"/>
      <c r="AA4355" s="16"/>
      <c r="AB4355" s="15"/>
      <c r="AC4355" s="16"/>
      <c r="AD4355" s="15"/>
      <c r="AE4355" s="16"/>
      <c r="AF4355" s="15"/>
    </row>
    <row r="4356" spans="5:32" hidden="1" x14ac:dyDescent="0.3">
      <c r="E4356" s="3"/>
      <c r="S4356" s="68"/>
      <c r="T4356" s="17"/>
      <c r="U4356" s="2"/>
      <c r="V4356" s="2"/>
      <c r="W4356" s="2"/>
      <c r="X4356" s="17"/>
      <c r="Y4356" s="16"/>
      <c r="Z4356" s="15"/>
      <c r="AA4356" s="16"/>
      <c r="AB4356" s="15"/>
      <c r="AC4356" s="16"/>
      <c r="AD4356" s="15"/>
      <c r="AE4356" s="16"/>
      <c r="AF4356" s="15"/>
    </row>
    <row r="4357" spans="5:32" hidden="1" x14ac:dyDescent="0.3">
      <c r="E4357" s="3"/>
      <c r="S4357" s="68"/>
      <c r="T4357" s="17"/>
      <c r="U4357" s="2"/>
      <c r="V4357" s="2"/>
      <c r="W4357" s="2"/>
      <c r="X4357" s="17"/>
      <c r="Y4357" s="16"/>
      <c r="Z4357" s="15"/>
      <c r="AA4357" s="16"/>
      <c r="AB4357" s="15"/>
      <c r="AC4357" s="16"/>
      <c r="AD4357" s="15"/>
      <c r="AE4357" s="16"/>
      <c r="AF4357" s="15"/>
    </row>
    <row r="4358" spans="5:32" hidden="1" x14ac:dyDescent="0.3">
      <c r="E4358" s="3"/>
      <c r="S4358" s="68"/>
      <c r="T4358" s="17"/>
      <c r="U4358" s="2"/>
      <c r="V4358" s="2"/>
      <c r="W4358" s="2"/>
      <c r="X4358" s="17"/>
      <c r="Y4358" s="16"/>
      <c r="Z4358" s="15"/>
      <c r="AA4358" s="16"/>
      <c r="AB4358" s="15"/>
      <c r="AC4358" s="16"/>
      <c r="AD4358" s="15"/>
      <c r="AE4358" s="16"/>
      <c r="AF4358" s="15"/>
    </row>
    <row r="4359" spans="5:32" hidden="1" x14ac:dyDescent="0.3">
      <c r="E4359" s="3"/>
      <c r="S4359" s="68"/>
      <c r="T4359" s="17"/>
      <c r="U4359" s="2"/>
      <c r="V4359" s="2"/>
      <c r="W4359" s="2"/>
      <c r="X4359" s="17"/>
      <c r="Y4359" s="16"/>
      <c r="Z4359" s="15"/>
      <c r="AA4359" s="16"/>
      <c r="AB4359" s="15"/>
      <c r="AC4359" s="16"/>
      <c r="AD4359" s="15"/>
      <c r="AE4359" s="16"/>
      <c r="AF4359" s="15"/>
    </row>
    <row r="4360" spans="5:32" hidden="1" x14ac:dyDescent="0.3">
      <c r="E4360" s="3"/>
      <c r="S4360" s="68"/>
      <c r="T4360" s="17"/>
      <c r="U4360" s="2"/>
      <c r="V4360" s="2"/>
      <c r="W4360" s="2"/>
      <c r="X4360" s="17"/>
      <c r="Y4360" s="16"/>
      <c r="Z4360" s="15"/>
      <c r="AA4360" s="16"/>
      <c r="AB4360" s="15"/>
      <c r="AC4360" s="16"/>
      <c r="AD4360" s="15"/>
      <c r="AE4360" s="16"/>
      <c r="AF4360" s="15"/>
    </row>
    <row r="4361" spans="5:32" hidden="1" x14ac:dyDescent="0.3">
      <c r="E4361" s="3"/>
      <c r="S4361" s="68"/>
      <c r="T4361" s="17"/>
      <c r="U4361" s="2"/>
      <c r="V4361" s="2"/>
      <c r="W4361" s="2"/>
      <c r="X4361" s="17"/>
      <c r="Y4361" s="16"/>
      <c r="Z4361" s="15"/>
      <c r="AA4361" s="16"/>
      <c r="AB4361" s="15"/>
      <c r="AC4361" s="16"/>
      <c r="AD4361" s="15"/>
      <c r="AE4361" s="16"/>
      <c r="AF4361" s="15"/>
    </row>
    <row r="4362" spans="5:32" hidden="1" x14ac:dyDescent="0.3">
      <c r="E4362" s="3"/>
      <c r="S4362" s="68"/>
      <c r="T4362" s="17"/>
      <c r="U4362" s="2"/>
      <c r="V4362" s="2"/>
      <c r="W4362" s="2"/>
      <c r="X4362" s="17"/>
      <c r="Y4362" s="16"/>
      <c r="Z4362" s="15"/>
      <c r="AA4362" s="16"/>
      <c r="AB4362" s="15"/>
      <c r="AC4362" s="16"/>
      <c r="AD4362" s="15"/>
      <c r="AE4362" s="16"/>
      <c r="AF4362" s="15"/>
    </row>
    <row r="4363" spans="5:32" hidden="1" x14ac:dyDescent="0.3">
      <c r="E4363" s="3"/>
      <c r="S4363" s="68"/>
      <c r="T4363" s="17"/>
      <c r="U4363" s="2"/>
      <c r="V4363" s="2"/>
      <c r="W4363" s="2"/>
      <c r="X4363" s="17"/>
      <c r="Y4363" s="16"/>
      <c r="Z4363" s="15"/>
      <c r="AA4363" s="16"/>
      <c r="AB4363" s="15"/>
      <c r="AC4363" s="16"/>
      <c r="AD4363" s="15"/>
      <c r="AE4363" s="16"/>
      <c r="AF4363" s="15"/>
    </row>
    <row r="4364" spans="5:32" hidden="1" x14ac:dyDescent="0.3">
      <c r="E4364" s="3"/>
      <c r="S4364" s="68"/>
      <c r="T4364" s="17"/>
      <c r="U4364" s="2"/>
      <c r="V4364" s="2"/>
      <c r="W4364" s="2"/>
      <c r="X4364" s="17"/>
      <c r="Y4364" s="16"/>
      <c r="Z4364" s="15"/>
      <c r="AA4364" s="16"/>
      <c r="AB4364" s="15"/>
      <c r="AC4364" s="16"/>
      <c r="AD4364" s="15"/>
      <c r="AE4364" s="16"/>
      <c r="AF4364" s="15"/>
    </row>
    <row r="4365" spans="5:32" hidden="1" x14ac:dyDescent="0.3">
      <c r="E4365" s="3"/>
      <c r="S4365" s="68"/>
      <c r="T4365" s="17"/>
      <c r="U4365" s="2"/>
      <c r="V4365" s="2"/>
      <c r="W4365" s="2"/>
      <c r="X4365" s="17"/>
      <c r="Y4365" s="16"/>
      <c r="Z4365" s="15"/>
      <c r="AA4365" s="16"/>
      <c r="AB4365" s="15"/>
      <c r="AC4365" s="16"/>
      <c r="AD4365" s="15"/>
      <c r="AE4365" s="16"/>
      <c r="AF4365" s="15"/>
    </row>
    <row r="4366" spans="5:32" hidden="1" x14ac:dyDescent="0.3">
      <c r="E4366" s="3"/>
      <c r="S4366" s="68"/>
      <c r="T4366" s="17"/>
      <c r="U4366" s="2"/>
      <c r="V4366" s="2"/>
      <c r="W4366" s="2"/>
      <c r="X4366" s="17"/>
      <c r="Y4366" s="16"/>
      <c r="Z4366" s="15"/>
      <c r="AA4366" s="16"/>
      <c r="AB4366" s="15"/>
      <c r="AC4366" s="16"/>
      <c r="AD4366" s="15"/>
      <c r="AE4366" s="16"/>
      <c r="AF4366" s="15"/>
    </row>
    <row r="4367" spans="5:32" hidden="1" x14ac:dyDescent="0.3">
      <c r="E4367" s="3"/>
      <c r="S4367" s="68"/>
      <c r="T4367" s="17"/>
      <c r="U4367" s="2"/>
      <c r="V4367" s="2"/>
      <c r="W4367" s="2"/>
      <c r="X4367" s="17"/>
      <c r="Y4367" s="16"/>
      <c r="Z4367" s="15"/>
      <c r="AA4367" s="16"/>
      <c r="AB4367" s="15"/>
      <c r="AC4367" s="16"/>
      <c r="AD4367" s="15"/>
      <c r="AE4367" s="16"/>
      <c r="AF4367" s="15"/>
    </row>
    <row r="4368" spans="5:32" hidden="1" x14ac:dyDescent="0.3">
      <c r="E4368" s="3"/>
      <c r="S4368" s="68"/>
      <c r="T4368" s="17"/>
      <c r="U4368" s="2"/>
      <c r="V4368" s="2"/>
      <c r="W4368" s="2"/>
      <c r="X4368" s="17"/>
      <c r="Y4368" s="16"/>
      <c r="Z4368" s="15"/>
      <c r="AA4368" s="16"/>
      <c r="AB4368" s="15"/>
      <c r="AC4368" s="16"/>
      <c r="AD4368" s="15"/>
      <c r="AE4368" s="16"/>
      <c r="AF4368" s="15"/>
    </row>
    <row r="4369" spans="5:32" hidden="1" x14ac:dyDescent="0.3">
      <c r="E4369" s="3"/>
      <c r="S4369" s="68"/>
      <c r="T4369" s="17"/>
      <c r="U4369" s="2"/>
      <c r="V4369" s="2"/>
      <c r="W4369" s="2"/>
      <c r="X4369" s="17"/>
      <c r="Y4369" s="16"/>
      <c r="Z4369" s="15"/>
      <c r="AA4369" s="16"/>
      <c r="AB4369" s="15"/>
      <c r="AC4369" s="16"/>
      <c r="AD4369" s="15"/>
      <c r="AE4369" s="16"/>
      <c r="AF4369" s="15"/>
    </row>
    <row r="4370" spans="5:32" hidden="1" x14ac:dyDescent="0.3">
      <c r="E4370" s="3"/>
      <c r="S4370" s="68"/>
      <c r="T4370" s="17"/>
      <c r="U4370" s="2"/>
      <c r="V4370" s="2"/>
      <c r="W4370" s="2"/>
      <c r="X4370" s="17"/>
      <c r="Y4370" s="16"/>
      <c r="Z4370" s="15"/>
      <c r="AA4370" s="16"/>
      <c r="AB4370" s="15"/>
      <c r="AC4370" s="16"/>
      <c r="AD4370" s="15"/>
      <c r="AE4370" s="16"/>
      <c r="AF4370" s="15"/>
    </row>
    <row r="4371" spans="5:32" hidden="1" x14ac:dyDescent="0.3">
      <c r="E4371" s="3"/>
      <c r="S4371" s="68"/>
      <c r="T4371" s="17"/>
      <c r="U4371" s="2"/>
      <c r="V4371" s="2"/>
      <c r="W4371" s="2"/>
      <c r="X4371" s="17"/>
      <c r="Y4371" s="16"/>
      <c r="Z4371" s="15"/>
      <c r="AA4371" s="16"/>
      <c r="AB4371" s="15"/>
      <c r="AC4371" s="16"/>
      <c r="AD4371" s="15"/>
      <c r="AE4371" s="16"/>
      <c r="AF4371" s="15"/>
    </row>
    <row r="4372" spans="5:32" hidden="1" x14ac:dyDescent="0.3">
      <c r="E4372" s="3"/>
      <c r="S4372" s="68"/>
      <c r="T4372" s="17"/>
      <c r="U4372" s="2"/>
      <c r="V4372" s="2"/>
      <c r="W4372" s="2"/>
      <c r="X4372" s="17"/>
      <c r="Y4372" s="16"/>
      <c r="Z4372" s="15"/>
      <c r="AA4372" s="16"/>
      <c r="AB4372" s="15"/>
      <c r="AC4372" s="16"/>
      <c r="AD4372" s="15"/>
      <c r="AE4372" s="16"/>
      <c r="AF4372" s="15"/>
    </row>
    <row r="4373" spans="5:32" hidden="1" x14ac:dyDescent="0.3">
      <c r="E4373" s="3"/>
      <c r="S4373" s="68"/>
      <c r="T4373" s="17"/>
      <c r="U4373" s="2"/>
      <c r="V4373" s="2"/>
      <c r="W4373" s="2"/>
      <c r="X4373" s="17"/>
      <c r="Y4373" s="16"/>
      <c r="Z4373" s="15"/>
      <c r="AA4373" s="16"/>
      <c r="AB4373" s="15"/>
      <c r="AC4373" s="16"/>
      <c r="AD4373" s="15"/>
      <c r="AE4373" s="16"/>
      <c r="AF4373" s="15"/>
    </row>
    <row r="4374" spans="5:32" hidden="1" x14ac:dyDescent="0.3">
      <c r="E4374" s="3"/>
      <c r="S4374" s="68"/>
      <c r="T4374" s="17"/>
      <c r="U4374" s="2"/>
      <c r="V4374" s="2"/>
      <c r="W4374" s="2"/>
      <c r="X4374" s="17"/>
      <c r="Y4374" s="16"/>
      <c r="Z4374" s="15"/>
      <c r="AA4374" s="16"/>
      <c r="AB4374" s="15"/>
      <c r="AC4374" s="16"/>
      <c r="AD4374" s="15"/>
      <c r="AE4374" s="16"/>
      <c r="AF4374" s="15"/>
    </row>
    <row r="4375" spans="5:32" hidden="1" x14ac:dyDescent="0.3">
      <c r="E4375" s="3"/>
      <c r="S4375" s="68"/>
      <c r="T4375" s="17"/>
      <c r="U4375" s="2"/>
      <c r="V4375" s="2"/>
      <c r="W4375" s="2"/>
      <c r="X4375" s="17"/>
      <c r="Y4375" s="16"/>
      <c r="Z4375" s="15"/>
      <c r="AA4375" s="16"/>
      <c r="AB4375" s="15"/>
      <c r="AC4375" s="16"/>
      <c r="AD4375" s="15"/>
      <c r="AE4375" s="16"/>
      <c r="AF4375" s="15"/>
    </row>
    <row r="4376" spans="5:32" hidden="1" x14ac:dyDescent="0.3">
      <c r="E4376" s="3"/>
      <c r="S4376" s="68"/>
      <c r="T4376" s="17"/>
      <c r="U4376" s="2"/>
      <c r="V4376" s="2"/>
      <c r="W4376" s="2"/>
      <c r="X4376" s="17"/>
      <c r="Y4376" s="16"/>
      <c r="Z4376" s="15"/>
      <c r="AA4376" s="16"/>
      <c r="AB4376" s="15"/>
      <c r="AC4376" s="16"/>
      <c r="AD4376" s="15"/>
      <c r="AE4376" s="16"/>
      <c r="AF4376" s="15"/>
    </row>
    <row r="4377" spans="5:32" hidden="1" x14ac:dyDescent="0.3">
      <c r="E4377" s="3"/>
      <c r="S4377" s="68"/>
      <c r="T4377" s="17"/>
      <c r="U4377" s="2"/>
      <c r="V4377" s="2"/>
      <c r="W4377" s="2"/>
      <c r="X4377" s="17"/>
      <c r="Y4377" s="16"/>
      <c r="Z4377" s="15"/>
      <c r="AA4377" s="16"/>
      <c r="AB4377" s="15"/>
      <c r="AC4377" s="16"/>
      <c r="AD4377" s="15"/>
      <c r="AE4377" s="16"/>
      <c r="AF4377" s="15"/>
    </row>
    <row r="4378" spans="5:32" hidden="1" x14ac:dyDescent="0.3">
      <c r="E4378" s="3"/>
      <c r="S4378" s="68"/>
      <c r="T4378" s="17"/>
      <c r="U4378" s="2"/>
      <c r="V4378" s="2"/>
      <c r="W4378" s="2"/>
      <c r="X4378" s="17"/>
      <c r="Y4378" s="16"/>
      <c r="Z4378" s="15"/>
      <c r="AA4378" s="16"/>
      <c r="AB4378" s="15"/>
      <c r="AC4378" s="16"/>
      <c r="AD4378" s="15"/>
      <c r="AE4378" s="16"/>
      <c r="AF4378" s="15"/>
    </row>
    <row r="4379" spans="5:32" hidden="1" x14ac:dyDescent="0.3">
      <c r="E4379" s="3"/>
      <c r="S4379" s="68"/>
      <c r="T4379" s="17"/>
      <c r="U4379" s="2"/>
      <c r="V4379" s="2"/>
      <c r="W4379" s="2"/>
      <c r="X4379" s="17"/>
      <c r="Y4379" s="16"/>
      <c r="Z4379" s="15"/>
      <c r="AA4379" s="16"/>
      <c r="AB4379" s="15"/>
      <c r="AC4379" s="16"/>
      <c r="AD4379" s="15"/>
      <c r="AE4379" s="16"/>
      <c r="AF4379" s="15"/>
    </row>
    <row r="4380" spans="5:32" hidden="1" x14ac:dyDescent="0.3">
      <c r="E4380" s="3"/>
      <c r="S4380" s="68"/>
      <c r="T4380" s="17"/>
      <c r="U4380" s="2"/>
      <c r="V4380" s="2"/>
      <c r="W4380" s="2"/>
      <c r="X4380" s="17"/>
      <c r="Y4380" s="16"/>
      <c r="Z4380" s="15"/>
      <c r="AA4380" s="16"/>
      <c r="AB4380" s="15"/>
      <c r="AC4380" s="16"/>
      <c r="AD4380" s="15"/>
      <c r="AE4380" s="16"/>
      <c r="AF4380" s="15"/>
    </row>
    <row r="4381" spans="5:32" hidden="1" x14ac:dyDescent="0.3">
      <c r="E4381" s="3"/>
      <c r="S4381" s="68"/>
      <c r="T4381" s="17"/>
      <c r="U4381" s="2"/>
      <c r="V4381" s="2"/>
      <c r="W4381" s="2"/>
      <c r="X4381" s="17"/>
      <c r="Y4381" s="16"/>
      <c r="Z4381" s="15"/>
      <c r="AA4381" s="16"/>
      <c r="AB4381" s="15"/>
      <c r="AC4381" s="16"/>
      <c r="AD4381" s="15"/>
      <c r="AE4381" s="16"/>
      <c r="AF4381" s="15"/>
    </row>
    <row r="4382" spans="5:32" hidden="1" x14ac:dyDescent="0.3">
      <c r="E4382" s="3"/>
      <c r="S4382" s="68"/>
      <c r="T4382" s="17"/>
      <c r="U4382" s="2"/>
      <c r="V4382" s="2"/>
      <c r="W4382" s="2"/>
      <c r="X4382" s="17"/>
      <c r="Y4382" s="16"/>
      <c r="Z4382" s="15"/>
      <c r="AA4382" s="16"/>
      <c r="AB4382" s="15"/>
      <c r="AC4382" s="16"/>
      <c r="AD4382" s="15"/>
      <c r="AE4382" s="16"/>
      <c r="AF4382" s="15"/>
    </row>
    <row r="4383" spans="5:32" hidden="1" x14ac:dyDescent="0.3">
      <c r="E4383" s="3"/>
      <c r="S4383" s="68"/>
      <c r="T4383" s="17"/>
      <c r="U4383" s="2"/>
      <c r="V4383" s="2"/>
      <c r="W4383" s="2"/>
      <c r="X4383" s="17"/>
      <c r="Y4383" s="16"/>
      <c r="Z4383" s="15"/>
      <c r="AA4383" s="16"/>
      <c r="AB4383" s="15"/>
      <c r="AC4383" s="16"/>
      <c r="AD4383" s="15"/>
      <c r="AE4383" s="16"/>
      <c r="AF4383" s="15"/>
    </row>
    <row r="4384" spans="5:32" hidden="1" x14ac:dyDescent="0.3">
      <c r="E4384" s="3"/>
      <c r="S4384" s="68"/>
      <c r="T4384" s="17"/>
      <c r="U4384" s="2"/>
      <c r="V4384" s="2"/>
      <c r="W4384" s="2"/>
      <c r="X4384" s="17"/>
      <c r="Y4384" s="16"/>
      <c r="Z4384" s="15"/>
      <c r="AA4384" s="16"/>
      <c r="AB4384" s="15"/>
      <c r="AC4384" s="16"/>
      <c r="AD4384" s="15"/>
      <c r="AE4384" s="16"/>
      <c r="AF4384" s="15"/>
    </row>
    <row r="4385" spans="5:32" hidden="1" x14ac:dyDescent="0.3">
      <c r="E4385" s="3"/>
      <c r="S4385" s="68"/>
      <c r="T4385" s="17"/>
      <c r="U4385" s="2"/>
      <c r="V4385" s="2"/>
      <c r="W4385" s="2"/>
      <c r="X4385" s="17"/>
      <c r="Y4385" s="16"/>
      <c r="Z4385" s="15"/>
      <c r="AA4385" s="16"/>
      <c r="AB4385" s="15"/>
      <c r="AC4385" s="16"/>
      <c r="AD4385" s="15"/>
      <c r="AE4385" s="16"/>
      <c r="AF4385" s="15"/>
    </row>
    <row r="4386" spans="5:32" hidden="1" x14ac:dyDescent="0.3">
      <c r="E4386" s="3"/>
      <c r="S4386" s="68"/>
      <c r="T4386" s="17"/>
      <c r="U4386" s="2"/>
      <c r="V4386" s="2"/>
      <c r="W4386" s="2"/>
      <c r="X4386" s="17"/>
      <c r="Y4386" s="16"/>
      <c r="Z4386" s="15"/>
      <c r="AA4386" s="16"/>
      <c r="AB4386" s="15"/>
      <c r="AC4386" s="16"/>
      <c r="AD4386" s="15"/>
      <c r="AE4386" s="16"/>
      <c r="AF4386" s="15"/>
    </row>
    <row r="4387" spans="5:32" hidden="1" x14ac:dyDescent="0.3">
      <c r="E4387" s="3"/>
      <c r="S4387" s="68"/>
      <c r="T4387" s="17"/>
      <c r="U4387" s="2"/>
      <c r="V4387" s="2"/>
      <c r="W4387" s="2"/>
      <c r="X4387" s="17"/>
      <c r="Y4387" s="16"/>
      <c r="Z4387" s="15"/>
      <c r="AA4387" s="16"/>
      <c r="AB4387" s="15"/>
      <c r="AC4387" s="16"/>
      <c r="AD4387" s="15"/>
      <c r="AE4387" s="16"/>
      <c r="AF4387" s="15"/>
    </row>
    <row r="4388" spans="5:32" hidden="1" x14ac:dyDescent="0.3">
      <c r="E4388" s="3"/>
      <c r="S4388" s="68"/>
      <c r="T4388" s="17"/>
      <c r="U4388" s="2"/>
      <c r="V4388" s="2"/>
      <c r="W4388" s="2"/>
      <c r="X4388" s="17"/>
      <c r="Y4388" s="16"/>
      <c r="Z4388" s="15"/>
      <c r="AA4388" s="16"/>
      <c r="AB4388" s="15"/>
      <c r="AC4388" s="16"/>
      <c r="AD4388" s="15"/>
      <c r="AE4388" s="16"/>
      <c r="AF4388" s="15"/>
    </row>
    <row r="4389" spans="5:32" hidden="1" x14ac:dyDescent="0.3">
      <c r="E4389" s="3"/>
      <c r="S4389" s="68"/>
      <c r="T4389" s="17"/>
      <c r="U4389" s="2"/>
      <c r="V4389" s="2"/>
      <c r="W4389" s="2"/>
      <c r="X4389" s="17"/>
      <c r="Y4389" s="16"/>
      <c r="Z4389" s="15"/>
      <c r="AA4389" s="16"/>
      <c r="AB4389" s="15"/>
      <c r="AC4389" s="16"/>
      <c r="AD4389" s="15"/>
      <c r="AE4389" s="16"/>
      <c r="AF4389" s="15"/>
    </row>
    <row r="4390" spans="5:32" hidden="1" x14ac:dyDescent="0.3">
      <c r="E4390" s="3"/>
      <c r="S4390" s="68"/>
      <c r="T4390" s="17"/>
      <c r="U4390" s="2"/>
      <c r="V4390" s="2"/>
      <c r="W4390" s="2"/>
      <c r="X4390" s="17"/>
      <c r="Y4390" s="16"/>
      <c r="Z4390" s="15"/>
      <c r="AA4390" s="16"/>
      <c r="AB4390" s="15"/>
      <c r="AC4390" s="16"/>
      <c r="AD4390" s="15"/>
      <c r="AE4390" s="16"/>
      <c r="AF4390" s="15"/>
    </row>
    <row r="4391" spans="5:32" hidden="1" x14ac:dyDescent="0.3">
      <c r="E4391" s="3"/>
      <c r="S4391" s="68"/>
      <c r="T4391" s="17"/>
      <c r="U4391" s="2"/>
      <c r="V4391" s="2"/>
      <c r="W4391" s="2"/>
      <c r="X4391" s="17"/>
      <c r="Y4391" s="16"/>
      <c r="Z4391" s="15"/>
      <c r="AA4391" s="16"/>
      <c r="AB4391" s="15"/>
      <c r="AC4391" s="16"/>
      <c r="AD4391" s="15"/>
      <c r="AE4391" s="16"/>
      <c r="AF4391" s="15"/>
    </row>
    <row r="4392" spans="5:32" hidden="1" x14ac:dyDescent="0.3">
      <c r="E4392" s="3"/>
      <c r="S4392" s="68"/>
      <c r="T4392" s="17"/>
      <c r="U4392" s="2"/>
      <c r="V4392" s="2"/>
      <c r="W4392" s="2"/>
      <c r="X4392" s="17"/>
      <c r="Y4392" s="16"/>
      <c r="Z4392" s="15"/>
      <c r="AA4392" s="16"/>
      <c r="AB4392" s="15"/>
      <c r="AC4392" s="16"/>
      <c r="AD4392" s="15"/>
      <c r="AE4392" s="16"/>
      <c r="AF4392" s="15"/>
    </row>
    <row r="4393" spans="5:32" hidden="1" x14ac:dyDescent="0.3">
      <c r="E4393" s="3"/>
      <c r="S4393" s="68"/>
      <c r="T4393" s="17"/>
      <c r="U4393" s="2"/>
      <c r="V4393" s="2"/>
      <c r="W4393" s="2"/>
      <c r="X4393" s="17"/>
      <c r="Y4393" s="16"/>
      <c r="Z4393" s="15"/>
      <c r="AA4393" s="16"/>
      <c r="AB4393" s="15"/>
      <c r="AC4393" s="16"/>
      <c r="AD4393" s="15"/>
      <c r="AE4393" s="16"/>
      <c r="AF4393" s="15"/>
    </row>
    <row r="4394" spans="5:32" hidden="1" x14ac:dyDescent="0.3">
      <c r="E4394" s="3"/>
      <c r="S4394" s="68"/>
      <c r="T4394" s="17"/>
      <c r="U4394" s="2"/>
      <c r="V4394" s="2"/>
      <c r="W4394" s="2"/>
      <c r="X4394" s="17"/>
      <c r="Y4394" s="16"/>
      <c r="Z4394" s="15"/>
      <c r="AA4394" s="16"/>
      <c r="AB4394" s="15"/>
      <c r="AC4394" s="16"/>
      <c r="AD4394" s="15"/>
      <c r="AE4394" s="16"/>
      <c r="AF4394" s="15"/>
    </row>
    <row r="4395" spans="5:32" hidden="1" x14ac:dyDescent="0.3">
      <c r="E4395" s="3"/>
      <c r="S4395" s="68"/>
      <c r="T4395" s="17"/>
      <c r="U4395" s="2"/>
      <c r="V4395" s="2"/>
      <c r="W4395" s="2"/>
      <c r="X4395" s="17"/>
      <c r="Y4395" s="16"/>
      <c r="Z4395" s="15"/>
      <c r="AA4395" s="16"/>
      <c r="AB4395" s="15"/>
      <c r="AC4395" s="16"/>
      <c r="AD4395" s="15"/>
      <c r="AE4395" s="16"/>
      <c r="AF4395" s="15"/>
    </row>
    <row r="4396" spans="5:32" hidden="1" x14ac:dyDescent="0.3">
      <c r="E4396" s="3"/>
      <c r="S4396" s="68"/>
      <c r="T4396" s="17"/>
      <c r="U4396" s="2"/>
      <c r="V4396" s="2"/>
      <c r="W4396" s="2"/>
      <c r="X4396" s="17"/>
      <c r="Y4396" s="16"/>
      <c r="Z4396" s="15"/>
      <c r="AA4396" s="16"/>
      <c r="AB4396" s="15"/>
      <c r="AC4396" s="16"/>
      <c r="AD4396" s="15"/>
      <c r="AE4396" s="16"/>
      <c r="AF4396" s="15"/>
    </row>
    <row r="4397" spans="5:32" hidden="1" x14ac:dyDescent="0.3">
      <c r="E4397" s="3"/>
      <c r="S4397" s="68"/>
      <c r="T4397" s="17"/>
      <c r="U4397" s="2"/>
      <c r="V4397" s="2"/>
      <c r="W4397" s="2"/>
      <c r="X4397" s="17"/>
      <c r="Y4397" s="16"/>
      <c r="Z4397" s="15"/>
      <c r="AA4397" s="16"/>
      <c r="AB4397" s="15"/>
      <c r="AC4397" s="16"/>
      <c r="AD4397" s="15"/>
      <c r="AE4397" s="16"/>
      <c r="AF4397" s="15"/>
    </row>
    <row r="4398" spans="5:32" hidden="1" x14ac:dyDescent="0.3">
      <c r="E4398" s="3"/>
      <c r="S4398" s="68"/>
      <c r="T4398" s="17"/>
      <c r="U4398" s="2"/>
      <c r="V4398" s="2"/>
      <c r="W4398" s="2"/>
      <c r="X4398" s="17"/>
      <c r="Y4398" s="16"/>
      <c r="Z4398" s="15"/>
      <c r="AA4398" s="16"/>
      <c r="AB4398" s="15"/>
      <c r="AC4398" s="16"/>
      <c r="AD4398" s="15"/>
      <c r="AE4398" s="16"/>
      <c r="AF4398" s="15"/>
    </row>
    <row r="4399" spans="5:32" hidden="1" x14ac:dyDescent="0.3">
      <c r="E4399" s="3"/>
      <c r="S4399" s="68"/>
      <c r="T4399" s="17"/>
      <c r="U4399" s="2"/>
      <c r="V4399" s="2"/>
      <c r="W4399" s="2"/>
      <c r="X4399" s="17"/>
      <c r="Y4399" s="16"/>
      <c r="Z4399" s="15"/>
      <c r="AA4399" s="16"/>
      <c r="AB4399" s="15"/>
      <c r="AC4399" s="16"/>
      <c r="AD4399" s="15"/>
      <c r="AE4399" s="16"/>
      <c r="AF4399" s="15"/>
    </row>
    <row r="4400" spans="5:32" hidden="1" x14ac:dyDescent="0.3">
      <c r="E4400" s="3"/>
      <c r="S4400" s="68"/>
      <c r="T4400" s="17"/>
      <c r="U4400" s="2"/>
      <c r="V4400" s="2"/>
      <c r="W4400" s="2"/>
      <c r="X4400" s="17"/>
      <c r="Y4400" s="16"/>
      <c r="Z4400" s="15"/>
      <c r="AA4400" s="16"/>
      <c r="AB4400" s="15"/>
      <c r="AC4400" s="16"/>
      <c r="AD4400" s="15"/>
      <c r="AE4400" s="16"/>
      <c r="AF4400" s="15"/>
    </row>
    <row r="4401" spans="5:32" hidden="1" x14ac:dyDescent="0.3">
      <c r="E4401" s="3"/>
      <c r="S4401" s="68"/>
      <c r="T4401" s="17"/>
      <c r="U4401" s="2"/>
      <c r="V4401" s="2"/>
      <c r="W4401" s="2"/>
      <c r="X4401" s="17"/>
      <c r="Y4401" s="16"/>
      <c r="Z4401" s="15"/>
      <c r="AA4401" s="16"/>
      <c r="AB4401" s="15"/>
      <c r="AC4401" s="16"/>
      <c r="AD4401" s="15"/>
      <c r="AE4401" s="16"/>
      <c r="AF4401" s="15"/>
    </row>
    <row r="4402" spans="5:32" hidden="1" x14ac:dyDescent="0.3">
      <c r="E4402" s="3"/>
      <c r="S4402" s="68"/>
      <c r="T4402" s="17"/>
      <c r="U4402" s="2"/>
      <c r="V4402" s="2"/>
      <c r="W4402" s="2"/>
      <c r="X4402" s="17"/>
      <c r="Y4402" s="16"/>
      <c r="Z4402" s="15"/>
      <c r="AA4402" s="16"/>
      <c r="AB4402" s="15"/>
      <c r="AC4402" s="16"/>
      <c r="AD4402" s="15"/>
      <c r="AE4402" s="16"/>
      <c r="AF4402" s="15"/>
    </row>
    <row r="4403" spans="5:32" hidden="1" x14ac:dyDescent="0.3">
      <c r="E4403" s="3"/>
      <c r="S4403" s="68"/>
      <c r="T4403" s="17"/>
      <c r="U4403" s="2"/>
      <c r="V4403" s="2"/>
      <c r="W4403" s="2"/>
      <c r="X4403" s="17"/>
      <c r="Y4403" s="16"/>
      <c r="Z4403" s="15"/>
      <c r="AA4403" s="16"/>
      <c r="AB4403" s="15"/>
      <c r="AC4403" s="16"/>
      <c r="AD4403" s="15"/>
      <c r="AE4403" s="16"/>
      <c r="AF4403" s="15"/>
    </row>
    <row r="4404" spans="5:32" hidden="1" x14ac:dyDescent="0.3">
      <c r="E4404" s="3"/>
      <c r="S4404" s="68"/>
      <c r="T4404" s="17"/>
      <c r="U4404" s="2"/>
      <c r="V4404" s="2"/>
      <c r="W4404" s="2"/>
      <c r="X4404" s="17"/>
      <c r="Y4404" s="16"/>
      <c r="Z4404" s="15"/>
      <c r="AA4404" s="16"/>
      <c r="AB4404" s="15"/>
      <c r="AC4404" s="16"/>
      <c r="AD4404" s="15"/>
      <c r="AE4404" s="16"/>
      <c r="AF4404" s="15"/>
    </row>
    <row r="4405" spans="5:32" hidden="1" x14ac:dyDescent="0.3">
      <c r="E4405" s="3"/>
      <c r="S4405" s="68"/>
      <c r="T4405" s="17"/>
      <c r="U4405" s="2"/>
      <c r="V4405" s="2"/>
      <c r="W4405" s="2"/>
      <c r="X4405" s="17"/>
      <c r="Y4405" s="16"/>
      <c r="Z4405" s="15"/>
      <c r="AA4405" s="16"/>
      <c r="AB4405" s="15"/>
      <c r="AC4405" s="16"/>
      <c r="AD4405" s="15"/>
      <c r="AE4405" s="16"/>
      <c r="AF4405" s="15"/>
    </row>
    <row r="4406" spans="5:32" hidden="1" x14ac:dyDescent="0.3">
      <c r="E4406" s="3"/>
      <c r="S4406" s="68"/>
      <c r="T4406" s="17"/>
      <c r="U4406" s="2"/>
      <c r="V4406" s="2"/>
      <c r="W4406" s="2"/>
      <c r="X4406" s="17"/>
      <c r="Y4406" s="16"/>
      <c r="Z4406" s="15"/>
      <c r="AA4406" s="16"/>
      <c r="AB4406" s="15"/>
      <c r="AC4406" s="16"/>
      <c r="AD4406" s="15"/>
      <c r="AE4406" s="16"/>
      <c r="AF4406" s="15"/>
    </row>
    <row r="4407" spans="5:32" hidden="1" x14ac:dyDescent="0.3">
      <c r="E4407" s="3"/>
      <c r="S4407" s="68"/>
      <c r="T4407" s="17"/>
      <c r="U4407" s="2"/>
      <c r="V4407" s="2"/>
      <c r="W4407" s="2"/>
      <c r="X4407" s="17"/>
      <c r="Y4407" s="16"/>
      <c r="Z4407" s="15"/>
      <c r="AA4407" s="16"/>
      <c r="AB4407" s="15"/>
      <c r="AC4407" s="16"/>
      <c r="AD4407" s="15"/>
      <c r="AE4407" s="16"/>
      <c r="AF4407" s="15"/>
    </row>
    <row r="4408" spans="5:32" hidden="1" x14ac:dyDescent="0.3">
      <c r="E4408" s="3"/>
      <c r="S4408" s="68"/>
      <c r="T4408" s="17"/>
      <c r="U4408" s="2"/>
      <c r="V4408" s="2"/>
      <c r="W4408" s="2"/>
      <c r="X4408" s="17"/>
      <c r="Y4408" s="16"/>
      <c r="Z4408" s="15"/>
      <c r="AA4408" s="16"/>
      <c r="AB4408" s="15"/>
      <c r="AC4408" s="16"/>
      <c r="AD4408" s="15"/>
      <c r="AE4408" s="16"/>
      <c r="AF4408" s="15"/>
    </row>
    <row r="4409" spans="5:32" hidden="1" x14ac:dyDescent="0.3">
      <c r="E4409" s="3"/>
      <c r="S4409" s="68"/>
      <c r="T4409" s="17"/>
      <c r="U4409" s="2"/>
      <c r="V4409" s="2"/>
      <c r="W4409" s="2"/>
      <c r="X4409" s="17"/>
      <c r="Y4409" s="16"/>
      <c r="Z4409" s="15"/>
      <c r="AA4409" s="16"/>
      <c r="AB4409" s="15"/>
      <c r="AC4409" s="16"/>
      <c r="AD4409" s="15"/>
      <c r="AE4409" s="16"/>
      <c r="AF4409" s="15"/>
    </row>
    <row r="4410" spans="5:32" hidden="1" x14ac:dyDescent="0.3">
      <c r="E4410" s="3"/>
      <c r="S4410" s="68"/>
      <c r="T4410" s="17"/>
      <c r="U4410" s="2"/>
      <c r="V4410" s="2"/>
      <c r="W4410" s="2"/>
      <c r="X4410" s="17"/>
      <c r="Y4410" s="16"/>
      <c r="Z4410" s="15"/>
      <c r="AA4410" s="16"/>
      <c r="AB4410" s="15"/>
      <c r="AC4410" s="16"/>
      <c r="AD4410" s="15"/>
      <c r="AE4410" s="16"/>
      <c r="AF4410" s="15"/>
    </row>
    <row r="4411" spans="5:32" hidden="1" x14ac:dyDescent="0.3">
      <c r="E4411" s="3"/>
      <c r="S4411" s="68"/>
      <c r="T4411" s="17"/>
      <c r="U4411" s="2"/>
      <c r="V4411" s="2"/>
      <c r="W4411" s="2"/>
      <c r="X4411" s="17"/>
      <c r="Y4411" s="16"/>
      <c r="Z4411" s="15"/>
      <c r="AA4411" s="16"/>
      <c r="AB4411" s="15"/>
      <c r="AC4411" s="16"/>
      <c r="AD4411" s="15"/>
      <c r="AE4411" s="16"/>
      <c r="AF4411" s="15"/>
    </row>
    <row r="4412" spans="5:32" hidden="1" x14ac:dyDescent="0.3">
      <c r="E4412" s="3"/>
      <c r="S4412" s="68"/>
      <c r="T4412" s="17"/>
      <c r="U4412" s="2"/>
      <c r="V4412" s="2"/>
      <c r="W4412" s="2"/>
      <c r="X4412" s="17"/>
      <c r="Y4412" s="16"/>
      <c r="Z4412" s="15"/>
      <c r="AA4412" s="16"/>
      <c r="AB4412" s="15"/>
      <c r="AC4412" s="16"/>
      <c r="AD4412" s="15"/>
      <c r="AE4412" s="16"/>
      <c r="AF4412" s="15"/>
    </row>
    <row r="4413" spans="5:32" hidden="1" x14ac:dyDescent="0.3">
      <c r="E4413" s="3"/>
      <c r="S4413" s="68"/>
      <c r="T4413" s="17"/>
      <c r="U4413" s="2"/>
      <c r="V4413" s="2"/>
      <c r="W4413" s="2"/>
      <c r="X4413" s="17"/>
      <c r="Y4413" s="16"/>
      <c r="Z4413" s="15"/>
      <c r="AA4413" s="16"/>
      <c r="AB4413" s="15"/>
      <c r="AC4413" s="16"/>
      <c r="AD4413" s="15"/>
      <c r="AE4413" s="16"/>
      <c r="AF4413" s="15"/>
    </row>
    <row r="4414" spans="5:32" hidden="1" x14ac:dyDescent="0.3">
      <c r="E4414" s="3"/>
      <c r="S4414" s="68"/>
      <c r="T4414" s="17"/>
      <c r="U4414" s="2"/>
      <c r="V4414" s="2"/>
      <c r="W4414" s="2"/>
      <c r="X4414" s="17"/>
      <c r="Y4414" s="16"/>
      <c r="Z4414" s="15"/>
      <c r="AA4414" s="16"/>
      <c r="AB4414" s="15"/>
      <c r="AC4414" s="16"/>
      <c r="AD4414" s="15"/>
      <c r="AE4414" s="16"/>
      <c r="AF4414" s="15"/>
    </row>
    <row r="4415" spans="5:32" hidden="1" x14ac:dyDescent="0.3">
      <c r="E4415" s="3"/>
      <c r="S4415" s="68"/>
      <c r="T4415" s="17"/>
      <c r="U4415" s="2"/>
      <c r="V4415" s="2"/>
      <c r="W4415" s="2"/>
      <c r="X4415" s="17"/>
      <c r="Y4415" s="16"/>
      <c r="Z4415" s="15"/>
      <c r="AA4415" s="16"/>
      <c r="AB4415" s="15"/>
      <c r="AC4415" s="16"/>
      <c r="AD4415" s="15"/>
      <c r="AE4415" s="16"/>
      <c r="AF4415" s="15"/>
    </row>
    <row r="4416" spans="5:32" hidden="1" x14ac:dyDescent="0.3">
      <c r="E4416" s="3"/>
      <c r="S4416" s="68"/>
      <c r="T4416" s="17"/>
      <c r="U4416" s="2"/>
      <c r="V4416" s="2"/>
      <c r="W4416" s="2"/>
      <c r="X4416" s="17"/>
      <c r="Y4416" s="16"/>
      <c r="Z4416" s="15"/>
      <c r="AA4416" s="16"/>
      <c r="AB4416" s="15"/>
      <c r="AC4416" s="16"/>
      <c r="AD4416" s="15"/>
      <c r="AE4416" s="16"/>
      <c r="AF4416" s="15"/>
    </row>
    <row r="4417" spans="5:32" hidden="1" x14ac:dyDescent="0.3">
      <c r="E4417" s="3"/>
      <c r="S4417" s="68"/>
      <c r="T4417" s="17"/>
      <c r="U4417" s="2"/>
      <c r="V4417" s="2"/>
      <c r="W4417" s="2"/>
      <c r="X4417" s="17"/>
      <c r="Y4417" s="16"/>
      <c r="Z4417" s="15"/>
      <c r="AA4417" s="16"/>
      <c r="AB4417" s="15"/>
      <c r="AC4417" s="16"/>
      <c r="AD4417" s="15"/>
      <c r="AE4417" s="16"/>
      <c r="AF4417" s="15"/>
    </row>
    <row r="4418" spans="5:32" hidden="1" x14ac:dyDescent="0.3">
      <c r="E4418" s="3"/>
      <c r="S4418" s="68"/>
      <c r="T4418" s="17"/>
      <c r="U4418" s="2"/>
      <c r="V4418" s="2"/>
      <c r="W4418" s="2"/>
      <c r="X4418" s="17"/>
      <c r="Y4418" s="16"/>
      <c r="Z4418" s="15"/>
      <c r="AA4418" s="16"/>
      <c r="AB4418" s="15"/>
      <c r="AC4418" s="16"/>
      <c r="AD4418" s="15"/>
      <c r="AE4418" s="16"/>
      <c r="AF4418" s="15"/>
    </row>
    <row r="4419" spans="5:32" hidden="1" x14ac:dyDescent="0.3">
      <c r="E4419" s="3"/>
      <c r="S4419" s="68"/>
      <c r="T4419" s="17"/>
      <c r="U4419" s="2"/>
      <c r="V4419" s="2"/>
      <c r="W4419" s="2"/>
      <c r="X4419" s="17"/>
      <c r="Y4419" s="16"/>
      <c r="Z4419" s="15"/>
      <c r="AA4419" s="16"/>
      <c r="AB4419" s="15"/>
      <c r="AC4419" s="16"/>
      <c r="AD4419" s="15"/>
      <c r="AE4419" s="16"/>
      <c r="AF4419" s="15"/>
    </row>
    <row r="4420" spans="5:32" hidden="1" x14ac:dyDescent="0.3">
      <c r="E4420" s="3"/>
      <c r="S4420" s="68"/>
      <c r="T4420" s="17"/>
      <c r="U4420" s="2"/>
      <c r="V4420" s="2"/>
      <c r="W4420" s="2"/>
      <c r="X4420" s="17"/>
      <c r="Y4420" s="16"/>
      <c r="Z4420" s="15"/>
      <c r="AA4420" s="16"/>
      <c r="AB4420" s="15"/>
      <c r="AC4420" s="16"/>
      <c r="AD4420" s="15"/>
      <c r="AE4420" s="16"/>
      <c r="AF4420" s="15"/>
    </row>
    <row r="4421" spans="5:32" hidden="1" x14ac:dyDescent="0.3">
      <c r="E4421" s="3"/>
      <c r="S4421" s="68"/>
      <c r="T4421" s="17"/>
      <c r="U4421" s="2"/>
      <c r="V4421" s="2"/>
      <c r="W4421" s="2"/>
      <c r="X4421" s="17"/>
      <c r="Y4421" s="16"/>
      <c r="Z4421" s="15"/>
      <c r="AA4421" s="16"/>
      <c r="AB4421" s="15"/>
      <c r="AC4421" s="16"/>
      <c r="AD4421" s="15"/>
      <c r="AE4421" s="16"/>
      <c r="AF4421" s="15"/>
    </row>
    <row r="4422" spans="5:32" hidden="1" x14ac:dyDescent="0.3">
      <c r="E4422" s="3"/>
      <c r="S4422" s="68"/>
      <c r="T4422" s="17"/>
      <c r="U4422" s="2"/>
      <c r="V4422" s="2"/>
      <c r="W4422" s="2"/>
      <c r="X4422" s="17"/>
      <c r="Y4422" s="16"/>
      <c r="Z4422" s="15"/>
      <c r="AA4422" s="16"/>
      <c r="AB4422" s="15"/>
      <c r="AC4422" s="16"/>
      <c r="AD4422" s="15"/>
      <c r="AE4422" s="16"/>
      <c r="AF4422" s="15"/>
    </row>
    <row r="4423" spans="5:32" hidden="1" x14ac:dyDescent="0.3">
      <c r="E4423" s="3"/>
      <c r="S4423" s="68"/>
      <c r="T4423" s="17"/>
      <c r="U4423" s="2"/>
      <c r="V4423" s="2"/>
      <c r="W4423" s="2"/>
      <c r="X4423" s="17"/>
      <c r="Y4423" s="16"/>
      <c r="Z4423" s="15"/>
      <c r="AA4423" s="16"/>
      <c r="AB4423" s="15"/>
      <c r="AC4423" s="16"/>
      <c r="AD4423" s="15"/>
      <c r="AE4423" s="16"/>
      <c r="AF4423" s="15"/>
    </row>
    <row r="4424" spans="5:32" hidden="1" x14ac:dyDescent="0.3">
      <c r="E4424" s="3"/>
      <c r="S4424" s="68"/>
      <c r="T4424" s="17"/>
      <c r="U4424" s="2"/>
      <c r="V4424" s="2"/>
      <c r="W4424" s="2"/>
      <c r="X4424" s="17"/>
      <c r="Y4424" s="16"/>
      <c r="Z4424" s="15"/>
      <c r="AA4424" s="16"/>
      <c r="AB4424" s="15"/>
      <c r="AC4424" s="16"/>
      <c r="AD4424" s="15"/>
      <c r="AE4424" s="16"/>
      <c r="AF4424" s="15"/>
    </row>
    <row r="4425" spans="5:32" hidden="1" x14ac:dyDescent="0.3">
      <c r="E4425" s="3"/>
      <c r="S4425" s="68"/>
      <c r="T4425" s="17"/>
      <c r="U4425" s="2"/>
      <c r="V4425" s="2"/>
      <c r="W4425" s="2"/>
      <c r="X4425" s="17"/>
      <c r="Y4425" s="16"/>
      <c r="Z4425" s="15"/>
      <c r="AA4425" s="16"/>
      <c r="AB4425" s="15"/>
      <c r="AC4425" s="16"/>
      <c r="AD4425" s="15"/>
      <c r="AE4425" s="16"/>
      <c r="AF4425" s="15"/>
    </row>
    <row r="4426" spans="5:32" hidden="1" x14ac:dyDescent="0.3">
      <c r="E4426" s="3"/>
      <c r="S4426" s="68"/>
      <c r="T4426" s="17"/>
      <c r="U4426" s="2"/>
      <c r="V4426" s="2"/>
      <c r="W4426" s="2"/>
      <c r="X4426" s="17"/>
      <c r="Y4426" s="16"/>
      <c r="Z4426" s="15"/>
      <c r="AA4426" s="16"/>
      <c r="AB4426" s="15"/>
      <c r="AC4426" s="16"/>
      <c r="AD4426" s="15"/>
      <c r="AE4426" s="16"/>
      <c r="AF4426" s="15"/>
    </row>
    <row r="4427" spans="5:32" hidden="1" x14ac:dyDescent="0.3">
      <c r="E4427" s="3"/>
      <c r="S4427" s="68"/>
      <c r="T4427" s="17"/>
      <c r="U4427" s="2"/>
      <c r="V4427" s="2"/>
      <c r="W4427" s="2"/>
      <c r="X4427" s="17"/>
      <c r="Y4427" s="16"/>
      <c r="Z4427" s="15"/>
      <c r="AA4427" s="16"/>
      <c r="AB4427" s="15"/>
      <c r="AC4427" s="16"/>
      <c r="AD4427" s="15"/>
      <c r="AE4427" s="16"/>
      <c r="AF4427" s="15"/>
    </row>
    <row r="4428" spans="5:32" hidden="1" x14ac:dyDescent="0.3">
      <c r="E4428" s="3"/>
      <c r="S4428" s="68"/>
      <c r="T4428" s="17"/>
      <c r="U4428" s="2"/>
      <c r="V4428" s="2"/>
      <c r="W4428" s="2"/>
      <c r="X4428" s="17"/>
      <c r="Y4428" s="16"/>
      <c r="Z4428" s="15"/>
      <c r="AA4428" s="16"/>
      <c r="AB4428" s="15"/>
      <c r="AC4428" s="16"/>
      <c r="AD4428" s="15"/>
      <c r="AE4428" s="16"/>
      <c r="AF4428" s="15"/>
    </row>
    <row r="4429" spans="5:32" hidden="1" x14ac:dyDescent="0.3">
      <c r="E4429" s="3"/>
      <c r="S4429" s="68"/>
      <c r="T4429" s="17"/>
      <c r="U4429" s="2"/>
      <c r="V4429" s="2"/>
      <c r="W4429" s="2"/>
      <c r="X4429" s="17"/>
      <c r="Y4429" s="16"/>
      <c r="Z4429" s="15"/>
      <c r="AA4429" s="16"/>
      <c r="AB4429" s="15"/>
      <c r="AC4429" s="16"/>
      <c r="AD4429" s="15"/>
      <c r="AE4429" s="16"/>
      <c r="AF4429" s="15"/>
    </row>
    <row r="4430" spans="5:32" hidden="1" x14ac:dyDescent="0.3">
      <c r="E4430" s="3"/>
      <c r="S4430" s="68"/>
      <c r="T4430" s="17"/>
      <c r="U4430" s="2"/>
      <c r="V4430" s="2"/>
      <c r="W4430" s="2"/>
      <c r="X4430" s="17"/>
      <c r="Y4430" s="16"/>
      <c r="Z4430" s="15"/>
      <c r="AA4430" s="16"/>
      <c r="AB4430" s="15"/>
      <c r="AC4430" s="16"/>
      <c r="AD4430" s="15"/>
      <c r="AE4430" s="16"/>
      <c r="AF4430" s="15"/>
    </row>
    <row r="4431" spans="5:32" hidden="1" x14ac:dyDescent="0.3">
      <c r="E4431" s="3"/>
      <c r="S4431" s="68"/>
      <c r="T4431" s="17"/>
      <c r="U4431" s="2"/>
      <c r="V4431" s="2"/>
      <c r="W4431" s="2"/>
      <c r="X4431" s="17"/>
      <c r="Y4431" s="16"/>
      <c r="Z4431" s="15"/>
      <c r="AA4431" s="16"/>
      <c r="AB4431" s="15"/>
      <c r="AC4431" s="16"/>
      <c r="AD4431" s="15"/>
      <c r="AE4431" s="16"/>
      <c r="AF4431" s="15"/>
    </row>
    <row r="4432" spans="5:32" hidden="1" x14ac:dyDescent="0.3">
      <c r="E4432" s="3"/>
      <c r="S4432" s="68"/>
      <c r="T4432" s="17"/>
      <c r="U4432" s="2"/>
      <c r="V4432" s="2"/>
      <c r="W4432" s="2"/>
      <c r="X4432" s="17"/>
      <c r="Y4432" s="16"/>
      <c r="Z4432" s="15"/>
      <c r="AA4432" s="16"/>
      <c r="AB4432" s="15"/>
      <c r="AC4432" s="16"/>
      <c r="AD4432" s="15"/>
      <c r="AE4432" s="16"/>
      <c r="AF4432" s="15"/>
    </row>
    <row r="4433" spans="5:32" hidden="1" x14ac:dyDescent="0.3">
      <c r="E4433" s="3"/>
      <c r="S4433" s="68"/>
      <c r="T4433" s="17"/>
      <c r="U4433" s="2"/>
      <c r="V4433" s="2"/>
      <c r="W4433" s="2"/>
      <c r="X4433" s="17"/>
      <c r="Y4433" s="16"/>
      <c r="Z4433" s="15"/>
      <c r="AA4433" s="16"/>
      <c r="AB4433" s="15"/>
      <c r="AC4433" s="16"/>
      <c r="AD4433" s="15"/>
      <c r="AE4433" s="16"/>
      <c r="AF4433" s="15"/>
    </row>
    <row r="4434" spans="5:32" hidden="1" x14ac:dyDescent="0.3">
      <c r="E4434" s="3"/>
      <c r="S4434" s="68"/>
      <c r="T4434" s="17"/>
      <c r="U4434" s="2"/>
      <c r="V4434" s="2"/>
      <c r="W4434" s="2"/>
      <c r="X4434" s="17"/>
      <c r="Y4434" s="16"/>
      <c r="Z4434" s="15"/>
      <c r="AA4434" s="16"/>
      <c r="AB4434" s="15"/>
      <c r="AC4434" s="16"/>
      <c r="AD4434" s="15"/>
      <c r="AE4434" s="16"/>
      <c r="AF4434" s="15"/>
    </row>
    <row r="4435" spans="5:32" hidden="1" x14ac:dyDescent="0.3">
      <c r="E4435" s="3"/>
      <c r="S4435" s="68"/>
      <c r="T4435" s="17"/>
      <c r="U4435" s="2"/>
      <c r="V4435" s="2"/>
      <c r="W4435" s="2"/>
      <c r="X4435" s="17"/>
      <c r="Y4435" s="16"/>
      <c r="Z4435" s="15"/>
      <c r="AA4435" s="16"/>
      <c r="AB4435" s="15"/>
      <c r="AC4435" s="16"/>
      <c r="AD4435" s="15"/>
      <c r="AE4435" s="16"/>
      <c r="AF4435" s="15"/>
    </row>
    <row r="4436" spans="5:32" hidden="1" x14ac:dyDescent="0.3">
      <c r="E4436" s="3"/>
      <c r="S4436" s="68"/>
      <c r="T4436" s="17"/>
      <c r="U4436" s="2"/>
      <c r="V4436" s="2"/>
      <c r="W4436" s="2"/>
      <c r="X4436" s="17"/>
      <c r="Y4436" s="16"/>
      <c r="Z4436" s="15"/>
      <c r="AA4436" s="16"/>
      <c r="AB4436" s="15"/>
      <c r="AC4436" s="16"/>
      <c r="AD4436" s="15"/>
      <c r="AE4436" s="16"/>
      <c r="AF4436" s="15"/>
    </row>
    <row r="4437" spans="5:32" hidden="1" x14ac:dyDescent="0.3">
      <c r="E4437" s="3"/>
      <c r="S4437" s="68"/>
      <c r="T4437" s="17"/>
      <c r="U4437" s="2"/>
      <c r="V4437" s="2"/>
      <c r="W4437" s="2"/>
      <c r="X4437" s="17"/>
      <c r="Y4437" s="16"/>
      <c r="Z4437" s="15"/>
      <c r="AA4437" s="16"/>
      <c r="AB4437" s="15"/>
      <c r="AC4437" s="16"/>
      <c r="AD4437" s="15"/>
      <c r="AE4437" s="16"/>
      <c r="AF4437" s="15"/>
    </row>
    <row r="4438" spans="5:32" hidden="1" x14ac:dyDescent="0.3">
      <c r="E4438" s="3"/>
      <c r="S4438" s="68"/>
      <c r="T4438" s="17"/>
      <c r="U4438" s="2"/>
      <c r="V4438" s="2"/>
      <c r="W4438" s="2"/>
      <c r="X4438" s="17"/>
      <c r="Y4438" s="16"/>
      <c r="Z4438" s="15"/>
      <c r="AA4438" s="16"/>
      <c r="AB4438" s="15"/>
      <c r="AC4438" s="16"/>
      <c r="AD4438" s="15"/>
      <c r="AE4438" s="16"/>
      <c r="AF4438" s="15"/>
    </row>
    <row r="4439" spans="5:32" hidden="1" x14ac:dyDescent="0.3">
      <c r="E4439" s="3"/>
      <c r="S4439" s="68"/>
      <c r="T4439" s="17"/>
      <c r="U4439" s="2"/>
      <c r="V4439" s="2"/>
      <c r="W4439" s="2"/>
      <c r="X4439" s="17"/>
      <c r="Y4439" s="16"/>
      <c r="Z4439" s="15"/>
      <c r="AA4439" s="16"/>
      <c r="AB4439" s="15"/>
      <c r="AC4439" s="16"/>
      <c r="AD4439" s="15"/>
      <c r="AE4439" s="16"/>
      <c r="AF4439" s="15"/>
    </row>
    <row r="4440" spans="5:32" hidden="1" x14ac:dyDescent="0.3">
      <c r="E4440" s="3"/>
      <c r="S4440" s="68"/>
      <c r="T4440" s="17"/>
      <c r="U4440" s="2"/>
      <c r="V4440" s="2"/>
      <c r="W4440" s="2"/>
      <c r="X4440" s="17"/>
      <c r="Y4440" s="16"/>
      <c r="Z4440" s="15"/>
      <c r="AA4440" s="16"/>
      <c r="AB4440" s="15"/>
      <c r="AC4440" s="16"/>
      <c r="AD4440" s="15"/>
      <c r="AE4440" s="16"/>
      <c r="AF4440" s="15"/>
    </row>
    <row r="4441" spans="5:32" hidden="1" x14ac:dyDescent="0.3">
      <c r="E4441" s="3"/>
      <c r="S4441" s="68"/>
      <c r="T4441" s="17"/>
      <c r="U4441" s="2"/>
      <c r="V4441" s="2"/>
      <c r="W4441" s="2"/>
      <c r="X4441" s="17"/>
      <c r="Y4441" s="16"/>
      <c r="Z4441" s="15"/>
      <c r="AA4441" s="16"/>
      <c r="AB4441" s="15"/>
      <c r="AC4441" s="16"/>
      <c r="AD4441" s="15"/>
      <c r="AE4441" s="16"/>
      <c r="AF4441" s="15"/>
    </row>
    <row r="4442" spans="5:32" hidden="1" x14ac:dyDescent="0.3">
      <c r="E4442" s="3"/>
      <c r="S4442" s="68"/>
      <c r="T4442" s="17"/>
      <c r="U4442" s="2"/>
      <c r="V4442" s="2"/>
      <c r="W4442" s="2"/>
      <c r="X4442" s="17"/>
      <c r="Y4442" s="16"/>
      <c r="Z4442" s="15"/>
      <c r="AA4442" s="16"/>
      <c r="AB4442" s="15"/>
      <c r="AC4442" s="16"/>
      <c r="AD4442" s="15"/>
      <c r="AE4442" s="16"/>
      <c r="AF4442" s="15"/>
    </row>
    <row r="4443" spans="5:32" hidden="1" x14ac:dyDescent="0.3">
      <c r="E4443" s="3"/>
      <c r="S4443" s="68"/>
      <c r="T4443" s="17"/>
      <c r="U4443" s="2"/>
      <c r="V4443" s="2"/>
      <c r="W4443" s="2"/>
      <c r="X4443" s="17"/>
      <c r="Y4443" s="16"/>
      <c r="Z4443" s="15"/>
      <c r="AA4443" s="16"/>
      <c r="AB4443" s="15"/>
      <c r="AC4443" s="16"/>
      <c r="AD4443" s="15"/>
      <c r="AE4443" s="16"/>
      <c r="AF4443" s="15"/>
    </row>
    <row r="4444" spans="5:32" hidden="1" x14ac:dyDescent="0.3">
      <c r="E4444" s="3"/>
      <c r="S4444" s="68"/>
      <c r="T4444" s="17"/>
      <c r="U4444" s="2"/>
      <c r="V4444" s="2"/>
      <c r="W4444" s="2"/>
      <c r="X4444" s="17"/>
      <c r="Y4444" s="16"/>
      <c r="Z4444" s="15"/>
      <c r="AA4444" s="16"/>
      <c r="AB4444" s="15"/>
      <c r="AC4444" s="16"/>
      <c r="AD4444" s="15"/>
      <c r="AE4444" s="16"/>
      <c r="AF4444" s="15"/>
    </row>
    <row r="4445" spans="5:32" hidden="1" x14ac:dyDescent="0.3">
      <c r="E4445" s="3"/>
      <c r="S4445" s="68"/>
      <c r="T4445" s="17"/>
      <c r="U4445" s="2"/>
      <c r="V4445" s="2"/>
      <c r="W4445" s="2"/>
      <c r="X4445" s="17"/>
      <c r="Y4445" s="16"/>
      <c r="Z4445" s="15"/>
      <c r="AA4445" s="16"/>
      <c r="AB4445" s="15"/>
      <c r="AC4445" s="16"/>
      <c r="AD4445" s="15"/>
      <c r="AE4445" s="16"/>
      <c r="AF4445" s="15"/>
    </row>
    <row r="4446" spans="5:32" hidden="1" x14ac:dyDescent="0.3">
      <c r="E4446" s="3"/>
      <c r="S4446" s="68"/>
      <c r="T4446" s="17"/>
      <c r="U4446" s="2"/>
      <c r="V4446" s="2"/>
      <c r="W4446" s="2"/>
      <c r="X4446" s="17"/>
      <c r="Y4446" s="16"/>
      <c r="Z4446" s="15"/>
      <c r="AA4446" s="16"/>
      <c r="AB4446" s="15"/>
      <c r="AC4446" s="16"/>
      <c r="AD4446" s="15"/>
      <c r="AE4446" s="16"/>
      <c r="AF4446" s="15"/>
    </row>
    <row r="4447" spans="5:32" hidden="1" x14ac:dyDescent="0.3">
      <c r="E4447" s="3"/>
      <c r="S4447" s="68"/>
      <c r="T4447" s="17"/>
      <c r="U4447" s="2"/>
      <c r="V4447" s="2"/>
      <c r="W4447" s="2"/>
      <c r="X4447" s="17"/>
      <c r="Y4447" s="16"/>
      <c r="Z4447" s="15"/>
      <c r="AA4447" s="16"/>
      <c r="AB4447" s="15"/>
      <c r="AC4447" s="16"/>
      <c r="AD4447" s="15"/>
      <c r="AE4447" s="16"/>
      <c r="AF4447" s="15"/>
    </row>
    <row r="4448" spans="5:32" hidden="1" x14ac:dyDescent="0.3">
      <c r="E4448" s="3"/>
      <c r="S4448" s="68"/>
      <c r="T4448" s="17"/>
      <c r="U4448" s="2"/>
      <c r="V4448" s="2"/>
      <c r="W4448" s="2"/>
      <c r="X4448" s="17"/>
      <c r="Y4448" s="16"/>
      <c r="Z4448" s="15"/>
      <c r="AA4448" s="16"/>
      <c r="AB4448" s="15"/>
      <c r="AC4448" s="16"/>
      <c r="AD4448" s="15"/>
      <c r="AE4448" s="16"/>
      <c r="AF4448" s="15"/>
    </row>
    <row r="4449" spans="5:32" hidden="1" x14ac:dyDescent="0.3">
      <c r="E4449" s="3"/>
      <c r="S4449" s="68"/>
      <c r="T4449" s="17"/>
      <c r="U4449" s="2"/>
      <c r="V4449" s="2"/>
      <c r="W4449" s="2"/>
      <c r="X4449" s="17"/>
      <c r="Y4449" s="16"/>
      <c r="Z4449" s="15"/>
      <c r="AA4449" s="16"/>
      <c r="AB4449" s="15"/>
      <c r="AC4449" s="16"/>
      <c r="AD4449" s="15"/>
      <c r="AE4449" s="16"/>
      <c r="AF4449" s="15"/>
    </row>
    <row r="4450" spans="5:32" hidden="1" x14ac:dyDescent="0.3">
      <c r="E4450" s="3"/>
      <c r="S4450" s="68"/>
      <c r="T4450" s="17"/>
      <c r="U4450" s="2"/>
      <c r="V4450" s="2"/>
      <c r="W4450" s="2"/>
      <c r="X4450" s="17"/>
      <c r="Y4450" s="16"/>
      <c r="Z4450" s="15"/>
      <c r="AA4450" s="16"/>
      <c r="AB4450" s="15"/>
      <c r="AC4450" s="16"/>
      <c r="AD4450" s="15"/>
      <c r="AE4450" s="16"/>
      <c r="AF4450" s="15"/>
    </row>
    <row r="4451" spans="5:32" hidden="1" x14ac:dyDescent="0.3">
      <c r="E4451" s="3"/>
      <c r="S4451" s="68"/>
      <c r="T4451" s="17"/>
      <c r="U4451" s="2"/>
      <c r="V4451" s="2"/>
      <c r="W4451" s="2"/>
      <c r="X4451" s="17"/>
      <c r="Y4451" s="16"/>
      <c r="Z4451" s="15"/>
      <c r="AA4451" s="16"/>
      <c r="AB4451" s="15"/>
      <c r="AC4451" s="16"/>
      <c r="AD4451" s="15"/>
      <c r="AE4451" s="16"/>
      <c r="AF4451" s="15"/>
    </row>
    <row r="4452" spans="5:32" hidden="1" x14ac:dyDescent="0.3">
      <c r="E4452" s="3"/>
      <c r="S4452" s="68"/>
      <c r="T4452" s="17"/>
      <c r="U4452" s="2"/>
      <c r="V4452" s="2"/>
      <c r="W4452" s="2"/>
      <c r="X4452" s="17"/>
      <c r="Y4452" s="16"/>
      <c r="Z4452" s="15"/>
      <c r="AA4452" s="16"/>
      <c r="AB4452" s="15"/>
      <c r="AC4452" s="16"/>
      <c r="AD4452" s="15"/>
      <c r="AE4452" s="16"/>
      <c r="AF4452" s="15"/>
    </row>
    <row r="4453" spans="5:32" hidden="1" x14ac:dyDescent="0.3">
      <c r="E4453" s="3"/>
      <c r="S4453" s="68"/>
      <c r="T4453" s="17"/>
      <c r="U4453" s="2"/>
      <c r="V4453" s="2"/>
      <c r="W4453" s="2"/>
      <c r="X4453" s="17"/>
      <c r="Y4453" s="16"/>
      <c r="Z4453" s="15"/>
      <c r="AA4453" s="16"/>
      <c r="AB4453" s="15"/>
      <c r="AC4453" s="16"/>
      <c r="AD4453" s="15"/>
      <c r="AE4453" s="16"/>
      <c r="AF4453" s="15"/>
    </row>
    <row r="4454" spans="5:32" hidden="1" x14ac:dyDescent="0.3">
      <c r="E4454" s="3"/>
      <c r="S4454" s="68"/>
      <c r="T4454" s="17"/>
      <c r="U4454" s="2"/>
      <c r="V4454" s="2"/>
      <c r="W4454" s="2"/>
      <c r="X4454" s="17"/>
      <c r="Y4454" s="16"/>
      <c r="Z4454" s="15"/>
      <c r="AA4454" s="16"/>
      <c r="AB4454" s="15"/>
      <c r="AC4454" s="16"/>
      <c r="AD4454" s="15"/>
      <c r="AE4454" s="16"/>
      <c r="AF4454" s="15"/>
    </row>
    <row r="4455" spans="5:32" hidden="1" x14ac:dyDescent="0.3">
      <c r="E4455" s="3"/>
      <c r="S4455" s="68"/>
      <c r="T4455" s="17"/>
      <c r="U4455" s="2"/>
      <c r="V4455" s="2"/>
      <c r="W4455" s="2"/>
      <c r="X4455" s="17"/>
      <c r="Y4455" s="16"/>
      <c r="Z4455" s="15"/>
      <c r="AA4455" s="16"/>
      <c r="AB4455" s="15"/>
      <c r="AC4455" s="16"/>
      <c r="AD4455" s="15"/>
      <c r="AE4455" s="16"/>
      <c r="AF4455" s="15"/>
    </row>
    <row r="4456" spans="5:32" hidden="1" x14ac:dyDescent="0.3">
      <c r="E4456" s="3"/>
      <c r="S4456" s="68"/>
      <c r="T4456" s="17"/>
      <c r="U4456" s="2"/>
      <c r="V4456" s="2"/>
      <c r="W4456" s="2"/>
      <c r="X4456" s="17"/>
      <c r="Y4456" s="16"/>
      <c r="Z4456" s="15"/>
      <c r="AA4456" s="16"/>
      <c r="AB4456" s="15"/>
      <c r="AC4456" s="16"/>
      <c r="AD4456" s="15"/>
      <c r="AE4456" s="16"/>
      <c r="AF4456" s="15"/>
    </row>
    <row r="4457" spans="5:32" hidden="1" x14ac:dyDescent="0.3">
      <c r="E4457" s="3"/>
      <c r="S4457" s="68"/>
      <c r="T4457" s="17"/>
      <c r="U4457" s="2"/>
      <c r="V4457" s="2"/>
      <c r="W4457" s="2"/>
      <c r="X4457" s="17"/>
      <c r="Y4457" s="16"/>
      <c r="Z4457" s="15"/>
      <c r="AA4457" s="16"/>
      <c r="AB4457" s="15"/>
      <c r="AC4457" s="16"/>
      <c r="AD4457" s="15"/>
      <c r="AE4457" s="16"/>
      <c r="AF4457" s="15"/>
    </row>
    <row r="4458" spans="5:32" hidden="1" x14ac:dyDescent="0.3">
      <c r="E4458" s="3"/>
      <c r="S4458" s="68"/>
      <c r="T4458" s="17"/>
      <c r="U4458" s="2"/>
      <c r="V4458" s="2"/>
      <c r="W4458" s="2"/>
      <c r="X4458" s="17"/>
      <c r="Y4458" s="16"/>
      <c r="Z4458" s="15"/>
      <c r="AA4458" s="16"/>
      <c r="AB4458" s="15"/>
      <c r="AC4458" s="16"/>
      <c r="AD4458" s="15"/>
      <c r="AE4458" s="16"/>
      <c r="AF4458" s="15"/>
    </row>
    <row r="4459" spans="5:32" hidden="1" x14ac:dyDescent="0.3">
      <c r="E4459" s="3"/>
      <c r="S4459" s="68"/>
      <c r="T4459" s="17"/>
      <c r="U4459" s="2"/>
      <c r="V4459" s="2"/>
      <c r="W4459" s="2"/>
      <c r="X4459" s="17"/>
      <c r="Y4459" s="16"/>
      <c r="Z4459" s="15"/>
      <c r="AA4459" s="16"/>
      <c r="AB4459" s="15"/>
      <c r="AC4459" s="16"/>
      <c r="AD4459" s="15"/>
      <c r="AE4459" s="16"/>
      <c r="AF4459" s="15"/>
    </row>
    <row r="4460" spans="5:32" hidden="1" x14ac:dyDescent="0.3">
      <c r="E4460" s="3"/>
      <c r="S4460" s="68"/>
      <c r="T4460" s="17"/>
      <c r="U4460" s="2"/>
      <c r="V4460" s="2"/>
      <c r="W4460" s="2"/>
      <c r="X4460" s="17"/>
      <c r="Y4460" s="16"/>
      <c r="Z4460" s="15"/>
      <c r="AA4460" s="16"/>
      <c r="AB4460" s="15"/>
      <c r="AC4460" s="16"/>
      <c r="AD4460" s="15"/>
      <c r="AE4460" s="16"/>
      <c r="AF4460" s="15"/>
    </row>
    <row r="4461" spans="5:32" hidden="1" x14ac:dyDescent="0.3">
      <c r="E4461" s="3"/>
      <c r="S4461" s="68"/>
      <c r="T4461" s="17"/>
      <c r="U4461" s="2"/>
      <c r="V4461" s="2"/>
      <c r="W4461" s="2"/>
      <c r="X4461" s="17"/>
      <c r="Y4461" s="16"/>
      <c r="Z4461" s="15"/>
      <c r="AA4461" s="16"/>
      <c r="AB4461" s="15"/>
      <c r="AC4461" s="16"/>
      <c r="AD4461" s="15"/>
      <c r="AE4461" s="16"/>
      <c r="AF4461" s="15"/>
    </row>
    <row r="4462" spans="5:32" hidden="1" x14ac:dyDescent="0.3">
      <c r="E4462" s="3"/>
      <c r="S4462" s="68"/>
      <c r="T4462" s="17"/>
      <c r="U4462" s="2"/>
      <c r="V4462" s="2"/>
      <c r="W4462" s="2"/>
      <c r="X4462" s="17"/>
      <c r="Y4462" s="16"/>
      <c r="Z4462" s="15"/>
      <c r="AA4462" s="16"/>
      <c r="AB4462" s="15"/>
      <c r="AC4462" s="16"/>
      <c r="AD4462" s="15"/>
      <c r="AE4462" s="16"/>
      <c r="AF4462" s="15"/>
    </row>
    <row r="4463" spans="5:32" hidden="1" x14ac:dyDescent="0.3">
      <c r="E4463" s="3"/>
      <c r="S4463" s="68"/>
      <c r="T4463" s="17"/>
      <c r="U4463" s="2"/>
      <c r="V4463" s="2"/>
      <c r="W4463" s="2"/>
      <c r="X4463" s="17"/>
      <c r="Y4463" s="16"/>
      <c r="Z4463" s="15"/>
      <c r="AA4463" s="16"/>
      <c r="AB4463" s="15"/>
      <c r="AC4463" s="16"/>
      <c r="AD4463" s="15"/>
      <c r="AE4463" s="16"/>
      <c r="AF4463" s="15"/>
    </row>
    <row r="4464" spans="5:32" hidden="1" x14ac:dyDescent="0.3">
      <c r="E4464" s="3"/>
      <c r="S4464" s="68"/>
      <c r="T4464" s="17"/>
      <c r="U4464" s="2"/>
      <c r="V4464" s="2"/>
      <c r="W4464" s="2"/>
      <c r="X4464" s="17"/>
      <c r="Y4464" s="16"/>
      <c r="Z4464" s="15"/>
      <c r="AA4464" s="16"/>
      <c r="AB4464" s="15"/>
      <c r="AC4464" s="16"/>
      <c r="AD4464" s="15"/>
      <c r="AE4464" s="16"/>
      <c r="AF4464" s="15"/>
    </row>
    <row r="4465" spans="5:32" hidden="1" x14ac:dyDescent="0.3">
      <c r="E4465" s="3"/>
      <c r="S4465" s="68"/>
      <c r="T4465" s="17"/>
      <c r="U4465" s="2"/>
      <c r="V4465" s="2"/>
      <c r="W4465" s="2"/>
      <c r="X4465" s="17"/>
      <c r="Y4465" s="16"/>
      <c r="Z4465" s="15"/>
      <c r="AA4465" s="16"/>
      <c r="AB4465" s="15"/>
      <c r="AC4465" s="16"/>
      <c r="AD4465" s="15"/>
      <c r="AE4465" s="16"/>
      <c r="AF4465" s="15"/>
    </row>
    <row r="4466" spans="5:32" hidden="1" x14ac:dyDescent="0.3">
      <c r="E4466" s="3"/>
      <c r="S4466" s="68"/>
      <c r="T4466" s="17"/>
      <c r="U4466" s="2"/>
      <c r="V4466" s="2"/>
      <c r="W4466" s="2"/>
      <c r="X4466" s="17"/>
      <c r="Y4466" s="16"/>
      <c r="Z4466" s="15"/>
      <c r="AA4466" s="16"/>
      <c r="AB4466" s="15"/>
      <c r="AC4466" s="16"/>
      <c r="AD4466" s="15"/>
      <c r="AE4466" s="16"/>
      <c r="AF4466" s="15"/>
    </row>
    <row r="4467" spans="5:32" hidden="1" x14ac:dyDescent="0.3">
      <c r="E4467" s="3"/>
      <c r="S4467" s="68"/>
      <c r="T4467" s="17"/>
      <c r="U4467" s="2"/>
      <c r="V4467" s="2"/>
      <c r="W4467" s="2"/>
      <c r="X4467" s="17"/>
      <c r="Y4467" s="16"/>
      <c r="Z4467" s="15"/>
      <c r="AA4467" s="16"/>
      <c r="AB4467" s="15"/>
      <c r="AC4467" s="16"/>
      <c r="AD4467" s="15"/>
      <c r="AE4467" s="16"/>
      <c r="AF4467" s="15"/>
    </row>
    <row r="4468" spans="5:32" hidden="1" x14ac:dyDescent="0.3">
      <c r="E4468" s="3"/>
      <c r="S4468" s="68"/>
      <c r="T4468" s="17"/>
      <c r="U4468" s="2"/>
      <c r="V4468" s="2"/>
      <c r="W4468" s="2"/>
      <c r="X4468" s="17"/>
      <c r="Y4468" s="16"/>
      <c r="Z4468" s="15"/>
      <c r="AA4468" s="16"/>
      <c r="AB4468" s="15"/>
      <c r="AC4468" s="16"/>
      <c r="AD4468" s="15"/>
      <c r="AE4468" s="16"/>
      <c r="AF4468" s="15"/>
    </row>
    <row r="4469" spans="5:32" hidden="1" x14ac:dyDescent="0.3">
      <c r="E4469" s="3"/>
      <c r="S4469" s="68"/>
      <c r="T4469" s="17"/>
      <c r="U4469" s="2"/>
      <c r="V4469" s="2"/>
      <c r="W4469" s="2"/>
      <c r="X4469" s="17"/>
      <c r="Y4469" s="16"/>
      <c r="Z4469" s="15"/>
      <c r="AA4469" s="16"/>
      <c r="AB4469" s="15"/>
      <c r="AC4469" s="16"/>
      <c r="AD4469" s="15"/>
      <c r="AE4469" s="16"/>
      <c r="AF4469" s="15"/>
    </row>
    <row r="4470" spans="5:32" hidden="1" x14ac:dyDescent="0.3">
      <c r="E4470" s="3"/>
      <c r="S4470" s="68"/>
      <c r="T4470" s="17"/>
      <c r="U4470" s="2"/>
      <c r="V4470" s="2"/>
      <c r="W4470" s="2"/>
      <c r="X4470" s="17"/>
      <c r="Y4470" s="16"/>
      <c r="Z4470" s="15"/>
      <c r="AA4470" s="16"/>
      <c r="AB4470" s="15"/>
      <c r="AC4470" s="16"/>
      <c r="AD4470" s="15"/>
      <c r="AE4470" s="16"/>
      <c r="AF4470" s="15"/>
    </row>
    <row r="4471" spans="5:32" hidden="1" x14ac:dyDescent="0.3">
      <c r="E4471" s="3"/>
      <c r="S4471" s="68"/>
      <c r="T4471" s="17"/>
      <c r="U4471" s="2"/>
      <c r="V4471" s="2"/>
      <c r="W4471" s="2"/>
      <c r="X4471" s="17"/>
      <c r="Y4471" s="16"/>
      <c r="Z4471" s="15"/>
      <c r="AA4471" s="16"/>
      <c r="AB4471" s="15"/>
      <c r="AC4471" s="16"/>
      <c r="AD4471" s="15"/>
      <c r="AE4471" s="16"/>
      <c r="AF4471" s="15"/>
    </row>
    <row r="4472" spans="5:32" hidden="1" x14ac:dyDescent="0.3">
      <c r="E4472" s="3"/>
      <c r="S4472" s="68"/>
      <c r="T4472" s="17"/>
      <c r="U4472" s="2"/>
      <c r="V4472" s="2"/>
      <c r="W4472" s="2"/>
      <c r="X4472" s="17"/>
      <c r="Y4472" s="16"/>
      <c r="Z4472" s="15"/>
      <c r="AA4472" s="16"/>
      <c r="AB4472" s="15"/>
      <c r="AC4472" s="16"/>
      <c r="AD4472" s="15"/>
      <c r="AE4472" s="16"/>
      <c r="AF4472" s="15"/>
    </row>
    <row r="4473" spans="5:32" hidden="1" x14ac:dyDescent="0.3">
      <c r="E4473" s="3"/>
      <c r="S4473" s="68"/>
      <c r="T4473" s="17"/>
      <c r="U4473" s="2"/>
      <c r="V4473" s="2"/>
      <c r="W4473" s="2"/>
      <c r="X4473" s="17"/>
      <c r="Y4473" s="16"/>
      <c r="Z4473" s="15"/>
      <c r="AA4473" s="16"/>
      <c r="AB4473" s="15"/>
      <c r="AC4473" s="16"/>
      <c r="AD4473" s="15"/>
      <c r="AE4473" s="16"/>
      <c r="AF4473" s="15"/>
    </row>
    <row r="4474" spans="5:32" hidden="1" x14ac:dyDescent="0.3">
      <c r="E4474" s="3"/>
      <c r="S4474" s="68"/>
      <c r="T4474" s="17"/>
      <c r="U4474" s="2"/>
      <c r="V4474" s="2"/>
      <c r="W4474" s="2"/>
      <c r="X4474" s="17"/>
      <c r="Y4474" s="16"/>
      <c r="Z4474" s="15"/>
      <c r="AA4474" s="16"/>
      <c r="AB4474" s="15"/>
      <c r="AC4474" s="16"/>
      <c r="AD4474" s="15"/>
      <c r="AE4474" s="16"/>
      <c r="AF4474" s="15"/>
    </row>
    <row r="4475" spans="5:32" hidden="1" x14ac:dyDescent="0.3">
      <c r="E4475" s="3"/>
      <c r="S4475" s="68"/>
      <c r="T4475" s="17"/>
      <c r="U4475" s="2"/>
      <c r="V4475" s="2"/>
      <c r="W4475" s="2"/>
      <c r="X4475" s="17"/>
      <c r="Y4475" s="16"/>
      <c r="Z4475" s="15"/>
      <c r="AA4475" s="16"/>
      <c r="AB4475" s="15"/>
      <c r="AC4475" s="16"/>
      <c r="AD4475" s="15"/>
      <c r="AE4475" s="16"/>
      <c r="AF4475" s="15"/>
    </row>
    <row r="4476" spans="5:32" hidden="1" x14ac:dyDescent="0.3">
      <c r="E4476" s="3"/>
      <c r="S4476" s="68"/>
      <c r="T4476" s="17"/>
      <c r="U4476" s="2"/>
      <c r="V4476" s="2"/>
      <c r="W4476" s="2"/>
      <c r="X4476" s="17"/>
      <c r="Y4476" s="16"/>
      <c r="Z4476" s="15"/>
      <c r="AA4476" s="16"/>
      <c r="AB4476" s="15"/>
      <c r="AC4476" s="16"/>
      <c r="AD4476" s="15"/>
      <c r="AE4476" s="16"/>
      <c r="AF4476" s="15"/>
    </row>
    <row r="4477" spans="5:32" hidden="1" x14ac:dyDescent="0.3">
      <c r="E4477" s="3"/>
      <c r="S4477" s="68"/>
      <c r="T4477" s="17"/>
      <c r="U4477" s="2"/>
      <c r="V4477" s="2"/>
      <c r="W4477" s="2"/>
      <c r="X4477" s="17"/>
      <c r="Y4477" s="16"/>
      <c r="Z4477" s="15"/>
      <c r="AA4477" s="16"/>
      <c r="AB4477" s="15"/>
      <c r="AC4477" s="16"/>
      <c r="AD4477" s="15"/>
      <c r="AE4477" s="16"/>
      <c r="AF4477" s="15"/>
    </row>
    <row r="4478" spans="5:32" hidden="1" x14ac:dyDescent="0.3">
      <c r="E4478" s="3"/>
      <c r="S4478" s="68"/>
      <c r="T4478" s="17"/>
      <c r="U4478" s="2"/>
      <c r="V4478" s="2"/>
      <c r="W4478" s="2"/>
      <c r="X4478" s="17"/>
      <c r="Y4478" s="16"/>
      <c r="Z4478" s="15"/>
      <c r="AA4478" s="16"/>
      <c r="AB4478" s="15"/>
      <c r="AC4478" s="16"/>
      <c r="AD4478" s="15"/>
      <c r="AE4478" s="16"/>
      <c r="AF4478" s="15"/>
    </row>
    <row r="4479" spans="5:32" hidden="1" x14ac:dyDescent="0.3">
      <c r="E4479" s="3"/>
      <c r="S4479" s="68"/>
      <c r="T4479" s="17"/>
      <c r="U4479" s="2"/>
      <c r="V4479" s="2"/>
      <c r="W4479" s="2"/>
      <c r="X4479" s="17"/>
      <c r="Y4479" s="16"/>
      <c r="Z4479" s="15"/>
      <c r="AA4479" s="16"/>
      <c r="AB4479" s="15"/>
      <c r="AC4479" s="16"/>
      <c r="AD4479" s="15"/>
      <c r="AE4479" s="16"/>
      <c r="AF4479" s="15"/>
    </row>
    <row r="4480" spans="5:32" hidden="1" x14ac:dyDescent="0.3">
      <c r="E4480" s="3"/>
      <c r="S4480" s="68"/>
      <c r="T4480" s="17"/>
      <c r="U4480" s="2"/>
      <c r="V4480" s="2"/>
      <c r="W4480" s="2"/>
      <c r="X4480" s="17"/>
      <c r="Y4480" s="16"/>
      <c r="Z4480" s="15"/>
      <c r="AA4480" s="16"/>
      <c r="AB4480" s="15"/>
      <c r="AC4480" s="16"/>
      <c r="AD4480" s="15"/>
      <c r="AE4480" s="16"/>
      <c r="AF4480" s="15"/>
    </row>
    <row r="4481" spans="5:32" hidden="1" x14ac:dyDescent="0.3">
      <c r="E4481" s="3"/>
      <c r="S4481" s="68"/>
      <c r="T4481" s="17"/>
      <c r="U4481" s="2"/>
      <c r="V4481" s="2"/>
      <c r="W4481" s="2"/>
      <c r="X4481" s="17"/>
      <c r="Y4481" s="16"/>
      <c r="Z4481" s="15"/>
      <c r="AA4481" s="16"/>
      <c r="AB4481" s="15"/>
      <c r="AC4481" s="16"/>
      <c r="AD4481" s="15"/>
      <c r="AE4481" s="16"/>
      <c r="AF4481" s="15"/>
    </row>
    <row r="4482" spans="5:32" hidden="1" x14ac:dyDescent="0.3">
      <c r="E4482" s="3"/>
      <c r="S4482" s="68"/>
      <c r="T4482" s="17"/>
      <c r="U4482" s="2"/>
      <c r="V4482" s="2"/>
      <c r="W4482" s="2"/>
      <c r="X4482" s="17"/>
      <c r="Y4482" s="16"/>
      <c r="Z4482" s="15"/>
      <c r="AA4482" s="16"/>
      <c r="AB4482" s="15"/>
      <c r="AC4482" s="16"/>
      <c r="AD4482" s="15"/>
      <c r="AE4482" s="16"/>
      <c r="AF4482" s="15"/>
    </row>
    <row r="4483" spans="5:32" hidden="1" x14ac:dyDescent="0.3">
      <c r="E4483" s="3"/>
      <c r="S4483" s="68"/>
      <c r="T4483" s="17"/>
      <c r="U4483" s="2"/>
      <c r="V4483" s="2"/>
      <c r="W4483" s="2"/>
      <c r="X4483" s="17"/>
      <c r="Y4483" s="16"/>
      <c r="Z4483" s="15"/>
      <c r="AA4483" s="16"/>
      <c r="AB4483" s="15"/>
      <c r="AC4483" s="16"/>
      <c r="AD4483" s="15"/>
      <c r="AE4483" s="16"/>
      <c r="AF4483" s="15"/>
    </row>
    <row r="4484" spans="5:32" hidden="1" x14ac:dyDescent="0.3">
      <c r="E4484" s="3"/>
      <c r="S4484" s="68"/>
      <c r="T4484" s="17"/>
      <c r="U4484" s="2"/>
      <c r="V4484" s="2"/>
      <c r="W4484" s="2"/>
      <c r="X4484" s="17"/>
      <c r="Y4484" s="16"/>
      <c r="Z4484" s="15"/>
      <c r="AA4484" s="16"/>
      <c r="AB4484" s="15"/>
      <c r="AC4484" s="16"/>
      <c r="AD4484" s="15"/>
      <c r="AE4484" s="16"/>
      <c r="AF4484" s="15"/>
    </row>
    <row r="4485" spans="5:32" hidden="1" x14ac:dyDescent="0.3">
      <c r="E4485" s="3"/>
      <c r="S4485" s="68"/>
      <c r="T4485" s="17"/>
      <c r="U4485" s="2"/>
      <c r="V4485" s="2"/>
      <c r="W4485" s="2"/>
      <c r="X4485" s="17"/>
      <c r="Y4485" s="16"/>
      <c r="Z4485" s="15"/>
      <c r="AA4485" s="16"/>
      <c r="AB4485" s="15"/>
      <c r="AC4485" s="16"/>
      <c r="AD4485" s="15"/>
      <c r="AE4485" s="16"/>
      <c r="AF4485" s="15"/>
    </row>
    <row r="4486" spans="5:32" hidden="1" x14ac:dyDescent="0.3">
      <c r="E4486" s="3"/>
      <c r="S4486" s="68"/>
      <c r="T4486" s="17"/>
      <c r="U4486" s="2"/>
      <c r="V4486" s="2"/>
      <c r="W4486" s="2"/>
      <c r="X4486" s="17"/>
      <c r="Y4486" s="16"/>
      <c r="Z4486" s="15"/>
      <c r="AA4486" s="16"/>
      <c r="AB4486" s="15"/>
      <c r="AC4486" s="16"/>
      <c r="AD4486" s="15"/>
      <c r="AE4486" s="16"/>
      <c r="AF4486" s="15"/>
    </row>
    <row r="4487" spans="5:32" hidden="1" x14ac:dyDescent="0.3">
      <c r="E4487" s="3"/>
      <c r="S4487" s="68"/>
      <c r="T4487" s="17"/>
      <c r="U4487" s="2"/>
      <c r="V4487" s="2"/>
      <c r="W4487" s="2"/>
      <c r="X4487" s="17"/>
      <c r="Y4487" s="16"/>
      <c r="Z4487" s="15"/>
      <c r="AA4487" s="16"/>
      <c r="AB4487" s="15"/>
      <c r="AC4487" s="16"/>
      <c r="AD4487" s="15"/>
      <c r="AE4487" s="16"/>
      <c r="AF4487" s="15"/>
    </row>
    <row r="4488" spans="5:32" hidden="1" x14ac:dyDescent="0.3">
      <c r="E4488" s="3"/>
      <c r="S4488" s="68"/>
      <c r="T4488" s="17"/>
      <c r="U4488" s="2"/>
      <c r="V4488" s="2"/>
      <c r="W4488" s="2"/>
      <c r="X4488" s="17"/>
      <c r="Y4488" s="16"/>
      <c r="Z4488" s="15"/>
      <c r="AA4488" s="16"/>
      <c r="AB4488" s="15"/>
      <c r="AC4488" s="16"/>
      <c r="AD4488" s="15"/>
      <c r="AE4488" s="16"/>
      <c r="AF4488" s="15"/>
    </row>
    <row r="4489" spans="5:32" hidden="1" x14ac:dyDescent="0.3">
      <c r="E4489" s="3"/>
      <c r="S4489" s="68"/>
      <c r="T4489" s="17"/>
      <c r="U4489" s="2"/>
      <c r="V4489" s="2"/>
      <c r="W4489" s="2"/>
      <c r="X4489" s="17"/>
      <c r="Y4489" s="16"/>
      <c r="Z4489" s="15"/>
      <c r="AA4489" s="16"/>
      <c r="AB4489" s="15"/>
      <c r="AC4489" s="16"/>
      <c r="AD4489" s="15"/>
      <c r="AE4489" s="16"/>
      <c r="AF4489" s="15"/>
    </row>
    <row r="4490" spans="5:32" hidden="1" x14ac:dyDescent="0.3">
      <c r="E4490" s="3"/>
      <c r="S4490" s="68"/>
      <c r="T4490" s="17"/>
      <c r="U4490" s="2"/>
      <c r="V4490" s="2"/>
      <c r="W4490" s="2"/>
      <c r="X4490" s="17"/>
      <c r="Y4490" s="16"/>
      <c r="Z4490" s="15"/>
      <c r="AA4490" s="16"/>
      <c r="AB4490" s="15"/>
      <c r="AC4490" s="16"/>
      <c r="AD4490" s="15"/>
      <c r="AE4490" s="16"/>
      <c r="AF4490" s="15"/>
    </row>
    <row r="4491" spans="5:32" hidden="1" x14ac:dyDescent="0.3">
      <c r="E4491" s="3"/>
      <c r="S4491" s="68"/>
      <c r="T4491" s="17"/>
      <c r="U4491" s="2"/>
      <c r="V4491" s="2"/>
      <c r="W4491" s="2"/>
      <c r="X4491" s="17"/>
      <c r="Y4491" s="16"/>
      <c r="Z4491" s="15"/>
      <c r="AA4491" s="16"/>
      <c r="AB4491" s="15"/>
      <c r="AC4491" s="16"/>
      <c r="AD4491" s="15"/>
      <c r="AE4491" s="16"/>
      <c r="AF4491" s="15"/>
    </row>
    <row r="4492" spans="5:32" hidden="1" x14ac:dyDescent="0.3">
      <c r="E4492" s="3"/>
      <c r="S4492" s="68"/>
      <c r="T4492" s="17"/>
      <c r="U4492" s="2"/>
      <c r="V4492" s="2"/>
      <c r="W4492" s="2"/>
      <c r="X4492" s="17"/>
      <c r="Y4492" s="16"/>
      <c r="Z4492" s="15"/>
      <c r="AA4492" s="16"/>
      <c r="AB4492" s="15"/>
      <c r="AC4492" s="16"/>
      <c r="AD4492" s="15"/>
      <c r="AE4492" s="16"/>
      <c r="AF4492" s="15"/>
    </row>
    <row r="4493" spans="5:32" hidden="1" x14ac:dyDescent="0.3">
      <c r="E4493" s="3"/>
      <c r="S4493" s="68"/>
      <c r="T4493" s="17"/>
      <c r="U4493" s="2"/>
      <c r="V4493" s="2"/>
      <c r="W4493" s="2"/>
      <c r="X4493" s="17"/>
      <c r="Y4493" s="16"/>
      <c r="Z4493" s="15"/>
      <c r="AA4493" s="16"/>
      <c r="AB4493" s="15"/>
      <c r="AC4493" s="16"/>
      <c r="AD4493" s="15"/>
      <c r="AE4493" s="16"/>
      <c r="AF4493" s="15"/>
    </row>
    <row r="4494" spans="5:32" hidden="1" x14ac:dyDescent="0.3">
      <c r="E4494" s="3"/>
      <c r="S4494" s="68"/>
      <c r="T4494" s="17"/>
      <c r="U4494" s="2"/>
      <c r="V4494" s="2"/>
      <c r="W4494" s="2"/>
      <c r="X4494" s="17"/>
      <c r="Y4494" s="16"/>
      <c r="Z4494" s="15"/>
      <c r="AA4494" s="16"/>
      <c r="AB4494" s="15"/>
      <c r="AC4494" s="16"/>
      <c r="AD4494" s="15"/>
      <c r="AE4494" s="16"/>
      <c r="AF4494" s="15"/>
    </row>
    <row r="4495" spans="5:32" hidden="1" x14ac:dyDescent="0.3">
      <c r="E4495" s="3"/>
      <c r="S4495" s="68"/>
      <c r="T4495" s="17"/>
      <c r="U4495" s="2"/>
      <c r="V4495" s="2"/>
      <c r="W4495" s="2"/>
      <c r="X4495" s="17"/>
      <c r="Y4495" s="16"/>
      <c r="Z4495" s="15"/>
      <c r="AA4495" s="16"/>
      <c r="AB4495" s="15"/>
      <c r="AC4495" s="16"/>
      <c r="AD4495" s="15"/>
      <c r="AE4495" s="16"/>
      <c r="AF4495" s="15"/>
    </row>
    <row r="4496" spans="5:32" hidden="1" x14ac:dyDescent="0.3">
      <c r="E4496" s="3"/>
      <c r="S4496" s="68"/>
      <c r="T4496" s="17"/>
      <c r="U4496" s="2"/>
      <c r="V4496" s="2"/>
      <c r="W4496" s="2"/>
      <c r="X4496" s="17"/>
      <c r="Y4496" s="16"/>
      <c r="Z4496" s="15"/>
      <c r="AA4496" s="16"/>
      <c r="AB4496" s="15"/>
      <c r="AC4496" s="16"/>
      <c r="AD4496" s="15"/>
      <c r="AE4496" s="16"/>
      <c r="AF4496" s="15"/>
    </row>
    <row r="4497" spans="5:32" hidden="1" x14ac:dyDescent="0.3">
      <c r="E4497" s="3"/>
      <c r="S4497" s="68"/>
      <c r="T4497" s="17"/>
      <c r="U4497" s="2"/>
      <c r="V4497" s="2"/>
      <c r="W4497" s="2"/>
      <c r="X4497" s="17"/>
      <c r="Y4497" s="16"/>
      <c r="Z4497" s="15"/>
      <c r="AA4497" s="16"/>
      <c r="AB4497" s="15"/>
      <c r="AC4497" s="16"/>
      <c r="AD4497" s="15"/>
      <c r="AE4497" s="16"/>
      <c r="AF4497" s="15"/>
    </row>
    <row r="4498" spans="5:32" hidden="1" x14ac:dyDescent="0.3">
      <c r="E4498" s="3"/>
      <c r="S4498" s="68"/>
      <c r="T4498" s="17"/>
      <c r="U4498" s="2"/>
      <c r="V4498" s="2"/>
      <c r="W4498" s="2"/>
      <c r="X4498" s="17"/>
      <c r="Y4498" s="16"/>
      <c r="Z4498" s="15"/>
      <c r="AA4498" s="16"/>
      <c r="AB4498" s="15"/>
      <c r="AC4498" s="16"/>
      <c r="AD4498" s="15"/>
      <c r="AE4498" s="16"/>
      <c r="AF4498" s="15"/>
    </row>
    <row r="4499" spans="5:32" hidden="1" x14ac:dyDescent="0.3">
      <c r="E4499" s="3"/>
      <c r="S4499" s="68"/>
      <c r="T4499" s="17"/>
      <c r="U4499" s="2"/>
      <c r="V4499" s="2"/>
      <c r="W4499" s="2"/>
      <c r="X4499" s="17"/>
      <c r="Y4499" s="16"/>
      <c r="Z4499" s="15"/>
      <c r="AA4499" s="16"/>
      <c r="AB4499" s="15"/>
      <c r="AC4499" s="16"/>
      <c r="AD4499" s="15"/>
      <c r="AE4499" s="16"/>
      <c r="AF4499" s="15"/>
    </row>
    <row r="4500" spans="5:32" hidden="1" x14ac:dyDescent="0.3">
      <c r="E4500" s="3"/>
      <c r="S4500" s="68"/>
      <c r="T4500" s="17"/>
      <c r="U4500" s="2"/>
      <c r="V4500" s="2"/>
      <c r="W4500" s="2"/>
      <c r="X4500" s="17"/>
      <c r="Y4500" s="16"/>
      <c r="Z4500" s="15"/>
      <c r="AA4500" s="16"/>
      <c r="AB4500" s="15"/>
      <c r="AC4500" s="16"/>
      <c r="AD4500" s="15"/>
      <c r="AE4500" s="16"/>
      <c r="AF4500" s="15"/>
    </row>
    <row r="4501" spans="5:32" hidden="1" x14ac:dyDescent="0.3">
      <c r="E4501" s="3"/>
      <c r="S4501" s="68"/>
      <c r="T4501" s="17"/>
      <c r="U4501" s="2"/>
      <c r="V4501" s="2"/>
      <c r="W4501" s="2"/>
      <c r="X4501" s="17"/>
      <c r="Y4501" s="16"/>
      <c r="Z4501" s="15"/>
      <c r="AA4501" s="16"/>
      <c r="AB4501" s="15"/>
      <c r="AC4501" s="16"/>
      <c r="AD4501" s="15"/>
      <c r="AE4501" s="16"/>
      <c r="AF4501" s="15"/>
    </row>
    <row r="4502" spans="5:32" hidden="1" x14ac:dyDescent="0.3">
      <c r="E4502" s="3"/>
      <c r="S4502" s="68"/>
      <c r="T4502" s="17"/>
      <c r="U4502" s="2"/>
      <c r="V4502" s="2"/>
      <c r="W4502" s="2"/>
      <c r="X4502" s="17"/>
      <c r="Y4502" s="16"/>
      <c r="Z4502" s="15"/>
      <c r="AA4502" s="16"/>
      <c r="AB4502" s="15"/>
      <c r="AC4502" s="16"/>
      <c r="AD4502" s="15"/>
      <c r="AE4502" s="16"/>
      <c r="AF4502" s="15"/>
    </row>
    <row r="4503" spans="5:32" hidden="1" x14ac:dyDescent="0.3">
      <c r="E4503" s="3"/>
      <c r="S4503" s="68"/>
      <c r="T4503" s="17"/>
      <c r="U4503" s="2"/>
      <c r="V4503" s="2"/>
      <c r="W4503" s="2"/>
      <c r="X4503" s="17"/>
      <c r="Y4503" s="16"/>
      <c r="Z4503" s="15"/>
      <c r="AA4503" s="16"/>
      <c r="AB4503" s="15"/>
      <c r="AC4503" s="16"/>
      <c r="AD4503" s="15"/>
      <c r="AE4503" s="16"/>
      <c r="AF4503" s="15"/>
    </row>
    <row r="4504" spans="5:32" hidden="1" x14ac:dyDescent="0.3">
      <c r="E4504" s="3"/>
      <c r="S4504" s="68"/>
      <c r="T4504" s="17"/>
      <c r="U4504" s="2"/>
      <c r="V4504" s="2"/>
      <c r="W4504" s="2"/>
      <c r="X4504" s="17"/>
      <c r="Y4504" s="16"/>
      <c r="Z4504" s="15"/>
      <c r="AA4504" s="16"/>
      <c r="AB4504" s="15"/>
      <c r="AC4504" s="16"/>
      <c r="AD4504" s="15"/>
      <c r="AE4504" s="16"/>
      <c r="AF4504" s="15"/>
    </row>
    <row r="4505" spans="5:32" hidden="1" x14ac:dyDescent="0.3">
      <c r="E4505" s="3"/>
      <c r="S4505" s="68"/>
      <c r="T4505" s="17"/>
      <c r="U4505" s="2"/>
      <c r="V4505" s="2"/>
      <c r="W4505" s="2"/>
      <c r="X4505" s="17"/>
      <c r="Y4505" s="16"/>
      <c r="Z4505" s="15"/>
      <c r="AA4505" s="16"/>
      <c r="AB4505" s="15"/>
      <c r="AC4505" s="16"/>
      <c r="AD4505" s="15"/>
      <c r="AE4505" s="16"/>
      <c r="AF4505" s="15"/>
    </row>
    <row r="4506" spans="5:32" hidden="1" x14ac:dyDescent="0.3">
      <c r="E4506" s="3"/>
      <c r="S4506" s="68"/>
      <c r="T4506" s="17"/>
      <c r="U4506" s="2"/>
      <c r="V4506" s="2"/>
      <c r="W4506" s="2"/>
      <c r="X4506" s="17"/>
      <c r="Y4506" s="16"/>
      <c r="Z4506" s="15"/>
      <c r="AA4506" s="16"/>
      <c r="AB4506" s="15"/>
      <c r="AC4506" s="16"/>
      <c r="AD4506" s="15"/>
      <c r="AE4506" s="16"/>
      <c r="AF4506" s="15"/>
    </row>
    <row r="4507" spans="5:32" hidden="1" x14ac:dyDescent="0.3">
      <c r="E4507" s="3"/>
      <c r="S4507" s="68"/>
      <c r="T4507" s="17"/>
      <c r="U4507" s="2"/>
      <c r="V4507" s="2"/>
      <c r="W4507" s="2"/>
      <c r="X4507" s="17"/>
      <c r="Y4507" s="16"/>
      <c r="Z4507" s="15"/>
      <c r="AA4507" s="16"/>
      <c r="AB4507" s="15"/>
      <c r="AC4507" s="16"/>
      <c r="AD4507" s="15"/>
      <c r="AE4507" s="16"/>
      <c r="AF4507" s="15"/>
    </row>
    <row r="4508" spans="5:32" hidden="1" x14ac:dyDescent="0.3">
      <c r="E4508" s="3"/>
      <c r="S4508" s="68"/>
      <c r="T4508" s="17"/>
      <c r="U4508" s="2"/>
      <c r="V4508" s="2"/>
      <c r="W4508" s="2"/>
      <c r="X4508" s="17"/>
      <c r="Y4508" s="16"/>
      <c r="Z4508" s="15"/>
      <c r="AA4508" s="16"/>
      <c r="AB4508" s="15"/>
      <c r="AC4508" s="16"/>
      <c r="AD4508" s="15"/>
      <c r="AE4508" s="16"/>
      <c r="AF4508" s="15"/>
    </row>
    <row r="4509" spans="5:32" hidden="1" x14ac:dyDescent="0.3">
      <c r="E4509" s="3"/>
      <c r="S4509" s="68"/>
      <c r="T4509" s="17"/>
      <c r="U4509" s="2"/>
      <c r="V4509" s="2"/>
      <c r="W4509" s="2"/>
      <c r="X4509" s="17"/>
      <c r="Y4509" s="16"/>
      <c r="Z4509" s="15"/>
      <c r="AA4509" s="16"/>
      <c r="AB4509" s="15"/>
      <c r="AC4509" s="16"/>
      <c r="AD4509" s="15"/>
      <c r="AE4509" s="16"/>
      <c r="AF4509" s="15"/>
    </row>
    <row r="4510" spans="5:32" hidden="1" x14ac:dyDescent="0.3">
      <c r="E4510" s="3"/>
      <c r="S4510" s="68"/>
      <c r="T4510" s="17"/>
      <c r="U4510" s="2"/>
      <c r="V4510" s="2"/>
      <c r="W4510" s="2"/>
      <c r="X4510" s="17"/>
      <c r="Y4510" s="16"/>
      <c r="Z4510" s="15"/>
      <c r="AA4510" s="16"/>
      <c r="AB4510" s="15"/>
      <c r="AC4510" s="16"/>
      <c r="AD4510" s="15"/>
      <c r="AE4510" s="16"/>
      <c r="AF4510" s="15"/>
    </row>
    <row r="4511" spans="5:32" hidden="1" x14ac:dyDescent="0.3">
      <c r="E4511" s="3"/>
      <c r="S4511" s="68"/>
      <c r="T4511" s="17"/>
      <c r="U4511" s="2"/>
      <c r="V4511" s="2"/>
      <c r="W4511" s="2"/>
      <c r="X4511" s="17"/>
      <c r="Y4511" s="16"/>
      <c r="Z4511" s="15"/>
      <c r="AA4511" s="16"/>
      <c r="AB4511" s="15"/>
      <c r="AC4511" s="16"/>
      <c r="AD4511" s="15"/>
      <c r="AE4511" s="16"/>
      <c r="AF4511" s="15"/>
    </row>
    <row r="4512" spans="5:32" hidden="1" x14ac:dyDescent="0.3">
      <c r="E4512" s="3"/>
      <c r="S4512" s="68"/>
      <c r="T4512" s="17"/>
      <c r="U4512" s="2"/>
      <c r="V4512" s="2"/>
      <c r="W4512" s="2"/>
      <c r="X4512" s="17"/>
      <c r="Y4512" s="16"/>
      <c r="Z4512" s="15"/>
      <c r="AA4512" s="16"/>
      <c r="AB4512" s="15"/>
      <c r="AC4512" s="16"/>
      <c r="AD4512" s="15"/>
      <c r="AE4512" s="16"/>
      <c r="AF4512" s="15"/>
    </row>
    <row r="4513" spans="5:32" hidden="1" x14ac:dyDescent="0.3">
      <c r="E4513" s="3"/>
      <c r="S4513" s="68"/>
      <c r="T4513" s="17"/>
      <c r="U4513" s="2"/>
      <c r="V4513" s="2"/>
      <c r="W4513" s="2"/>
      <c r="X4513" s="17"/>
      <c r="Y4513" s="16"/>
      <c r="Z4513" s="15"/>
      <c r="AA4513" s="16"/>
      <c r="AB4513" s="15"/>
      <c r="AC4513" s="16"/>
      <c r="AD4513" s="15"/>
      <c r="AE4513" s="16"/>
      <c r="AF4513" s="15"/>
    </row>
    <row r="4514" spans="5:32" hidden="1" x14ac:dyDescent="0.3">
      <c r="E4514" s="3"/>
      <c r="S4514" s="68"/>
      <c r="T4514" s="17"/>
      <c r="U4514" s="2"/>
      <c r="V4514" s="2"/>
      <c r="W4514" s="2"/>
      <c r="X4514" s="17"/>
      <c r="Y4514" s="16"/>
      <c r="Z4514" s="15"/>
      <c r="AA4514" s="16"/>
      <c r="AB4514" s="15"/>
      <c r="AC4514" s="16"/>
      <c r="AD4514" s="15"/>
      <c r="AE4514" s="16"/>
      <c r="AF4514" s="15"/>
    </row>
    <row r="4515" spans="5:32" hidden="1" x14ac:dyDescent="0.3">
      <c r="E4515" s="3"/>
      <c r="S4515" s="68"/>
      <c r="T4515" s="17"/>
      <c r="U4515" s="2"/>
      <c r="V4515" s="2"/>
      <c r="W4515" s="2"/>
      <c r="X4515" s="17"/>
      <c r="Y4515" s="16"/>
      <c r="Z4515" s="15"/>
      <c r="AA4515" s="16"/>
      <c r="AB4515" s="15"/>
      <c r="AC4515" s="16"/>
      <c r="AD4515" s="15"/>
      <c r="AE4515" s="16"/>
      <c r="AF4515" s="15"/>
    </row>
    <row r="4516" spans="5:32" hidden="1" x14ac:dyDescent="0.3">
      <c r="E4516" s="3"/>
      <c r="S4516" s="68"/>
      <c r="T4516" s="17"/>
      <c r="U4516" s="2"/>
      <c r="V4516" s="2"/>
      <c r="W4516" s="2"/>
      <c r="X4516" s="17"/>
      <c r="Y4516" s="16"/>
      <c r="Z4516" s="15"/>
      <c r="AA4516" s="16"/>
      <c r="AB4516" s="15"/>
      <c r="AC4516" s="16"/>
      <c r="AD4516" s="15"/>
      <c r="AE4516" s="16"/>
      <c r="AF4516" s="15"/>
    </row>
    <row r="4517" spans="5:32" hidden="1" x14ac:dyDescent="0.3">
      <c r="E4517" s="3"/>
      <c r="S4517" s="68"/>
      <c r="T4517" s="17"/>
      <c r="U4517" s="2"/>
      <c r="V4517" s="2"/>
      <c r="W4517" s="2"/>
      <c r="X4517" s="17"/>
      <c r="Y4517" s="16"/>
      <c r="Z4517" s="15"/>
      <c r="AA4517" s="16"/>
      <c r="AB4517" s="15"/>
      <c r="AC4517" s="16"/>
      <c r="AD4517" s="15"/>
      <c r="AE4517" s="16"/>
      <c r="AF4517" s="15"/>
    </row>
    <row r="4518" spans="5:32" hidden="1" x14ac:dyDescent="0.3">
      <c r="E4518" s="3"/>
      <c r="S4518" s="68"/>
      <c r="T4518" s="17"/>
      <c r="U4518" s="2"/>
      <c r="V4518" s="2"/>
      <c r="W4518" s="2"/>
      <c r="X4518" s="17"/>
      <c r="Y4518" s="16"/>
      <c r="Z4518" s="15"/>
      <c r="AA4518" s="16"/>
      <c r="AB4518" s="15"/>
      <c r="AC4518" s="16"/>
      <c r="AD4518" s="15"/>
      <c r="AE4518" s="16"/>
      <c r="AF4518" s="15"/>
    </row>
    <row r="4519" spans="5:32" hidden="1" x14ac:dyDescent="0.3">
      <c r="E4519" s="3"/>
      <c r="S4519" s="68"/>
      <c r="T4519" s="17"/>
      <c r="U4519" s="2"/>
      <c r="V4519" s="2"/>
      <c r="W4519" s="2"/>
      <c r="X4519" s="17"/>
      <c r="Y4519" s="16"/>
      <c r="Z4519" s="15"/>
      <c r="AA4519" s="16"/>
      <c r="AB4519" s="15"/>
      <c r="AC4519" s="16"/>
      <c r="AD4519" s="15"/>
      <c r="AE4519" s="16"/>
      <c r="AF4519" s="15"/>
    </row>
    <row r="4520" spans="5:32" hidden="1" x14ac:dyDescent="0.3">
      <c r="E4520" s="3"/>
      <c r="S4520" s="68"/>
      <c r="T4520" s="17"/>
      <c r="U4520" s="2"/>
      <c r="V4520" s="2"/>
      <c r="W4520" s="2"/>
      <c r="X4520" s="17"/>
      <c r="Y4520" s="16"/>
      <c r="Z4520" s="15"/>
      <c r="AA4520" s="16"/>
      <c r="AB4520" s="15"/>
      <c r="AC4520" s="16"/>
      <c r="AD4520" s="15"/>
      <c r="AE4520" s="16"/>
      <c r="AF4520" s="15"/>
    </row>
    <row r="4521" spans="5:32" hidden="1" x14ac:dyDescent="0.3">
      <c r="E4521" s="3"/>
      <c r="S4521" s="68"/>
      <c r="T4521" s="17"/>
      <c r="U4521" s="2"/>
      <c r="V4521" s="2"/>
      <c r="W4521" s="2"/>
      <c r="X4521" s="17"/>
      <c r="Y4521" s="16"/>
      <c r="Z4521" s="15"/>
      <c r="AA4521" s="16"/>
      <c r="AB4521" s="15"/>
      <c r="AC4521" s="16"/>
      <c r="AD4521" s="15"/>
      <c r="AE4521" s="16"/>
      <c r="AF4521" s="15"/>
    </row>
    <row r="4522" spans="5:32" hidden="1" x14ac:dyDescent="0.3">
      <c r="E4522" s="3"/>
      <c r="S4522" s="68"/>
      <c r="T4522" s="17"/>
      <c r="U4522" s="2"/>
      <c r="V4522" s="2"/>
      <c r="W4522" s="2"/>
      <c r="X4522" s="17"/>
      <c r="Y4522" s="16"/>
      <c r="Z4522" s="15"/>
      <c r="AA4522" s="16"/>
      <c r="AB4522" s="15"/>
      <c r="AC4522" s="16"/>
      <c r="AD4522" s="15"/>
      <c r="AE4522" s="16"/>
      <c r="AF4522" s="15"/>
    </row>
    <row r="4523" spans="5:32" hidden="1" x14ac:dyDescent="0.3">
      <c r="E4523" s="3"/>
      <c r="S4523" s="68"/>
      <c r="T4523" s="17"/>
      <c r="U4523" s="2"/>
      <c r="V4523" s="2"/>
      <c r="W4523" s="2"/>
      <c r="X4523" s="17"/>
      <c r="Y4523" s="16"/>
      <c r="Z4523" s="15"/>
      <c r="AA4523" s="16"/>
      <c r="AB4523" s="15"/>
      <c r="AC4523" s="16"/>
      <c r="AD4523" s="15"/>
      <c r="AE4523" s="16"/>
      <c r="AF4523" s="15"/>
    </row>
    <row r="4524" spans="5:32" hidden="1" x14ac:dyDescent="0.3">
      <c r="E4524" s="3"/>
      <c r="S4524" s="68"/>
      <c r="T4524" s="17"/>
      <c r="U4524" s="2"/>
      <c r="V4524" s="2"/>
      <c r="W4524" s="2"/>
      <c r="X4524" s="17"/>
      <c r="Y4524" s="16"/>
      <c r="Z4524" s="15"/>
      <c r="AA4524" s="16"/>
      <c r="AB4524" s="15"/>
      <c r="AC4524" s="16"/>
      <c r="AD4524" s="15"/>
      <c r="AE4524" s="16"/>
      <c r="AF4524" s="15"/>
    </row>
    <row r="4525" spans="5:32" hidden="1" x14ac:dyDescent="0.3">
      <c r="E4525" s="3"/>
      <c r="S4525" s="68"/>
      <c r="T4525" s="17"/>
      <c r="U4525" s="2"/>
      <c r="V4525" s="2"/>
      <c r="W4525" s="2"/>
      <c r="X4525" s="17"/>
      <c r="Y4525" s="16"/>
      <c r="Z4525" s="15"/>
      <c r="AA4525" s="16"/>
      <c r="AB4525" s="15"/>
      <c r="AC4525" s="16"/>
      <c r="AD4525" s="15"/>
      <c r="AE4525" s="16"/>
      <c r="AF4525" s="15"/>
    </row>
    <row r="4526" spans="5:32" hidden="1" x14ac:dyDescent="0.3">
      <c r="E4526" s="3"/>
      <c r="S4526" s="68"/>
      <c r="T4526" s="17"/>
      <c r="U4526" s="2"/>
      <c r="V4526" s="2"/>
      <c r="W4526" s="2"/>
      <c r="X4526" s="17"/>
      <c r="Y4526" s="16"/>
      <c r="Z4526" s="15"/>
      <c r="AA4526" s="16"/>
      <c r="AB4526" s="15"/>
      <c r="AC4526" s="16"/>
      <c r="AD4526" s="15"/>
      <c r="AE4526" s="16"/>
      <c r="AF4526" s="15"/>
    </row>
    <row r="4527" spans="5:32" hidden="1" x14ac:dyDescent="0.3">
      <c r="E4527" s="3"/>
      <c r="S4527" s="68"/>
      <c r="T4527" s="17"/>
      <c r="U4527" s="2"/>
      <c r="V4527" s="2"/>
      <c r="W4527" s="2"/>
      <c r="X4527" s="17"/>
      <c r="Y4527" s="16"/>
      <c r="Z4527" s="15"/>
      <c r="AA4527" s="16"/>
      <c r="AB4527" s="15"/>
      <c r="AC4527" s="16"/>
      <c r="AD4527" s="15"/>
      <c r="AE4527" s="16"/>
      <c r="AF4527" s="15"/>
    </row>
    <row r="4528" spans="5:32" hidden="1" x14ac:dyDescent="0.3">
      <c r="E4528" s="3"/>
      <c r="S4528" s="68"/>
      <c r="T4528" s="17"/>
      <c r="U4528" s="2"/>
      <c r="V4528" s="2"/>
      <c r="W4528" s="2"/>
      <c r="X4528" s="17"/>
      <c r="Y4528" s="16"/>
      <c r="Z4528" s="15"/>
      <c r="AA4528" s="16"/>
      <c r="AB4528" s="15"/>
      <c r="AC4528" s="16"/>
      <c r="AD4528" s="15"/>
      <c r="AE4528" s="16"/>
      <c r="AF4528" s="15"/>
    </row>
    <row r="4529" spans="5:32" hidden="1" x14ac:dyDescent="0.3">
      <c r="E4529" s="3"/>
      <c r="S4529" s="68"/>
      <c r="T4529" s="17"/>
      <c r="U4529" s="2"/>
      <c r="V4529" s="2"/>
      <c r="W4529" s="2"/>
      <c r="X4529" s="17"/>
      <c r="Y4529" s="16"/>
      <c r="Z4529" s="15"/>
      <c r="AA4529" s="16"/>
      <c r="AB4529" s="15"/>
      <c r="AC4529" s="16"/>
      <c r="AD4529" s="15"/>
      <c r="AE4529" s="16"/>
      <c r="AF4529" s="15"/>
    </row>
    <row r="4530" spans="5:32" hidden="1" x14ac:dyDescent="0.3">
      <c r="E4530" s="3"/>
      <c r="S4530" s="68"/>
      <c r="T4530" s="17"/>
      <c r="U4530" s="2"/>
      <c r="V4530" s="2"/>
      <c r="W4530" s="2"/>
      <c r="X4530" s="17"/>
      <c r="Y4530" s="16"/>
      <c r="Z4530" s="15"/>
      <c r="AA4530" s="16"/>
      <c r="AB4530" s="15"/>
      <c r="AC4530" s="16"/>
      <c r="AD4530" s="15"/>
      <c r="AE4530" s="16"/>
      <c r="AF4530" s="15"/>
    </row>
    <row r="4531" spans="5:32" hidden="1" x14ac:dyDescent="0.3">
      <c r="E4531" s="3"/>
      <c r="S4531" s="68"/>
      <c r="T4531" s="17"/>
      <c r="U4531" s="2"/>
      <c r="V4531" s="2"/>
      <c r="W4531" s="2"/>
      <c r="X4531" s="17"/>
      <c r="Y4531" s="16"/>
      <c r="Z4531" s="15"/>
      <c r="AA4531" s="16"/>
      <c r="AB4531" s="15"/>
      <c r="AC4531" s="16"/>
      <c r="AD4531" s="15"/>
      <c r="AE4531" s="16"/>
      <c r="AF4531" s="15"/>
    </row>
    <row r="4532" spans="5:32" hidden="1" x14ac:dyDescent="0.3">
      <c r="E4532" s="3"/>
      <c r="S4532" s="68"/>
      <c r="T4532" s="17"/>
      <c r="U4532" s="2"/>
      <c r="V4532" s="2"/>
      <c r="W4532" s="2"/>
      <c r="X4532" s="17"/>
      <c r="Y4532" s="16"/>
      <c r="Z4532" s="15"/>
      <c r="AA4532" s="16"/>
      <c r="AB4532" s="15"/>
      <c r="AC4532" s="16"/>
      <c r="AD4532" s="15"/>
      <c r="AE4532" s="16"/>
      <c r="AF4532" s="15"/>
    </row>
    <row r="4533" spans="5:32" hidden="1" x14ac:dyDescent="0.3">
      <c r="E4533" s="3"/>
      <c r="S4533" s="68"/>
      <c r="T4533" s="17"/>
      <c r="U4533" s="2"/>
      <c r="V4533" s="2"/>
      <c r="W4533" s="2"/>
      <c r="X4533" s="17"/>
      <c r="Y4533" s="16"/>
      <c r="Z4533" s="15"/>
      <c r="AA4533" s="16"/>
      <c r="AB4533" s="15"/>
      <c r="AC4533" s="16"/>
      <c r="AD4533" s="15"/>
      <c r="AE4533" s="16"/>
      <c r="AF4533" s="15"/>
    </row>
    <row r="4534" spans="5:32" hidden="1" x14ac:dyDescent="0.3">
      <c r="E4534" s="3"/>
      <c r="S4534" s="68"/>
      <c r="T4534" s="17"/>
      <c r="U4534" s="2"/>
      <c r="V4534" s="2"/>
      <c r="W4534" s="2"/>
      <c r="X4534" s="17"/>
      <c r="Y4534" s="16"/>
      <c r="Z4534" s="15"/>
      <c r="AA4534" s="16"/>
      <c r="AB4534" s="15"/>
      <c r="AC4534" s="16"/>
      <c r="AD4534" s="15"/>
      <c r="AE4534" s="16"/>
      <c r="AF4534" s="15"/>
    </row>
    <row r="4535" spans="5:32" hidden="1" x14ac:dyDescent="0.3">
      <c r="E4535" s="3"/>
      <c r="S4535" s="68"/>
      <c r="T4535" s="17"/>
      <c r="U4535" s="2"/>
      <c r="V4535" s="2"/>
      <c r="W4535" s="2"/>
      <c r="X4535" s="17"/>
      <c r="Y4535" s="16"/>
      <c r="Z4535" s="15"/>
      <c r="AA4535" s="16"/>
      <c r="AB4535" s="15"/>
      <c r="AC4535" s="16"/>
      <c r="AD4535" s="15"/>
      <c r="AE4535" s="16"/>
      <c r="AF4535" s="15"/>
    </row>
    <row r="4536" spans="5:32" hidden="1" x14ac:dyDescent="0.3">
      <c r="E4536" s="3"/>
      <c r="S4536" s="68"/>
      <c r="T4536" s="17"/>
      <c r="U4536" s="2"/>
      <c r="V4536" s="2"/>
      <c r="W4536" s="2"/>
      <c r="X4536" s="17"/>
      <c r="Y4536" s="16"/>
      <c r="Z4536" s="15"/>
      <c r="AA4536" s="16"/>
      <c r="AB4536" s="15"/>
      <c r="AC4536" s="16"/>
      <c r="AD4536" s="15"/>
      <c r="AE4536" s="16"/>
      <c r="AF4536" s="15"/>
    </row>
    <row r="4537" spans="5:32" hidden="1" x14ac:dyDescent="0.3">
      <c r="E4537" s="3"/>
      <c r="S4537" s="68"/>
      <c r="T4537" s="17"/>
      <c r="U4537" s="2"/>
      <c r="V4537" s="2"/>
      <c r="W4537" s="2"/>
      <c r="X4537" s="17"/>
      <c r="Y4537" s="16"/>
      <c r="Z4537" s="15"/>
      <c r="AA4537" s="16"/>
      <c r="AB4537" s="15"/>
      <c r="AC4537" s="16"/>
      <c r="AD4537" s="15"/>
      <c r="AE4537" s="16"/>
      <c r="AF4537" s="15"/>
    </row>
    <row r="4538" spans="5:32" hidden="1" x14ac:dyDescent="0.3">
      <c r="E4538" s="3"/>
      <c r="S4538" s="68"/>
      <c r="T4538" s="17"/>
      <c r="U4538" s="2"/>
      <c r="V4538" s="2"/>
      <c r="W4538" s="2"/>
      <c r="X4538" s="17"/>
      <c r="Y4538" s="16"/>
      <c r="Z4538" s="15"/>
      <c r="AA4538" s="16"/>
      <c r="AB4538" s="15"/>
      <c r="AC4538" s="16"/>
      <c r="AD4538" s="15"/>
      <c r="AE4538" s="16"/>
      <c r="AF4538" s="15"/>
    </row>
    <row r="4539" spans="5:32" hidden="1" x14ac:dyDescent="0.3">
      <c r="E4539" s="3"/>
      <c r="S4539" s="68"/>
      <c r="T4539" s="17"/>
      <c r="U4539" s="2"/>
      <c r="V4539" s="2"/>
      <c r="W4539" s="2"/>
      <c r="X4539" s="17"/>
      <c r="Y4539" s="16"/>
      <c r="Z4539" s="15"/>
      <c r="AA4539" s="16"/>
      <c r="AB4539" s="15"/>
      <c r="AC4539" s="16"/>
      <c r="AD4539" s="15"/>
      <c r="AE4539" s="16"/>
      <c r="AF4539" s="15"/>
    </row>
    <row r="4540" spans="5:32" hidden="1" x14ac:dyDescent="0.3">
      <c r="E4540" s="3"/>
      <c r="S4540" s="68"/>
      <c r="T4540" s="17"/>
      <c r="U4540" s="2"/>
      <c r="V4540" s="2"/>
      <c r="W4540" s="2"/>
      <c r="X4540" s="17"/>
      <c r="Y4540" s="16"/>
      <c r="Z4540" s="15"/>
      <c r="AA4540" s="16"/>
      <c r="AB4540" s="15"/>
      <c r="AC4540" s="16"/>
      <c r="AD4540" s="15"/>
      <c r="AE4540" s="16"/>
      <c r="AF4540" s="15"/>
    </row>
    <row r="4541" spans="5:32" hidden="1" x14ac:dyDescent="0.3">
      <c r="E4541" s="3"/>
      <c r="S4541" s="68"/>
      <c r="T4541" s="17"/>
      <c r="U4541" s="2"/>
      <c r="V4541" s="2"/>
      <c r="W4541" s="2"/>
      <c r="X4541" s="17"/>
      <c r="Y4541" s="16"/>
      <c r="Z4541" s="15"/>
      <c r="AA4541" s="16"/>
      <c r="AB4541" s="15"/>
      <c r="AC4541" s="16"/>
      <c r="AD4541" s="15"/>
      <c r="AE4541" s="16"/>
      <c r="AF4541" s="15"/>
    </row>
    <row r="4542" spans="5:32" hidden="1" x14ac:dyDescent="0.3">
      <c r="E4542" s="3"/>
      <c r="S4542" s="68"/>
      <c r="T4542" s="17"/>
      <c r="U4542" s="2"/>
      <c r="V4542" s="2"/>
      <c r="W4542" s="2"/>
      <c r="X4542" s="17"/>
      <c r="Y4542" s="16"/>
      <c r="Z4542" s="15"/>
      <c r="AA4542" s="16"/>
      <c r="AB4542" s="15"/>
      <c r="AC4542" s="16"/>
      <c r="AD4542" s="15"/>
      <c r="AE4542" s="16"/>
      <c r="AF4542" s="15"/>
    </row>
    <row r="4543" spans="5:32" hidden="1" x14ac:dyDescent="0.3">
      <c r="E4543" s="3"/>
      <c r="S4543" s="68"/>
      <c r="T4543" s="17"/>
      <c r="U4543" s="2"/>
      <c r="V4543" s="2"/>
      <c r="W4543" s="2"/>
      <c r="X4543" s="17"/>
      <c r="Y4543" s="16"/>
      <c r="Z4543" s="15"/>
      <c r="AA4543" s="16"/>
      <c r="AB4543" s="15"/>
      <c r="AC4543" s="16"/>
      <c r="AD4543" s="15"/>
      <c r="AE4543" s="16"/>
      <c r="AF4543" s="15"/>
    </row>
    <row r="4544" spans="5:32" hidden="1" x14ac:dyDescent="0.3">
      <c r="E4544" s="3"/>
      <c r="S4544" s="68"/>
      <c r="T4544" s="17"/>
      <c r="U4544" s="2"/>
      <c r="V4544" s="2"/>
      <c r="W4544" s="2"/>
      <c r="X4544" s="17"/>
      <c r="Y4544" s="16"/>
      <c r="Z4544" s="15"/>
      <c r="AA4544" s="16"/>
      <c r="AB4544" s="15"/>
      <c r="AC4544" s="16"/>
      <c r="AD4544" s="15"/>
      <c r="AE4544" s="16"/>
      <c r="AF4544" s="15"/>
    </row>
    <row r="4545" spans="5:32" hidden="1" x14ac:dyDescent="0.3">
      <c r="E4545" s="3"/>
      <c r="S4545" s="68"/>
      <c r="T4545" s="17"/>
      <c r="U4545" s="2"/>
      <c r="V4545" s="2"/>
      <c r="W4545" s="2"/>
      <c r="X4545" s="17"/>
      <c r="Y4545" s="16"/>
      <c r="Z4545" s="15"/>
      <c r="AA4545" s="16"/>
      <c r="AB4545" s="15"/>
      <c r="AC4545" s="16"/>
      <c r="AD4545" s="15"/>
      <c r="AE4545" s="16"/>
      <c r="AF4545" s="15"/>
    </row>
    <row r="4546" spans="5:32" hidden="1" x14ac:dyDescent="0.3">
      <c r="E4546" s="3"/>
      <c r="S4546" s="68"/>
      <c r="T4546" s="17"/>
      <c r="U4546" s="2"/>
      <c r="V4546" s="2"/>
      <c r="W4546" s="2"/>
      <c r="X4546" s="17"/>
      <c r="Y4546" s="16"/>
      <c r="Z4546" s="15"/>
      <c r="AA4546" s="16"/>
      <c r="AB4546" s="15"/>
      <c r="AC4546" s="16"/>
      <c r="AD4546" s="15"/>
      <c r="AE4546" s="16"/>
      <c r="AF4546" s="15"/>
    </row>
    <row r="4547" spans="5:32" hidden="1" x14ac:dyDescent="0.3">
      <c r="E4547" s="3"/>
      <c r="S4547" s="68"/>
      <c r="T4547" s="17"/>
      <c r="U4547" s="2"/>
      <c r="V4547" s="2"/>
      <c r="W4547" s="2"/>
      <c r="X4547" s="17"/>
      <c r="Y4547" s="16"/>
      <c r="Z4547" s="15"/>
      <c r="AA4547" s="16"/>
      <c r="AB4547" s="15"/>
      <c r="AC4547" s="16"/>
      <c r="AD4547" s="15"/>
      <c r="AE4547" s="16"/>
      <c r="AF4547" s="15"/>
    </row>
    <row r="4548" spans="5:32" hidden="1" x14ac:dyDescent="0.3">
      <c r="E4548" s="3"/>
      <c r="S4548" s="68"/>
      <c r="T4548" s="17"/>
      <c r="U4548" s="2"/>
      <c r="V4548" s="2"/>
      <c r="W4548" s="2"/>
      <c r="X4548" s="17"/>
      <c r="Y4548" s="16"/>
      <c r="Z4548" s="15"/>
      <c r="AA4548" s="16"/>
      <c r="AB4548" s="15"/>
      <c r="AC4548" s="16"/>
      <c r="AD4548" s="15"/>
      <c r="AE4548" s="16"/>
      <c r="AF4548" s="15"/>
    </row>
    <row r="4549" spans="5:32" hidden="1" x14ac:dyDescent="0.3">
      <c r="E4549" s="3"/>
      <c r="S4549" s="68"/>
      <c r="T4549" s="17"/>
      <c r="U4549" s="2"/>
      <c r="V4549" s="2"/>
      <c r="W4549" s="2"/>
      <c r="X4549" s="17"/>
      <c r="Y4549" s="16"/>
      <c r="Z4549" s="15"/>
      <c r="AA4549" s="16"/>
      <c r="AB4549" s="15"/>
      <c r="AC4549" s="16"/>
      <c r="AD4549" s="15"/>
      <c r="AE4549" s="16"/>
      <c r="AF4549" s="15"/>
    </row>
    <row r="4550" spans="5:32" hidden="1" x14ac:dyDescent="0.3">
      <c r="E4550" s="3"/>
      <c r="S4550" s="68"/>
      <c r="T4550" s="17"/>
      <c r="U4550" s="2"/>
      <c r="V4550" s="2"/>
      <c r="W4550" s="2"/>
      <c r="X4550" s="17"/>
      <c r="Y4550" s="16"/>
      <c r="Z4550" s="15"/>
      <c r="AA4550" s="16"/>
      <c r="AB4550" s="15"/>
      <c r="AC4550" s="16"/>
      <c r="AD4550" s="15"/>
      <c r="AE4550" s="16"/>
      <c r="AF4550" s="15"/>
    </row>
    <row r="4551" spans="5:32" hidden="1" x14ac:dyDescent="0.3">
      <c r="E4551" s="3"/>
      <c r="S4551" s="68"/>
      <c r="T4551" s="17"/>
      <c r="U4551" s="2"/>
      <c r="V4551" s="2"/>
      <c r="W4551" s="2"/>
      <c r="X4551" s="17"/>
      <c r="Y4551" s="16"/>
      <c r="Z4551" s="15"/>
      <c r="AA4551" s="16"/>
      <c r="AB4551" s="15"/>
      <c r="AC4551" s="16"/>
      <c r="AD4551" s="15"/>
      <c r="AE4551" s="16"/>
      <c r="AF4551" s="15"/>
    </row>
    <row r="4552" spans="5:32" hidden="1" x14ac:dyDescent="0.3">
      <c r="E4552" s="3"/>
      <c r="S4552" s="68"/>
      <c r="T4552" s="17"/>
      <c r="U4552" s="2"/>
      <c r="V4552" s="2"/>
      <c r="W4552" s="2"/>
      <c r="X4552" s="17"/>
      <c r="Y4552" s="16"/>
      <c r="Z4552" s="15"/>
      <c r="AA4552" s="16"/>
      <c r="AB4552" s="15"/>
      <c r="AC4552" s="16"/>
      <c r="AD4552" s="15"/>
      <c r="AE4552" s="16"/>
      <c r="AF4552" s="15"/>
    </row>
    <row r="4553" spans="5:32" hidden="1" x14ac:dyDescent="0.3">
      <c r="E4553" s="3"/>
      <c r="S4553" s="68"/>
      <c r="T4553" s="17"/>
      <c r="U4553" s="2"/>
      <c r="V4553" s="2"/>
      <c r="W4553" s="2"/>
      <c r="X4553" s="17"/>
      <c r="Y4553" s="16"/>
      <c r="Z4553" s="15"/>
      <c r="AA4553" s="16"/>
      <c r="AB4553" s="15"/>
      <c r="AC4553" s="16"/>
      <c r="AD4553" s="15"/>
      <c r="AE4553" s="16"/>
      <c r="AF4553" s="15"/>
    </row>
    <row r="4554" spans="5:32" hidden="1" x14ac:dyDescent="0.3">
      <c r="E4554" s="3"/>
      <c r="S4554" s="68"/>
      <c r="T4554" s="17"/>
      <c r="U4554" s="2"/>
      <c r="V4554" s="2"/>
      <c r="W4554" s="2"/>
      <c r="X4554" s="17"/>
      <c r="Y4554" s="16"/>
      <c r="Z4554" s="15"/>
      <c r="AA4554" s="16"/>
      <c r="AB4554" s="15"/>
      <c r="AC4554" s="16"/>
      <c r="AD4554" s="15"/>
      <c r="AE4554" s="16"/>
      <c r="AF4554" s="15"/>
    </row>
    <row r="4555" spans="5:32" hidden="1" x14ac:dyDescent="0.3">
      <c r="E4555" s="3"/>
      <c r="S4555" s="68"/>
      <c r="T4555" s="17"/>
      <c r="U4555" s="2"/>
      <c r="V4555" s="2"/>
      <c r="W4555" s="2"/>
      <c r="X4555" s="17"/>
      <c r="Y4555" s="16"/>
      <c r="Z4555" s="15"/>
      <c r="AA4555" s="16"/>
      <c r="AB4555" s="15"/>
      <c r="AC4555" s="16"/>
      <c r="AD4555" s="15"/>
      <c r="AE4555" s="16"/>
      <c r="AF4555" s="15"/>
    </row>
    <row r="4556" spans="5:32" hidden="1" x14ac:dyDescent="0.3">
      <c r="E4556" s="3"/>
      <c r="S4556" s="68"/>
      <c r="T4556" s="17"/>
      <c r="U4556" s="2"/>
      <c r="V4556" s="2"/>
      <c r="W4556" s="2"/>
      <c r="X4556" s="17"/>
      <c r="Y4556" s="16"/>
      <c r="Z4556" s="15"/>
      <c r="AA4556" s="16"/>
      <c r="AB4556" s="15"/>
      <c r="AC4556" s="16"/>
      <c r="AD4556" s="15"/>
      <c r="AE4556" s="16"/>
      <c r="AF4556" s="15"/>
    </row>
    <row r="4557" spans="5:32" hidden="1" x14ac:dyDescent="0.3">
      <c r="E4557" s="3"/>
      <c r="S4557" s="68"/>
      <c r="T4557" s="17"/>
      <c r="U4557" s="2"/>
      <c r="V4557" s="2"/>
      <c r="W4557" s="2"/>
      <c r="X4557" s="17"/>
      <c r="Y4557" s="16"/>
      <c r="Z4557" s="15"/>
      <c r="AA4557" s="16"/>
      <c r="AB4557" s="15"/>
      <c r="AC4557" s="16"/>
      <c r="AD4557" s="15"/>
      <c r="AE4557" s="16"/>
      <c r="AF4557" s="15"/>
    </row>
    <row r="4558" spans="5:32" hidden="1" x14ac:dyDescent="0.3">
      <c r="E4558" s="3"/>
      <c r="S4558" s="68"/>
      <c r="T4558" s="17"/>
      <c r="U4558" s="2"/>
      <c r="V4558" s="2"/>
      <c r="W4558" s="2"/>
      <c r="X4558" s="17"/>
      <c r="Y4558" s="16"/>
      <c r="Z4558" s="15"/>
      <c r="AA4558" s="16"/>
      <c r="AB4558" s="15"/>
      <c r="AC4558" s="16"/>
      <c r="AD4558" s="15"/>
      <c r="AE4558" s="16"/>
      <c r="AF4558" s="15"/>
    </row>
    <row r="4559" spans="5:32" hidden="1" x14ac:dyDescent="0.3">
      <c r="E4559" s="3"/>
      <c r="S4559" s="68"/>
      <c r="T4559" s="17"/>
      <c r="U4559" s="2"/>
      <c r="V4559" s="2"/>
      <c r="W4559" s="2"/>
      <c r="X4559" s="17"/>
      <c r="Y4559" s="16"/>
      <c r="Z4559" s="15"/>
      <c r="AA4559" s="16"/>
      <c r="AB4559" s="15"/>
      <c r="AC4559" s="16"/>
      <c r="AD4559" s="15"/>
      <c r="AE4559" s="16"/>
      <c r="AF4559" s="15"/>
    </row>
    <row r="4560" spans="5:32" hidden="1" x14ac:dyDescent="0.3">
      <c r="E4560" s="3"/>
      <c r="S4560" s="68"/>
      <c r="T4560" s="17"/>
      <c r="U4560" s="2"/>
      <c r="V4560" s="2"/>
      <c r="W4560" s="2"/>
      <c r="X4560" s="17"/>
      <c r="Y4560" s="16"/>
      <c r="Z4560" s="15"/>
      <c r="AA4560" s="16"/>
      <c r="AB4560" s="15"/>
      <c r="AC4560" s="16"/>
      <c r="AD4560" s="15"/>
      <c r="AE4560" s="16"/>
      <c r="AF4560" s="15"/>
    </row>
    <row r="4561" spans="5:32" hidden="1" x14ac:dyDescent="0.3">
      <c r="E4561" s="3"/>
      <c r="S4561" s="68"/>
      <c r="T4561" s="17"/>
      <c r="U4561" s="2"/>
      <c r="V4561" s="2"/>
      <c r="W4561" s="2"/>
      <c r="X4561" s="17"/>
      <c r="Y4561" s="16"/>
      <c r="Z4561" s="15"/>
      <c r="AA4561" s="16"/>
      <c r="AB4561" s="15"/>
      <c r="AC4561" s="16"/>
      <c r="AD4561" s="15"/>
      <c r="AE4561" s="16"/>
      <c r="AF4561" s="15"/>
    </row>
    <row r="4562" spans="5:32" hidden="1" x14ac:dyDescent="0.3">
      <c r="E4562" s="3"/>
      <c r="S4562" s="68"/>
      <c r="T4562" s="17"/>
      <c r="U4562" s="2"/>
      <c r="V4562" s="2"/>
      <c r="W4562" s="2"/>
      <c r="X4562" s="17"/>
      <c r="Y4562" s="16"/>
      <c r="Z4562" s="15"/>
      <c r="AA4562" s="16"/>
      <c r="AB4562" s="15"/>
      <c r="AC4562" s="16"/>
      <c r="AD4562" s="15"/>
      <c r="AE4562" s="16"/>
      <c r="AF4562" s="15"/>
    </row>
    <row r="4563" spans="5:32" hidden="1" x14ac:dyDescent="0.3">
      <c r="E4563" s="3"/>
      <c r="S4563" s="68"/>
      <c r="T4563" s="17"/>
      <c r="U4563" s="2"/>
      <c r="V4563" s="2"/>
      <c r="W4563" s="2"/>
      <c r="X4563" s="17"/>
      <c r="Y4563" s="16"/>
      <c r="Z4563" s="15"/>
      <c r="AA4563" s="16"/>
      <c r="AB4563" s="15"/>
      <c r="AC4563" s="16"/>
      <c r="AD4563" s="15"/>
      <c r="AE4563" s="16"/>
      <c r="AF4563" s="15"/>
    </row>
    <row r="4564" spans="5:32" hidden="1" x14ac:dyDescent="0.3">
      <c r="E4564" s="3"/>
      <c r="S4564" s="68"/>
      <c r="T4564" s="17"/>
      <c r="U4564" s="2"/>
      <c r="V4564" s="2"/>
      <c r="W4564" s="2"/>
      <c r="X4564" s="17"/>
      <c r="Y4564" s="16"/>
      <c r="Z4564" s="15"/>
      <c r="AA4564" s="16"/>
      <c r="AB4564" s="15"/>
      <c r="AC4564" s="16"/>
      <c r="AD4564" s="15"/>
      <c r="AE4564" s="16"/>
      <c r="AF4564" s="15"/>
    </row>
    <row r="4565" spans="5:32" hidden="1" x14ac:dyDescent="0.3">
      <c r="E4565" s="3"/>
      <c r="S4565" s="68"/>
      <c r="T4565" s="17"/>
      <c r="U4565" s="2"/>
      <c r="V4565" s="2"/>
      <c r="W4565" s="2"/>
      <c r="X4565" s="17"/>
      <c r="Y4565" s="16"/>
      <c r="Z4565" s="15"/>
      <c r="AA4565" s="16"/>
      <c r="AB4565" s="15"/>
      <c r="AC4565" s="16"/>
      <c r="AD4565" s="15"/>
      <c r="AE4565" s="16"/>
      <c r="AF4565" s="15"/>
    </row>
    <row r="4566" spans="5:32" hidden="1" x14ac:dyDescent="0.3">
      <c r="E4566" s="3"/>
      <c r="S4566" s="68"/>
      <c r="T4566" s="17"/>
      <c r="U4566" s="2"/>
      <c r="V4566" s="2"/>
      <c r="W4566" s="2"/>
      <c r="X4566" s="17"/>
      <c r="Y4566" s="16"/>
      <c r="Z4566" s="15"/>
      <c r="AA4566" s="16"/>
      <c r="AB4566" s="15"/>
      <c r="AC4566" s="16"/>
      <c r="AD4566" s="15"/>
      <c r="AE4566" s="16"/>
      <c r="AF4566" s="15"/>
    </row>
    <row r="4567" spans="5:32" hidden="1" x14ac:dyDescent="0.3">
      <c r="E4567" s="3"/>
      <c r="S4567" s="68"/>
      <c r="T4567" s="17"/>
      <c r="U4567" s="2"/>
      <c r="V4567" s="2"/>
      <c r="W4567" s="2"/>
      <c r="X4567" s="17"/>
      <c r="Y4567" s="16"/>
      <c r="Z4567" s="15"/>
      <c r="AA4567" s="16"/>
      <c r="AB4567" s="15"/>
      <c r="AC4567" s="16"/>
      <c r="AD4567" s="15"/>
      <c r="AE4567" s="16"/>
      <c r="AF4567" s="15"/>
    </row>
    <row r="4568" spans="5:32" hidden="1" x14ac:dyDescent="0.3">
      <c r="E4568" s="3"/>
      <c r="S4568" s="68"/>
      <c r="T4568" s="17"/>
      <c r="U4568" s="2"/>
      <c r="V4568" s="2"/>
      <c r="W4568" s="2"/>
      <c r="X4568" s="17"/>
      <c r="Y4568" s="16"/>
      <c r="Z4568" s="15"/>
      <c r="AA4568" s="16"/>
      <c r="AB4568" s="15"/>
      <c r="AC4568" s="16"/>
      <c r="AD4568" s="15"/>
      <c r="AE4568" s="16"/>
      <c r="AF4568" s="15"/>
    </row>
    <row r="4569" spans="5:32" hidden="1" x14ac:dyDescent="0.3">
      <c r="E4569" s="3"/>
      <c r="S4569" s="68"/>
      <c r="T4569" s="17"/>
      <c r="U4569" s="2"/>
      <c r="V4569" s="2"/>
      <c r="W4569" s="2"/>
      <c r="X4569" s="17"/>
      <c r="Y4569" s="16"/>
      <c r="Z4569" s="15"/>
      <c r="AA4569" s="16"/>
      <c r="AB4569" s="15"/>
      <c r="AC4569" s="16"/>
      <c r="AD4569" s="15"/>
      <c r="AE4569" s="16"/>
      <c r="AF4569" s="15"/>
    </row>
    <row r="4570" spans="5:32" hidden="1" x14ac:dyDescent="0.3">
      <c r="E4570" s="3"/>
      <c r="S4570" s="68"/>
      <c r="T4570" s="17"/>
      <c r="U4570" s="2"/>
      <c r="V4570" s="2"/>
      <c r="W4570" s="2"/>
      <c r="X4570" s="17"/>
      <c r="Y4570" s="16"/>
      <c r="Z4570" s="15"/>
      <c r="AA4570" s="16"/>
      <c r="AB4570" s="15"/>
      <c r="AC4570" s="16"/>
      <c r="AD4570" s="15"/>
      <c r="AE4570" s="16"/>
      <c r="AF4570" s="15"/>
    </row>
    <row r="4571" spans="5:32" hidden="1" x14ac:dyDescent="0.3">
      <c r="E4571" s="3"/>
      <c r="S4571" s="68"/>
      <c r="T4571" s="17"/>
      <c r="U4571" s="2"/>
      <c r="V4571" s="2"/>
      <c r="W4571" s="2"/>
      <c r="X4571" s="17"/>
      <c r="Y4571" s="16"/>
      <c r="Z4571" s="15"/>
      <c r="AA4571" s="16"/>
      <c r="AB4571" s="15"/>
      <c r="AC4571" s="16"/>
      <c r="AD4571" s="15"/>
      <c r="AE4571" s="16"/>
      <c r="AF4571" s="15"/>
    </row>
    <row r="4572" spans="5:32" hidden="1" x14ac:dyDescent="0.3">
      <c r="E4572" s="3"/>
      <c r="S4572" s="68"/>
      <c r="T4572" s="17"/>
      <c r="U4572" s="2"/>
      <c r="V4572" s="2"/>
      <c r="W4572" s="2"/>
      <c r="X4572" s="17"/>
      <c r="Y4572" s="16"/>
      <c r="Z4572" s="15"/>
      <c r="AA4572" s="16"/>
      <c r="AB4572" s="15"/>
      <c r="AC4572" s="16"/>
      <c r="AD4572" s="15"/>
      <c r="AE4572" s="16"/>
      <c r="AF4572" s="15"/>
    </row>
    <row r="4573" spans="5:32" hidden="1" x14ac:dyDescent="0.3">
      <c r="E4573" s="3"/>
      <c r="S4573" s="68"/>
      <c r="T4573" s="17"/>
      <c r="U4573" s="2"/>
      <c r="V4573" s="2"/>
      <c r="W4573" s="2"/>
      <c r="X4573" s="17"/>
      <c r="Y4573" s="16"/>
      <c r="Z4573" s="15"/>
      <c r="AA4573" s="16"/>
      <c r="AB4573" s="15"/>
      <c r="AC4573" s="16"/>
      <c r="AD4573" s="15"/>
      <c r="AE4573" s="16"/>
      <c r="AF4573" s="15"/>
    </row>
    <row r="4574" spans="5:32" hidden="1" x14ac:dyDescent="0.3">
      <c r="E4574" s="3"/>
      <c r="S4574" s="68"/>
      <c r="T4574" s="17"/>
      <c r="U4574" s="2"/>
      <c r="V4574" s="2"/>
      <c r="W4574" s="2"/>
      <c r="X4574" s="17"/>
      <c r="Y4574" s="16"/>
      <c r="Z4574" s="15"/>
      <c r="AA4574" s="16"/>
      <c r="AB4574" s="15"/>
      <c r="AC4574" s="16"/>
      <c r="AD4574" s="15"/>
      <c r="AE4574" s="16"/>
      <c r="AF4574" s="15"/>
    </row>
    <row r="4575" spans="5:32" hidden="1" x14ac:dyDescent="0.3">
      <c r="E4575" s="3"/>
      <c r="S4575" s="68"/>
      <c r="T4575" s="17"/>
      <c r="U4575" s="2"/>
      <c r="V4575" s="2"/>
      <c r="W4575" s="2"/>
      <c r="X4575" s="17"/>
      <c r="Y4575" s="16"/>
      <c r="Z4575" s="15"/>
      <c r="AA4575" s="16"/>
      <c r="AB4575" s="15"/>
      <c r="AC4575" s="16"/>
      <c r="AD4575" s="15"/>
      <c r="AE4575" s="16"/>
      <c r="AF4575" s="15"/>
    </row>
    <row r="4576" spans="5:32" hidden="1" x14ac:dyDescent="0.3">
      <c r="E4576" s="3"/>
      <c r="S4576" s="68"/>
      <c r="T4576" s="17"/>
      <c r="U4576" s="2"/>
      <c r="V4576" s="2"/>
      <c r="W4576" s="2"/>
      <c r="X4576" s="17"/>
      <c r="Y4576" s="16"/>
      <c r="Z4576" s="15"/>
      <c r="AA4576" s="16"/>
      <c r="AB4576" s="15"/>
      <c r="AC4576" s="16"/>
      <c r="AD4576" s="15"/>
      <c r="AE4576" s="16"/>
      <c r="AF4576" s="15"/>
    </row>
    <row r="4577" spans="5:32" hidden="1" x14ac:dyDescent="0.3">
      <c r="E4577" s="3"/>
      <c r="S4577" s="68"/>
      <c r="T4577" s="17"/>
      <c r="U4577" s="2"/>
      <c r="V4577" s="2"/>
      <c r="W4577" s="2"/>
      <c r="X4577" s="17"/>
      <c r="Y4577" s="16"/>
      <c r="Z4577" s="15"/>
      <c r="AA4577" s="16"/>
      <c r="AB4577" s="15"/>
      <c r="AC4577" s="16"/>
      <c r="AD4577" s="15"/>
      <c r="AE4577" s="16"/>
      <c r="AF4577" s="15"/>
    </row>
    <row r="4578" spans="5:32" hidden="1" x14ac:dyDescent="0.3">
      <c r="E4578" s="3"/>
      <c r="S4578" s="68"/>
      <c r="T4578" s="17"/>
      <c r="U4578" s="2"/>
      <c r="V4578" s="2"/>
      <c r="W4578" s="2"/>
      <c r="X4578" s="17"/>
      <c r="Y4578" s="16"/>
      <c r="Z4578" s="15"/>
      <c r="AA4578" s="16"/>
      <c r="AB4578" s="15"/>
      <c r="AC4578" s="16"/>
      <c r="AD4578" s="15"/>
      <c r="AE4578" s="16"/>
      <c r="AF4578" s="15"/>
    </row>
    <row r="4579" spans="5:32" hidden="1" x14ac:dyDescent="0.3">
      <c r="E4579" s="3"/>
      <c r="S4579" s="68"/>
      <c r="T4579" s="17"/>
      <c r="U4579" s="2"/>
      <c r="V4579" s="2"/>
      <c r="W4579" s="2"/>
      <c r="X4579" s="17"/>
      <c r="Y4579" s="16"/>
      <c r="Z4579" s="15"/>
      <c r="AA4579" s="16"/>
      <c r="AB4579" s="15"/>
      <c r="AC4579" s="16"/>
      <c r="AD4579" s="15"/>
      <c r="AE4579" s="16"/>
      <c r="AF4579" s="15"/>
    </row>
    <row r="4580" spans="5:32" hidden="1" x14ac:dyDescent="0.3">
      <c r="E4580" s="3"/>
      <c r="S4580" s="68"/>
      <c r="T4580" s="17"/>
      <c r="U4580" s="2"/>
      <c r="V4580" s="2"/>
      <c r="W4580" s="2"/>
      <c r="X4580" s="17"/>
      <c r="Y4580" s="16"/>
      <c r="Z4580" s="15"/>
      <c r="AA4580" s="16"/>
      <c r="AB4580" s="15"/>
      <c r="AC4580" s="16"/>
      <c r="AD4580" s="15"/>
      <c r="AE4580" s="16"/>
      <c r="AF4580" s="15"/>
    </row>
    <row r="4581" spans="5:32" hidden="1" x14ac:dyDescent="0.3">
      <c r="E4581" s="3"/>
      <c r="S4581" s="68"/>
      <c r="T4581" s="17"/>
      <c r="U4581" s="2"/>
      <c r="V4581" s="2"/>
      <c r="W4581" s="2"/>
      <c r="X4581" s="17"/>
      <c r="Y4581" s="16"/>
      <c r="Z4581" s="15"/>
      <c r="AA4581" s="16"/>
      <c r="AB4581" s="15"/>
      <c r="AC4581" s="16"/>
      <c r="AD4581" s="15"/>
      <c r="AE4581" s="16"/>
      <c r="AF4581" s="15"/>
    </row>
    <row r="4582" spans="5:32" hidden="1" x14ac:dyDescent="0.3">
      <c r="E4582" s="3"/>
      <c r="S4582" s="68"/>
      <c r="T4582" s="17"/>
      <c r="U4582" s="2"/>
      <c r="V4582" s="2"/>
      <c r="W4582" s="2"/>
      <c r="X4582" s="17"/>
      <c r="Y4582" s="16"/>
      <c r="Z4582" s="15"/>
      <c r="AA4582" s="16"/>
      <c r="AB4582" s="15"/>
      <c r="AC4582" s="16"/>
      <c r="AD4582" s="15"/>
      <c r="AE4582" s="16"/>
      <c r="AF4582" s="15"/>
    </row>
    <row r="4583" spans="5:32" hidden="1" x14ac:dyDescent="0.3">
      <c r="E4583" s="3"/>
      <c r="S4583" s="68"/>
      <c r="T4583" s="17"/>
      <c r="U4583" s="2"/>
      <c r="V4583" s="2"/>
      <c r="W4583" s="2"/>
      <c r="X4583" s="17"/>
      <c r="Y4583" s="16"/>
      <c r="Z4583" s="15"/>
      <c r="AA4583" s="16"/>
      <c r="AB4583" s="15"/>
      <c r="AC4583" s="16"/>
      <c r="AD4583" s="15"/>
      <c r="AE4583" s="16"/>
      <c r="AF4583" s="15"/>
    </row>
    <row r="4584" spans="5:32" hidden="1" x14ac:dyDescent="0.3">
      <c r="E4584" s="3"/>
      <c r="S4584" s="68"/>
      <c r="T4584" s="17"/>
      <c r="U4584" s="2"/>
      <c r="V4584" s="2"/>
      <c r="W4584" s="2"/>
      <c r="X4584" s="17"/>
      <c r="Y4584" s="16"/>
      <c r="Z4584" s="15"/>
      <c r="AA4584" s="16"/>
      <c r="AB4584" s="15"/>
      <c r="AC4584" s="16"/>
      <c r="AD4584" s="15"/>
      <c r="AE4584" s="16"/>
      <c r="AF4584" s="15"/>
    </row>
    <row r="4585" spans="5:32" hidden="1" x14ac:dyDescent="0.3">
      <c r="E4585" s="3"/>
      <c r="S4585" s="68"/>
      <c r="T4585" s="17"/>
      <c r="U4585" s="2"/>
      <c r="V4585" s="2"/>
      <c r="W4585" s="2"/>
      <c r="X4585" s="17"/>
      <c r="Y4585" s="16"/>
      <c r="Z4585" s="15"/>
      <c r="AA4585" s="16"/>
      <c r="AB4585" s="15"/>
      <c r="AC4585" s="16"/>
      <c r="AD4585" s="15"/>
      <c r="AE4585" s="16"/>
      <c r="AF4585" s="15"/>
    </row>
    <row r="4586" spans="5:32" hidden="1" x14ac:dyDescent="0.3">
      <c r="E4586" s="3"/>
      <c r="S4586" s="68"/>
      <c r="T4586" s="17"/>
      <c r="U4586" s="2"/>
      <c r="V4586" s="2"/>
      <c r="W4586" s="2"/>
      <c r="X4586" s="17"/>
      <c r="Y4586" s="16"/>
      <c r="Z4586" s="15"/>
      <c r="AA4586" s="16"/>
      <c r="AB4586" s="15"/>
      <c r="AC4586" s="16"/>
      <c r="AD4586" s="15"/>
      <c r="AE4586" s="16"/>
      <c r="AF4586" s="15"/>
    </row>
    <row r="4587" spans="5:32" hidden="1" x14ac:dyDescent="0.3">
      <c r="E4587" s="3"/>
      <c r="S4587" s="68"/>
      <c r="T4587" s="17"/>
      <c r="U4587" s="2"/>
      <c r="V4587" s="2"/>
      <c r="W4587" s="2"/>
      <c r="X4587" s="17"/>
      <c r="Y4587" s="16"/>
      <c r="Z4587" s="15"/>
      <c r="AA4587" s="16"/>
      <c r="AB4587" s="15"/>
      <c r="AC4587" s="16"/>
      <c r="AD4587" s="15"/>
      <c r="AE4587" s="16"/>
      <c r="AF4587" s="15"/>
    </row>
    <row r="4588" spans="5:32" hidden="1" x14ac:dyDescent="0.3">
      <c r="E4588" s="3"/>
      <c r="S4588" s="68"/>
      <c r="T4588" s="17"/>
      <c r="U4588" s="2"/>
      <c r="V4588" s="2"/>
      <c r="W4588" s="2"/>
      <c r="X4588" s="17"/>
      <c r="Y4588" s="16"/>
      <c r="Z4588" s="15"/>
      <c r="AA4588" s="16"/>
      <c r="AB4588" s="15"/>
      <c r="AC4588" s="16"/>
      <c r="AD4588" s="15"/>
      <c r="AE4588" s="16"/>
      <c r="AF4588" s="15"/>
    </row>
    <row r="4589" spans="5:32" hidden="1" x14ac:dyDescent="0.3">
      <c r="E4589" s="3"/>
      <c r="S4589" s="68"/>
      <c r="T4589" s="17"/>
      <c r="U4589" s="2"/>
      <c r="V4589" s="2"/>
      <c r="W4589" s="2"/>
      <c r="X4589" s="17"/>
      <c r="Y4589" s="16"/>
      <c r="Z4589" s="15"/>
      <c r="AA4589" s="16"/>
      <c r="AB4589" s="15"/>
      <c r="AC4589" s="16"/>
      <c r="AD4589" s="15"/>
      <c r="AE4589" s="16"/>
      <c r="AF4589" s="15"/>
    </row>
    <row r="4590" spans="5:32" hidden="1" x14ac:dyDescent="0.3">
      <c r="E4590" s="3"/>
      <c r="S4590" s="68"/>
      <c r="T4590" s="17"/>
      <c r="U4590" s="2"/>
      <c r="V4590" s="2"/>
      <c r="W4590" s="2"/>
      <c r="X4590" s="17"/>
      <c r="Y4590" s="16"/>
      <c r="Z4590" s="15"/>
      <c r="AA4590" s="16"/>
      <c r="AB4590" s="15"/>
      <c r="AC4590" s="16"/>
      <c r="AD4590" s="15"/>
      <c r="AE4590" s="16"/>
      <c r="AF4590" s="15"/>
    </row>
    <row r="4591" spans="5:32" hidden="1" x14ac:dyDescent="0.3">
      <c r="E4591" s="3"/>
      <c r="S4591" s="68"/>
      <c r="T4591" s="17"/>
      <c r="U4591" s="2"/>
      <c r="V4591" s="2"/>
      <c r="W4591" s="2"/>
      <c r="X4591" s="17"/>
      <c r="Y4591" s="16"/>
      <c r="Z4591" s="15"/>
      <c r="AA4591" s="16"/>
      <c r="AB4591" s="15"/>
      <c r="AC4591" s="16"/>
      <c r="AD4591" s="15"/>
      <c r="AE4591" s="16"/>
      <c r="AF4591" s="15"/>
    </row>
    <row r="4592" spans="5:32" hidden="1" x14ac:dyDescent="0.3">
      <c r="E4592" s="3"/>
      <c r="S4592" s="68"/>
      <c r="T4592" s="17"/>
      <c r="U4592" s="2"/>
      <c r="V4592" s="2"/>
      <c r="W4592" s="2"/>
      <c r="X4592" s="17"/>
      <c r="Y4592" s="16"/>
      <c r="Z4592" s="15"/>
      <c r="AA4592" s="16"/>
      <c r="AB4592" s="15"/>
      <c r="AC4592" s="16"/>
      <c r="AD4592" s="15"/>
      <c r="AE4592" s="16"/>
      <c r="AF4592" s="15"/>
    </row>
    <row r="4593" spans="5:32" hidden="1" x14ac:dyDescent="0.3">
      <c r="E4593" s="3"/>
      <c r="S4593" s="68"/>
      <c r="T4593" s="17"/>
      <c r="U4593" s="2"/>
      <c r="V4593" s="2"/>
      <c r="W4593" s="2"/>
      <c r="X4593" s="17"/>
      <c r="Y4593" s="16"/>
      <c r="Z4593" s="15"/>
      <c r="AA4593" s="16"/>
      <c r="AB4593" s="15"/>
      <c r="AC4593" s="16"/>
      <c r="AD4593" s="15"/>
      <c r="AE4593" s="16"/>
      <c r="AF4593" s="15"/>
    </row>
    <row r="4594" spans="5:32" hidden="1" x14ac:dyDescent="0.3">
      <c r="E4594" s="3"/>
      <c r="S4594" s="68"/>
      <c r="T4594" s="17"/>
      <c r="U4594" s="2"/>
      <c r="V4594" s="2"/>
      <c r="W4594" s="2"/>
      <c r="X4594" s="17"/>
      <c r="Y4594" s="16"/>
      <c r="Z4594" s="15"/>
      <c r="AA4594" s="16"/>
      <c r="AB4594" s="15"/>
      <c r="AC4594" s="16"/>
      <c r="AD4594" s="15"/>
      <c r="AE4594" s="16"/>
      <c r="AF4594" s="15"/>
    </row>
    <row r="4595" spans="5:32" hidden="1" x14ac:dyDescent="0.3">
      <c r="E4595" s="3"/>
      <c r="S4595" s="68"/>
      <c r="T4595" s="17"/>
      <c r="U4595" s="2"/>
      <c r="V4595" s="2"/>
      <c r="W4595" s="2"/>
      <c r="X4595" s="17"/>
      <c r="Y4595" s="16"/>
      <c r="Z4595" s="15"/>
      <c r="AA4595" s="16"/>
      <c r="AB4595" s="15"/>
      <c r="AC4595" s="16"/>
      <c r="AD4595" s="15"/>
      <c r="AE4595" s="16"/>
      <c r="AF4595" s="15"/>
    </row>
    <row r="4596" spans="5:32" hidden="1" x14ac:dyDescent="0.3">
      <c r="E4596" s="3"/>
      <c r="S4596" s="68"/>
      <c r="T4596" s="17"/>
      <c r="U4596" s="2"/>
      <c r="V4596" s="2"/>
      <c r="W4596" s="2"/>
      <c r="X4596" s="17"/>
      <c r="Y4596" s="16"/>
      <c r="Z4596" s="15"/>
      <c r="AA4596" s="16"/>
      <c r="AB4596" s="15"/>
      <c r="AC4596" s="16"/>
      <c r="AD4596" s="15"/>
      <c r="AE4596" s="16"/>
      <c r="AF4596" s="15"/>
    </row>
    <row r="4597" spans="5:32" hidden="1" x14ac:dyDescent="0.3">
      <c r="E4597" s="3"/>
      <c r="S4597" s="68"/>
      <c r="T4597" s="17"/>
      <c r="U4597" s="2"/>
      <c r="V4597" s="2"/>
      <c r="W4597" s="2"/>
      <c r="X4597" s="17"/>
      <c r="Y4597" s="16"/>
      <c r="Z4597" s="15"/>
      <c r="AA4597" s="16"/>
      <c r="AB4597" s="15"/>
      <c r="AC4597" s="16"/>
      <c r="AD4597" s="15"/>
      <c r="AE4597" s="16"/>
      <c r="AF4597" s="15"/>
    </row>
    <row r="4598" spans="5:32" hidden="1" x14ac:dyDescent="0.3">
      <c r="E4598" s="3"/>
      <c r="S4598" s="68"/>
      <c r="T4598" s="17"/>
      <c r="U4598" s="2"/>
      <c r="V4598" s="2"/>
      <c r="W4598" s="2"/>
      <c r="X4598" s="17"/>
      <c r="Y4598" s="16"/>
      <c r="Z4598" s="15"/>
      <c r="AA4598" s="16"/>
      <c r="AB4598" s="15"/>
      <c r="AC4598" s="16"/>
      <c r="AD4598" s="15"/>
      <c r="AE4598" s="16"/>
      <c r="AF4598" s="15"/>
    </row>
    <row r="4599" spans="5:32" hidden="1" x14ac:dyDescent="0.3">
      <c r="E4599" s="3"/>
      <c r="S4599" s="68"/>
      <c r="T4599" s="17"/>
      <c r="U4599" s="2"/>
      <c r="V4599" s="2"/>
      <c r="W4599" s="2"/>
      <c r="X4599" s="17"/>
      <c r="Y4599" s="16"/>
      <c r="Z4599" s="15"/>
      <c r="AA4599" s="16"/>
      <c r="AB4599" s="15"/>
      <c r="AC4599" s="16"/>
      <c r="AD4599" s="15"/>
      <c r="AE4599" s="16"/>
      <c r="AF4599" s="15"/>
    </row>
    <row r="4600" spans="5:32" hidden="1" x14ac:dyDescent="0.3">
      <c r="E4600" s="3"/>
      <c r="S4600" s="68"/>
      <c r="T4600" s="17"/>
      <c r="U4600" s="2"/>
      <c r="V4600" s="2"/>
      <c r="W4600" s="2"/>
      <c r="X4600" s="17"/>
      <c r="Y4600" s="16"/>
      <c r="Z4600" s="15"/>
      <c r="AA4600" s="16"/>
      <c r="AB4600" s="15"/>
      <c r="AC4600" s="16"/>
      <c r="AD4600" s="15"/>
      <c r="AE4600" s="16"/>
      <c r="AF4600" s="15"/>
    </row>
    <row r="4601" spans="5:32" hidden="1" x14ac:dyDescent="0.3">
      <c r="E4601" s="3"/>
      <c r="S4601" s="68"/>
      <c r="T4601" s="17"/>
      <c r="U4601" s="2"/>
      <c r="V4601" s="2"/>
      <c r="W4601" s="2"/>
      <c r="X4601" s="17"/>
      <c r="Y4601" s="16"/>
      <c r="Z4601" s="15"/>
      <c r="AA4601" s="16"/>
      <c r="AB4601" s="15"/>
      <c r="AC4601" s="16"/>
      <c r="AD4601" s="15"/>
      <c r="AE4601" s="16"/>
      <c r="AF4601" s="15"/>
    </row>
    <row r="4602" spans="5:32" hidden="1" x14ac:dyDescent="0.3">
      <c r="E4602" s="3"/>
      <c r="S4602" s="68"/>
      <c r="T4602" s="17"/>
      <c r="U4602" s="2"/>
      <c r="V4602" s="2"/>
      <c r="W4602" s="2"/>
      <c r="X4602" s="17"/>
      <c r="Y4602" s="16"/>
      <c r="Z4602" s="15"/>
      <c r="AA4602" s="16"/>
      <c r="AB4602" s="15"/>
      <c r="AC4602" s="16"/>
      <c r="AD4602" s="15"/>
      <c r="AE4602" s="16"/>
      <c r="AF4602" s="15"/>
    </row>
    <row r="4603" spans="5:32" hidden="1" x14ac:dyDescent="0.3">
      <c r="E4603" s="3"/>
      <c r="S4603" s="68"/>
      <c r="T4603" s="17"/>
      <c r="U4603" s="2"/>
      <c r="V4603" s="2"/>
      <c r="W4603" s="2"/>
      <c r="X4603" s="17"/>
      <c r="Y4603" s="16"/>
      <c r="Z4603" s="15"/>
      <c r="AA4603" s="16"/>
      <c r="AB4603" s="15"/>
      <c r="AC4603" s="16"/>
      <c r="AD4603" s="15"/>
      <c r="AE4603" s="16"/>
      <c r="AF4603" s="15"/>
    </row>
    <row r="4604" spans="5:32" hidden="1" x14ac:dyDescent="0.3">
      <c r="E4604" s="3"/>
      <c r="S4604" s="68"/>
      <c r="T4604" s="17"/>
      <c r="U4604" s="2"/>
      <c r="V4604" s="2"/>
      <c r="W4604" s="2"/>
      <c r="X4604" s="17"/>
      <c r="Y4604" s="16"/>
      <c r="Z4604" s="15"/>
      <c r="AA4604" s="16"/>
      <c r="AB4604" s="15"/>
      <c r="AC4604" s="16"/>
      <c r="AD4604" s="15"/>
      <c r="AE4604" s="16"/>
      <c r="AF4604" s="15"/>
    </row>
    <row r="4605" spans="5:32" hidden="1" x14ac:dyDescent="0.3">
      <c r="E4605" s="3"/>
      <c r="S4605" s="68"/>
      <c r="T4605" s="17"/>
      <c r="U4605" s="2"/>
      <c r="V4605" s="2"/>
      <c r="W4605" s="2"/>
      <c r="X4605" s="17"/>
      <c r="Y4605" s="16"/>
      <c r="Z4605" s="15"/>
      <c r="AA4605" s="16"/>
      <c r="AB4605" s="15"/>
      <c r="AC4605" s="16"/>
      <c r="AD4605" s="15"/>
      <c r="AE4605" s="16"/>
      <c r="AF4605" s="15"/>
    </row>
    <row r="4606" spans="5:32" hidden="1" x14ac:dyDescent="0.3">
      <c r="E4606" s="3"/>
      <c r="S4606" s="68"/>
      <c r="T4606" s="17"/>
      <c r="U4606" s="2"/>
      <c r="V4606" s="2"/>
      <c r="W4606" s="2"/>
      <c r="X4606" s="17"/>
      <c r="Y4606" s="16"/>
      <c r="Z4606" s="15"/>
      <c r="AA4606" s="16"/>
      <c r="AB4606" s="15"/>
      <c r="AC4606" s="16"/>
      <c r="AD4606" s="15"/>
      <c r="AE4606" s="16"/>
      <c r="AF4606" s="15"/>
    </row>
    <row r="4607" spans="5:32" hidden="1" x14ac:dyDescent="0.3">
      <c r="E4607" s="3"/>
      <c r="S4607" s="68"/>
      <c r="T4607" s="17"/>
      <c r="U4607" s="2"/>
      <c r="V4607" s="2"/>
      <c r="W4607" s="2"/>
      <c r="X4607" s="17"/>
      <c r="Y4607" s="16"/>
      <c r="Z4607" s="15"/>
      <c r="AA4607" s="16"/>
      <c r="AB4607" s="15"/>
      <c r="AC4607" s="16"/>
      <c r="AD4607" s="15"/>
      <c r="AE4607" s="16"/>
      <c r="AF4607" s="15"/>
    </row>
    <row r="4608" spans="5:32" hidden="1" x14ac:dyDescent="0.3">
      <c r="E4608" s="3"/>
      <c r="S4608" s="68"/>
      <c r="T4608" s="17"/>
      <c r="U4608" s="2"/>
      <c r="V4608" s="2"/>
      <c r="W4608" s="2"/>
      <c r="X4608" s="17"/>
      <c r="Y4608" s="16"/>
      <c r="Z4608" s="15"/>
      <c r="AA4608" s="16"/>
      <c r="AB4608" s="15"/>
      <c r="AC4608" s="16"/>
      <c r="AD4608" s="15"/>
      <c r="AE4608" s="16"/>
      <c r="AF4608" s="15"/>
    </row>
    <row r="4609" spans="5:32" hidden="1" x14ac:dyDescent="0.3">
      <c r="E4609" s="3"/>
      <c r="S4609" s="68"/>
      <c r="T4609" s="17"/>
      <c r="U4609" s="2"/>
      <c r="V4609" s="2"/>
      <c r="W4609" s="2"/>
      <c r="X4609" s="17"/>
      <c r="Y4609" s="16"/>
      <c r="Z4609" s="15"/>
      <c r="AA4609" s="16"/>
      <c r="AB4609" s="15"/>
      <c r="AC4609" s="16"/>
      <c r="AD4609" s="15"/>
      <c r="AE4609" s="16"/>
      <c r="AF4609" s="15"/>
    </row>
    <row r="4610" spans="5:32" hidden="1" x14ac:dyDescent="0.3">
      <c r="E4610" s="3"/>
      <c r="S4610" s="68"/>
      <c r="T4610" s="17"/>
      <c r="U4610" s="2"/>
      <c r="V4610" s="2"/>
      <c r="W4610" s="2"/>
      <c r="X4610" s="17"/>
      <c r="Y4610" s="16"/>
      <c r="Z4610" s="15"/>
      <c r="AA4610" s="16"/>
      <c r="AB4610" s="15"/>
      <c r="AC4610" s="16"/>
      <c r="AD4610" s="15"/>
      <c r="AE4610" s="16"/>
      <c r="AF4610" s="15"/>
    </row>
    <row r="4611" spans="5:32" hidden="1" x14ac:dyDescent="0.3">
      <c r="E4611" s="3"/>
      <c r="S4611" s="68"/>
      <c r="T4611" s="17"/>
      <c r="U4611" s="2"/>
      <c r="V4611" s="2"/>
      <c r="W4611" s="2"/>
      <c r="X4611" s="17"/>
      <c r="Y4611" s="16"/>
      <c r="Z4611" s="15"/>
      <c r="AA4611" s="16"/>
      <c r="AB4611" s="15"/>
      <c r="AC4611" s="16"/>
      <c r="AD4611" s="15"/>
      <c r="AE4611" s="16"/>
      <c r="AF4611" s="15"/>
    </row>
    <row r="4612" spans="5:32" hidden="1" x14ac:dyDescent="0.3">
      <c r="E4612" s="3"/>
      <c r="S4612" s="68"/>
      <c r="T4612" s="17"/>
      <c r="U4612" s="2"/>
      <c r="V4612" s="2"/>
      <c r="W4612" s="2"/>
      <c r="X4612" s="17"/>
      <c r="Y4612" s="16"/>
      <c r="Z4612" s="15"/>
      <c r="AA4612" s="16"/>
      <c r="AB4612" s="15"/>
      <c r="AC4612" s="16"/>
      <c r="AD4612" s="15"/>
      <c r="AE4612" s="16"/>
      <c r="AF4612" s="15"/>
    </row>
    <row r="4613" spans="5:32" hidden="1" x14ac:dyDescent="0.3">
      <c r="E4613" s="3"/>
      <c r="S4613" s="68"/>
      <c r="T4613" s="17"/>
      <c r="U4613" s="2"/>
      <c r="V4613" s="2"/>
      <c r="W4613" s="2"/>
      <c r="X4613" s="17"/>
      <c r="Y4613" s="16"/>
      <c r="Z4613" s="15"/>
      <c r="AA4613" s="16"/>
      <c r="AB4613" s="15"/>
      <c r="AC4613" s="16"/>
      <c r="AD4613" s="15"/>
      <c r="AE4613" s="16"/>
      <c r="AF4613" s="15"/>
    </row>
    <row r="4614" spans="5:32" hidden="1" x14ac:dyDescent="0.3">
      <c r="E4614" s="3"/>
      <c r="S4614" s="68"/>
      <c r="T4614" s="17"/>
      <c r="U4614" s="2"/>
      <c r="V4614" s="2"/>
      <c r="W4614" s="2"/>
      <c r="X4614" s="17"/>
      <c r="Y4614" s="16"/>
      <c r="Z4614" s="15"/>
      <c r="AA4614" s="16"/>
      <c r="AB4614" s="15"/>
      <c r="AC4614" s="16"/>
      <c r="AD4614" s="15"/>
      <c r="AE4614" s="16"/>
      <c r="AF4614" s="15"/>
    </row>
    <row r="4615" spans="5:32" hidden="1" x14ac:dyDescent="0.3">
      <c r="E4615" s="3"/>
      <c r="S4615" s="68"/>
      <c r="T4615" s="17"/>
      <c r="U4615" s="2"/>
      <c r="V4615" s="2"/>
      <c r="W4615" s="2"/>
      <c r="X4615" s="17"/>
      <c r="Y4615" s="16"/>
      <c r="Z4615" s="15"/>
      <c r="AA4615" s="16"/>
      <c r="AB4615" s="15"/>
      <c r="AC4615" s="16"/>
      <c r="AD4615" s="15"/>
      <c r="AE4615" s="16"/>
      <c r="AF4615" s="15"/>
    </row>
    <row r="4616" spans="5:32" hidden="1" x14ac:dyDescent="0.3">
      <c r="E4616" s="3"/>
      <c r="S4616" s="68"/>
      <c r="T4616" s="17"/>
      <c r="U4616" s="2"/>
      <c r="V4616" s="2"/>
      <c r="W4616" s="2"/>
      <c r="X4616" s="17"/>
      <c r="Y4616" s="16"/>
      <c r="Z4616" s="15"/>
      <c r="AA4616" s="16"/>
      <c r="AB4616" s="15"/>
      <c r="AC4616" s="16"/>
      <c r="AD4616" s="15"/>
      <c r="AE4616" s="16"/>
      <c r="AF4616" s="15"/>
    </row>
    <row r="4617" spans="5:32" hidden="1" x14ac:dyDescent="0.3">
      <c r="E4617" s="3"/>
      <c r="S4617" s="68"/>
      <c r="T4617" s="17"/>
      <c r="U4617" s="2"/>
      <c r="V4617" s="2"/>
      <c r="W4617" s="2"/>
      <c r="X4617" s="17"/>
      <c r="Y4617" s="16"/>
      <c r="Z4617" s="15"/>
      <c r="AA4617" s="16"/>
      <c r="AB4617" s="15"/>
      <c r="AC4617" s="16"/>
      <c r="AD4617" s="15"/>
      <c r="AE4617" s="16"/>
      <c r="AF4617" s="15"/>
    </row>
    <row r="4618" spans="5:32" hidden="1" x14ac:dyDescent="0.3">
      <c r="E4618" s="3"/>
      <c r="S4618" s="68"/>
      <c r="T4618" s="17"/>
      <c r="U4618" s="2"/>
      <c r="V4618" s="2"/>
      <c r="W4618" s="2"/>
      <c r="X4618" s="17"/>
      <c r="Y4618" s="16"/>
      <c r="Z4618" s="15"/>
      <c r="AA4618" s="16"/>
      <c r="AB4618" s="15"/>
      <c r="AC4618" s="16"/>
      <c r="AD4618" s="15"/>
      <c r="AE4618" s="16"/>
      <c r="AF4618" s="15"/>
    </row>
    <row r="4619" spans="5:32" hidden="1" x14ac:dyDescent="0.3">
      <c r="E4619" s="3"/>
      <c r="S4619" s="68"/>
      <c r="T4619" s="17"/>
      <c r="U4619" s="2"/>
      <c r="V4619" s="2"/>
      <c r="W4619" s="2"/>
      <c r="X4619" s="17"/>
      <c r="Y4619" s="16"/>
      <c r="Z4619" s="15"/>
      <c r="AA4619" s="16"/>
      <c r="AB4619" s="15"/>
      <c r="AC4619" s="16"/>
      <c r="AD4619" s="15"/>
      <c r="AE4619" s="16"/>
      <c r="AF4619" s="15"/>
    </row>
    <row r="4620" spans="5:32" hidden="1" x14ac:dyDescent="0.3">
      <c r="E4620" s="3"/>
      <c r="S4620" s="68"/>
      <c r="T4620" s="17"/>
      <c r="U4620" s="2"/>
      <c r="V4620" s="2"/>
      <c r="W4620" s="2"/>
      <c r="X4620" s="17"/>
      <c r="Y4620" s="16"/>
      <c r="Z4620" s="15"/>
      <c r="AA4620" s="16"/>
      <c r="AB4620" s="15"/>
      <c r="AC4620" s="16"/>
      <c r="AD4620" s="15"/>
      <c r="AE4620" s="16"/>
      <c r="AF4620" s="15"/>
    </row>
    <row r="4621" spans="5:32" hidden="1" x14ac:dyDescent="0.3">
      <c r="E4621" s="3"/>
      <c r="S4621" s="68"/>
      <c r="T4621" s="17"/>
      <c r="U4621" s="2"/>
      <c r="V4621" s="2"/>
      <c r="W4621" s="2"/>
      <c r="X4621" s="17"/>
      <c r="Y4621" s="16"/>
      <c r="Z4621" s="15"/>
      <c r="AA4621" s="16"/>
      <c r="AB4621" s="15"/>
      <c r="AC4621" s="16"/>
      <c r="AD4621" s="15"/>
      <c r="AE4621" s="16"/>
      <c r="AF4621" s="15"/>
    </row>
    <row r="4622" spans="5:32" hidden="1" x14ac:dyDescent="0.3">
      <c r="E4622" s="3"/>
      <c r="S4622" s="68"/>
      <c r="T4622" s="17"/>
      <c r="U4622" s="2"/>
      <c r="V4622" s="2"/>
      <c r="W4622" s="2"/>
      <c r="X4622" s="17"/>
      <c r="Y4622" s="16"/>
      <c r="Z4622" s="15"/>
      <c r="AA4622" s="16"/>
      <c r="AB4622" s="15"/>
      <c r="AC4622" s="16"/>
      <c r="AD4622" s="15"/>
      <c r="AE4622" s="16"/>
      <c r="AF4622" s="15"/>
    </row>
    <row r="4623" spans="5:32" hidden="1" x14ac:dyDescent="0.3">
      <c r="E4623" s="3"/>
      <c r="S4623" s="68"/>
      <c r="T4623" s="17"/>
      <c r="U4623" s="2"/>
      <c r="V4623" s="2"/>
      <c r="W4623" s="2"/>
      <c r="X4623" s="17"/>
      <c r="Y4623" s="16"/>
      <c r="Z4623" s="15"/>
      <c r="AA4623" s="16"/>
      <c r="AB4623" s="15"/>
      <c r="AC4623" s="16"/>
      <c r="AD4623" s="15"/>
      <c r="AE4623" s="16"/>
      <c r="AF4623" s="15"/>
    </row>
    <row r="4624" spans="5:32" hidden="1" x14ac:dyDescent="0.3">
      <c r="E4624" s="3"/>
      <c r="S4624" s="68"/>
      <c r="T4624" s="17"/>
      <c r="U4624" s="2"/>
      <c r="V4624" s="2"/>
      <c r="W4624" s="2"/>
      <c r="X4624" s="17"/>
      <c r="Y4624" s="16"/>
      <c r="Z4624" s="15"/>
      <c r="AA4624" s="16"/>
      <c r="AB4624" s="15"/>
      <c r="AC4624" s="16"/>
      <c r="AD4624" s="15"/>
      <c r="AE4624" s="16"/>
      <c r="AF4624" s="15"/>
    </row>
    <row r="4625" spans="5:32" hidden="1" x14ac:dyDescent="0.3">
      <c r="E4625" s="3"/>
      <c r="S4625" s="68"/>
      <c r="T4625" s="17"/>
      <c r="U4625" s="2"/>
      <c r="V4625" s="2"/>
      <c r="W4625" s="2"/>
      <c r="X4625" s="17"/>
      <c r="Y4625" s="16"/>
      <c r="Z4625" s="15"/>
      <c r="AA4625" s="16"/>
      <c r="AB4625" s="15"/>
      <c r="AC4625" s="16"/>
      <c r="AD4625" s="15"/>
      <c r="AE4625" s="16"/>
      <c r="AF4625" s="15"/>
    </row>
    <row r="4626" spans="5:32" hidden="1" x14ac:dyDescent="0.3">
      <c r="E4626" s="3"/>
      <c r="S4626" s="68"/>
      <c r="T4626" s="17"/>
      <c r="U4626" s="2"/>
      <c r="V4626" s="2"/>
      <c r="W4626" s="2"/>
      <c r="X4626" s="17"/>
      <c r="Y4626" s="16"/>
      <c r="Z4626" s="15"/>
      <c r="AA4626" s="16"/>
      <c r="AB4626" s="15"/>
      <c r="AC4626" s="16"/>
      <c r="AD4626" s="15"/>
      <c r="AE4626" s="16"/>
      <c r="AF4626" s="15"/>
    </row>
    <row r="4627" spans="5:32" hidden="1" x14ac:dyDescent="0.3">
      <c r="E4627" s="3"/>
      <c r="S4627" s="68"/>
      <c r="T4627" s="17"/>
      <c r="U4627" s="2"/>
      <c r="V4627" s="2"/>
      <c r="W4627" s="2"/>
      <c r="X4627" s="17"/>
      <c r="Y4627" s="16"/>
      <c r="Z4627" s="15"/>
      <c r="AA4627" s="16"/>
      <c r="AB4627" s="15"/>
      <c r="AC4627" s="16"/>
      <c r="AD4627" s="15"/>
      <c r="AE4627" s="16"/>
      <c r="AF4627" s="15"/>
    </row>
    <row r="4628" spans="5:32" hidden="1" x14ac:dyDescent="0.3">
      <c r="E4628" s="3"/>
      <c r="S4628" s="68"/>
      <c r="T4628" s="17"/>
      <c r="U4628" s="2"/>
      <c r="V4628" s="2"/>
      <c r="W4628" s="2"/>
      <c r="X4628" s="17"/>
      <c r="Y4628" s="16"/>
      <c r="Z4628" s="15"/>
      <c r="AA4628" s="16"/>
      <c r="AB4628" s="15"/>
      <c r="AC4628" s="16"/>
      <c r="AD4628" s="15"/>
      <c r="AE4628" s="16"/>
      <c r="AF4628" s="15"/>
    </row>
    <row r="4629" spans="5:32" hidden="1" x14ac:dyDescent="0.3">
      <c r="E4629" s="3"/>
      <c r="S4629" s="68"/>
      <c r="T4629" s="17"/>
      <c r="U4629" s="2"/>
      <c r="V4629" s="2"/>
      <c r="W4629" s="2"/>
      <c r="X4629" s="17"/>
      <c r="Y4629" s="16"/>
      <c r="Z4629" s="15"/>
      <c r="AA4629" s="16"/>
      <c r="AB4629" s="15"/>
      <c r="AC4629" s="16"/>
      <c r="AD4629" s="15"/>
      <c r="AE4629" s="16"/>
      <c r="AF4629" s="15"/>
    </row>
    <row r="4630" spans="5:32" hidden="1" x14ac:dyDescent="0.3">
      <c r="E4630" s="3"/>
      <c r="S4630" s="68"/>
      <c r="T4630" s="17"/>
      <c r="U4630" s="2"/>
      <c r="V4630" s="2"/>
      <c r="W4630" s="2"/>
      <c r="X4630" s="17"/>
      <c r="Y4630" s="16"/>
      <c r="Z4630" s="15"/>
      <c r="AA4630" s="16"/>
      <c r="AB4630" s="15"/>
      <c r="AC4630" s="16"/>
      <c r="AD4630" s="15"/>
      <c r="AE4630" s="16"/>
      <c r="AF4630" s="15"/>
    </row>
    <row r="4631" spans="5:32" hidden="1" x14ac:dyDescent="0.3">
      <c r="E4631" s="3"/>
      <c r="S4631" s="68"/>
      <c r="T4631" s="17"/>
      <c r="U4631" s="2"/>
      <c r="V4631" s="2"/>
      <c r="W4631" s="2"/>
      <c r="X4631" s="17"/>
      <c r="Y4631" s="16"/>
      <c r="Z4631" s="15"/>
      <c r="AA4631" s="16"/>
      <c r="AB4631" s="15"/>
      <c r="AC4631" s="16"/>
      <c r="AD4631" s="15"/>
      <c r="AE4631" s="16"/>
      <c r="AF4631" s="15"/>
    </row>
    <row r="4632" spans="5:32" hidden="1" x14ac:dyDescent="0.3">
      <c r="E4632" s="3"/>
      <c r="S4632" s="68"/>
      <c r="T4632" s="17"/>
      <c r="U4632" s="2"/>
      <c r="V4632" s="2"/>
      <c r="W4632" s="2"/>
      <c r="X4632" s="17"/>
      <c r="Y4632" s="16"/>
      <c r="Z4632" s="15"/>
      <c r="AA4632" s="16"/>
      <c r="AB4632" s="15"/>
      <c r="AC4632" s="16"/>
      <c r="AD4632" s="15"/>
      <c r="AE4632" s="16"/>
      <c r="AF4632" s="15"/>
    </row>
    <row r="4633" spans="5:32" hidden="1" x14ac:dyDescent="0.3">
      <c r="E4633" s="3"/>
      <c r="S4633" s="68"/>
      <c r="T4633" s="17"/>
      <c r="U4633" s="2"/>
      <c r="V4633" s="2"/>
      <c r="W4633" s="2"/>
      <c r="X4633" s="17"/>
      <c r="Y4633" s="16"/>
      <c r="Z4633" s="15"/>
      <c r="AA4633" s="16"/>
      <c r="AB4633" s="15"/>
      <c r="AC4633" s="16"/>
      <c r="AD4633" s="15"/>
      <c r="AE4633" s="16"/>
      <c r="AF4633" s="15"/>
    </row>
    <row r="4634" spans="5:32" hidden="1" x14ac:dyDescent="0.3">
      <c r="E4634" s="3"/>
      <c r="S4634" s="68"/>
      <c r="T4634" s="17"/>
      <c r="U4634" s="2"/>
      <c r="V4634" s="2"/>
      <c r="W4634" s="2"/>
      <c r="X4634" s="17"/>
      <c r="Y4634" s="16"/>
      <c r="Z4634" s="15"/>
      <c r="AA4634" s="16"/>
      <c r="AB4634" s="15"/>
      <c r="AC4634" s="16"/>
      <c r="AD4634" s="15"/>
      <c r="AE4634" s="16"/>
      <c r="AF4634" s="15"/>
    </row>
    <row r="4635" spans="5:32" hidden="1" x14ac:dyDescent="0.3">
      <c r="E4635" s="3"/>
      <c r="S4635" s="68"/>
      <c r="T4635" s="17"/>
      <c r="U4635" s="2"/>
      <c r="V4635" s="2"/>
      <c r="W4635" s="2"/>
      <c r="X4635" s="17"/>
      <c r="Y4635" s="16"/>
      <c r="Z4635" s="15"/>
      <c r="AA4635" s="16"/>
      <c r="AB4635" s="15"/>
      <c r="AC4635" s="16"/>
      <c r="AD4635" s="15"/>
      <c r="AE4635" s="16"/>
      <c r="AF4635" s="15"/>
    </row>
    <row r="4636" spans="5:32" hidden="1" x14ac:dyDescent="0.3">
      <c r="E4636" s="3"/>
      <c r="S4636" s="68"/>
      <c r="T4636" s="17"/>
      <c r="U4636" s="2"/>
      <c r="V4636" s="2"/>
      <c r="W4636" s="2"/>
      <c r="X4636" s="17"/>
      <c r="Y4636" s="16"/>
      <c r="Z4636" s="15"/>
      <c r="AA4636" s="16"/>
      <c r="AB4636" s="15"/>
      <c r="AC4636" s="16"/>
      <c r="AD4636" s="15"/>
      <c r="AE4636" s="16"/>
      <c r="AF4636" s="15"/>
    </row>
    <row r="4637" spans="5:32" hidden="1" x14ac:dyDescent="0.3">
      <c r="E4637" s="3"/>
      <c r="S4637" s="68"/>
      <c r="T4637" s="17"/>
      <c r="U4637" s="2"/>
      <c r="V4637" s="2"/>
      <c r="W4637" s="2"/>
      <c r="X4637" s="17"/>
      <c r="Y4637" s="16"/>
      <c r="Z4637" s="15"/>
      <c r="AA4637" s="16"/>
      <c r="AB4637" s="15"/>
      <c r="AC4637" s="16"/>
      <c r="AD4637" s="15"/>
      <c r="AE4637" s="16"/>
      <c r="AF4637" s="15"/>
    </row>
    <row r="4638" spans="5:32" hidden="1" x14ac:dyDescent="0.3">
      <c r="E4638" s="3"/>
      <c r="S4638" s="68"/>
      <c r="T4638" s="17"/>
      <c r="U4638" s="2"/>
      <c r="V4638" s="2"/>
      <c r="W4638" s="2"/>
      <c r="X4638" s="17"/>
      <c r="Y4638" s="16"/>
      <c r="Z4638" s="15"/>
      <c r="AA4638" s="16"/>
      <c r="AB4638" s="15"/>
      <c r="AC4638" s="16"/>
      <c r="AD4638" s="15"/>
      <c r="AE4638" s="16"/>
      <c r="AF4638" s="15"/>
    </row>
    <row r="4639" spans="5:32" hidden="1" x14ac:dyDescent="0.3">
      <c r="E4639" s="3"/>
      <c r="S4639" s="68"/>
      <c r="T4639" s="17"/>
      <c r="U4639" s="2"/>
      <c r="V4639" s="2"/>
      <c r="W4639" s="2"/>
      <c r="X4639" s="17"/>
      <c r="Y4639" s="16"/>
      <c r="Z4639" s="15"/>
      <c r="AA4639" s="16"/>
      <c r="AB4639" s="15"/>
      <c r="AC4639" s="16"/>
      <c r="AD4639" s="15"/>
      <c r="AE4639" s="16"/>
      <c r="AF4639" s="15"/>
    </row>
    <row r="4640" spans="5:32" hidden="1" x14ac:dyDescent="0.3">
      <c r="E4640" s="3"/>
      <c r="S4640" s="68"/>
      <c r="T4640" s="17"/>
      <c r="U4640" s="2"/>
      <c r="V4640" s="2"/>
      <c r="W4640" s="2"/>
      <c r="X4640" s="17"/>
      <c r="Y4640" s="16"/>
      <c r="Z4640" s="15"/>
      <c r="AA4640" s="16"/>
      <c r="AB4640" s="15"/>
      <c r="AC4640" s="16"/>
      <c r="AD4640" s="15"/>
      <c r="AE4640" s="16"/>
      <c r="AF4640" s="15"/>
    </row>
    <row r="4641" spans="5:32" hidden="1" x14ac:dyDescent="0.3">
      <c r="E4641" s="3"/>
      <c r="S4641" s="68"/>
      <c r="T4641" s="17"/>
      <c r="U4641" s="2"/>
      <c r="V4641" s="2"/>
      <c r="W4641" s="2"/>
      <c r="X4641" s="17"/>
      <c r="Y4641" s="16"/>
      <c r="Z4641" s="15"/>
      <c r="AA4641" s="16"/>
      <c r="AB4641" s="15"/>
      <c r="AC4641" s="16"/>
      <c r="AD4641" s="15"/>
      <c r="AE4641" s="16"/>
      <c r="AF4641" s="15"/>
    </row>
    <row r="4642" spans="5:32" hidden="1" x14ac:dyDescent="0.3">
      <c r="E4642" s="3"/>
      <c r="S4642" s="68"/>
      <c r="T4642" s="17"/>
      <c r="U4642" s="2"/>
      <c r="V4642" s="2"/>
      <c r="W4642" s="2"/>
      <c r="X4642" s="17"/>
      <c r="Y4642" s="16"/>
      <c r="Z4642" s="15"/>
      <c r="AA4642" s="16"/>
      <c r="AB4642" s="15"/>
      <c r="AC4642" s="16"/>
      <c r="AD4642" s="15"/>
      <c r="AE4642" s="16"/>
      <c r="AF4642" s="15"/>
    </row>
    <row r="4643" spans="5:32" hidden="1" x14ac:dyDescent="0.3">
      <c r="E4643" s="3"/>
      <c r="S4643" s="68"/>
      <c r="T4643" s="17"/>
      <c r="U4643" s="2"/>
      <c r="V4643" s="2"/>
      <c r="W4643" s="2"/>
      <c r="X4643" s="17"/>
      <c r="Y4643" s="16"/>
      <c r="Z4643" s="15"/>
      <c r="AA4643" s="16"/>
      <c r="AB4643" s="15"/>
      <c r="AC4643" s="16"/>
      <c r="AD4643" s="15"/>
      <c r="AE4643" s="16"/>
      <c r="AF4643" s="15"/>
    </row>
    <row r="4644" spans="5:32" hidden="1" x14ac:dyDescent="0.3">
      <c r="E4644" s="3"/>
      <c r="S4644" s="68"/>
      <c r="T4644" s="17"/>
      <c r="U4644" s="2"/>
      <c r="V4644" s="2"/>
      <c r="W4644" s="2"/>
      <c r="X4644" s="17"/>
      <c r="Y4644" s="16"/>
      <c r="Z4644" s="15"/>
      <c r="AA4644" s="16"/>
      <c r="AB4644" s="15"/>
      <c r="AC4644" s="16"/>
      <c r="AD4644" s="15"/>
      <c r="AE4644" s="16"/>
      <c r="AF4644" s="15"/>
    </row>
    <row r="4645" spans="5:32" hidden="1" x14ac:dyDescent="0.3">
      <c r="E4645" s="3"/>
      <c r="S4645" s="68"/>
      <c r="T4645" s="17"/>
      <c r="U4645" s="2"/>
      <c r="V4645" s="2"/>
      <c r="W4645" s="2"/>
      <c r="X4645" s="17"/>
      <c r="Y4645" s="16"/>
      <c r="Z4645" s="15"/>
      <c r="AA4645" s="16"/>
      <c r="AB4645" s="15"/>
      <c r="AC4645" s="16"/>
      <c r="AD4645" s="15"/>
      <c r="AE4645" s="16"/>
      <c r="AF4645" s="15"/>
    </row>
    <row r="4646" spans="5:32" hidden="1" x14ac:dyDescent="0.3">
      <c r="E4646" s="3"/>
      <c r="S4646" s="68"/>
      <c r="T4646" s="17"/>
      <c r="U4646" s="2"/>
      <c r="V4646" s="2"/>
      <c r="W4646" s="2"/>
      <c r="X4646" s="17"/>
      <c r="Y4646" s="16"/>
      <c r="Z4646" s="15"/>
      <c r="AA4646" s="16"/>
      <c r="AB4646" s="15"/>
      <c r="AC4646" s="16"/>
      <c r="AD4646" s="15"/>
      <c r="AE4646" s="16"/>
      <c r="AF4646" s="15"/>
    </row>
    <row r="4647" spans="5:32" hidden="1" x14ac:dyDescent="0.3">
      <c r="E4647" s="3"/>
      <c r="S4647" s="68"/>
      <c r="T4647" s="17"/>
      <c r="U4647" s="2"/>
      <c r="V4647" s="2"/>
      <c r="W4647" s="2"/>
      <c r="X4647" s="17"/>
      <c r="Y4647" s="16"/>
      <c r="Z4647" s="15"/>
      <c r="AA4647" s="16"/>
      <c r="AB4647" s="15"/>
      <c r="AC4647" s="16"/>
      <c r="AD4647" s="15"/>
      <c r="AE4647" s="16"/>
      <c r="AF4647" s="15"/>
    </row>
    <row r="4648" spans="5:32" hidden="1" x14ac:dyDescent="0.3">
      <c r="E4648" s="3"/>
      <c r="S4648" s="68"/>
      <c r="T4648" s="17"/>
      <c r="U4648" s="2"/>
      <c r="V4648" s="2"/>
      <c r="W4648" s="2"/>
      <c r="X4648" s="17"/>
      <c r="Y4648" s="16"/>
      <c r="Z4648" s="15"/>
      <c r="AA4648" s="16"/>
      <c r="AB4648" s="15"/>
      <c r="AC4648" s="16"/>
      <c r="AD4648" s="15"/>
      <c r="AE4648" s="16"/>
      <c r="AF4648" s="15"/>
    </row>
    <row r="4649" spans="5:32" hidden="1" x14ac:dyDescent="0.3">
      <c r="E4649" s="3"/>
      <c r="S4649" s="68"/>
      <c r="T4649" s="17"/>
      <c r="U4649" s="2"/>
      <c r="V4649" s="2"/>
      <c r="W4649" s="2"/>
      <c r="X4649" s="17"/>
      <c r="Y4649" s="16"/>
      <c r="Z4649" s="15"/>
      <c r="AA4649" s="16"/>
      <c r="AB4649" s="15"/>
      <c r="AC4649" s="16"/>
      <c r="AD4649" s="15"/>
      <c r="AE4649" s="16"/>
      <c r="AF4649" s="15"/>
    </row>
    <row r="4650" spans="5:32" hidden="1" x14ac:dyDescent="0.3">
      <c r="E4650" s="3"/>
      <c r="S4650" s="68"/>
      <c r="T4650" s="17"/>
      <c r="U4650" s="2"/>
      <c r="V4650" s="2"/>
      <c r="W4650" s="2"/>
      <c r="X4650" s="17"/>
      <c r="Y4650" s="16"/>
      <c r="Z4650" s="15"/>
      <c r="AA4650" s="16"/>
      <c r="AB4650" s="15"/>
      <c r="AC4650" s="16"/>
      <c r="AD4650" s="15"/>
      <c r="AE4650" s="16"/>
      <c r="AF4650" s="15"/>
    </row>
    <row r="4651" spans="5:32" hidden="1" x14ac:dyDescent="0.3">
      <c r="E4651" s="3"/>
      <c r="S4651" s="68"/>
      <c r="T4651" s="17"/>
      <c r="U4651" s="2"/>
      <c r="V4651" s="2"/>
      <c r="W4651" s="2"/>
      <c r="X4651" s="17"/>
      <c r="Y4651" s="16"/>
      <c r="Z4651" s="15"/>
      <c r="AA4651" s="16"/>
      <c r="AB4651" s="15"/>
      <c r="AC4651" s="16"/>
      <c r="AD4651" s="15"/>
      <c r="AE4651" s="16"/>
      <c r="AF4651" s="15"/>
    </row>
    <row r="4652" spans="5:32" hidden="1" x14ac:dyDescent="0.3">
      <c r="E4652" s="3"/>
      <c r="S4652" s="68"/>
      <c r="T4652" s="17"/>
      <c r="U4652" s="2"/>
      <c r="V4652" s="2"/>
      <c r="W4652" s="2"/>
      <c r="X4652" s="17"/>
      <c r="Y4652" s="16"/>
      <c r="Z4652" s="15"/>
      <c r="AA4652" s="16"/>
      <c r="AB4652" s="15"/>
      <c r="AC4652" s="16"/>
      <c r="AD4652" s="15"/>
      <c r="AE4652" s="16"/>
      <c r="AF4652" s="15"/>
    </row>
    <row r="4653" spans="5:32" hidden="1" x14ac:dyDescent="0.3">
      <c r="E4653" s="3"/>
      <c r="S4653" s="68"/>
      <c r="T4653" s="17"/>
      <c r="U4653" s="2"/>
      <c r="V4653" s="2"/>
      <c r="W4653" s="2"/>
      <c r="X4653" s="17"/>
      <c r="Y4653" s="16"/>
      <c r="Z4653" s="15"/>
      <c r="AA4653" s="16"/>
      <c r="AB4653" s="15"/>
      <c r="AC4653" s="16"/>
      <c r="AD4653" s="15"/>
      <c r="AE4653" s="16"/>
      <c r="AF4653" s="15"/>
    </row>
    <row r="4654" spans="5:32" hidden="1" x14ac:dyDescent="0.3">
      <c r="E4654" s="3"/>
      <c r="S4654" s="68"/>
      <c r="T4654" s="17"/>
      <c r="U4654" s="2"/>
      <c r="V4654" s="2"/>
      <c r="W4654" s="2"/>
      <c r="X4654" s="17"/>
      <c r="Y4654" s="16"/>
      <c r="Z4654" s="15"/>
      <c r="AA4654" s="16"/>
      <c r="AB4654" s="15"/>
      <c r="AC4654" s="16"/>
      <c r="AD4654" s="15"/>
      <c r="AE4654" s="16"/>
      <c r="AF4654" s="15"/>
    </row>
    <row r="4655" spans="5:32" hidden="1" x14ac:dyDescent="0.3">
      <c r="E4655" s="3"/>
      <c r="S4655" s="68"/>
      <c r="T4655" s="17"/>
      <c r="U4655" s="2"/>
      <c r="V4655" s="2"/>
      <c r="W4655" s="2"/>
      <c r="X4655" s="17"/>
      <c r="Y4655" s="16"/>
      <c r="Z4655" s="15"/>
      <c r="AA4655" s="16"/>
      <c r="AB4655" s="15"/>
      <c r="AC4655" s="16"/>
      <c r="AD4655" s="15"/>
      <c r="AE4655" s="16"/>
      <c r="AF4655" s="15"/>
    </row>
    <row r="4656" spans="5:32" hidden="1" x14ac:dyDescent="0.3">
      <c r="E4656" s="3"/>
      <c r="S4656" s="68"/>
      <c r="T4656" s="17"/>
      <c r="U4656" s="2"/>
      <c r="V4656" s="2"/>
      <c r="W4656" s="2"/>
      <c r="X4656" s="17"/>
      <c r="Y4656" s="16"/>
      <c r="Z4656" s="15"/>
      <c r="AA4656" s="16"/>
      <c r="AB4656" s="15"/>
      <c r="AC4656" s="16"/>
      <c r="AD4656" s="15"/>
      <c r="AE4656" s="16"/>
      <c r="AF4656" s="15"/>
    </row>
    <row r="4657" spans="5:32" hidden="1" x14ac:dyDescent="0.3">
      <c r="E4657" s="3"/>
      <c r="S4657" s="68"/>
      <c r="T4657" s="17"/>
      <c r="U4657" s="2"/>
      <c r="V4657" s="2"/>
      <c r="W4657" s="2"/>
      <c r="X4657" s="17"/>
      <c r="Y4657" s="16"/>
      <c r="Z4657" s="15"/>
      <c r="AA4657" s="16"/>
      <c r="AB4657" s="15"/>
      <c r="AC4657" s="16"/>
      <c r="AD4657" s="15"/>
      <c r="AE4657" s="16"/>
      <c r="AF4657" s="15"/>
    </row>
    <row r="4658" spans="5:32" hidden="1" x14ac:dyDescent="0.3">
      <c r="E4658" s="3"/>
      <c r="S4658" s="68"/>
      <c r="T4658" s="17"/>
      <c r="U4658" s="2"/>
      <c r="V4658" s="2"/>
      <c r="W4658" s="2"/>
      <c r="X4658" s="17"/>
      <c r="Y4658" s="16"/>
      <c r="Z4658" s="15"/>
      <c r="AA4658" s="16"/>
      <c r="AB4658" s="15"/>
      <c r="AC4658" s="16"/>
      <c r="AD4658" s="15"/>
      <c r="AE4658" s="16"/>
      <c r="AF4658" s="15"/>
    </row>
    <row r="4659" spans="5:32" hidden="1" x14ac:dyDescent="0.3">
      <c r="E4659" s="3"/>
      <c r="S4659" s="68"/>
      <c r="T4659" s="17"/>
      <c r="U4659" s="2"/>
      <c r="V4659" s="2"/>
      <c r="W4659" s="2"/>
      <c r="X4659" s="17"/>
      <c r="Y4659" s="16"/>
      <c r="Z4659" s="15"/>
      <c r="AA4659" s="16"/>
      <c r="AB4659" s="15"/>
      <c r="AC4659" s="16"/>
      <c r="AD4659" s="15"/>
      <c r="AE4659" s="16"/>
      <c r="AF4659" s="15"/>
    </row>
    <row r="4660" spans="5:32" hidden="1" x14ac:dyDescent="0.3">
      <c r="E4660" s="3"/>
      <c r="S4660" s="68"/>
      <c r="T4660" s="17"/>
      <c r="U4660" s="2"/>
      <c r="V4660" s="2"/>
      <c r="W4660" s="2"/>
      <c r="X4660" s="17"/>
      <c r="Y4660" s="16"/>
      <c r="Z4660" s="15"/>
      <c r="AA4660" s="16"/>
      <c r="AB4660" s="15"/>
      <c r="AC4660" s="16"/>
      <c r="AD4660" s="15"/>
      <c r="AE4660" s="16"/>
      <c r="AF4660" s="15"/>
    </row>
    <row r="4661" spans="5:32" hidden="1" x14ac:dyDescent="0.3">
      <c r="E4661" s="3"/>
      <c r="S4661" s="68"/>
      <c r="T4661" s="17"/>
      <c r="U4661" s="2"/>
      <c r="V4661" s="2"/>
      <c r="W4661" s="2"/>
      <c r="X4661" s="17"/>
      <c r="Y4661" s="16"/>
      <c r="Z4661" s="15"/>
      <c r="AA4661" s="16"/>
      <c r="AB4661" s="15"/>
      <c r="AC4661" s="16"/>
      <c r="AD4661" s="15"/>
      <c r="AE4661" s="16"/>
      <c r="AF4661" s="15"/>
    </row>
    <row r="4662" spans="5:32" hidden="1" x14ac:dyDescent="0.3">
      <c r="E4662" s="3"/>
      <c r="S4662" s="68"/>
      <c r="T4662" s="17"/>
      <c r="U4662" s="2"/>
      <c r="V4662" s="2"/>
      <c r="W4662" s="2"/>
      <c r="X4662" s="17"/>
      <c r="Y4662" s="16"/>
      <c r="Z4662" s="15"/>
      <c r="AA4662" s="16"/>
      <c r="AB4662" s="15"/>
      <c r="AC4662" s="16"/>
      <c r="AD4662" s="15"/>
      <c r="AE4662" s="16"/>
      <c r="AF4662" s="15"/>
    </row>
    <row r="4663" spans="5:32" hidden="1" x14ac:dyDescent="0.3">
      <c r="E4663" s="3"/>
      <c r="S4663" s="68"/>
      <c r="T4663" s="17"/>
      <c r="U4663" s="2"/>
      <c r="V4663" s="2"/>
      <c r="W4663" s="2"/>
      <c r="X4663" s="17"/>
      <c r="Y4663" s="16"/>
      <c r="Z4663" s="15"/>
      <c r="AA4663" s="16"/>
      <c r="AB4663" s="15"/>
      <c r="AC4663" s="16"/>
      <c r="AD4663" s="15"/>
      <c r="AE4663" s="16"/>
      <c r="AF4663" s="15"/>
    </row>
    <row r="4664" spans="5:32" hidden="1" x14ac:dyDescent="0.3">
      <c r="E4664" s="3"/>
      <c r="S4664" s="68"/>
      <c r="T4664" s="17"/>
      <c r="U4664" s="2"/>
      <c r="V4664" s="2"/>
      <c r="W4664" s="2"/>
      <c r="X4664" s="17"/>
      <c r="Y4664" s="16"/>
      <c r="Z4664" s="15"/>
      <c r="AA4664" s="16"/>
      <c r="AB4664" s="15"/>
      <c r="AC4664" s="16"/>
      <c r="AD4664" s="15"/>
      <c r="AE4664" s="16"/>
      <c r="AF4664" s="15"/>
    </row>
    <row r="4665" spans="5:32" hidden="1" x14ac:dyDescent="0.3">
      <c r="E4665" s="3"/>
      <c r="S4665" s="68"/>
      <c r="T4665" s="17"/>
      <c r="U4665" s="2"/>
      <c r="V4665" s="2"/>
      <c r="W4665" s="2"/>
      <c r="X4665" s="17"/>
      <c r="Y4665" s="16"/>
      <c r="Z4665" s="15"/>
      <c r="AA4665" s="16"/>
      <c r="AB4665" s="15"/>
      <c r="AC4665" s="16"/>
      <c r="AD4665" s="15"/>
      <c r="AE4665" s="16"/>
      <c r="AF4665" s="15"/>
    </row>
    <row r="4666" spans="5:32" hidden="1" x14ac:dyDescent="0.3">
      <c r="E4666" s="3"/>
      <c r="S4666" s="68"/>
      <c r="T4666" s="17"/>
      <c r="U4666" s="2"/>
      <c r="V4666" s="2"/>
      <c r="W4666" s="2"/>
      <c r="X4666" s="17"/>
      <c r="Y4666" s="16"/>
      <c r="Z4666" s="15"/>
      <c r="AA4666" s="16"/>
      <c r="AB4666" s="15"/>
      <c r="AC4666" s="16"/>
      <c r="AD4666" s="15"/>
      <c r="AE4666" s="16"/>
      <c r="AF4666" s="15"/>
    </row>
    <row r="4667" spans="5:32" hidden="1" x14ac:dyDescent="0.3">
      <c r="E4667" s="3"/>
      <c r="S4667" s="68"/>
      <c r="T4667" s="17"/>
      <c r="U4667" s="2"/>
      <c r="V4667" s="2"/>
      <c r="W4667" s="2"/>
      <c r="X4667" s="17"/>
      <c r="Y4667" s="16"/>
      <c r="Z4667" s="15"/>
      <c r="AA4667" s="16"/>
      <c r="AB4667" s="15"/>
      <c r="AC4667" s="16"/>
      <c r="AD4667" s="15"/>
      <c r="AE4667" s="16"/>
      <c r="AF4667" s="15"/>
    </row>
    <row r="4668" spans="5:32" hidden="1" x14ac:dyDescent="0.3">
      <c r="E4668" s="3"/>
      <c r="S4668" s="68"/>
      <c r="T4668" s="17"/>
      <c r="U4668" s="2"/>
      <c r="V4668" s="2"/>
      <c r="W4668" s="2"/>
      <c r="X4668" s="17"/>
      <c r="Y4668" s="16"/>
      <c r="Z4668" s="15"/>
      <c r="AA4668" s="16"/>
      <c r="AB4668" s="15"/>
      <c r="AC4668" s="16"/>
      <c r="AD4668" s="15"/>
      <c r="AE4668" s="16"/>
      <c r="AF4668" s="15"/>
    </row>
    <row r="4669" spans="5:32" hidden="1" x14ac:dyDescent="0.3">
      <c r="E4669" s="3"/>
      <c r="S4669" s="68"/>
      <c r="T4669" s="17"/>
      <c r="U4669" s="2"/>
      <c r="V4669" s="2"/>
      <c r="W4669" s="2"/>
      <c r="X4669" s="17"/>
      <c r="Y4669" s="16"/>
      <c r="Z4669" s="15"/>
      <c r="AA4669" s="16"/>
      <c r="AB4669" s="15"/>
      <c r="AC4669" s="16"/>
      <c r="AD4669" s="15"/>
      <c r="AE4669" s="16"/>
      <c r="AF4669" s="15"/>
    </row>
    <row r="4670" spans="5:32" hidden="1" x14ac:dyDescent="0.3">
      <c r="E4670" s="3"/>
      <c r="S4670" s="68"/>
      <c r="T4670" s="17"/>
      <c r="U4670" s="2"/>
      <c r="V4670" s="2"/>
      <c r="W4670" s="2"/>
      <c r="X4670" s="17"/>
      <c r="Y4670" s="16"/>
      <c r="Z4670" s="15"/>
      <c r="AA4670" s="16"/>
      <c r="AB4670" s="15"/>
      <c r="AC4670" s="16"/>
      <c r="AD4670" s="15"/>
      <c r="AE4670" s="16"/>
      <c r="AF4670" s="15"/>
    </row>
    <row r="4671" spans="5:32" hidden="1" x14ac:dyDescent="0.3">
      <c r="E4671" s="3"/>
      <c r="S4671" s="68"/>
      <c r="T4671" s="17"/>
      <c r="U4671" s="2"/>
      <c r="V4671" s="2"/>
      <c r="W4671" s="2"/>
      <c r="X4671" s="17"/>
      <c r="Y4671" s="16"/>
      <c r="Z4671" s="15"/>
      <c r="AA4671" s="16"/>
      <c r="AB4671" s="15"/>
      <c r="AC4671" s="16"/>
      <c r="AD4671" s="15"/>
      <c r="AE4671" s="16"/>
      <c r="AF4671" s="15"/>
    </row>
    <row r="4672" spans="5:32" hidden="1" x14ac:dyDescent="0.3">
      <c r="E4672" s="3"/>
      <c r="S4672" s="68"/>
      <c r="T4672" s="17"/>
      <c r="U4672" s="2"/>
      <c r="V4672" s="2"/>
      <c r="W4672" s="2"/>
      <c r="X4672" s="17"/>
      <c r="Y4672" s="16"/>
      <c r="Z4672" s="15"/>
      <c r="AA4672" s="16"/>
      <c r="AB4672" s="15"/>
      <c r="AC4672" s="16"/>
      <c r="AD4672" s="15"/>
      <c r="AE4672" s="16"/>
      <c r="AF4672" s="15"/>
    </row>
    <row r="4673" spans="5:32" hidden="1" x14ac:dyDescent="0.3">
      <c r="E4673" s="3"/>
      <c r="S4673" s="68"/>
      <c r="T4673" s="17"/>
      <c r="U4673" s="2"/>
      <c r="V4673" s="2"/>
      <c r="W4673" s="2"/>
      <c r="X4673" s="17"/>
      <c r="Y4673" s="16"/>
      <c r="Z4673" s="15"/>
      <c r="AA4673" s="16"/>
      <c r="AB4673" s="15"/>
      <c r="AC4673" s="16"/>
      <c r="AD4673" s="15"/>
      <c r="AE4673" s="16"/>
      <c r="AF4673" s="15"/>
    </row>
    <row r="4674" spans="5:32" hidden="1" x14ac:dyDescent="0.3">
      <c r="E4674" s="3"/>
      <c r="S4674" s="68"/>
      <c r="T4674" s="17"/>
      <c r="U4674" s="2"/>
      <c r="V4674" s="2"/>
      <c r="W4674" s="2"/>
      <c r="X4674" s="17"/>
      <c r="Y4674" s="16"/>
      <c r="Z4674" s="15"/>
      <c r="AA4674" s="16"/>
      <c r="AB4674" s="15"/>
      <c r="AC4674" s="16"/>
      <c r="AD4674" s="15"/>
      <c r="AE4674" s="16"/>
      <c r="AF4674" s="15"/>
    </row>
    <row r="4675" spans="5:32" hidden="1" x14ac:dyDescent="0.3">
      <c r="E4675" s="3"/>
      <c r="S4675" s="68"/>
      <c r="T4675" s="17"/>
      <c r="U4675" s="2"/>
      <c r="V4675" s="2"/>
      <c r="W4675" s="2"/>
      <c r="X4675" s="17"/>
      <c r="Y4675" s="16"/>
      <c r="Z4675" s="15"/>
      <c r="AA4675" s="16"/>
      <c r="AB4675" s="15"/>
      <c r="AC4675" s="16"/>
      <c r="AD4675" s="15"/>
      <c r="AE4675" s="16"/>
      <c r="AF4675" s="15"/>
    </row>
    <row r="4676" spans="5:32" hidden="1" x14ac:dyDescent="0.3">
      <c r="E4676" s="3"/>
      <c r="S4676" s="68"/>
      <c r="T4676" s="17"/>
      <c r="U4676" s="2"/>
      <c r="V4676" s="2"/>
      <c r="W4676" s="2"/>
      <c r="X4676" s="17"/>
      <c r="Y4676" s="16"/>
      <c r="Z4676" s="15"/>
      <c r="AA4676" s="16"/>
      <c r="AB4676" s="15"/>
      <c r="AC4676" s="16"/>
      <c r="AD4676" s="15"/>
      <c r="AE4676" s="16"/>
      <c r="AF4676" s="15"/>
    </row>
    <row r="4677" spans="5:32" hidden="1" x14ac:dyDescent="0.3">
      <c r="E4677" s="3"/>
      <c r="S4677" s="68"/>
      <c r="T4677" s="17"/>
      <c r="U4677" s="2"/>
      <c r="V4677" s="2"/>
      <c r="W4677" s="2"/>
      <c r="X4677" s="17"/>
      <c r="Y4677" s="16"/>
      <c r="Z4677" s="15"/>
      <c r="AA4677" s="16"/>
      <c r="AB4677" s="15"/>
      <c r="AC4677" s="16"/>
      <c r="AD4677" s="15"/>
      <c r="AE4677" s="16"/>
      <c r="AF4677" s="15"/>
    </row>
    <row r="4678" spans="5:32" hidden="1" x14ac:dyDescent="0.3">
      <c r="E4678" s="3"/>
      <c r="S4678" s="68"/>
      <c r="T4678" s="17"/>
      <c r="U4678" s="2"/>
      <c r="V4678" s="2"/>
      <c r="W4678" s="2"/>
      <c r="X4678" s="17"/>
      <c r="Y4678" s="16"/>
      <c r="Z4678" s="15"/>
      <c r="AA4678" s="16"/>
      <c r="AB4678" s="15"/>
      <c r="AC4678" s="16"/>
      <c r="AD4678" s="15"/>
      <c r="AE4678" s="16"/>
      <c r="AF4678" s="15"/>
    </row>
    <row r="4679" spans="5:32" hidden="1" x14ac:dyDescent="0.3">
      <c r="E4679" s="3"/>
      <c r="S4679" s="68"/>
      <c r="T4679" s="17"/>
      <c r="U4679" s="2"/>
      <c r="V4679" s="2"/>
      <c r="W4679" s="2"/>
      <c r="X4679" s="17"/>
      <c r="Y4679" s="16"/>
      <c r="Z4679" s="15"/>
      <c r="AA4679" s="16"/>
      <c r="AB4679" s="15"/>
      <c r="AC4679" s="16"/>
      <c r="AD4679" s="15"/>
      <c r="AE4679" s="16"/>
      <c r="AF4679" s="15"/>
    </row>
    <row r="4680" spans="5:32" hidden="1" x14ac:dyDescent="0.3">
      <c r="E4680" s="3"/>
      <c r="S4680" s="68"/>
      <c r="T4680" s="17"/>
      <c r="U4680" s="2"/>
      <c r="V4680" s="2"/>
      <c r="W4680" s="2"/>
      <c r="X4680" s="17"/>
      <c r="Y4680" s="16"/>
      <c r="Z4680" s="15"/>
      <c r="AA4680" s="16"/>
      <c r="AB4680" s="15"/>
      <c r="AC4680" s="16"/>
      <c r="AD4680" s="15"/>
      <c r="AE4680" s="16"/>
      <c r="AF4680" s="15"/>
    </row>
    <row r="4681" spans="5:32" hidden="1" x14ac:dyDescent="0.3">
      <c r="E4681" s="3"/>
      <c r="S4681" s="68"/>
      <c r="T4681" s="17"/>
      <c r="U4681" s="2"/>
      <c r="V4681" s="2"/>
      <c r="W4681" s="2"/>
      <c r="X4681" s="17"/>
      <c r="Y4681" s="16"/>
      <c r="Z4681" s="15"/>
      <c r="AA4681" s="16"/>
      <c r="AB4681" s="15"/>
      <c r="AC4681" s="16"/>
      <c r="AD4681" s="15"/>
      <c r="AE4681" s="16"/>
      <c r="AF4681" s="15"/>
    </row>
    <row r="4682" spans="5:32" hidden="1" x14ac:dyDescent="0.3">
      <c r="E4682" s="3"/>
      <c r="S4682" s="68"/>
      <c r="T4682" s="17"/>
      <c r="U4682" s="2"/>
      <c r="V4682" s="2"/>
      <c r="W4682" s="2"/>
      <c r="X4682" s="17"/>
      <c r="Y4682" s="16"/>
      <c r="Z4682" s="15"/>
      <c r="AA4682" s="16"/>
      <c r="AB4682" s="15"/>
      <c r="AC4682" s="16"/>
      <c r="AD4682" s="15"/>
      <c r="AE4682" s="16"/>
      <c r="AF4682" s="15"/>
    </row>
    <row r="4683" spans="5:32" hidden="1" x14ac:dyDescent="0.3">
      <c r="E4683" s="3"/>
      <c r="S4683" s="68"/>
      <c r="T4683" s="17"/>
      <c r="U4683" s="2"/>
      <c r="V4683" s="2"/>
      <c r="W4683" s="2"/>
      <c r="X4683" s="17"/>
      <c r="Y4683" s="16"/>
      <c r="Z4683" s="15"/>
      <c r="AA4683" s="16"/>
      <c r="AB4683" s="15"/>
      <c r="AC4683" s="16"/>
      <c r="AD4683" s="15"/>
      <c r="AE4683" s="16"/>
      <c r="AF4683" s="15"/>
    </row>
    <row r="4684" spans="5:32" hidden="1" x14ac:dyDescent="0.3">
      <c r="E4684" s="3"/>
      <c r="S4684" s="68"/>
      <c r="T4684" s="17"/>
      <c r="U4684" s="2"/>
      <c r="V4684" s="2"/>
      <c r="W4684" s="2"/>
      <c r="X4684" s="17"/>
      <c r="Y4684" s="16"/>
      <c r="Z4684" s="15"/>
      <c r="AA4684" s="16"/>
      <c r="AB4684" s="15"/>
      <c r="AC4684" s="16"/>
      <c r="AD4684" s="15"/>
      <c r="AE4684" s="16"/>
      <c r="AF4684" s="15"/>
    </row>
    <row r="4685" spans="5:32" hidden="1" x14ac:dyDescent="0.3">
      <c r="E4685" s="3"/>
      <c r="S4685" s="68"/>
      <c r="T4685" s="17"/>
      <c r="U4685" s="2"/>
      <c r="V4685" s="2"/>
      <c r="W4685" s="2"/>
      <c r="X4685" s="17"/>
      <c r="Y4685" s="16"/>
      <c r="Z4685" s="15"/>
      <c r="AA4685" s="16"/>
      <c r="AB4685" s="15"/>
      <c r="AC4685" s="16"/>
      <c r="AD4685" s="15"/>
      <c r="AE4685" s="16"/>
      <c r="AF4685" s="15"/>
    </row>
    <row r="4686" spans="5:32" hidden="1" x14ac:dyDescent="0.3">
      <c r="E4686" s="3"/>
      <c r="S4686" s="68"/>
      <c r="T4686" s="17"/>
      <c r="U4686" s="2"/>
      <c r="V4686" s="2"/>
      <c r="W4686" s="2"/>
      <c r="X4686" s="17"/>
      <c r="Y4686" s="16"/>
      <c r="Z4686" s="15"/>
      <c r="AA4686" s="16"/>
      <c r="AB4686" s="15"/>
      <c r="AC4686" s="16"/>
      <c r="AD4686" s="15"/>
      <c r="AE4686" s="16"/>
      <c r="AF4686" s="15"/>
    </row>
    <row r="4687" spans="5:32" hidden="1" x14ac:dyDescent="0.3">
      <c r="E4687" s="3"/>
      <c r="S4687" s="68"/>
      <c r="T4687" s="17"/>
      <c r="U4687" s="2"/>
      <c r="V4687" s="2"/>
      <c r="W4687" s="2"/>
      <c r="X4687" s="17"/>
      <c r="Y4687" s="16"/>
      <c r="Z4687" s="15"/>
      <c r="AA4687" s="16"/>
      <c r="AB4687" s="15"/>
      <c r="AC4687" s="16"/>
      <c r="AD4687" s="15"/>
      <c r="AE4687" s="16"/>
      <c r="AF4687" s="15"/>
    </row>
    <row r="4688" spans="5:32" hidden="1" x14ac:dyDescent="0.3">
      <c r="E4688" s="3"/>
      <c r="S4688" s="68"/>
      <c r="T4688" s="17"/>
      <c r="U4688" s="2"/>
      <c r="V4688" s="2"/>
      <c r="W4688" s="2"/>
      <c r="X4688" s="17"/>
      <c r="Y4688" s="16"/>
      <c r="Z4688" s="15"/>
      <c r="AA4688" s="16"/>
      <c r="AB4688" s="15"/>
      <c r="AC4688" s="16"/>
      <c r="AD4688" s="15"/>
      <c r="AE4688" s="16"/>
      <c r="AF4688" s="15"/>
    </row>
    <row r="4689" spans="5:32" hidden="1" x14ac:dyDescent="0.3">
      <c r="E4689" s="3"/>
      <c r="S4689" s="68"/>
      <c r="T4689" s="17"/>
      <c r="U4689" s="2"/>
      <c r="V4689" s="2"/>
      <c r="W4689" s="2"/>
      <c r="X4689" s="17"/>
      <c r="Y4689" s="16"/>
      <c r="Z4689" s="15"/>
      <c r="AA4689" s="16"/>
      <c r="AB4689" s="15"/>
      <c r="AC4689" s="16"/>
      <c r="AD4689" s="15"/>
      <c r="AE4689" s="16"/>
      <c r="AF4689" s="15"/>
    </row>
    <row r="4690" spans="5:32" hidden="1" x14ac:dyDescent="0.3">
      <c r="E4690" s="3"/>
      <c r="S4690" s="68"/>
      <c r="T4690" s="17"/>
      <c r="U4690" s="2"/>
      <c r="V4690" s="2"/>
      <c r="W4690" s="2"/>
      <c r="X4690" s="17"/>
      <c r="Y4690" s="16"/>
      <c r="Z4690" s="15"/>
      <c r="AA4690" s="16"/>
      <c r="AB4690" s="15"/>
      <c r="AC4690" s="16"/>
      <c r="AD4690" s="15"/>
      <c r="AE4690" s="16"/>
      <c r="AF4690" s="15"/>
    </row>
    <row r="4691" spans="5:32" hidden="1" x14ac:dyDescent="0.3">
      <c r="E4691" s="3"/>
      <c r="S4691" s="68"/>
      <c r="T4691" s="17"/>
      <c r="U4691" s="2"/>
      <c r="V4691" s="2"/>
      <c r="W4691" s="2"/>
      <c r="X4691" s="17"/>
      <c r="Y4691" s="16"/>
      <c r="Z4691" s="15"/>
      <c r="AA4691" s="16"/>
      <c r="AB4691" s="15"/>
      <c r="AC4691" s="16"/>
      <c r="AD4691" s="15"/>
      <c r="AE4691" s="16"/>
      <c r="AF4691" s="15"/>
    </row>
    <row r="4692" spans="5:32" hidden="1" x14ac:dyDescent="0.3">
      <c r="E4692" s="3"/>
      <c r="S4692" s="68"/>
      <c r="T4692" s="17"/>
      <c r="U4692" s="2"/>
      <c r="V4692" s="2"/>
      <c r="W4692" s="2"/>
      <c r="X4692" s="17"/>
      <c r="Y4692" s="16"/>
      <c r="Z4692" s="15"/>
      <c r="AA4692" s="16"/>
      <c r="AB4692" s="15"/>
      <c r="AC4692" s="16"/>
      <c r="AD4692" s="15"/>
      <c r="AE4692" s="16"/>
      <c r="AF4692" s="15"/>
    </row>
    <row r="4693" spans="5:32" hidden="1" x14ac:dyDescent="0.3">
      <c r="E4693" s="3"/>
      <c r="S4693" s="68"/>
      <c r="T4693" s="17"/>
      <c r="U4693" s="2"/>
      <c r="V4693" s="2"/>
      <c r="W4693" s="2"/>
      <c r="X4693" s="17"/>
      <c r="Y4693" s="16"/>
      <c r="Z4693" s="15"/>
      <c r="AA4693" s="16"/>
      <c r="AB4693" s="15"/>
      <c r="AC4693" s="16"/>
      <c r="AD4693" s="15"/>
      <c r="AE4693" s="16"/>
      <c r="AF4693" s="15"/>
    </row>
    <row r="4694" spans="5:32" hidden="1" x14ac:dyDescent="0.3">
      <c r="E4694" s="3"/>
      <c r="S4694" s="68"/>
      <c r="T4694" s="17"/>
      <c r="U4694" s="2"/>
      <c r="V4694" s="2"/>
      <c r="W4694" s="2"/>
      <c r="X4694" s="17"/>
      <c r="Y4694" s="16"/>
      <c r="Z4694" s="15"/>
      <c r="AA4694" s="16"/>
      <c r="AB4694" s="15"/>
      <c r="AC4694" s="16"/>
      <c r="AD4694" s="15"/>
      <c r="AE4694" s="16"/>
      <c r="AF4694" s="15"/>
    </row>
    <row r="4695" spans="5:32" hidden="1" x14ac:dyDescent="0.3">
      <c r="E4695" s="3"/>
      <c r="S4695" s="68"/>
      <c r="T4695" s="17"/>
      <c r="U4695" s="2"/>
      <c r="V4695" s="2"/>
      <c r="W4695" s="2"/>
      <c r="X4695" s="17"/>
      <c r="Y4695" s="16"/>
      <c r="Z4695" s="15"/>
      <c r="AA4695" s="16"/>
      <c r="AB4695" s="15"/>
      <c r="AC4695" s="16"/>
      <c r="AD4695" s="15"/>
      <c r="AE4695" s="16"/>
      <c r="AF4695" s="15"/>
    </row>
    <row r="4696" spans="5:32" hidden="1" x14ac:dyDescent="0.3">
      <c r="E4696" s="3"/>
      <c r="S4696" s="68"/>
      <c r="T4696" s="17"/>
      <c r="U4696" s="2"/>
      <c r="V4696" s="2"/>
      <c r="W4696" s="2"/>
      <c r="X4696" s="17"/>
      <c r="Y4696" s="16"/>
      <c r="Z4696" s="15"/>
      <c r="AA4696" s="16"/>
      <c r="AB4696" s="15"/>
      <c r="AC4696" s="16"/>
      <c r="AD4696" s="15"/>
      <c r="AE4696" s="16"/>
      <c r="AF4696" s="15"/>
    </row>
    <row r="4697" spans="5:32" hidden="1" x14ac:dyDescent="0.3">
      <c r="E4697" s="3"/>
      <c r="S4697" s="68"/>
      <c r="T4697" s="17"/>
      <c r="U4697" s="2"/>
      <c r="V4697" s="2"/>
      <c r="W4697" s="2"/>
      <c r="X4697" s="17"/>
      <c r="Y4697" s="16"/>
      <c r="Z4697" s="15"/>
      <c r="AA4697" s="16"/>
      <c r="AB4697" s="15"/>
      <c r="AC4697" s="16"/>
      <c r="AD4697" s="15"/>
      <c r="AE4697" s="16"/>
      <c r="AF4697" s="15"/>
    </row>
    <row r="4698" spans="5:32" hidden="1" x14ac:dyDescent="0.3">
      <c r="E4698" s="3"/>
      <c r="S4698" s="68"/>
      <c r="T4698" s="17"/>
      <c r="U4698" s="2"/>
      <c r="V4698" s="2"/>
      <c r="W4698" s="2"/>
      <c r="X4698" s="17"/>
      <c r="Y4698" s="16"/>
      <c r="Z4698" s="15"/>
      <c r="AA4698" s="16"/>
      <c r="AB4698" s="15"/>
      <c r="AC4698" s="16"/>
      <c r="AD4698" s="15"/>
      <c r="AE4698" s="16"/>
      <c r="AF4698" s="15"/>
    </row>
    <row r="4699" spans="5:32" hidden="1" x14ac:dyDescent="0.3">
      <c r="E4699" s="3"/>
      <c r="S4699" s="68"/>
      <c r="T4699" s="17"/>
      <c r="U4699" s="2"/>
      <c r="V4699" s="2"/>
      <c r="W4699" s="2"/>
      <c r="X4699" s="17"/>
      <c r="Y4699" s="16"/>
      <c r="Z4699" s="15"/>
      <c r="AA4699" s="16"/>
      <c r="AB4699" s="15"/>
      <c r="AC4699" s="16"/>
      <c r="AD4699" s="15"/>
      <c r="AE4699" s="16"/>
      <c r="AF4699" s="15"/>
    </row>
    <row r="4700" spans="5:32" hidden="1" x14ac:dyDescent="0.3">
      <c r="E4700" s="3"/>
      <c r="S4700" s="68"/>
      <c r="T4700" s="17"/>
      <c r="U4700" s="2"/>
      <c r="V4700" s="2"/>
      <c r="W4700" s="2"/>
      <c r="X4700" s="17"/>
      <c r="Y4700" s="16"/>
      <c r="Z4700" s="15"/>
      <c r="AA4700" s="16"/>
      <c r="AB4700" s="15"/>
      <c r="AC4700" s="16"/>
      <c r="AD4700" s="15"/>
      <c r="AE4700" s="16"/>
      <c r="AF4700" s="15"/>
    </row>
    <row r="4701" spans="5:32" hidden="1" x14ac:dyDescent="0.3">
      <c r="E4701" s="3"/>
      <c r="S4701" s="68"/>
      <c r="T4701" s="17"/>
      <c r="U4701" s="2"/>
      <c r="V4701" s="2"/>
      <c r="W4701" s="2"/>
      <c r="X4701" s="17"/>
      <c r="Y4701" s="16"/>
      <c r="Z4701" s="15"/>
      <c r="AA4701" s="16"/>
      <c r="AB4701" s="15"/>
      <c r="AC4701" s="16"/>
      <c r="AD4701" s="15"/>
      <c r="AE4701" s="16"/>
      <c r="AF4701" s="15"/>
    </row>
    <row r="4702" spans="5:32" hidden="1" x14ac:dyDescent="0.3">
      <c r="E4702" s="3"/>
      <c r="S4702" s="68"/>
      <c r="T4702" s="17"/>
      <c r="U4702" s="2"/>
      <c r="V4702" s="2"/>
      <c r="W4702" s="2"/>
      <c r="X4702" s="17"/>
      <c r="Y4702" s="16"/>
      <c r="Z4702" s="15"/>
      <c r="AA4702" s="16"/>
      <c r="AB4702" s="15"/>
      <c r="AC4702" s="16"/>
      <c r="AD4702" s="15"/>
      <c r="AE4702" s="16"/>
      <c r="AF4702" s="15"/>
    </row>
    <row r="4703" spans="5:32" hidden="1" x14ac:dyDescent="0.3">
      <c r="E4703" s="3"/>
      <c r="S4703" s="68"/>
      <c r="T4703" s="17"/>
      <c r="U4703" s="2"/>
      <c r="V4703" s="2"/>
      <c r="W4703" s="2"/>
      <c r="X4703" s="17"/>
      <c r="Y4703" s="16"/>
      <c r="Z4703" s="15"/>
      <c r="AA4703" s="16"/>
      <c r="AB4703" s="15"/>
      <c r="AC4703" s="16"/>
      <c r="AD4703" s="15"/>
      <c r="AE4703" s="16"/>
      <c r="AF4703" s="15"/>
    </row>
    <row r="4704" spans="5:32" hidden="1" x14ac:dyDescent="0.3">
      <c r="E4704" s="3"/>
      <c r="S4704" s="68"/>
      <c r="T4704" s="17"/>
      <c r="U4704" s="2"/>
      <c r="V4704" s="2"/>
      <c r="W4704" s="2"/>
      <c r="X4704" s="17"/>
      <c r="Y4704" s="16"/>
      <c r="Z4704" s="15"/>
      <c r="AA4704" s="16"/>
      <c r="AB4704" s="15"/>
      <c r="AC4704" s="16"/>
      <c r="AD4704" s="15"/>
      <c r="AE4704" s="16"/>
      <c r="AF4704" s="15"/>
    </row>
    <row r="4705" spans="5:32" hidden="1" x14ac:dyDescent="0.3">
      <c r="E4705" s="3"/>
      <c r="S4705" s="68"/>
      <c r="T4705" s="17"/>
      <c r="U4705" s="2"/>
      <c r="V4705" s="2"/>
      <c r="W4705" s="2"/>
      <c r="X4705" s="17"/>
      <c r="Y4705" s="16"/>
      <c r="Z4705" s="15"/>
      <c r="AA4705" s="16"/>
      <c r="AB4705" s="15"/>
      <c r="AC4705" s="16"/>
      <c r="AD4705" s="15"/>
      <c r="AE4705" s="16"/>
      <c r="AF4705" s="15"/>
    </row>
    <row r="4706" spans="5:32" hidden="1" x14ac:dyDescent="0.3">
      <c r="E4706" s="3"/>
      <c r="S4706" s="68"/>
      <c r="T4706" s="17"/>
      <c r="U4706" s="2"/>
      <c r="V4706" s="2"/>
      <c r="W4706" s="2"/>
      <c r="X4706" s="17"/>
      <c r="Y4706" s="16"/>
      <c r="Z4706" s="15"/>
      <c r="AA4706" s="16"/>
      <c r="AB4706" s="15"/>
      <c r="AC4706" s="16"/>
      <c r="AD4706" s="15"/>
      <c r="AE4706" s="16"/>
      <c r="AF4706" s="15"/>
    </row>
    <row r="4707" spans="5:32" hidden="1" x14ac:dyDescent="0.3">
      <c r="E4707" s="3"/>
      <c r="S4707" s="68"/>
      <c r="T4707" s="17"/>
      <c r="U4707" s="2"/>
      <c r="V4707" s="2"/>
      <c r="W4707" s="2"/>
      <c r="X4707" s="17"/>
      <c r="Y4707" s="16"/>
      <c r="Z4707" s="15"/>
      <c r="AA4707" s="16"/>
      <c r="AB4707" s="15"/>
      <c r="AC4707" s="16"/>
      <c r="AD4707" s="15"/>
      <c r="AE4707" s="16"/>
      <c r="AF4707" s="15"/>
    </row>
    <row r="4708" spans="5:32" hidden="1" x14ac:dyDescent="0.3">
      <c r="E4708" s="3"/>
      <c r="S4708" s="68"/>
      <c r="T4708" s="17"/>
      <c r="U4708" s="2"/>
      <c r="V4708" s="2"/>
      <c r="W4708" s="2"/>
      <c r="X4708" s="17"/>
      <c r="Y4708" s="16"/>
      <c r="Z4708" s="15"/>
      <c r="AA4708" s="16"/>
      <c r="AB4708" s="15"/>
      <c r="AC4708" s="16"/>
      <c r="AD4708" s="15"/>
      <c r="AE4708" s="16"/>
      <c r="AF4708" s="15"/>
    </row>
    <row r="4709" spans="5:32" hidden="1" x14ac:dyDescent="0.3">
      <c r="E4709" s="3"/>
      <c r="S4709" s="68"/>
      <c r="T4709" s="17"/>
      <c r="U4709" s="2"/>
      <c r="V4709" s="2"/>
      <c r="W4709" s="2"/>
      <c r="X4709" s="17"/>
      <c r="Y4709" s="16"/>
      <c r="Z4709" s="15"/>
      <c r="AA4709" s="16"/>
      <c r="AB4709" s="15"/>
      <c r="AC4709" s="16"/>
      <c r="AD4709" s="15"/>
      <c r="AE4709" s="16"/>
      <c r="AF4709" s="15"/>
    </row>
    <row r="4710" spans="5:32" hidden="1" x14ac:dyDescent="0.3">
      <c r="E4710" s="3"/>
      <c r="S4710" s="68"/>
      <c r="T4710" s="17"/>
      <c r="U4710" s="2"/>
      <c r="V4710" s="2"/>
      <c r="W4710" s="2"/>
      <c r="X4710" s="17"/>
      <c r="Y4710" s="16"/>
      <c r="Z4710" s="15"/>
      <c r="AA4710" s="16"/>
      <c r="AB4710" s="15"/>
      <c r="AC4710" s="16"/>
      <c r="AD4710" s="15"/>
      <c r="AE4710" s="16"/>
      <c r="AF4710" s="15"/>
    </row>
    <row r="4711" spans="5:32" hidden="1" x14ac:dyDescent="0.3">
      <c r="E4711" s="3"/>
      <c r="S4711" s="68"/>
      <c r="T4711" s="17"/>
      <c r="U4711" s="2"/>
      <c r="V4711" s="2"/>
      <c r="W4711" s="2"/>
      <c r="X4711" s="17"/>
      <c r="Y4711" s="16"/>
      <c r="Z4711" s="15"/>
      <c r="AA4711" s="16"/>
      <c r="AB4711" s="15"/>
      <c r="AC4711" s="16"/>
      <c r="AD4711" s="15"/>
      <c r="AE4711" s="16"/>
      <c r="AF4711" s="15"/>
    </row>
    <row r="4712" spans="5:32" hidden="1" x14ac:dyDescent="0.3">
      <c r="E4712" s="3"/>
      <c r="S4712" s="68"/>
      <c r="T4712" s="17"/>
      <c r="U4712" s="2"/>
      <c r="V4712" s="2"/>
      <c r="W4712" s="2"/>
      <c r="X4712" s="17"/>
      <c r="Y4712" s="16"/>
      <c r="Z4712" s="15"/>
      <c r="AA4712" s="16"/>
      <c r="AB4712" s="15"/>
      <c r="AC4712" s="16"/>
      <c r="AD4712" s="15"/>
      <c r="AE4712" s="16"/>
      <c r="AF4712" s="15"/>
    </row>
    <row r="4713" spans="5:32" hidden="1" x14ac:dyDescent="0.3">
      <c r="E4713" s="3"/>
      <c r="S4713" s="68"/>
      <c r="T4713" s="17"/>
      <c r="U4713" s="2"/>
      <c r="V4713" s="2"/>
      <c r="W4713" s="2"/>
      <c r="X4713" s="17"/>
      <c r="Y4713" s="16"/>
      <c r="Z4713" s="15"/>
      <c r="AA4713" s="16"/>
      <c r="AB4713" s="15"/>
      <c r="AC4713" s="16"/>
      <c r="AD4713" s="15"/>
      <c r="AE4713" s="16"/>
      <c r="AF4713" s="15"/>
    </row>
    <row r="4714" spans="5:32" hidden="1" x14ac:dyDescent="0.3">
      <c r="E4714" s="3"/>
      <c r="S4714" s="68"/>
      <c r="T4714" s="17"/>
      <c r="U4714" s="2"/>
      <c r="V4714" s="2"/>
      <c r="W4714" s="2"/>
      <c r="X4714" s="17"/>
      <c r="Y4714" s="16"/>
      <c r="Z4714" s="15"/>
      <c r="AA4714" s="16"/>
      <c r="AB4714" s="15"/>
      <c r="AC4714" s="16"/>
      <c r="AD4714" s="15"/>
      <c r="AE4714" s="16"/>
      <c r="AF4714" s="15"/>
    </row>
    <row r="4715" spans="5:32" hidden="1" x14ac:dyDescent="0.3">
      <c r="E4715" s="3"/>
      <c r="S4715" s="68"/>
      <c r="T4715" s="17"/>
      <c r="U4715" s="2"/>
      <c r="V4715" s="2"/>
      <c r="W4715" s="2"/>
      <c r="X4715" s="17"/>
      <c r="Y4715" s="16"/>
      <c r="Z4715" s="15"/>
      <c r="AA4715" s="16"/>
      <c r="AB4715" s="15"/>
      <c r="AC4715" s="16"/>
      <c r="AD4715" s="15"/>
      <c r="AE4715" s="16"/>
      <c r="AF4715" s="15"/>
    </row>
    <row r="4716" spans="5:32" hidden="1" x14ac:dyDescent="0.3">
      <c r="E4716" s="3"/>
      <c r="S4716" s="68"/>
      <c r="T4716" s="17"/>
      <c r="U4716" s="2"/>
      <c r="V4716" s="2"/>
      <c r="W4716" s="2"/>
      <c r="X4716" s="17"/>
      <c r="Y4716" s="16"/>
      <c r="Z4716" s="15"/>
      <c r="AA4716" s="16"/>
      <c r="AB4716" s="15"/>
      <c r="AC4716" s="16"/>
      <c r="AD4716" s="15"/>
      <c r="AE4716" s="16"/>
      <c r="AF4716" s="15"/>
    </row>
    <row r="4717" spans="5:32" hidden="1" x14ac:dyDescent="0.3">
      <c r="E4717" s="3"/>
      <c r="S4717" s="68"/>
      <c r="T4717" s="17"/>
      <c r="U4717" s="2"/>
      <c r="V4717" s="2"/>
      <c r="W4717" s="2"/>
      <c r="X4717" s="17"/>
      <c r="Y4717" s="16"/>
      <c r="Z4717" s="15"/>
      <c r="AA4717" s="16"/>
      <c r="AB4717" s="15"/>
      <c r="AC4717" s="16"/>
      <c r="AD4717" s="15"/>
      <c r="AE4717" s="16"/>
      <c r="AF4717" s="15"/>
    </row>
    <row r="4718" spans="5:32" hidden="1" x14ac:dyDescent="0.3">
      <c r="E4718" s="3"/>
      <c r="S4718" s="68"/>
      <c r="T4718" s="17"/>
      <c r="U4718" s="2"/>
      <c r="V4718" s="2"/>
      <c r="W4718" s="2"/>
      <c r="X4718" s="17"/>
      <c r="Y4718" s="16"/>
      <c r="Z4718" s="15"/>
      <c r="AA4718" s="16"/>
      <c r="AB4718" s="15"/>
      <c r="AC4718" s="16"/>
      <c r="AD4718" s="15"/>
      <c r="AE4718" s="16"/>
      <c r="AF4718" s="15"/>
    </row>
    <row r="4719" spans="5:32" hidden="1" x14ac:dyDescent="0.3">
      <c r="E4719" s="3"/>
      <c r="S4719" s="68"/>
      <c r="T4719" s="17"/>
      <c r="U4719" s="2"/>
      <c r="V4719" s="2"/>
      <c r="W4719" s="2"/>
      <c r="X4719" s="17"/>
      <c r="Y4719" s="16"/>
      <c r="Z4719" s="15"/>
      <c r="AA4719" s="16"/>
      <c r="AB4719" s="15"/>
      <c r="AC4719" s="16"/>
      <c r="AD4719" s="15"/>
      <c r="AE4719" s="16"/>
      <c r="AF4719" s="15"/>
    </row>
    <row r="4720" spans="5:32" hidden="1" x14ac:dyDescent="0.3">
      <c r="E4720" s="3"/>
      <c r="S4720" s="68"/>
      <c r="T4720" s="17"/>
      <c r="U4720" s="2"/>
      <c r="V4720" s="2"/>
      <c r="W4720" s="2"/>
      <c r="X4720" s="17"/>
      <c r="Y4720" s="16"/>
      <c r="Z4720" s="15"/>
      <c r="AA4720" s="16"/>
      <c r="AB4720" s="15"/>
      <c r="AC4720" s="16"/>
      <c r="AD4720" s="15"/>
      <c r="AE4720" s="16"/>
      <c r="AF4720" s="15"/>
    </row>
    <row r="4721" spans="5:32" hidden="1" x14ac:dyDescent="0.3">
      <c r="E4721" s="3"/>
      <c r="S4721" s="68"/>
      <c r="T4721" s="17"/>
      <c r="U4721" s="2"/>
      <c r="V4721" s="2"/>
      <c r="W4721" s="2"/>
      <c r="X4721" s="17"/>
      <c r="Y4721" s="16"/>
      <c r="Z4721" s="15"/>
      <c r="AA4721" s="16"/>
      <c r="AB4721" s="15"/>
      <c r="AC4721" s="16"/>
      <c r="AD4721" s="15"/>
      <c r="AE4721" s="16"/>
      <c r="AF4721" s="15"/>
    </row>
    <row r="4722" spans="5:32" hidden="1" x14ac:dyDescent="0.3">
      <c r="E4722" s="3"/>
      <c r="S4722" s="68"/>
      <c r="T4722" s="17"/>
      <c r="U4722" s="2"/>
      <c r="V4722" s="2"/>
      <c r="W4722" s="2"/>
      <c r="X4722" s="17"/>
      <c r="Y4722" s="16"/>
      <c r="Z4722" s="15"/>
      <c r="AA4722" s="16"/>
      <c r="AB4722" s="15"/>
      <c r="AC4722" s="16"/>
      <c r="AD4722" s="15"/>
      <c r="AE4722" s="16"/>
      <c r="AF4722" s="15"/>
    </row>
    <row r="4723" spans="5:32" hidden="1" x14ac:dyDescent="0.3">
      <c r="E4723" s="3"/>
      <c r="S4723" s="68"/>
      <c r="T4723" s="17"/>
      <c r="U4723" s="2"/>
      <c r="V4723" s="2"/>
      <c r="W4723" s="2"/>
      <c r="X4723" s="17"/>
      <c r="Y4723" s="16"/>
      <c r="Z4723" s="15"/>
      <c r="AA4723" s="16"/>
      <c r="AB4723" s="15"/>
      <c r="AC4723" s="16"/>
      <c r="AD4723" s="15"/>
      <c r="AE4723" s="16"/>
      <c r="AF4723" s="15"/>
    </row>
    <row r="4724" spans="5:32" hidden="1" x14ac:dyDescent="0.3">
      <c r="E4724" s="3"/>
      <c r="S4724" s="68"/>
      <c r="T4724" s="17"/>
      <c r="U4724" s="2"/>
      <c r="V4724" s="2"/>
      <c r="W4724" s="2"/>
      <c r="X4724" s="17"/>
      <c r="Y4724" s="16"/>
      <c r="Z4724" s="15"/>
      <c r="AA4724" s="16"/>
      <c r="AB4724" s="15"/>
      <c r="AC4724" s="16"/>
      <c r="AD4724" s="15"/>
      <c r="AE4724" s="16"/>
      <c r="AF4724" s="15"/>
    </row>
    <row r="4725" spans="5:32" hidden="1" x14ac:dyDescent="0.3">
      <c r="E4725" s="3"/>
      <c r="S4725" s="68"/>
      <c r="T4725" s="17"/>
      <c r="U4725" s="2"/>
      <c r="V4725" s="2"/>
      <c r="W4725" s="2"/>
      <c r="X4725" s="17"/>
      <c r="Y4725" s="16"/>
      <c r="Z4725" s="15"/>
      <c r="AA4725" s="16"/>
      <c r="AB4725" s="15"/>
      <c r="AC4725" s="16"/>
      <c r="AD4725" s="15"/>
      <c r="AE4725" s="16"/>
      <c r="AF4725" s="15"/>
    </row>
    <row r="4726" spans="5:32" hidden="1" x14ac:dyDescent="0.3">
      <c r="E4726" s="3"/>
      <c r="S4726" s="68"/>
      <c r="T4726" s="17"/>
      <c r="U4726" s="2"/>
      <c r="V4726" s="2"/>
      <c r="W4726" s="2"/>
      <c r="X4726" s="17"/>
      <c r="Y4726" s="16"/>
      <c r="Z4726" s="15"/>
      <c r="AA4726" s="16"/>
      <c r="AB4726" s="15"/>
      <c r="AC4726" s="16"/>
      <c r="AD4726" s="15"/>
      <c r="AE4726" s="16"/>
      <c r="AF4726" s="15"/>
    </row>
    <row r="4727" spans="5:32" hidden="1" x14ac:dyDescent="0.3">
      <c r="E4727" s="3"/>
      <c r="S4727" s="68"/>
      <c r="T4727" s="17"/>
      <c r="U4727" s="2"/>
      <c r="V4727" s="2"/>
      <c r="W4727" s="2"/>
      <c r="X4727" s="17"/>
      <c r="Y4727" s="16"/>
      <c r="Z4727" s="15"/>
      <c r="AA4727" s="16"/>
      <c r="AB4727" s="15"/>
      <c r="AC4727" s="16"/>
      <c r="AD4727" s="15"/>
      <c r="AE4727" s="16"/>
      <c r="AF4727" s="15"/>
    </row>
    <row r="4728" spans="5:32" hidden="1" x14ac:dyDescent="0.3">
      <c r="E4728" s="3"/>
      <c r="S4728" s="68"/>
      <c r="T4728" s="17"/>
      <c r="U4728" s="2"/>
      <c r="V4728" s="2"/>
      <c r="W4728" s="2"/>
      <c r="X4728" s="17"/>
      <c r="Y4728" s="16"/>
      <c r="Z4728" s="15"/>
      <c r="AA4728" s="16"/>
      <c r="AB4728" s="15"/>
      <c r="AC4728" s="16"/>
      <c r="AD4728" s="15"/>
      <c r="AE4728" s="16"/>
      <c r="AF4728" s="15"/>
    </row>
    <row r="4729" spans="5:32" hidden="1" x14ac:dyDescent="0.3">
      <c r="E4729" s="3"/>
      <c r="S4729" s="68"/>
      <c r="T4729" s="17"/>
      <c r="U4729" s="2"/>
      <c r="V4729" s="2"/>
      <c r="W4729" s="2"/>
      <c r="X4729" s="17"/>
      <c r="Y4729" s="16"/>
      <c r="Z4729" s="15"/>
      <c r="AA4729" s="16"/>
      <c r="AB4729" s="15"/>
      <c r="AC4729" s="16"/>
      <c r="AD4729" s="15"/>
      <c r="AE4729" s="16"/>
      <c r="AF4729" s="15"/>
    </row>
    <row r="4730" spans="5:32" hidden="1" x14ac:dyDescent="0.3">
      <c r="E4730" s="3"/>
      <c r="S4730" s="68"/>
      <c r="T4730" s="17"/>
      <c r="U4730" s="2"/>
      <c r="V4730" s="2"/>
      <c r="W4730" s="2"/>
      <c r="X4730" s="17"/>
      <c r="Y4730" s="16"/>
      <c r="Z4730" s="15"/>
      <c r="AA4730" s="16"/>
      <c r="AB4730" s="15"/>
      <c r="AC4730" s="16"/>
      <c r="AD4730" s="15"/>
      <c r="AE4730" s="16"/>
      <c r="AF4730" s="15"/>
    </row>
    <row r="4731" spans="5:32" hidden="1" x14ac:dyDescent="0.3">
      <c r="E4731" s="3"/>
      <c r="S4731" s="68"/>
      <c r="T4731" s="17"/>
      <c r="U4731" s="2"/>
      <c r="V4731" s="2"/>
      <c r="W4731" s="2"/>
      <c r="X4731" s="17"/>
      <c r="Y4731" s="16"/>
      <c r="Z4731" s="15"/>
      <c r="AA4731" s="16"/>
      <c r="AB4731" s="15"/>
      <c r="AC4731" s="16"/>
      <c r="AD4731" s="15"/>
      <c r="AE4731" s="16"/>
      <c r="AF4731" s="15"/>
    </row>
    <row r="4732" spans="5:32" hidden="1" x14ac:dyDescent="0.3">
      <c r="E4732" s="3"/>
      <c r="S4732" s="68"/>
      <c r="T4732" s="17"/>
      <c r="U4732" s="2"/>
      <c r="V4732" s="2"/>
      <c r="W4732" s="2"/>
      <c r="X4732" s="17"/>
      <c r="Y4732" s="16"/>
      <c r="Z4732" s="15"/>
      <c r="AA4732" s="16"/>
      <c r="AB4732" s="15"/>
      <c r="AC4732" s="16"/>
      <c r="AD4732" s="15"/>
      <c r="AE4732" s="16"/>
      <c r="AF4732" s="15"/>
    </row>
    <row r="4733" spans="5:32" hidden="1" x14ac:dyDescent="0.3">
      <c r="E4733" s="3"/>
      <c r="S4733" s="68"/>
      <c r="T4733" s="17"/>
      <c r="U4733" s="2"/>
      <c r="V4733" s="2"/>
      <c r="W4733" s="2"/>
      <c r="X4733" s="17"/>
      <c r="Y4733" s="16"/>
      <c r="Z4733" s="15"/>
      <c r="AA4733" s="16"/>
      <c r="AB4733" s="15"/>
      <c r="AC4733" s="16"/>
      <c r="AD4733" s="15"/>
      <c r="AE4733" s="16"/>
      <c r="AF4733" s="15"/>
    </row>
    <row r="4734" spans="5:32" hidden="1" x14ac:dyDescent="0.3">
      <c r="E4734" s="3"/>
      <c r="S4734" s="68"/>
      <c r="T4734" s="17"/>
      <c r="U4734" s="2"/>
      <c r="V4734" s="2"/>
      <c r="W4734" s="2"/>
      <c r="X4734" s="17"/>
      <c r="Y4734" s="16"/>
      <c r="Z4734" s="15"/>
      <c r="AA4734" s="16"/>
      <c r="AB4734" s="15"/>
      <c r="AC4734" s="16"/>
      <c r="AD4734" s="15"/>
      <c r="AE4734" s="16"/>
      <c r="AF4734" s="15"/>
    </row>
    <row r="4735" spans="5:32" hidden="1" x14ac:dyDescent="0.3">
      <c r="E4735" s="3"/>
      <c r="S4735" s="68"/>
      <c r="T4735" s="17"/>
      <c r="U4735" s="2"/>
      <c r="V4735" s="2"/>
      <c r="W4735" s="2"/>
      <c r="X4735" s="17"/>
      <c r="Y4735" s="16"/>
      <c r="Z4735" s="15"/>
      <c r="AA4735" s="16"/>
      <c r="AB4735" s="15"/>
      <c r="AC4735" s="16"/>
      <c r="AD4735" s="15"/>
      <c r="AE4735" s="16"/>
      <c r="AF4735" s="15"/>
    </row>
    <row r="4736" spans="5:32" hidden="1" x14ac:dyDescent="0.3">
      <c r="E4736" s="3"/>
      <c r="S4736" s="68"/>
      <c r="T4736" s="17"/>
      <c r="U4736" s="2"/>
      <c r="V4736" s="2"/>
      <c r="W4736" s="2"/>
      <c r="X4736" s="17"/>
      <c r="Y4736" s="16"/>
      <c r="Z4736" s="15"/>
      <c r="AA4736" s="16"/>
      <c r="AB4736" s="15"/>
      <c r="AC4736" s="16"/>
      <c r="AD4736" s="15"/>
      <c r="AE4736" s="16"/>
      <c r="AF4736" s="15"/>
    </row>
    <row r="4737" spans="5:32" hidden="1" x14ac:dyDescent="0.3">
      <c r="E4737" s="3"/>
      <c r="S4737" s="68"/>
      <c r="T4737" s="17"/>
      <c r="U4737" s="2"/>
      <c r="V4737" s="2"/>
      <c r="W4737" s="2"/>
      <c r="X4737" s="17"/>
      <c r="Y4737" s="16"/>
      <c r="Z4737" s="15"/>
      <c r="AA4737" s="16"/>
      <c r="AB4737" s="15"/>
      <c r="AC4737" s="16"/>
      <c r="AD4737" s="15"/>
      <c r="AE4737" s="16"/>
      <c r="AF4737" s="15"/>
    </row>
    <row r="4738" spans="5:32" hidden="1" x14ac:dyDescent="0.3">
      <c r="E4738" s="3"/>
      <c r="S4738" s="68"/>
      <c r="T4738" s="17"/>
      <c r="U4738" s="2"/>
      <c r="V4738" s="2"/>
      <c r="W4738" s="2"/>
      <c r="X4738" s="17"/>
      <c r="Y4738" s="16"/>
      <c r="Z4738" s="15"/>
      <c r="AA4738" s="16"/>
      <c r="AB4738" s="15"/>
      <c r="AC4738" s="16"/>
      <c r="AD4738" s="15"/>
      <c r="AE4738" s="16"/>
      <c r="AF4738" s="15"/>
    </row>
    <row r="4739" spans="5:32" hidden="1" x14ac:dyDescent="0.3">
      <c r="E4739" s="3"/>
      <c r="S4739" s="68"/>
      <c r="T4739" s="17"/>
      <c r="U4739" s="2"/>
      <c r="V4739" s="2"/>
      <c r="W4739" s="2"/>
      <c r="X4739" s="17"/>
      <c r="Y4739" s="16"/>
      <c r="Z4739" s="15"/>
      <c r="AA4739" s="16"/>
      <c r="AB4739" s="15"/>
      <c r="AC4739" s="16"/>
      <c r="AD4739" s="15"/>
      <c r="AE4739" s="16"/>
      <c r="AF4739" s="15"/>
    </row>
    <row r="4740" spans="5:32" hidden="1" x14ac:dyDescent="0.3">
      <c r="E4740" s="3"/>
      <c r="S4740" s="68"/>
      <c r="T4740" s="17"/>
      <c r="U4740" s="2"/>
      <c r="V4740" s="2"/>
      <c r="W4740" s="2"/>
      <c r="X4740" s="17"/>
      <c r="Y4740" s="16"/>
      <c r="Z4740" s="15"/>
      <c r="AA4740" s="16"/>
      <c r="AB4740" s="15"/>
      <c r="AC4740" s="16"/>
      <c r="AD4740" s="15"/>
      <c r="AE4740" s="16"/>
      <c r="AF4740" s="15"/>
    </row>
    <row r="4741" spans="5:32" hidden="1" x14ac:dyDescent="0.3">
      <c r="E4741" s="3"/>
      <c r="S4741" s="68"/>
      <c r="T4741" s="17"/>
      <c r="U4741" s="2"/>
      <c r="V4741" s="2"/>
      <c r="W4741" s="2"/>
      <c r="X4741" s="17"/>
      <c r="Y4741" s="16"/>
      <c r="Z4741" s="15"/>
      <c r="AA4741" s="16"/>
      <c r="AB4741" s="15"/>
      <c r="AC4741" s="16"/>
      <c r="AD4741" s="15"/>
      <c r="AE4741" s="16"/>
      <c r="AF4741" s="15"/>
    </row>
    <row r="4742" spans="5:32" hidden="1" x14ac:dyDescent="0.3">
      <c r="E4742" s="3"/>
      <c r="S4742" s="68"/>
      <c r="T4742" s="17"/>
      <c r="U4742" s="2"/>
      <c r="V4742" s="2"/>
      <c r="W4742" s="2"/>
      <c r="X4742" s="17"/>
      <c r="Y4742" s="16"/>
      <c r="Z4742" s="15"/>
      <c r="AA4742" s="16"/>
      <c r="AB4742" s="15"/>
      <c r="AC4742" s="16"/>
      <c r="AD4742" s="15"/>
      <c r="AE4742" s="16"/>
      <c r="AF4742" s="15"/>
    </row>
    <row r="4743" spans="5:32" hidden="1" x14ac:dyDescent="0.3">
      <c r="E4743" s="3"/>
      <c r="S4743" s="68"/>
      <c r="T4743" s="17"/>
      <c r="U4743" s="2"/>
      <c r="V4743" s="2"/>
      <c r="W4743" s="2"/>
      <c r="X4743" s="17"/>
      <c r="Y4743" s="16"/>
      <c r="Z4743" s="15"/>
      <c r="AA4743" s="16"/>
      <c r="AB4743" s="15"/>
      <c r="AC4743" s="16"/>
      <c r="AD4743" s="15"/>
      <c r="AE4743" s="16"/>
      <c r="AF4743" s="15"/>
    </row>
    <row r="4744" spans="5:32" hidden="1" x14ac:dyDescent="0.3">
      <c r="E4744" s="3"/>
      <c r="S4744" s="68"/>
      <c r="T4744" s="17"/>
      <c r="U4744" s="2"/>
      <c r="V4744" s="2"/>
      <c r="W4744" s="2"/>
      <c r="X4744" s="17"/>
      <c r="Y4744" s="16"/>
      <c r="Z4744" s="15"/>
      <c r="AA4744" s="16"/>
      <c r="AB4744" s="15"/>
      <c r="AC4744" s="16"/>
      <c r="AD4744" s="15"/>
      <c r="AE4744" s="16"/>
      <c r="AF4744" s="15"/>
    </row>
    <row r="4745" spans="5:32" hidden="1" x14ac:dyDescent="0.3">
      <c r="E4745" s="3"/>
      <c r="S4745" s="68"/>
      <c r="T4745" s="17"/>
      <c r="U4745" s="2"/>
      <c r="V4745" s="2"/>
      <c r="W4745" s="2"/>
      <c r="X4745" s="17"/>
      <c r="Y4745" s="16"/>
      <c r="Z4745" s="15"/>
      <c r="AA4745" s="16"/>
      <c r="AB4745" s="15"/>
      <c r="AC4745" s="16"/>
      <c r="AD4745" s="15"/>
      <c r="AE4745" s="16"/>
      <c r="AF4745" s="15"/>
    </row>
    <row r="4746" spans="5:32" hidden="1" x14ac:dyDescent="0.3">
      <c r="E4746" s="3"/>
      <c r="S4746" s="68"/>
      <c r="T4746" s="17"/>
      <c r="U4746" s="2"/>
      <c r="V4746" s="2"/>
      <c r="W4746" s="2"/>
      <c r="X4746" s="17"/>
      <c r="Y4746" s="16"/>
      <c r="Z4746" s="15"/>
      <c r="AA4746" s="16"/>
      <c r="AB4746" s="15"/>
      <c r="AC4746" s="16"/>
      <c r="AD4746" s="15"/>
      <c r="AE4746" s="16"/>
      <c r="AF4746" s="15"/>
    </row>
    <row r="4747" spans="5:32" hidden="1" x14ac:dyDescent="0.3">
      <c r="E4747" s="3"/>
      <c r="S4747" s="68"/>
      <c r="T4747" s="17"/>
      <c r="U4747" s="2"/>
      <c r="V4747" s="2"/>
      <c r="W4747" s="2"/>
      <c r="X4747" s="17"/>
      <c r="Y4747" s="16"/>
      <c r="Z4747" s="15"/>
      <c r="AA4747" s="16"/>
      <c r="AB4747" s="15"/>
      <c r="AC4747" s="16"/>
      <c r="AD4747" s="15"/>
      <c r="AE4747" s="16"/>
      <c r="AF4747" s="15"/>
    </row>
    <row r="4748" spans="5:32" hidden="1" x14ac:dyDescent="0.3">
      <c r="E4748" s="3"/>
      <c r="S4748" s="68"/>
      <c r="T4748" s="17"/>
      <c r="U4748" s="2"/>
      <c r="V4748" s="2"/>
      <c r="W4748" s="2"/>
      <c r="X4748" s="17"/>
      <c r="Y4748" s="16"/>
      <c r="Z4748" s="15"/>
      <c r="AA4748" s="16"/>
      <c r="AB4748" s="15"/>
      <c r="AC4748" s="16"/>
      <c r="AD4748" s="15"/>
      <c r="AE4748" s="16"/>
      <c r="AF4748" s="15"/>
    </row>
    <row r="4749" spans="5:32" hidden="1" x14ac:dyDescent="0.3">
      <c r="E4749" s="3"/>
      <c r="S4749" s="68"/>
      <c r="T4749" s="17"/>
      <c r="U4749" s="2"/>
      <c r="V4749" s="2"/>
      <c r="W4749" s="2"/>
      <c r="X4749" s="17"/>
      <c r="Y4749" s="16"/>
      <c r="Z4749" s="15"/>
      <c r="AA4749" s="16"/>
      <c r="AB4749" s="15"/>
      <c r="AC4749" s="16"/>
      <c r="AD4749" s="15"/>
      <c r="AE4749" s="16"/>
      <c r="AF4749" s="15"/>
    </row>
    <row r="4750" spans="5:32" hidden="1" x14ac:dyDescent="0.3">
      <c r="E4750" s="3"/>
      <c r="S4750" s="68"/>
      <c r="T4750" s="17"/>
      <c r="U4750" s="2"/>
      <c r="V4750" s="2"/>
      <c r="W4750" s="2"/>
      <c r="X4750" s="17"/>
      <c r="Y4750" s="16"/>
      <c r="Z4750" s="15"/>
      <c r="AA4750" s="16"/>
      <c r="AB4750" s="15"/>
      <c r="AC4750" s="16"/>
      <c r="AD4750" s="15"/>
      <c r="AE4750" s="16"/>
      <c r="AF4750" s="15"/>
    </row>
    <row r="4751" spans="5:32" hidden="1" x14ac:dyDescent="0.3">
      <c r="E4751" s="3"/>
      <c r="S4751" s="68"/>
      <c r="T4751" s="17"/>
      <c r="U4751" s="2"/>
      <c r="V4751" s="2"/>
      <c r="W4751" s="2"/>
      <c r="X4751" s="17"/>
      <c r="Y4751" s="16"/>
      <c r="Z4751" s="15"/>
      <c r="AA4751" s="16"/>
      <c r="AB4751" s="15"/>
      <c r="AC4751" s="16"/>
      <c r="AD4751" s="15"/>
      <c r="AE4751" s="16"/>
      <c r="AF4751" s="15"/>
    </row>
    <row r="4752" spans="5:32" hidden="1" x14ac:dyDescent="0.3">
      <c r="E4752" s="3"/>
      <c r="S4752" s="68"/>
      <c r="T4752" s="17"/>
      <c r="U4752" s="2"/>
      <c r="V4752" s="2"/>
      <c r="W4752" s="2"/>
      <c r="X4752" s="17"/>
      <c r="Y4752" s="16"/>
      <c r="Z4752" s="15"/>
      <c r="AA4752" s="16"/>
      <c r="AB4752" s="15"/>
      <c r="AC4752" s="16"/>
      <c r="AD4752" s="15"/>
      <c r="AE4752" s="16"/>
      <c r="AF4752" s="15"/>
    </row>
    <row r="4753" spans="5:32" hidden="1" x14ac:dyDescent="0.3">
      <c r="E4753" s="3"/>
      <c r="S4753" s="68"/>
      <c r="T4753" s="17"/>
      <c r="U4753" s="2"/>
      <c r="V4753" s="2"/>
      <c r="W4753" s="2"/>
      <c r="X4753" s="17"/>
      <c r="Y4753" s="16"/>
      <c r="Z4753" s="15"/>
      <c r="AA4753" s="16"/>
      <c r="AB4753" s="15"/>
      <c r="AC4753" s="16"/>
      <c r="AD4753" s="15"/>
      <c r="AE4753" s="16"/>
      <c r="AF4753" s="15"/>
    </row>
    <row r="4754" spans="5:32" hidden="1" x14ac:dyDescent="0.3">
      <c r="E4754" s="3"/>
      <c r="S4754" s="68"/>
      <c r="T4754" s="17"/>
      <c r="U4754" s="2"/>
      <c r="V4754" s="2"/>
      <c r="W4754" s="2"/>
      <c r="X4754" s="17"/>
      <c r="Y4754" s="16"/>
      <c r="Z4754" s="15"/>
      <c r="AA4754" s="16"/>
      <c r="AB4754" s="15"/>
      <c r="AC4754" s="16"/>
      <c r="AD4754" s="15"/>
      <c r="AE4754" s="16"/>
      <c r="AF4754" s="15"/>
    </row>
    <row r="4755" spans="5:32" hidden="1" x14ac:dyDescent="0.3">
      <c r="E4755" s="3"/>
      <c r="S4755" s="68"/>
      <c r="T4755" s="17"/>
      <c r="U4755" s="2"/>
      <c r="V4755" s="2"/>
      <c r="W4755" s="2"/>
      <c r="X4755" s="17"/>
      <c r="Y4755" s="16"/>
      <c r="Z4755" s="15"/>
      <c r="AA4755" s="16"/>
      <c r="AB4755" s="15"/>
      <c r="AC4755" s="16"/>
      <c r="AD4755" s="15"/>
      <c r="AE4755" s="16"/>
      <c r="AF4755" s="15"/>
    </row>
    <row r="4756" spans="5:32" hidden="1" x14ac:dyDescent="0.3">
      <c r="E4756" s="3"/>
      <c r="S4756" s="68"/>
      <c r="T4756" s="17"/>
      <c r="U4756" s="2"/>
      <c r="V4756" s="2"/>
      <c r="W4756" s="2"/>
      <c r="X4756" s="17"/>
      <c r="Y4756" s="16"/>
      <c r="Z4756" s="15"/>
      <c r="AA4756" s="16"/>
      <c r="AB4756" s="15"/>
      <c r="AC4756" s="16"/>
      <c r="AD4756" s="15"/>
      <c r="AE4756" s="16"/>
      <c r="AF4756" s="15"/>
    </row>
    <row r="4757" spans="5:32" hidden="1" x14ac:dyDescent="0.3">
      <c r="E4757" s="3"/>
      <c r="S4757" s="68"/>
      <c r="T4757" s="17"/>
      <c r="U4757" s="2"/>
      <c r="V4757" s="2"/>
      <c r="W4757" s="2"/>
      <c r="X4757" s="17"/>
      <c r="Y4757" s="16"/>
      <c r="Z4757" s="15"/>
      <c r="AA4757" s="16"/>
      <c r="AB4757" s="15"/>
      <c r="AC4757" s="16"/>
      <c r="AD4757" s="15"/>
      <c r="AE4757" s="16"/>
      <c r="AF4757" s="15"/>
    </row>
    <row r="4758" spans="5:32" hidden="1" x14ac:dyDescent="0.3">
      <c r="E4758" s="3"/>
      <c r="S4758" s="68"/>
      <c r="T4758" s="17"/>
      <c r="U4758" s="2"/>
      <c r="V4758" s="2"/>
      <c r="W4758" s="2"/>
      <c r="X4758" s="17"/>
      <c r="Y4758" s="16"/>
      <c r="Z4758" s="15"/>
      <c r="AA4758" s="16"/>
      <c r="AB4758" s="15"/>
      <c r="AC4758" s="16"/>
      <c r="AD4758" s="15"/>
      <c r="AE4758" s="16"/>
      <c r="AF4758" s="15"/>
    </row>
    <row r="4759" spans="5:32" hidden="1" x14ac:dyDescent="0.3">
      <c r="E4759" s="3"/>
      <c r="S4759" s="68"/>
      <c r="T4759" s="17"/>
      <c r="U4759" s="2"/>
      <c r="V4759" s="2"/>
      <c r="W4759" s="2"/>
      <c r="X4759" s="17"/>
      <c r="Y4759" s="16"/>
      <c r="Z4759" s="15"/>
      <c r="AA4759" s="16"/>
      <c r="AB4759" s="15"/>
      <c r="AC4759" s="16"/>
      <c r="AD4759" s="15"/>
      <c r="AE4759" s="16"/>
      <c r="AF4759" s="15"/>
    </row>
    <row r="4760" spans="5:32" hidden="1" x14ac:dyDescent="0.3">
      <c r="E4760" s="3"/>
      <c r="S4760" s="68"/>
      <c r="T4760" s="17"/>
      <c r="U4760" s="2"/>
      <c r="V4760" s="2"/>
      <c r="W4760" s="2"/>
      <c r="X4760" s="17"/>
      <c r="Y4760" s="16"/>
      <c r="Z4760" s="15"/>
      <c r="AA4760" s="16"/>
      <c r="AB4760" s="15"/>
      <c r="AC4760" s="16"/>
      <c r="AD4760" s="15"/>
      <c r="AE4760" s="16"/>
      <c r="AF4760" s="15"/>
    </row>
    <row r="4761" spans="5:32" hidden="1" x14ac:dyDescent="0.3">
      <c r="E4761" s="3"/>
      <c r="S4761" s="68"/>
      <c r="T4761" s="17"/>
      <c r="U4761" s="2"/>
      <c r="V4761" s="2"/>
      <c r="W4761" s="2"/>
      <c r="X4761" s="17"/>
      <c r="Y4761" s="16"/>
      <c r="Z4761" s="15"/>
      <c r="AA4761" s="16"/>
      <c r="AB4761" s="15"/>
      <c r="AC4761" s="16"/>
      <c r="AD4761" s="15"/>
      <c r="AE4761" s="16"/>
      <c r="AF4761" s="15"/>
    </row>
    <row r="4762" spans="5:32" hidden="1" x14ac:dyDescent="0.3">
      <c r="E4762" s="3"/>
      <c r="S4762" s="68"/>
      <c r="T4762" s="17"/>
      <c r="U4762" s="2"/>
      <c r="V4762" s="2"/>
      <c r="W4762" s="2"/>
      <c r="X4762" s="17"/>
      <c r="Y4762" s="16"/>
      <c r="Z4762" s="15"/>
      <c r="AA4762" s="16"/>
      <c r="AB4762" s="15"/>
      <c r="AC4762" s="16"/>
      <c r="AD4762" s="15"/>
      <c r="AE4762" s="16"/>
      <c r="AF4762" s="15"/>
    </row>
    <row r="4763" spans="5:32" hidden="1" x14ac:dyDescent="0.3">
      <c r="E4763" s="3"/>
      <c r="S4763" s="68"/>
      <c r="T4763" s="17"/>
      <c r="U4763" s="2"/>
      <c r="V4763" s="2"/>
      <c r="W4763" s="2"/>
      <c r="X4763" s="17"/>
      <c r="Y4763" s="16"/>
      <c r="Z4763" s="15"/>
      <c r="AA4763" s="16"/>
      <c r="AB4763" s="15"/>
      <c r="AC4763" s="16"/>
      <c r="AD4763" s="15"/>
      <c r="AE4763" s="16"/>
      <c r="AF4763" s="15"/>
    </row>
    <row r="4764" spans="5:32" hidden="1" x14ac:dyDescent="0.3">
      <c r="E4764" s="3"/>
      <c r="S4764" s="68"/>
      <c r="T4764" s="17"/>
      <c r="U4764" s="2"/>
      <c r="V4764" s="2"/>
      <c r="W4764" s="2"/>
      <c r="X4764" s="17"/>
      <c r="Y4764" s="16"/>
      <c r="Z4764" s="15"/>
      <c r="AA4764" s="16"/>
      <c r="AB4764" s="15"/>
      <c r="AC4764" s="16"/>
      <c r="AD4764" s="15"/>
      <c r="AE4764" s="16"/>
      <c r="AF4764" s="15"/>
    </row>
    <row r="4765" spans="5:32" hidden="1" x14ac:dyDescent="0.3">
      <c r="E4765" s="3"/>
      <c r="S4765" s="68"/>
      <c r="T4765" s="17"/>
      <c r="U4765" s="2"/>
      <c r="V4765" s="2"/>
      <c r="W4765" s="2"/>
      <c r="X4765" s="17"/>
      <c r="Y4765" s="16"/>
      <c r="Z4765" s="15"/>
      <c r="AA4765" s="16"/>
      <c r="AB4765" s="15"/>
      <c r="AC4765" s="16"/>
      <c r="AD4765" s="15"/>
      <c r="AE4765" s="16"/>
      <c r="AF4765" s="15"/>
    </row>
    <row r="4766" spans="5:32" hidden="1" x14ac:dyDescent="0.3">
      <c r="E4766" s="3"/>
      <c r="S4766" s="68"/>
      <c r="T4766" s="17"/>
      <c r="U4766" s="2"/>
      <c r="V4766" s="2"/>
      <c r="W4766" s="2"/>
      <c r="X4766" s="17"/>
      <c r="Y4766" s="16"/>
      <c r="Z4766" s="15"/>
      <c r="AA4766" s="16"/>
      <c r="AB4766" s="15"/>
      <c r="AC4766" s="16"/>
      <c r="AD4766" s="15"/>
      <c r="AE4766" s="16"/>
      <c r="AF4766" s="15"/>
    </row>
    <row r="4767" spans="5:32" hidden="1" x14ac:dyDescent="0.3">
      <c r="E4767" s="3"/>
      <c r="S4767" s="68"/>
      <c r="T4767" s="17"/>
      <c r="U4767" s="2"/>
      <c r="V4767" s="2"/>
      <c r="W4767" s="2"/>
      <c r="X4767" s="17"/>
      <c r="Y4767" s="16"/>
      <c r="Z4767" s="15"/>
      <c r="AA4767" s="16"/>
      <c r="AB4767" s="15"/>
      <c r="AC4767" s="16"/>
      <c r="AD4767" s="15"/>
      <c r="AE4767" s="16"/>
      <c r="AF4767" s="15"/>
    </row>
    <row r="4768" spans="5:32" hidden="1" x14ac:dyDescent="0.3">
      <c r="E4768" s="3"/>
      <c r="S4768" s="68"/>
      <c r="T4768" s="17"/>
      <c r="U4768" s="2"/>
      <c r="V4768" s="2"/>
      <c r="W4768" s="2"/>
      <c r="X4768" s="17"/>
      <c r="Y4768" s="16"/>
      <c r="Z4768" s="15"/>
      <c r="AA4768" s="16"/>
      <c r="AB4768" s="15"/>
      <c r="AC4768" s="16"/>
      <c r="AD4768" s="15"/>
      <c r="AE4768" s="16"/>
      <c r="AF4768" s="15"/>
    </row>
    <row r="4769" spans="5:32" hidden="1" x14ac:dyDescent="0.3">
      <c r="E4769" s="3"/>
      <c r="S4769" s="68"/>
      <c r="T4769" s="17"/>
      <c r="U4769" s="2"/>
      <c r="V4769" s="2"/>
      <c r="W4769" s="2"/>
      <c r="X4769" s="17"/>
      <c r="Y4769" s="16"/>
      <c r="Z4769" s="15"/>
      <c r="AA4769" s="16"/>
      <c r="AB4769" s="15"/>
      <c r="AC4769" s="16"/>
      <c r="AD4769" s="15"/>
      <c r="AE4769" s="16"/>
      <c r="AF4769" s="15"/>
    </row>
    <row r="4770" spans="5:32" hidden="1" x14ac:dyDescent="0.3">
      <c r="E4770" s="3"/>
      <c r="S4770" s="68"/>
      <c r="T4770" s="17"/>
      <c r="U4770" s="2"/>
      <c r="V4770" s="2"/>
      <c r="W4770" s="2"/>
      <c r="X4770" s="17"/>
      <c r="Y4770" s="16"/>
      <c r="Z4770" s="15"/>
      <c r="AA4770" s="16"/>
      <c r="AB4770" s="15"/>
      <c r="AC4770" s="16"/>
      <c r="AD4770" s="15"/>
      <c r="AE4770" s="16"/>
      <c r="AF4770" s="15"/>
    </row>
    <row r="4771" spans="5:32" hidden="1" x14ac:dyDescent="0.3">
      <c r="E4771" s="3"/>
      <c r="S4771" s="68"/>
      <c r="T4771" s="17"/>
      <c r="U4771" s="2"/>
      <c r="V4771" s="2"/>
      <c r="W4771" s="2"/>
      <c r="X4771" s="17"/>
      <c r="Y4771" s="16"/>
      <c r="Z4771" s="15"/>
      <c r="AA4771" s="16"/>
      <c r="AB4771" s="15"/>
      <c r="AC4771" s="16"/>
      <c r="AD4771" s="15"/>
      <c r="AE4771" s="16"/>
      <c r="AF4771" s="15"/>
    </row>
    <row r="4772" spans="5:32" hidden="1" x14ac:dyDescent="0.3">
      <c r="E4772" s="3"/>
      <c r="S4772" s="68"/>
      <c r="T4772" s="17"/>
      <c r="U4772" s="2"/>
      <c r="V4772" s="2"/>
      <c r="W4772" s="2"/>
      <c r="X4772" s="17"/>
      <c r="Y4772" s="16"/>
      <c r="Z4772" s="15"/>
      <c r="AA4772" s="16"/>
      <c r="AB4772" s="15"/>
      <c r="AC4772" s="16"/>
      <c r="AD4772" s="15"/>
      <c r="AE4772" s="16"/>
      <c r="AF4772" s="15"/>
    </row>
    <row r="4773" spans="5:32" hidden="1" x14ac:dyDescent="0.3">
      <c r="E4773" s="3"/>
      <c r="S4773" s="68"/>
      <c r="T4773" s="17"/>
      <c r="U4773" s="2"/>
      <c r="V4773" s="2"/>
      <c r="W4773" s="2"/>
      <c r="X4773" s="17"/>
      <c r="Y4773" s="16"/>
      <c r="Z4773" s="15"/>
      <c r="AA4773" s="16"/>
      <c r="AB4773" s="15"/>
      <c r="AC4773" s="16"/>
      <c r="AD4773" s="15"/>
      <c r="AE4773" s="16"/>
      <c r="AF4773" s="15"/>
    </row>
    <row r="4774" spans="5:32" hidden="1" x14ac:dyDescent="0.3">
      <c r="E4774" s="3"/>
      <c r="S4774" s="68"/>
      <c r="T4774" s="17"/>
      <c r="U4774" s="2"/>
      <c r="V4774" s="2"/>
      <c r="W4774" s="2"/>
      <c r="X4774" s="17"/>
      <c r="Y4774" s="16"/>
      <c r="Z4774" s="15"/>
      <c r="AA4774" s="16"/>
      <c r="AB4774" s="15"/>
      <c r="AC4774" s="16"/>
      <c r="AD4774" s="15"/>
      <c r="AE4774" s="16"/>
      <c r="AF4774" s="15"/>
    </row>
    <row r="4775" spans="5:32" hidden="1" x14ac:dyDescent="0.3">
      <c r="E4775" s="3"/>
      <c r="S4775" s="68"/>
      <c r="T4775" s="17"/>
      <c r="U4775" s="2"/>
      <c r="V4775" s="2"/>
      <c r="W4775" s="2"/>
      <c r="X4775" s="17"/>
      <c r="Y4775" s="16"/>
      <c r="Z4775" s="15"/>
      <c r="AA4775" s="16"/>
      <c r="AB4775" s="15"/>
      <c r="AC4775" s="16"/>
      <c r="AD4775" s="15"/>
      <c r="AE4775" s="16"/>
      <c r="AF4775" s="15"/>
    </row>
    <row r="4776" spans="5:32" hidden="1" x14ac:dyDescent="0.3">
      <c r="E4776" s="3"/>
      <c r="S4776" s="68"/>
      <c r="T4776" s="17"/>
      <c r="U4776" s="2"/>
      <c r="V4776" s="2"/>
      <c r="W4776" s="2"/>
      <c r="X4776" s="17"/>
      <c r="Y4776" s="16"/>
      <c r="Z4776" s="15"/>
      <c r="AA4776" s="16"/>
      <c r="AB4776" s="15"/>
      <c r="AC4776" s="16"/>
      <c r="AD4776" s="15"/>
      <c r="AE4776" s="16"/>
      <c r="AF4776" s="15"/>
    </row>
    <row r="4777" spans="5:32" hidden="1" x14ac:dyDescent="0.3">
      <c r="E4777" s="3"/>
      <c r="S4777" s="68"/>
      <c r="T4777" s="17"/>
      <c r="U4777" s="2"/>
      <c r="V4777" s="2"/>
      <c r="W4777" s="2"/>
      <c r="X4777" s="17"/>
      <c r="Y4777" s="16"/>
      <c r="Z4777" s="15"/>
      <c r="AA4777" s="16"/>
      <c r="AB4777" s="15"/>
      <c r="AC4777" s="16"/>
      <c r="AD4777" s="15"/>
      <c r="AE4777" s="16"/>
      <c r="AF4777" s="15"/>
    </row>
    <row r="4778" spans="5:32" hidden="1" x14ac:dyDescent="0.3">
      <c r="E4778" s="3"/>
      <c r="S4778" s="68"/>
      <c r="T4778" s="17"/>
      <c r="U4778" s="2"/>
      <c r="V4778" s="2"/>
      <c r="W4778" s="2"/>
      <c r="X4778" s="17"/>
      <c r="Y4778" s="16"/>
      <c r="Z4778" s="15"/>
      <c r="AA4778" s="16"/>
      <c r="AB4778" s="15"/>
      <c r="AC4778" s="16"/>
      <c r="AD4778" s="15"/>
      <c r="AE4778" s="16"/>
      <c r="AF4778" s="15"/>
    </row>
    <row r="4779" spans="5:32" hidden="1" x14ac:dyDescent="0.3">
      <c r="E4779" s="3"/>
      <c r="S4779" s="68"/>
      <c r="T4779" s="17"/>
      <c r="U4779" s="2"/>
      <c r="V4779" s="2"/>
      <c r="W4779" s="2"/>
      <c r="X4779" s="17"/>
      <c r="Y4779" s="16"/>
      <c r="Z4779" s="15"/>
      <c r="AA4779" s="16"/>
      <c r="AB4779" s="15"/>
      <c r="AC4779" s="16"/>
      <c r="AD4779" s="15"/>
      <c r="AE4779" s="16"/>
      <c r="AF4779" s="15"/>
    </row>
    <row r="4780" spans="5:32" hidden="1" x14ac:dyDescent="0.3">
      <c r="E4780" s="3"/>
      <c r="S4780" s="68"/>
      <c r="T4780" s="17"/>
      <c r="U4780" s="2"/>
      <c r="V4780" s="2"/>
      <c r="W4780" s="2"/>
      <c r="X4780" s="17"/>
      <c r="Y4780" s="16"/>
      <c r="Z4780" s="15"/>
      <c r="AA4780" s="16"/>
      <c r="AB4780" s="15"/>
      <c r="AC4780" s="16"/>
      <c r="AD4780" s="15"/>
      <c r="AE4780" s="16"/>
      <c r="AF4780" s="15"/>
    </row>
    <row r="4781" spans="5:32" hidden="1" x14ac:dyDescent="0.3">
      <c r="E4781" s="3"/>
      <c r="S4781" s="68"/>
      <c r="T4781" s="17"/>
      <c r="U4781" s="2"/>
      <c r="V4781" s="2"/>
      <c r="W4781" s="2"/>
      <c r="X4781" s="17"/>
      <c r="Y4781" s="16"/>
      <c r="Z4781" s="15"/>
      <c r="AA4781" s="16"/>
      <c r="AB4781" s="15"/>
      <c r="AC4781" s="16"/>
      <c r="AD4781" s="15"/>
      <c r="AE4781" s="16"/>
      <c r="AF4781" s="15"/>
    </row>
    <row r="4782" spans="5:32" hidden="1" x14ac:dyDescent="0.3">
      <c r="E4782" s="3"/>
      <c r="S4782" s="68"/>
      <c r="T4782" s="17"/>
      <c r="U4782" s="2"/>
      <c r="V4782" s="2"/>
      <c r="W4782" s="2"/>
      <c r="X4782" s="17"/>
      <c r="Y4782" s="16"/>
      <c r="Z4782" s="15"/>
      <c r="AA4782" s="16"/>
      <c r="AB4782" s="15"/>
      <c r="AC4782" s="16"/>
      <c r="AD4782" s="15"/>
      <c r="AE4782" s="16"/>
      <c r="AF4782" s="15"/>
    </row>
    <row r="4783" spans="5:32" hidden="1" x14ac:dyDescent="0.3">
      <c r="E4783" s="3"/>
      <c r="S4783" s="68"/>
      <c r="T4783" s="17"/>
      <c r="U4783" s="2"/>
      <c r="V4783" s="2"/>
      <c r="W4783" s="2"/>
      <c r="X4783" s="17"/>
      <c r="Y4783" s="16"/>
      <c r="Z4783" s="15"/>
      <c r="AA4783" s="16"/>
      <c r="AB4783" s="15"/>
      <c r="AC4783" s="16"/>
      <c r="AD4783" s="15"/>
      <c r="AE4783" s="16"/>
      <c r="AF4783" s="15"/>
    </row>
    <row r="4784" spans="5:32" hidden="1" x14ac:dyDescent="0.3">
      <c r="E4784" s="3"/>
      <c r="S4784" s="68"/>
      <c r="T4784" s="17"/>
      <c r="U4784" s="2"/>
      <c r="V4784" s="2"/>
      <c r="W4784" s="2"/>
      <c r="X4784" s="17"/>
      <c r="Y4784" s="16"/>
      <c r="Z4784" s="15"/>
      <c r="AA4784" s="16"/>
      <c r="AB4784" s="15"/>
      <c r="AC4784" s="16"/>
      <c r="AD4784" s="15"/>
      <c r="AE4784" s="16"/>
      <c r="AF4784" s="15"/>
    </row>
    <row r="4785" spans="5:32" hidden="1" x14ac:dyDescent="0.3">
      <c r="E4785" s="3"/>
      <c r="S4785" s="68"/>
      <c r="T4785" s="17"/>
      <c r="U4785" s="2"/>
      <c r="V4785" s="2"/>
      <c r="W4785" s="2"/>
      <c r="X4785" s="17"/>
      <c r="Y4785" s="16"/>
      <c r="Z4785" s="15"/>
      <c r="AA4785" s="16"/>
      <c r="AB4785" s="15"/>
      <c r="AC4785" s="16"/>
      <c r="AD4785" s="15"/>
      <c r="AE4785" s="16"/>
      <c r="AF4785" s="15"/>
    </row>
    <row r="4786" spans="5:32" hidden="1" x14ac:dyDescent="0.3">
      <c r="E4786" s="3"/>
      <c r="S4786" s="68"/>
      <c r="T4786" s="17"/>
      <c r="U4786" s="2"/>
      <c r="V4786" s="2"/>
      <c r="W4786" s="2"/>
      <c r="X4786" s="17"/>
      <c r="Y4786" s="16"/>
      <c r="Z4786" s="15"/>
      <c r="AA4786" s="16"/>
      <c r="AB4786" s="15"/>
      <c r="AC4786" s="16"/>
      <c r="AD4786" s="15"/>
      <c r="AE4786" s="16"/>
      <c r="AF4786" s="15"/>
    </row>
    <row r="4787" spans="5:32" hidden="1" x14ac:dyDescent="0.3">
      <c r="E4787" s="3"/>
      <c r="S4787" s="68"/>
      <c r="T4787" s="17"/>
      <c r="U4787" s="2"/>
      <c r="V4787" s="2"/>
      <c r="W4787" s="2"/>
      <c r="X4787" s="17"/>
      <c r="Y4787" s="16"/>
      <c r="Z4787" s="15"/>
      <c r="AA4787" s="16"/>
      <c r="AB4787" s="15"/>
      <c r="AC4787" s="16"/>
      <c r="AD4787" s="15"/>
      <c r="AE4787" s="16"/>
      <c r="AF4787" s="15"/>
    </row>
    <row r="4788" spans="5:32" hidden="1" x14ac:dyDescent="0.3">
      <c r="E4788" s="3"/>
      <c r="S4788" s="68"/>
      <c r="T4788" s="17"/>
      <c r="U4788" s="2"/>
      <c r="V4788" s="2"/>
      <c r="W4788" s="2"/>
      <c r="X4788" s="17"/>
      <c r="Y4788" s="16"/>
      <c r="Z4788" s="15"/>
      <c r="AA4788" s="16"/>
      <c r="AB4788" s="15"/>
      <c r="AC4788" s="16"/>
      <c r="AD4788" s="15"/>
      <c r="AE4788" s="16"/>
      <c r="AF4788" s="15"/>
    </row>
    <row r="4789" spans="5:32" hidden="1" x14ac:dyDescent="0.3">
      <c r="E4789" s="3"/>
      <c r="S4789" s="68"/>
      <c r="T4789" s="17"/>
      <c r="U4789" s="2"/>
      <c r="V4789" s="2"/>
      <c r="W4789" s="2"/>
      <c r="X4789" s="17"/>
      <c r="Y4789" s="16"/>
      <c r="Z4789" s="15"/>
      <c r="AA4789" s="16"/>
      <c r="AB4789" s="15"/>
      <c r="AC4789" s="16"/>
      <c r="AD4789" s="15"/>
      <c r="AE4789" s="16"/>
      <c r="AF4789" s="15"/>
    </row>
    <row r="4790" spans="5:32" hidden="1" x14ac:dyDescent="0.3">
      <c r="E4790" s="3"/>
      <c r="S4790" s="68"/>
      <c r="T4790" s="17"/>
      <c r="U4790" s="2"/>
      <c r="V4790" s="2"/>
      <c r="W4790" s="2"/>
      <c r="X4790" s="17"/>
      <c r="Y4790" s="16"/>
      <c r="Z4790" s="15"/>
      <c r="AA4790" s="16"/>
      <c r="AB4790" s="15"/>
      <c r="AC4790" s="16"/>
      <c r="AD4790" s="15"/>
      <c r="AE4790" s="16"/>
      <c r="AF4790" s="15"/>
    </row>
    <row r="4791" spans="5:32" hidden="1" x14ac:dyDescent="0.3">
      <c r="E4791" s="3"/>
      <c r="S4791" s="68"/>
      <c r="T4791" s="17"/>
      <c r="U4791" s="2"/>
      <c r="V4791" s="2"/>
      <c r="W4791" s="2"/>
      <c r="X4791" s="17"/>
      <c r="Y4791" s="16"/>
      <c r="Z4791" s="15"/>
      <c r="AA4791" s="16"/>
      <c r="AB4791" s="15"/>
      <c r="AC4791" s="16"/>
      <c r="AD4791" s="15"/>
      <c r="AE4791" s="16"/>
      <c r="AF4791" s="15"/>
    </row>
    <row r="4792" spans="5:32" hidden="1" x14ac:dyDescent="0.3">
      <c r="E4792" s="3"/>
      <c r="S4792" s="68"/>
      <c r="T4792" s="17"/>
      <c r="U4792" s="2"/>
      <c r="V4792" s="2"/>
      <c r="W4792" s="2"/>
      <c r="X4792" s="17"/>
      <c r="Y4792" s="16"/>
      <c r="Z4792" s="15"/>
      <c r="AA4792" s="16"/>
      <c r="AB4792" s="15"/>
      <c r="AC4792" s="16"/>
      <c r="AD4792" s="15"/>
      <c r="AE4792" s="16"/>
      <c r="AF4792" s="15"/>
    </row>
    <row r="4793" spans="5:32" hidden="1" x14ac:dyDescent="0.3">
      <c r="E4793" s="3"/>
      <c r="S4793" s="68"/>
      <c r="T4793" s="17"/>
      <c r="U4793" s="2"/>
      <c r="V4793" s="2"/>
      <c r="W4793" s="2"/>
      <c r="X4793" s="17"/>
      <c r="Y4793" s="16"/>
      <c r="Z4793" s="15"/>
      <c r="AA4793" s="16"/>
      <c r="AB4793" s="15"/>
      <c r="AC4793" s="16"/>
      <c r="AD4793" s="15"/>
      <c r="AE4793" s="16"/>
      <c r="AF4793" s="15"/>
    </row>
    <row r="4794" spans="5:32" hidden="1" x14ac:dyDescent="0.3">
      <c r="E4794" s="3"/>
      <c r="S4794" s="68"/>
      <c r="T4794" s="17"/>
      <c r="U4794" s="2"/>
      <c r="V4794" s="2"/>
      <c r="W4794" s="2"/>
      <c r="X4794" s="17"/>
      <c r="Y4794" s="16"/>
      <c r="Z4794" s="15"/>
      <c r="AA4794" s="16"/>
      <c r="AB4794" s="15"/>
      <c r="AC4794" s="16"/>
      <c r="AD4794" s="15"/>
      <c r="AE4794" s="16"/>
      <c r="AF4794" s="15"/>
    </row>
    <row r="4795" spans="5:32" hidden="1" x14ac:dyDescent="0.3">
      <c r="E4795" s="3"/>
      <c r="S4795" s="68"/>
      <c r="T4795" s="17"/>
      <c r="U4795" s="2"/>
      <c r="V4795" s="2"/>
      <c r="W4795" s="2"/>
      <c r="X4795" s="17"/>
      <c r="Y4795" s="16"/>
      <c r="Z4795" s="15"/>
      <c r="AA4795" s="16"/>
      <c r="AB4795" s="15"/>
      <c r="AC4795" s="16"/>
      <c r="AD4795" s="15"/>
      <c r="AE4795" s="16"/>
      <c r="AF4795" s="15"/>
    </row>
    <row r="4796" spans="5:32" hidden="1" x14ac:dyDescent="0.3">
      <c r="E4796" s="3"/>
      <c r="S4796" s="68"/>
      <c r="T4796" s="17"/>
      <c r="U4796" s="2"/>
      <c r="V4796" s="2"/>
      <c r="W4796" s="2"/>
      <c r="X4796" s="17"/>
      <c r="Y4796" s="16"/>
      <c r="Z4796" s="15"/>
      <c r="AA4796" s="16"/>
      <c r="AB4796" s="15"/>
      <c r="AC4796" s="16"/>
      <c r="AD4796" s="15"/>
      <c r="AE4796" s="16"/>
      <c r="AF4796" s="15"/>
    </row>
    <row r="4797" spans="5:32" hidden="1" x14ac:dyDescent="0.3">
      <c r="E4797" s="3"/>
      <c r="S4797" s="68"/>
      <c r="T4797" s="17"/>
      <c r="U4797" s="2"/>
      <c r="V4797" s="2"/>
      <c r="W4797" s="2"/>
      <c r="X4797" s="17"/>
      <c r="Y4797" s="16"/>
      <c r="Z4797" s="15"/>
      <c r="AA4797" s="16"/>
      <c r="AB4797" s="15"/>
      <c r="AC4797" s="16"/>
      <c r="AD4797" s="15"/>
      <c r="AE4797" s="16"/>
      <c r="AF4797" s="15"/>
    </row>
    <row r="4798" spans="5:32" hidden="1" x14ac:dyDescent="0.3">
      <c r="E4798" s="3"/>
      <c r="S4798" s="68"/>
      <c r="T4798" s="17"/>
      <c r="U4798" s="2"/>
      <c r="V4798" s="2"/>
      <c r="W4798" s="2"/>
      <c r="X4798" s="17"/>
      <c r="Y4798" s="16"/>
      <c r="Z4798" s="15"/>
      <c r="AA4798" s="16"/>
      <c r="AB4798" s="15"/>
      <c r="AC4798" s="16"/>
      <c r="AD4798" s="15"/>
      <c r="AE4798" s="16"/>
      <c r="AF4798" s="15"/>
    </row>
    <row r="4799" spans="5:32" hidden="1" x14ac:dyDescent="0.3">
      <c r="E4799" s="3"/>
      <c r="S4799" s="68"/>
      <c r="T4799" s="17"/>
      <c r="U4799" s="2"/>
      <c r="V4799" s="2"/>
      <c r="W4799" s="2"/>
      <c r="X4799" s="17"/>
      <c r="Y4799" s="16"/>
      <c r="Z4799" s="15"/>
      <c r="AA4799" s="16"/>
      <c r="AB4799" s="15"/>
      <c r="AC4799" s="16"/>
      <c r="AD4799" s="15"/>
      <c r="AE4799" s="16"/>
      <c r="AF4799" s="15"/>
    </row>
    <row r="4800" spans="5:32" hidden="1" x14ac:dyDescent="0.3">
      <c r="E4800" s="3"/>
      <c r="S4800" s="68"/>
      <c r="T4800" s="17"/>
      <c r="U4800" s="2"/>
      <c r="V4800" s="2"/>
      <c r="W4800" s="2"/>
      <c r="X4800" s="17"/>
      <c r="Y4800" s="16"/>
      <c r="Z4800" s="15"/>
      <c r="AA4800" s="16"/>
      <c r="AB4800" s="15"/>
      <c r="AC4800" s="16"/>
      <c r="AD4800" s="15"/>
      <c r="AE4800" s="16"/>
      <c r="AF4800" s="15"/>
    </row>
    <row r="4801" spans="5:32" hidden="1" x14ac:dyDescent="0.3">
      <c r="E4801" s="3"/>
      <c r="S4801" s="68"/>
      <c r="T4801" s="17"/>
      <c r="U4801" s="2"/>
      <c r="V4801" s="2"/>
      <c r="W4801" s="2"/>
      <c r="X4801" s="17"/>
      <c r="Y4801" s="16"/>
      <c r="Z4801" s="15"/>
      <c r="AA4801" s="16"/>
      <c r="AB4801" s="15"/>
      <c r="AC4801" s="16"/>
      <c r="AD4801" s="15"/>
      <c r="AE4801" s="16"/>
      <c r="AF4801" s="15"/>
    </row>
    <row r="4802" spans="5:32" hidden="1" x14ac:dyDescent="0.3">
      <c r="E4802" s="3"/>
      <c r="S4802" s="68"/>
      <c r="T4802" s="17"/>
      <c r="U4802" s="2"/>
      <c r="V4802" s="2"/>
      <c r="W4802" s="2"/>
      <c r="X4802" s="17"/>
      <c r="Y4802" s="16"/>
      <c r="Z4802" s="15"/>
      <c r="AA4802" s="16"/>
      <c r="AB4802" s="15"/>
      <c r="AC4802" s="16"/>
      <c r="AD4802" s="15"/>
      <c r="AE4802" s="16"/>
      <c r="AF4802" s="15"/>
    </row>
    <row r="4803" spans="5:32" hidden="1" x14ac:dyDescent="0.3">
      <c r="E4803" s="3"/>
      <c r="S4803" s="68"/>
      <c r="T4803" s="17"/>
      <c r="U4803" s="2"/>
      <c r="V4803" s="2"/>
      <c r="W4803" s="2"/>
      <c r="X4803" s="17"/>
      <c r="Y4803" s="16"/>
      <c r="Z4803" s="15"/>
      <c r="AA4803" s="16"/>
      <c r="AB4803" s="15"/>
      <c r="AC4803" s="16"/>
      <c r="AD4803" s="15"/>
      <c r="AE4803" s="16"/>
      <c r="AF4803" s="15"/>
    </row>
    <row r="4804" spans="5:32" hidden="1" x14ac:dyDescent="0.3">
      <c r="E4804" s="3"/>
      <c r="S4804" s="68"/>
      <c r="T4804" s="17"/>
      <c r="U4804" s="2"/>
      <c r="V4804" s="2"/>
      <c r="W4804" s="2"/>
      <c r="X4804" s="17"/>
      <c r="Y4804" s="16"/>
      <c r="Z4804" s="15"/>
      <c r="AA4804" s="16"/>
      <c r="AB4804" s="15"/>
      <c r="AC4804" s="16"/>
      <c r="AD4804" s="15"/>
      <c r="AE4804" s="16"/>
      <c r="AF4804" s="15"/>
    </row>
    <row r="4805" spans="5:32" hidden="1" x14ac:dyDescent="0.3">
      <c r="E4805" s="3"/>
      <c r="S4805" s="68"/>
      <c r="T4805" s="17"/>
      <c r="U4805" s="2"/>
      <c r="V4805" s="2"/>
      <c r="W4805" s="2"/>
      <c r="X4805" s="17"/>
      <c r="Y4805" s="16"/>
      <c r="Z4805" s="15"/>
      <c r="AA4805" s="16"/>
      <c r="AB4805" s="15"/>
      <c r="AC4805" s="16"/>
      <c r="AD4805" s="15"/>
      <c r="AE4805" s="16"/>
      <c r="AF4805" s="15"/>
    </row>
    <row r="4806" spans="5:32" hidden="1" x14ac:dyDescent="0.3">
      <c r="E4806" s="3"/>
      <c r="S4806" s="68"/>
      <c r="T4806" s="17"/>
      <c r="U4806" s="2"/>
      <c r="V4806" s="2"/>
      <c r="W4806" s="2"/>
      <c r="X4806" s="17"/>
      <c r="Y4806" s="16"/>
      <c r="Z4806" s="15"/>
      <c r="AA4806" s="16"/>
      <c r="AB4806" s="15"/>
      <c r="AC4806" s="16"/>
      <c r="AD4806" s="15"/>
      <c r="AE4806" s="16"/>
      <c r="AF4806" s="15"/>
    </row>
    <row r="4807" spans="5:32" hidden="1" x14ac:dyDescent="0.3">
      <c r="E4807" s="3"/>
      <c r="S4807" s="68"/>
      <c r="T4807" s="17"/>
      <c r="U4807" s="2"/>
      <c r="V4807" s="2"/>
      <c r="W4807" s="2"/>
      <c r="X4807" s="17"/>
      <c r="Y4807" s="16"/>
      <c r="Z4807" s="15"/>
      <c r="AA4807" s="16"/>
      <c r="AB4807" s="15"/>
      <c r="AC4807" s="16"/>
      <c r="AD4807" s="15"/>
      <c r="AE4807" s="16"/>
      <c r="AF4807" s="15"/>
    </row>
    <row r="4808" spans="5:32" hidden="1" x14ac:dyDescent="0.3">
      <c r="E4808" s="3"/>
      <c r="S4808" s="68"/>
      <c r="T4808" s="17"/>
      <c r="U4808" s="2"/>
      <c r="V4808" s="2"/>
      <c r="W4808" s="2"/>
      <c r="X4808" s="17"/>
      <c r="Y4808" s="16"/>
      <c r="Z4808" s="15"/>
      <c r="AA4808" s="16"/>
      <c r="AB4808" s="15"/>
      <c r="AC4808" s="16"/>
      <c r="AD4808" s="15"/>
      <c r="AE4808" s="16"/>
      <c r="AF4808" s="15"/>
    </row>
    <row r="4809" spans="5:32" hidden="1" x14ac:dyDescent="0.3">
      <c r="E4809" s="3"/>
      <c r="S4809" s="68"/>
      <c r="T4809" s="17"/>
      <c r="U4809" s="2"/>
      <c r="V4809" s="2"/>
      <c r="W4809" s="2"/>
      <c r="X4809" s="17"/>
      <c r="Y4809" s="16"/>
      <c r="Z4809" s="15"/>
      <c r="AA4809" s="16"/>
      <c r="AB4809" s="15"/>
      <c r="AC4809" s="16"/>
      <c r="AD4809" s="15"/>
      <c r="AE4809" s="16"/>
      <c r="AF4809" s="15"/>
    </row>
    <row r="4810" spans="5:32" hidden="1" x14ac:dyDescent="0.3">
      <c r="E4810" s="3"/>
      <c r="S4810" s="68"/>
      <c r="T4810" s="17"/>
      <c r="U4810" s="2"/>
      <c r="V4810" s="2"/>
      <c r="W4810" s="2"/>
      <c r="X4810" s="17"/>
      <c r="Y4810" s="16"/>
      <c r="Z4810" s="15"/>
      <c r="AA4810" s="16"/>
      <c r="AB4810" s="15"/>
      <c r="AC4810" s="16"/>
      <c r="AD4810" s="15"/>
      <c r="AE4810" s="16"/>
      <c r="AF4810" s="15"/>
    </row>
    <row r="4811" spans="5:32" hidden="1" x14ac:dyDescent="0.3">
      <c r="E4811" s="3"/>
      <c r="S4811" s="68"/>
      <c r="T4811" s="17"/>
      <c r="U4811" s="2"/>
      <c r="V4811" s="2"/>
      <c r="W4811" s="2"/>
      <c r="X4811" s="17"/>
      <c r="Y4811" s="16"/>
      <c r="Z4811" s="15"/>
      <c r="AA4811" s="16"/>
      <c r="AB4811" s="15"/>
      <c r="AC4811" s="16"/>
      <c r="AD4811" s="15"/>
      <c r="AE4811" s="16"/>
      <c r="AF4811" s="15"/>
    </row>
    <row r="4812" spans="5:32" hidden="1" x14ac:dyDescent="0.3">
      <c r="E4812" s="3"/>
      <c r="S4812" s="68"/>
      <c r="T4812" s="17"/>
      <c r="U4812" s="2"/>
      <c r="V4812" s="2"/>
      <c r="W4812" s="2"/>
      <c r="X4812" s="17"/>
      <c r="Y4812" s="16"/>
      <c r="Z4812" s="15"/>
      <c r="AA4812" s="16"/>
      <c r="AB4812" s="15"/>
      <c r="AC4812" s="16"/>
      <c r="AD4812" s="15"/>
      <c r="AE4812" s="16"/>
      <c r="AF4812" s="15"/>
    </row>
    <row r="4813" spans="5:32" hidden="1" x14ac:dyDescent="0.3">
      <c r="E4813" s="3"/>
      <c r="S4813" s="68"/>
      <c r="T4813" s="17"/>
      <c r="U4813" s="2"/>
      <c r="V4813" s="2"/>
      <c r="W4813" s="2"/>
      <c r="X4813" s="17"/>
      <c r="Y4813" s="16"/>
      <c r="Z4813" s="15"/>
      <c r="AA4813" s="16"/>
      <c r="AB4813" s="15"/>
      <c r="AC4813" s="16"/>
      <c r="AD4813" s="15"/>
      <c r="AE4813" s="16"/>
      <c r="AF4813" s="15"/>
    </row>
    <row r="4814" spans="5:32" hidden="1" x14ac:dyDescent="0.3">
      <c r="E4814" s="3"/>
      <c r="S4814" s="68"/>
      <c r="T4814" s="17"/>
      <c r="U4814" s="2"/>
      <c r="V4814" s="2"/>
      <c r="W4814" s="2"/>
      <c r="X4814" s="17"/>
      <c r="Y4814" s="16"/>
      <c r="Z4814" s="15"/>
      <c r="AA4814" s="16"/>
      <c r="AB4814" s="15"/>
      <c r="AC4814" s="16"/>
      <c r="AD4814" s="15"/>
      <c r="AE4814" s="16"/>
      <c r="AF4814" s="15"/>
    </row>
    <row r="4815" spans="5:32" hidden="1" x14ac:dyDescent="0.3">
      <c r="E4815" s="3"/>
      <c r="S4815" s="68"/>
      <c r="T4815" s="17"/>
      <c r="U4815" s="2"/>
      <c r="V4815" s="2"/>
      <c r="W4815" s="2"/>
      <c r="X4815" s="17"/>
      <c r="Y4815" s="16"/>
      <c r="Z4815" s="15"/>
      <c r="AA4815" s="16"/>
      <c r="AB4815" s="15"/>
      <c r="AC4815" s="16"/>
      <c r="AD4815" s="15"/>
      <c r="AE4815" s="16"/>
      <c r="AF4815" s="15"/>
    </row>
    <row r="4816" spans="5:32" hidden="1" x14ac:dyDescent="0.3">
      <c r="E4816" s="3"/>
      <c r="S4816" s="68"/>
      <c r="T4816" s="17"/>
      <c r="U4816" s="2"/>
      <c r="V4816" s="2"/>
      <c r="W4816" s="2"/>
      <c r="X4816" s="17"/>
      <c r="Y4816" s="16"/>
      <c r="Z4816" s="15"/>
      <c r="AA4816" s="16"/>
      <c r="AB4816" s="15"/>
      <c r="AC4816" s="16"/>
      <c r="AD4816" s="15"/>
      <c r="AE4816" s="16"/>
      <c r="AF4816" s="15"/>
    </row>
    <row r="4817" spans="5:32" hidden="1" x14ac:dyDescent="0.3">
      <c r="E4817" s="3"/>
      <c r="S4817" s="68"/>
      <c r="T4817" s="17"/>
      <c r="U4817" s="2"/>
      <c r="V4817" s="2"/>
      <c r="W4817" s="2"/>
      <c r="X4817" s="17"/>
      <c r="Y4817" s="16"/>
      <c r="Z4817" s="15"/>
      <c r="AA4817" s="16"/>
      <c r="AB4817" s="15"/>
      <c r="AC4817" s="16"/>
      <c r="AD4817" s="15"/>
      <c r="AE4817" s="16"/>
      <c r="AF4817" s="15"/>
    </row>
    <row r="4818" spans="5:32" hidden="1" x14ac:dyDescent="0.3">
      <c r="E4818" s="3"/>
      <c r="S4818" s="68"/>
      <c r="T4818" s="17"/>
      <c r="U4818" s="2"/>
      <c r="V4818" s="2"/>
      <c r="W4818" s="2"/>
      <c r="X4818" s="17"/>
      <c r="Y4818" s="16"/>
      <c r="Z4818" s="15"/>
      <c r="AA4818" s="16"/>
      <c r="AB4818" s="15"/>
      <c r="AC4818" s="16"/>
      <c r="AD4818" s="15"/>
      <c r="AE4818" s="16"/>
      <c r="AF4818" s="15"/>
    </row>
    <row r="4819" spans="5:32" hidden="1" x14ac:dyDescent="0.3">
      <c r="E4819" s="3"/>
      <c r="S4819" s="68"/>
      <c r="T4819" s="17"/>
      <c r="U4819" s="2"/>
      <c r="V4819" s="2"/>
      <c r="W4819" s="2"/>
      <c r="X4819" s="17"/>
      <c r="Y4819" s="16"/>
      <c r="Z4819" s="15"/>
      <c r="AA4819" s="16"/>
      <c r="AB4819" s="15"/>
      <c r="AC4819" s="16"/>
      <c r="AD4819" s="15"/>
      <c r="AE4819" s="16"/>
      <c r="AF4819" s="15"/>
    </row>
    <row r="4820" spans="5:32" hidden="1" x14ac:dyDescent="0.3">
      <c r="E4820" s="3"/>
      <c r="S4820" s="68"/>
      <c r="T4820" s="17"/>
      <c r="U4820" s="2"/>
      <c r="V4820" s="2"/>
      <c r="W4820" s="2"/>
      <c r="X4820" s="17"/>
      <c r="Y4820" s="16"/>
      <c r="Z4820" s="15"/>
      <c r="AA4820" s="16"/>
      <c r="AB4820" s="15"/>
      <c r="AC4820" s="16"/>
      <c r="AD4820" s="15"/>
      <c r="AE4820" s="16"/>
      <c r="AF4820" s="15"/>
    </row>
    <row r="4821" spans="5:32" hidden="1" x14ac:dyDescent="0.3">
      <c r="E4821" s="3"/>
      <c r="S4821" s="68"/>
      <c r="T4821" s="17"/>
      <c r="U4821" s="2"/>
      <c r="V4821" s="2"/>
      <c r="W4821" s="2"/>
      <c r="X4821" s="17"/>
      <c r="Y4821" s="16"/>
      <c r="Z4821" s="15"/>
      <c r="AA4821" s="16"/>
      <c r="AB4821" s="15"/>
      <c r="AC4821" s="16"/>
      <c r="AD4821" s="15"/>
      <c r="AE4821" s="16"/>
      <c r="AF4821" s="15"/>
    </row>
    <row r="4822" spans="5:32" hidden="1" x14ac:dyDescent="0.3">
      <c r="E4822" s="3"/>
      <c r="S4822" s="68"/>
      <c r="T4822" s="17"/>
      <c r="U4822" s="2"/>
      <c r="V4822" s="2"/>
      <c r="W4822" s="2"/>
      <c r="X4822" s="17"/>
      <c r="Y4822" s="16"/>
      <c r="Z4822" s="15"/>
      <c r="AA4822" s="16"/>
      <c r="AB4822" s="15"/>
      <c r="AC4822" s="16"/>
      <c r="AD4822" s="15"/>
      <c r="AE4822" s="16"/>
      <c r="AF4822" s="15"/>
    </row>
    <row r="4823" spans="5:32" hidden="1" x14ac:dyDescent="0.3">
      <c r="E4823" s="3"/>
      <c r="S4823" s="68"/>
      <c r="T4823" s="17"/>
      <c r="U4823" s="2"/>
      <c r="V4823" s="2"/>
      <c r="W4823" s="2"/>
      <c r="X4823" s="17"/>
      <c r="Y4823" s="16"/>
      <c r="Z4823" s="15"/>
      <c r="AA4823" s="16"/>
      <c r="AB4823" s="15"/>
      <c r="AC4823" s="16"/>
      <c r="AD4823" s="15"/>
      <c r="AE4823" s="16"/>
      <c r="AF4823" s="15"/>
    </row>
    <row r="4824" spans="5:32" hidden="1" x14ac:dyDescent="0.3">
      <c r="E4824" s="3"/>
      <c r="S4824" s="68"/>
      <c r="T4824" s="17"/>
      <c r="U4824" s="2"/>
      <c r="V4824" s="2"/>
      <c r="W4824" s="2"/>
      <c r="X4824" s="17"/>
      <c r="Y4824" s="16"/>
      <c r="Z4824" s="15"/>
      <c r="AA4824" s="16"/>
      <c r="AB4824" s="15"/>
      <c r="AC4824" s="16"/>
      <c r="AD4824" s="15"/>
      <c r="AE4824" s="16"/>
      <c r="AF4824" s="15"/>
    </row>
    <row r="4825" spans="5:32" hidden="1" x14ac:dyDescent="0.3">
      <c r="E4825" s="3"/>
      <c r="S4825" s="68"/>
      <c r="T4825" s="17"/>
      <c r="U4825" s="2"/>
      <c r="V4825" s="2"/>
      <c r="W4825" s="2"/>
      <c r="X4825" s="17"/>
      <c r="Y4825" s="16"/>
      <c r="Z4825" s="15"/>
      <c r="AA4825" s="16"/>
      <c r="AB4825" s="15"/>
      <c r="AC4825" s="16"/>
      <c r="AD4825" s="15"/>
      <c r="AE4825" s="16"/>
      <c r="AF4825" s="15"/>
    </row>
    <row r="4826" spans="5:32" hidden="1" x14ac:dyDescent="0.3">
      <c r="E4826" s="3"/>
      <c r="S4826" s="68"/>
      <c r="T4826" s="17"/>
      <c r="U4826" s="2"/>
      <c r="V4826" s="2"/>
      <c r="W4826" s="2"/>
      <c r="X4826" s="17"/>
      <c r="Y4826" s="16"/>
      <c r="Z4826" s="15"/>
      <c r="AA4826" s="16"/>
      <c r="AB4826" s="15"/>
      <c r="AC4826" s="16"/>
      <c r="AD4826" s="15"/>
      <c r="AE4826" s="16"/>
      <c r="AF4826" s="15"/>
    </row>
    <row r="4827" spans="5:32" hidden="1" x14ac:dyDescent="0.3">
      <c r="E4827" s="3"/>
      <c r="S4827" s="68"/>
      <c r="T4827" s="17"/>
      <c r="U4827" s="2"/>
      <c r="V4827" s="2"/>
      <c r="W4827" s="2"/>
      <c r="X4827" s="17"/>
      <c r="Y4827" s="16"/>
      <c r="Z4827" s="15"/>
      <c r="AA4827" s="16"/>
      <c r="AB4827" s="15"/>
      <c r="AC4827" s="16"/>
      <c r="AD4827" s="15"/>
      <c r="AE4827" s="16"/>
      <c r="AF4827" s="15"/>
    </row>
    <row r="4828" spans="5:32" hidden="1" x14ac:dyDescent="0.3">
      <c r="E4828" s="3"/>
      <c r="S4828" s="68"/>
      <c r="T4828" s="17"/>
      <c r="U4828" s="2"/>
      <c r="V4828" s="2"/>
      <c r="W4828" s="2"/>
      <c r="X4828" s="17"/>
      <c r="Y4828" s="16"/>
      <c r="Z4828" s="15"/>
      <c r="AA4828" s="16"/>
      <c r="AB4828" s="15"/>
      <c r="AC4828" s="16"/>
      <c r="AD4828" s="15"/>
      <c r="AE4828" s="16"/>
      <c r="AF4828" s="15"/>
    </row>
    <row r="4829" spans="5:32" hidden="1" x14ac:dyDescent="0.3">
      <c r="E4829" s="3"/>
      <c r="S4829" s="68"/>
      <c r="T4829" s="17"/>
      <c r="U4829" s="2"/>
      <c r="V4829" s="2"/>
      <c r="W4829" s="2"/>
      <c r="X4829" s="17"/>
      <c r="Y4829" s="16"/>
      <c r="Z4829" s="15"/>
      <c r="AA4829" s="16"/>
      <c r="AB4829" s="15"/>
      <c r="AC4829" s="16"/>
      <c r="AD4829" s="15"/>
      <c r="AE4829" s="16"/>
      <c r="AF4829" s="15"/>
    </row>
    <row r="4830" spans="5:32" hidden="1" x14ac:dyDescent="0.3">
      <c r="E4830" s="3"/>
      <c r="S4830" s="68"/>
      <c r="T4830" s="17"/>
      <c r="U4830" s="2"/>
      <c r="V4830" s="2"/>
      <c r="W4830" s="2"/>
      <c r="X4830" s="17"/>
      <c r="Y4830" s="16"/>
      <c r="Z4830" s="15"/>
      <c r="AA4830" s="16"/>
      <c r="AB4830" s="15"/>
      <c r="AC4830" s="16"/>
      <c r="AD4830" s="15"/>
      <c r="AE4830" s="16"/>
      <c r="AF4830" s="15"/>
    </row>
    <row r="4831" spans="5:32" hidden="1" x14ac:dyDescent="0.3">
      <c r="E4831" s="3"/>
      <c r="S4831" s="68"/>
      <c r="T4831" s="17"/>
      <c r="U4831" s="2"/>
      <c r="V4831" s="2"/>
      <c r="W4831" s="2"/>
      <c r="X4831" s="17"/>
      <c r="Y4831" s="16"/>
      <c r="Z4831" s="15"/>
      <c r="AA4831" s="16"/>
      <c r="AB4831" s="15"/>
      <c r="AC4831" s="16"/>
      <c r="AD4831" s="15"/>
      <c r="AE4831" s="16"/>
      <c r="AF4831" s="15"/>
    </row>
    <row r="4832" spans="5:32" hidden="1" x14ac:dyDescent="0.3">
      <c r="E4832" s="3"/>
      <c r="S4832" s="68"/>
      <c r="T4832" s="17"/>
      <c r="U4832" s="2"/>
      <c r="V4832" s="2"/>
      <c r="W4832" s="2"/>
      <c r="X4832" s="17"/>
      <c r="Y4832" s="16"/>
      <c r="Z4832" s="15"/>
      <c r="AA4832" s="16"/>
      <c r="AB4832" s="15"/>
      <c r="AC4832" s="16"/>
      <c r="AD4832" s="15"/>
      <c r="AE4832" s="16"/>
      <c r="AF4832" s="15"/>
    </row>
    <row r="4833" spans="5:32" hidden="1" x14ac:dyDescent="0.3">
      <c r="E4833" s="3"/>
      <c r="S4833" s="68"/>
      <c r="T4833" s="17"/>
      <c r="U4833" s="2"/>
      <c r="V4833" s="2"/>
      <c r="W4833" s="2"/>
      <c r="X4833" s="17"/>
      <c r="Y4833" s="16"/>
      <c r="Z4833" s="15"/>
      <c r="AA4833" s="16"/>
      <c r="AB4833" s="15"/>
      <c r="AC4833" s="16"/>
      <c r="AD4833" s="15"/>
      <c r="AE4833" s="16"/>
      <c r="AF4833" s="15"/>
    </row>
    <row r="4834" spans="5:32" hidden="1" x14ac:dyDescent="0.3">
      <c r="E4834" s="3"/>
      <c r="S4834" s="68"/>
      <c r="T4834" s="17"/>
      <c r="U4834" s="2"/>
      <c r="V4834" s="2"/>
      <c r="W4834" s="2"/>
      <c r="X4834" s="17"/>
      <c r="Y4834" s="16"/>
      <c r="Z4834" s="15"/>
      <c r="AA4834" s="16"/>
      <c r="AB4834" s="15"/>
      <c r="AC4834" s="16"/>
      <c r="AD4834" s="15"/>
      <c r="AE4834" s="16"/>
      <c r="AF4834" s="15"/>
    </row>
    <row r="4835" spans="5:32" hidden="1" x14ac:dyDescent="0.3">
      <c r="E4835" s="3"/>
      <c r="S4835" s="68"/>
      <c r="T4835" s="17"/>
      <c r="U4835" s="2"/>
      <c r="V4835" s="2"/>
      <c r="W4835" s="2"/>
      <c r="X4835" s="17"/>
      <c r="Y4835" s="16"/>
      <c r="Z4835" s="15"/>
      <c r="AA4835" s="16"/>
      <c r="AB4835" s="15"/>
      <c r="AC4835" s="16"/>
      <c r="AD4835" s="15"/>
      <c r="AE4835" s="16"/>
      <c r="AF4835" s="15"/>
    </row>
    <row r="4836" spans="5:32" hidden="1" x14ac:dyDescent="0.3">
      <c r="E4836" s="3"/>
      <c r="S4836" s="68"/>
      <c r="T4836" s="17"/>
      <c r="U4836" s="2"/>
      <c r="V4836" s="2"/>
      <c r="W4836" s="2"/>
      <c r="X4836" s="17"/>
      <c r="Y4836" s="16"/>
      <c r="Z4836" s="15"/>
      <c r="AA4836" s="16"/>
      <c r="AB4836" s="15"/>
      <c r="AC4836" s="16"/>
      <c r="AD4836" s="15"/>
      <c r="AE4836" s="16"/>
      <c r="AF4836" s="15"/>
    </row>
    <row r="4837" spans="5:32" hidden="1" x14ac:dyDescent="0.3">
      <c r="E4837" s="3"/>
      <c r="S4837" s="68"/>
      <c r="T4837" s="17"/>
      <c r="U4837" s="2"/>
      <c r="V4837" s="2"/>
      <c r="W4837" s="2"/>
      <c r="X4837" s="17"/>
      <c r="Y4837" s="16"/>
      <c r="Z4837" s="15"/>
      <c r="AA4837" s="16"/>
      <c r="AB4837" s="15"/>
      <c r="AC4837" s="16"/>
      <c r="AD4837" s="15"/>
      <c r="AE4837" s="16"/>
      <c r="AF4837" s="15"/>
    </row>
    <row r="4838" spans="5:32" hidden="1" x14ac:dyDescent="0.3">
      <c r="E4838" s="3"/>
      <c r="S4838" s="68"/>
      <c r="T4838" s="17"/>
      <c r="U4838" s="2"/>
      <c r="V4838" s="2"/>
      <c r="W4838" s="2"/>
      <c r="X4838" s="17"/>
      <c r="Y4838" s="16"/>
      <c r="Z4838" s="15"/>
      <c r="AA4838" s="16"/>
      <c r="AB4838" s="15"/>
      <c r="AC4838" s="16"/>
      <c r="AD4838" s="15"/>
      <c r="AE4838" s="16"/>
      <c r="AF4838" s="15"/>
    </row>
    <row r="4839" spans="5:32" hidden="1" x14ac:dyDescent="0.3">
      <c r="E4839" s="3"/>
      <c r="S4839" s="68"/>
      <c r="T4839" s="17"/>
      <c r="U4839" s="2"/>
      <c r="V4839" s="2"/>
      <c r="W4839" s="2"/>
      <c r="X4839" s="17"/>
      <c r="Y4839" s="16"/>
      <c r="Z4839" s="15"/>
      <c r="AA4839" s="16"/>
      <c r="AB4839" s="15"/>
      <c r="AC4839" s="16"/>
      <c r="AD4839" s="15"/>
      <c r="AE4839" s="16"/>
      <c r="AF4839" s="15"/>
    </row>
    <row r="4840" spans="5:32" hidden="1" x14ac:dyDescent="0.3">
      <c r="E4840" s="3"/>
      <c r="S4840" s="68"/>
      <c r="T4840" s="17"/>
      <c r="U4840" s="2"/>
      <c r="V4840" s="2"/>
      <c r="W4840" s="2"/>
      <c r="X4840" s="17"/>
      <c r="Y4840" s="16"/>
      <c r="Z4840" s="15"/>
      <c r="AA4840" s="16"/>
      <c r="AB4840" s="15"/>
      <c r="AC4840" s="16"/>
      <c r="AD4840" s="15"/>
      <c r="AE4840" s="16"/>
      <c r="AF4840" s="15"/>
    </row>
    <row r="4841" spans="5:32" hidden="1" x14ac:dyDescent="0.3">
      <c r="E4841" s="3"/>
      <c r="S4841" s="68"/>
      <c r="T4841" s="17"/>
      <c r="U4841" s="2"/>
      <c r="V4841" s="2"/>
      <c r="W4841" s="2"/>
      <c r="X4841" s="17"/>
      <c r="Y4841" s="16"/>
      <c r="Z4841" s="15"/>
      <c r="AA4841" s="16"/>
      <c r="AB4841" s="15"/>
      <c r="AC4841" s="16"/>
      <c r="AD4841" s="15"/>
      <c r="AE4841" s="16"/>
      <c r="AF4841" s="15"/>
    </row>
    <row r="4842" spans="5:32" hidden="1" x14ac:dyDescent="0.3">
      <c r="E4842" s="3"/>
      <c r="S4842" s="68"/>
      <c r="T4842" s="17"/>
      <c r="U4842" s="2"/>
      <c r="V4842" s="2"/>
      <c r="W4842" s="2"/>
      <c r="X4842" s="17"/>
      <c r="Y4842" s="16"/>
      <c r="Z4842" s="15"/>
      <c r="AA4842" s="16"/>
      <c r="AB4842" s="15"/>
      <c r="AC4842" s="16"/>
      <c r="AD4842" s="15"/>
      <c r="AE4842" s="16"/>
      <c r="AF4842" s="15"/>
    </row>
    <row r="4843" spans="5:32" hidden="1" x14ac:dyDescent="0.3">
      <c r="E4843" s="3"/>
      <c r="S4843" s="68"/>
      <c r="T4843" s="17"/>
      <c r="U4843" s="2"/>
      <c r="V4843" s="2"/>
      <c r="W4843" s="2"/>
      <c r="X4843" s="17"/>
      <c r="Y4843" s="16"/>
      <c r="Z4843" s="15"/>
      <c r="AA4843" s="16"/>
      <c r="AB4843" s="15"/>
      <c r="AC4843" s="16"/>
      <c r="AD4843" s="15"/>
      <c r="AE4843" s="16"/>
      <c r="AF4843" s="15"/>
    </row>
    <row r="4844" spans="5:32" hidden="1" x14ac:dyDescent="0.3">
      <c r="E4844" s="3"/>
      <c r="S4844" s="68"/>
      <c r="T4844" s="17"/>
      <c r="U4844" s="2"/>
      <c r="V4844" s="2"/>
      <c r="W4844" s="2"/>
      <c r="X4844" s="17"/>
      <c r="Y4844" s="16"/>
      <c r="Z4844" s="15"/>
      <c r="AA4844" s="16"/>
      <c r="AB4844" s="15"/>
      <c r="AC4844" s="16"/>
      <c r="AD4844" s="15"/>
      <c r="AE4844" s="16"/>
      <c r="AF4844" s="15"/>
    </row>
    <row r="4845" spans="5:32" hidden="1" x14ac:dyDescent="0.3">
      <c r="E4845" s="3"/>
      <c r="S4845" s="68"/>
      <c r="T4845" s="17"/>
      <c r="U4845" s="2"/>
      <c r="V4845" s="2"/>
      <c r="W4845" s="2"/>
      <c r="X4845" s="17"/>
      <c r="Y4845" s="16"/>
      <c r="Z4845" s="15"/>
      <c r="AA4845" s="16"/>
      <c r="AB4845" s="15"/>
      <c r="AC4845" s="16"/>
      <c r="AD4845" s="15"/>
      <c r="AE4845" s="16"/>
      <c r="AF4845" s="15"/>
    </row>
    <row r="4846" spans="5:32" hidden="1" x14ac:dyDescent="0.3">
      <c r="E4846" s="3"/>
      <c r="S4846" s="68"/>
      <c r="T4846" s="17"/>
      <c r="U4846" s="2"/>
      <c r="V4846" s="2"/>
      <c r="W4846" s="2"/>
      <c r="X4846" s="17"/>
      <c r="Y4846" s="16"/>
      <c r="Z4846" s="15"/>
      <c r="AA4846" s="16"/>
      <c r="AB4846" s="15"/>
      <c r="AC4846" s="16"/>
      <c r="AD4846" s="15"/>
      <c r="AE4846" s="16"/>
      <c r="AF4846" s="15"/>
    </row>
    <row r="4847" spans="5:32" hidden="1" x14ac:dyDescent="0.3">
      <c r="E4847" s="3"/>
      <c r="S4847" s="68"/>
      <c r="T4847" s="17"/>
      <c r="U4847" s="2"/>
      <c r="V4847" s="2"/>
      <c r="W4847" s="2"/>
      <c r="X4847" s="17"/>
      <c r="Y4847" s="16"/>
      <c r="Z4847" s="15"/>
      <c r="AA4847" s="16"/>
      <c r="AB4847" s="15"/>
      <c r="AC4847" s="16"/>
      <c r="AD4847" s="15"/>
      <c r="AE4847" s="16"/>
      <c r="AF4847" s="15"/>
    </row>
    <row r="4848" spans="5:32" hidden="1" x14ac:dyDescent="0.3">
      <c r="E4848" s="3"/>
      <c r="S4848" s="68"/>
      <c r="T4848" s="17"/>
      <c r="U4848" s="2"/>
      <c r="V4848" s="2"/>
      <c r="W4848" s="2"/>
      <c r="X4848" s="17"/>
      <c r="Y4848" s="16"/>
      <c r="Z4848" s="15"/>
      <c r="AA4848" s="16"/>
      <c r="AB4848" s="15"/>
      <c r="AC4848" s="16"/>
      <c r="AD4848" s="15"/>
      <c r="AE4848" s="16"/>
      <c r="AF4848" s="15"/>
    </row>
    <row r="4849" spans="5:32" hidden="1" x14ac:dyDescent="0.3">
      <c r="E4849" s="3"/>
      <c r="S4849" s="68"/>
      <c r="T4849" s="17"/>
      <c r="U4849" s="2"/>
      <c r="V4849" s="2"/>
      <c r="W4849" s="2"/>
      <c r="X4849" s="17"/>
      <c r="Y4849" s="16"/>
      <c r="Z4849" s="15"/>
      <c r="AA4849" s="16"/>
      <c r="AB4849" s="15"/>
      <c r="AC4849" s="16"/>
      <c r="AD4849" s="15"/>
      <c r="AE4849" s="16"/>
      <c r="AF4849" s="15"/>
    </row>
    <row r="4850" spans="5:32" hidden="1" x14ac:dyDescent="0.3">
      <c r="E4850" s="3"/>
      <c r="S4850" s="68"/>
      <c r="T4850" s="17"/>
      <c r="U4850" s="2"/>
      <c r="V4850" s="2"/>
      <c r="W4850" s="2"/>
      <c r="X4850" s="17"/>
      <c r="Y4850" s="16"/>
      <c r="Z4850" s="15"/>
      <c r="AA4850" s="16"/>
      <c r="AB4850" s="15"/>
      <c r="AC4850" s="16"/>
      <c r="AD4850" s="15"/>
      <c r="AE4850" s="16"/>
      <c r="AF4850" s="15"/>
    </row>
    <row r="4851" spans="5:32" hidden="1" x14ac:dyDescent="0.3">
      <c r="E4851" s="3"/>
      <c r="S4851" s="68"/>
      <c r="T4851" s="17"/>
      <c r="U4851" s="2"/>
      <c r="V4851" s="2"/>
      <c r="W4851" s="2"/>
      <c r="X4851" s="17"/>
      <c r="Y4851" s="16"/>
      <c r="Z4851" s="15"/>
      <c r="AA4851" s="16"/>
      <c r="AB4851" s="15"/>
      <c r="AC4851" s="16"/>
      <c r="AD4851" s="15"/>
      <c r="AE4851" s="16"/>
      <c r="AF4851" s="15"/>
    </row>
    <row r="4852" spans="5:32" hidden="1" x14ac:dyDescent="0.3">
      <c r="E4852" s="3"/>
      <c r="S4852" s="68"/>
      <c r="T4852" s="17"/>
      <c r="U4852" s="2"/>
      <c r="V4852" s="2"/>
      <c r="W4852" s="2"/>
      <c r="X4852" s="17"/>
      <c r="Y4852" s="16"/>
      <c r="Z4852" s="15"/>
      <c r="AA4852" s="16"/>
      <c r="AB4852" s="15"/>
      <c r="AC4852" s="16"/>
      <c r="AD4852" s="15"/>
      <c r="AE4852" s="16"/>
      <c r="AF4852" s="15"/>
    </row>
    <row r="4853" spans="5:32" hidden="1" x14ac:dyDescent="0.3">
      <c r="E4853" s="3"/>
      <c r="S4853" s="68"/>
      <c r="T4853" s="17"/>
      <c r="U4853" s="2"/>
      <c r="V4853" s="2"/>
      <c r="W4853" s="2"/>
      <c r="X4853" s="17"/>
      <c r="Y4853" s="16"/>
      <c r="Z4853" s="15"/>
      <c r="AA4853" s="16"/>
      <c r="AB4853" s="15"/>
      <c r="AC4853" s="16"/>
      <c r="AD4853" s="15"/>
      <c r="AE4853" s="16"/>
      <c r="AF4853" s="15"/>
    </row>
    <row r="4854" spans="5:32" hidden="1" x14ac:dyDescent="0.3">
      <c r="E4854" s="3"/>
      <c r="S4854" s="68"/>
      <c r="T4854" s="17"/>
      <c r="U4854" s="2"/>
      <c r="V4854" s="2"/>
      <c r="W4854" s="2"/>
      <c r="X4854" s="17"/>
      <c r="Y4854" s="16"/>
      <c r="Z4854" s="15"/>
      <c r="AA4854" s="16"/>
      <c r="AB4854" s="15"/>
      <c r="AC4854" s="16"/>
      <c r="AD4854" s="15"/>
      <c r="AE4854" s="16"/>
      <c r="AF4854" s="15"/>
    </row>
    <row r="4855" spans="5:32" hidden="1" x14ac:dyDescent="0.3">
      <c r="E4855" s="3"/>
      <c r="S4855" s="68"/>
      <c r="T4855" s="17"/>
      <c r="U4855" s="2"/>
      <c r="V4855" s="2"/>
      <c r="W4855" s="2"/>
      <c r="X4855" s="17"/>
      <c r="Y4855" s="16"/>
      <c r="Z4855" s="15"/>
      <c r="AA4855" s="16"/>
      <c r="AB4855" s="15"/>
      <c r="AC4855" s="16"/>
      <c r="AD4855" s="15"/>
      <c r="AE4855" s="16"/>
      <c r="AF4855" s="15"/>
    </row>
    <row r="4856" spans="5:32" hidden="1" x14ac:dyDescent="0.3">
      <c r="E4856" s="3"/>
      <c r="S4856" s="68"/>
      <c r="T4856" s="17"/>
      <c r="U4856" s="2"/>
      <c r="V4856" s="2"/>
      <c r="W4856" s="2"/>
      <c r="X4856" s="17"/>
      <c r="Y4856" s="16"/>
      <c r="Z4856" s="15"/>
      <c r="AA4856" s="16"/>
      <c r="AB4856" s="15"/>
      <c r="AC4856" s="16"/>
      <c r="AD4856" s="15"/>
      <c r="AE4856" s="16"/>
      <c r="AF4856" s="15"/>
    </row>
    <row r="4857" spans="5:32" hidden="1" x14ac:dyDescent="0.3">
      <c r="E4857" s="3"/>
      <c r="S4857" s="68"/>
      <c r="T4857" s="17"/>
      <c r="U4857" s="2"/>
      <c r="V4857" s="2"/>
      <c r="W4857" s="2"/>
      <c r="X4857" s="17"/>
      <c r="Y4857" s="16"/>
      <c r="Z4857" s="15"/>
      <c r="AA4857" s="16"/>
      <c r="AB4857" s="15"/>
      <c r="AC4857" s="16"/>
      <c r="AD4857" s="15"/>
      <c r="AE4857" s="16"/>
      <c r="AF4857" s="15"/>
    </row>
    <row r="4858" spans="5:32" hidden="1" x14ac:dyDescent="0.3">
      <c r="E4858" s="3"/>
      <c r="S4858" s="68"/>
      <c r="T4858" s="17"/>
      <c r="U4858" s="2"/>
      <c r="V4858" s="2"/>
      <c r="W4858" s="2"/>
      <c r="X4858" s="17"/>
      <c r="Y4858" s="16"/>
      <c r="Z4858" s="15"/>
      <c r="AA4858" s="16"/>
      <c r="AB4858" s="15"/>
      <c r="AC4858" s="16"/>
      <c r="AD4858" s="15"/>
      <c r="AE4858" s="16"/>
      <c r="AF4858" s="15"/>
    </row>
    <row r="4859" spans="5:32" hidden="1" x14ac:dyDescent="0.3">
      <c r="E4859" s="3"/>
      <c r="S4859" s="68"/>
      <c r="T4859" s="17"/>
      <c r="U4859" s="2"/>
      <c r="V4859" s="2"/>
      <c r="W4859" s="2"/>
      <c r="X4859" s="17"/>
      <c r="Y4859" s="16"/>
      <c r="Z4859" s="15"/>
      <c r="AA4859" s="16"/>
      <c r="AB4859" s="15"/>
      <c r="AC4859" s="16"/>
      <c r="AD4859" s="15"/>
      <c r="AE4859" s="16"/>
      <c r="AF4859" s="15"/>
    </row>
    <row r="4860" spans="5:32" hidden="1" x14ac:dyDescent="0.3">
      <c r="E4860" s="3"/>
      <c r="S4860" s="68"/>
      <c r="T4860" s="17"/>
      <c r="U4860" s="2"/>
      <c r="V4860" s="2"/>
      <c r="W4860" s="2"/>
      <c r="X4860" s="17"/>
      <c r="Y4860" s="16"/>
      <c r="Z4860" s="15"/>
      <c r="AA4860" s="16"/>
      <c r="AB4860" s="15"/>
      <c r="AC4860" s="16"/>
      <c r="AD4860" s="15"/>
      <c r="AE4860" s="16"/>
      <c r="AF4860" s="15"/>
    </row>
    <row r="4861" spans="5:32" hidden="1" x14ac:dyDescent="0.3">
      <c r="E4861" s="3"/>
      <c r="S4861" s="68"/>
      <c r="T4861" s="17"/>
      <c r="U4861" s="2"/>
      <c r="V4861" s="2"/>
      <c r="W4861" s="2"/>
      <c r="X4861" s="17"/>
      <c r="Y4861" s="16"/>
      <c r="Z4861" s="15"/>
      <c r="AA4861" s="16"/>
      <c r="AB4861" s="15"/>
      <c r="AC4861" s="16"/>
      <c r="AD4861" s="15"/>
      <c r="AE4861" s="16"/>
      <c r="AF4861" s="15"/>
    </row>
    <row r="4862" spans="5:32" hidden="1" x14ac:dyDescent="0.3">
      <c r="E4862" s="3"/>
      <c r="S4862" s="68"/>
      <c r="T4862" s="17"/>
      <c r="U4862" s="2"/>
      <c r="V4862" s="2"/>
      <c r="W4862" s="2"/>
      <c r="X4862" s="17"/>
      <c r="Y4862" s="16"/>
      <c r="Z4862" s="15"/>
      <c r="AA4862" s="16"/>
      <c r="AB4862" s="15"/>
      <c r="AC4862" s="16"/>
      <c r="AD4862" s="15"/>
      <c r="AE4862" s="16"/>
      <c r="AF4862" s="15"/>
    </row>
    <row r="4863" spans="5:32" hidden="1" x14ac:dyDescent="0.3">
      <c r="E4863" s="3"/>
      <c r="S4863" s="68"/>
      <c r="T4863" s="17"/>
      <c r="U4863" s="2"/>
      <c r="V4863" s="2"/>
      <c r="W4863" s="2"/>
      <c r="X4863" s="17"/>
      <c r="Y4863" s="16"/>
      <c r="Z4863" s="15"/>
      <c r="AA4863" s="16"/>
      <c r="AB4863" s="15"/>
      <c r="AC4863" s="16"/>
      <c r="AD4863" s="15"/>
      <c r="AE4863" s="16"/>
      <c r="AF4863" s="15"/>
    </row>
    <row r="4864" spans="5:32" hidden="1" x14ac:dyDescent="0.3">
      <c r="E4864" s="3"/>
      <c r="S4864" s="68"/>
      <c r="T4864" s="17"/>
      <c r="U4864" s="2"/>
      <c r="V4864" s="2"/>
      <c r="W4864" s="2"/>
      <c r="X4864" s="17"/>
      <c r="Y4864" s="16"/>
      <c r="Z4864" s="15"/>
      <c r="AA4864" s="16"/>
      <c r="AB4864" s="15"/>
      <c r="AC4864" s="16"/>
      <c r="AD4864" s="15"/>
      <c r="AE4864" s="16"/>
      <c r="AF4864" s="15"/>
    </row>
    <row r="4865" spans="5:32" hidden="1" x14ac:dyDescent="0.3">
      <c r="E4865" s="3"/>
      <c r="S4865" s="68"/>
      <c r="T4865" s="17"/>
      <c r="U4865" s="2"/>
      <c r="V4865" s="2"/>
      <c r="W4865" s="2"/>
      <c r="X4865" s="17"/>
      <c r="Y4865" s="16"/>
      <c r="Z4865" s="15"/>
      <c r="AA4865" s="16"/>
      <c r="AB4865" s="15"/>
      <c r="AC4865" s="16"/>
      <c r="AD4865" s="15"/>
      <c r="AE4865" s="16"/>
      <c r="AF4865" s="15"/>
    </row>
    <row r="4866" spans="5:32" hidden="1" x14ac:dyDescent="0.3">
      <c r="E4866" s="3"/>
      <c r="S4866" s="68"/>
      <c r="T4866" s="17"/>
      <c r="U4866" s="2"/>
      <c r="V4866" s="2"/>
      <c r="W4866" s="2"/>
      <c r="X4866" s="17"/>
      <c r="Y4866" s="16"/>
      <c r="Z4866" s="15"/>
      <c r="AA4866" s="16"/>
      <c r="AB4866" s="15"/>
      <c r="AC4866" s="16"/>
      <c r="AD4866" s="15"/>
      <c r="AE4866" s="16"/>
      <c r="AF4866" s="15"/>
    </row>
    <row r="4867" spans="5:32" hidden="1" x14ac:dyDescent="0.3">
      <c r="E4867" s="3"/>
      <c r="S4867" s="68"/>
      <c r="T4867" s="17"/>
      <c r="U4867" s="2"/>
      <c r="V4867" s="2"/>
      <c r="W4867" s="2"/>
      <c r="X4867" s="17"/>
      <c r="Y4867" s="16"/>
      <c r="Z4867" s="15"/>
      <c r="AA4867" s="16"/>
      <c r="AB4867" s="15"/>
      <c r="AC4867" s="16"/>
      <c r="AD4867" s="15"/>
      <c r="AE4867" s="16"/>
      <c r="AF4867" s="15"/>
    </row>
    <row r="4868" spans="5:32" hidden="1" x14ac:dyDescent="0.3">
      <c r="E4868" s="3"/>
      <c r="S4868" s="68"/>
      <c r="T4868" s="17"/>
      <c r="U4868" s="2"/>
      <c r="V4868" s="2"/>
      <c r="W4868" s="2"/>
      <c r="X4868" s="17"/>
      <c r="Y4868" s="16"/>
      <c r="Z4868" s="15"/>
      <c r="AA4868" s="16"/>
      <c r="AB4868" s="15"/>
      <c r="AC4868" s="16"/>
      <c r="AD4868" s="15"/>
      <c r="AE4868" s="16"/>
      <c r="AF4868" s="15"/>
    </row>
    <row r="4869" spans="5:32" hidden="1" x14ac:dyDescent="0.3">
      <c r="E4869" s="3"/>
      <c r="S4869" s="68"/>
      <c r="T4869" s="17"/>
      <c r="U4869" s="2"/>
      <c r="V4869" s="2"/>
      <c r="W4869" s="2"/>
      <c r="X4869" s="17"/>
      <c r="Y4869" s="16"/>
      <c r="Z4869" s="15"/>
      <c r="AA4869" s="16"/>
      <c r="AB4869" s="15"/>
      <c r="AC4869" s="16"/>
      <c r="AD4869" s="15"/>
      <c r="AE4869" s="16"/>
      <c r="AF4869" s="15"/>
    </row>
    <row r="4870" spans="5:32" hidden="1" x14ac:dyDescent="0.3">
      <c r="E4870" s="3"/>
      <c r="S4870" s="68"/>
      <c r="T4870" s="17"/>
      <c r="U4870" s="2"/>
      <c r="V4870" s="2"/>
      <c r="W4870" s="2"/>
      <c r="X4870" s="17"/>
      <c r="Y4870" s="16"/>
      <c r="Z4870" s="15"/>
      <c r="AA4870" s="16"/>
      <c r="AB4870" s="15"/>
      <c r="AC4870" s="16"/>
      <c r="AD4870" s="15"/>
      <c r="AE4870" s="16"/>
      <c r="AF4870" s="15"/>
    </row>
    <row r="4871" spans="5:32" hidden="1" x14ac:dyDescent="0.3">
      <c r="E4871" s="3"/>
      <c r="S4871" s="68"/>
      <c r="T4871" s="17"/>
      <c r="U4871" s="2"/>
      <c r="V4871" s="2"/>
      <c r="W4871" s="2"/>
      <c r="X4871" s="17"/>
      <c r="Y4871" s="16"/>
      <c r="Z4871" s="15"/>
      <c r="AA4871" s="16"/>
      <c r="AB4871" s="15"/>
      <c r="AC4871" s="16"/>
      <c r="AD4871" s="15"/>
      <c r="AE4871" s="16"/>
      <c r="AF4871" s="15"/>
    </row>
    <row r="4872" spans="5:32" hidden="1" x14ac:dyDescent="0.3">
      <c r="E4872" s="3"/>
      <c r="S4872" s="68"/>
      <c r="T4872" s="17"/>
      <c r="U4872" s="2"/>
      <c r="V4872" s="2"/>
      <c r="W4872" s="2"/>
      <c r="X4872" s="17"/>
      <c r="Y4872" s="16"/>
      <c r="Z4872" s="15"/>
      <c r="AA4872" s="16"/>
      <c r="AB4872" s="15"/>
      <c r="AC4872" s="16"/>
      <c r="AD4872" s="15"/>
      <c r="AE4872" s="16"/>
      <c r="AF4872" s="15"/>
    </row>
    <row r="4873" spans="5:32" hidden="1" x14ac:dyDescent="0.3">
      <c r="E4873" s="3"/>
      <c r="S4873" s="68"/>
      <c r="T4873" s="17"/>
      <c r="U4873" s="2"/>
      <c r="V4873" s="2"/>
      <c r="W4873" s="2"/>
      <c r="X4873" s="17"/>
      <c r="Y4873" s="16"/>
      <c r="Z4873" s="15"/>
      <c r="AA4873" s="16"/>
      <c r="AB4873" s="15"/>
      <c r="AC4873" s="16"/>
      <c r="AD4873" s="15"/>
      <c r="AE4873" s="16"/>
      <c r="AF4873" s="15"/>
    </row>
    <row r="4874" spans="5:32" hidden="1" x14ac:dyDescent="0.3">
      <c r="E4874" s="3"/>
      <c r="S4874" s="68"/>
      <c r="T4874" s="17"/>
      <c r="U4874" s="2"/>
      <c r="V4874" s="2"/>
      <c r="W4874" s="2"/>
      <c r="X4874" s="17"/>
      <c r="Y4874" s="16"/>
      <c r="Z4874" s="15"/>
      <c r="AA4874" s="16"/>
      <c r="AB4874" s="15"/>
      <c r="AC4874" s="16"/>
      <c r="AD4874" s="15"/>
      <c r="AE4874" s="16"/>
      <c r="AF4874" s="15"/>
    </row>
    <row r="4875" spans="5:32" hidden="1" x14ac:dyDescent="0.3">
      <c r="E4875" s="3"/>
      <c r="S4875" s="68"/>
      <c r="T4875" s="17"/>
      <c r="U4875" s="2"/>
      <c r="V4875" s="2"/>
      <c r="W4875" s="2"/>
      <c r="X4875" s="17"/>
      <c r="Y4875" s="16"/>
      <c r="Z4875" s="15"/>
      <c r="AA4875" s="16"/>
      <c r="AB4875" s="15"/>
      <c r="AC4875" s="16"/>
      <c r="AD4875" s="15"/>
      <c r="AE4875" s="16"/>
      <c r="AF4875" s="15"/>
    </row>
    <row r="4876" spans="5:32" hidden="1" x14ac:dyDescent="0.3">
      <c r="E4876" s="3"/>
      <c r="S4876" s="68"/>
      <c r="T4876" s="17"/>
      <c r="U4876" s="2"/>
      <c r="V4876" s="2"/>
      <c r="W4876" s="2"/>
      <c r="X4876" s="17"/>
      <c r="Y4876" s="16"/>
      <c r="Z4876" s="15"/>
      <c r="AA4876" s="16"/>
      <c r="AB4876" s="15"/>
      <c r="AC4876" s="16"/>
      <c r="AD4876" s="15"/>
      <c r="AE4876" s="16"/>
      <c r="AF4876" s="15"/>
    </row>
    <row r="4877" spans="5:32" hidden="1" x14ac:dyDescent="0.3">
      <c r="E4877" s="3"/>
      <c r="S4877" s="68"/>
      <c r="T4877" s="17"/>
      <c r="U4877" s="2"/>
      <c r="V4877" s="2"/>
      <c r="W4877" s="2"/>
      <c r="X4877" s="17"/>
      <c r="Y4877" s="16"/>
      <c r="Z4877" s="15"/>
      <c r="AA4877" s="16"/>
      <c r="AB4877" s="15"/>
      <c r="AC4877" s="16"/>
      <c r="AD4877" s="15"/>
      <c r="AE4877" s="16"/>
      <c r="AF4877" s="15"/>
    </row>
    <row r="4878" spans="5:32" hidden="1" x14ac:dyDescent="0.3">
      <c r="E4878" s="3"/>
      <c r="S4878" s="68"/>
      <c r="T4878" s="17"/>
      <c r="U4878" s="2"/>
      <c r="V4878" s="2"/>
      <c r="W4878" s="2"/>
      <c r="X4878" s="17"/>
      <c r="Y4878" s="16"/>
      <c r="Z4878" s="15"/>
      <c r="AA4878" s="16"/>
      <c r="AB4878" s="15"/>
      <c r="AC4878" s="16"/>
      <c r="AD4878" s="15"/>
      <c r="AE4878" s="16"/>
      <c r="AF4878" s="15"/>
    </row>
    <row r="4879" spans="5:32" hidden="1" x14ac:dyDescent="0.3">
      <c r="E4879" s="3"/>
      <c r="S4879" s="68"/>
      <c r="T4879" s="17"/>
      <c r="U4879" s="2"/>
      <c r="V4879" s="2"/>
      <c r="W4879" s="2"/>
      <c r="X4879" s="17"/>
      <c r="Y4879" s="16"/>
      <c r="Z4879" s="15"/>
      <c r="AA4879" s="16"/>
      <c r="AB4879" s="15"/>
      <c r="AC4879" s="16"/>
      <c r="AD4879" s="15"/>
      <c r="AE4879" s="16"/>
      <c r="AF4879" s="15"/>
    </row>
    <row r="4880" spans="5:32" hidden="1" x14ac:dyDescent="0.3">
      <c r="E4880" s="3"/>
      <c r="S4880" s="68"/>
      <c r="T4880" s="17"/>
      <c r="U4880" s="2"/>
      <c r="V4880" s="2"/>
      <c r="W4880" s="2"/>
      <c r="X4880" s="17"/>
      <c r="Y4880" s="16"/>
      <c r="Z4880" s="15"/>
      <c r="AA4880" s="16"/>
      <c r="AB4880" s="15"/>
      <c r="AC4880" s="16"/>
      <c r="AD4880" s="15"/>
      <c r="AE4880" s="16"/>
      <c r="AF4880" s="15"/>
    </row>
    <row r="4881" spans="5:32" hidden="1" x14ac:dyDescent="0.3">
      <c r="E4881" s="3"/>
      <c r="S4881" s="68"/>
      <c r="T4881" s="17"/>
      <c r="U4881" s="2"/>
      <c r="V4881" s="2"/>
      <c r="W4881" s="2"/>
      <c r="X4881" s="17"/>
      <c r="Y4881" s="16"/>
      <c r="Z4881" s="15"/>
      <c r="AA4881" s="16"/>
      <c r="AB4881" s="15"/>
      <c r="AC4881" s="16"/>
      <c r="AD4881" s="15"/>
      <c r="AE4881" s="16"/>
      <c r="AF4881" s="15"/>
    </row>
    <row r="4882" spans="5:32" hidden="1" x14ac:dyDescent="0.3">
      <c r="E4882" s="3"/>
      <c r="S4882" s="68"/>
      <c r="T4882" s="17"/>
      <c r="U4882" s="2"/>
      <c r="V4882" s="2"/>
      <c r="W4882" s="2"/>
      <c r="X4882" s="17"/>
      <c r="Y4882" s="16"/>
      <c r="Z4882" s="15"/>
      <c r="AA4882" s="16"/>
      <c r="AB4882" s="15"/>
      <c r="AC4882" s="16"/>
      <c r="AD4882" s="15"/>
      <c r="AE4882" s="16"/>
      <c r="AF4882" s="15"/>
    </row>
    <row r="4883" spans="5:32" hidden="1" x14ac:dyDescent="0.3">
      <c r="E4883" s="3"/>
      <c r="S4883" s="68"/>
      <c r="T4883" s="17"/>
      <c r="U4883" s="2"/>
      <c r="V4883" s="2"/>
      <c r="W4883" s="2"/>
      <c r="X4883" s="17"/>
      <c r="Y4883" s="16"/>
      <c r="Z4883" s="15"/>
      <c r="AA4883" s="16"/>
      <c r="AB4883" s="15"/>
      <c r="AC4883" s="16"/>
      <c r="AD4883" s="15"/>
      <c r="AE4883" s="16"/>
      <c r="AF4883" s="15"/>
    </row>
    <row r="4884" spans="5:32" hidden="1" x14ac:dyDescent="0.3">
      <c r="E4884" s="3"/>
      <c r="S4884" s="68"/>
      <c r="T4884" s="17"/>
      <c r="U4884" s="2"/>
      <c r="V4884" s="2"/>
      <c r="W4884" s="2"/>
      <c r="X4884" s="17"/>
      <c r="Y4884" s="16"/>
      <c r="Z4884" s="15"/>
      <c r="AA4884" s="16"/>
      <c r="AB4884" s="15"/>
      <c r="AC4884" s="16"/>
      <c r="AD4884" s="15"/>
      <c r="AE4884" s="16"/>
      <c r="AF4884" s="15"/>
    </row>
    <row r="4885" spans="5:32" hidden="1" x14ac:dyDescent="0.3">
      <c r="E4885" s="3"/>
      <c r="S4885" s="68"/>
      <c r="T4885" s="17"/>
      <c r="U4885" s="2"/>
      <c r="V4885" s="2"/>
      <c r="W4885" s="2"/>
      <c r="X4885" s="17"/>
      <c r="Y4885" s="16"/>
      <c r="Z4885" s="15"/>
      <c r="AA4885" s="16"/>
      <c r="AB4885" s="15"/>
      <c r="AC4885" s="16"/>
      <c r="AD4885" s="15"/>
      <c r="AE4885" s="16"/>
      <c r="AF4885" s="15"/>
    </row>
    <row r="4886" spans="5:32" hidden="1" x14ac:dyDescent="0.3">
      <c r="E4886" s="3"/>
      <c r="S4886" s="68"/>
      <c r="T4886" s="17"/>
      <c r="U4886" s="2"/>
      <c r="V4886" s="2"/>
      <c r="W4886" s="2"/>
      <c r="X4886" s="17"/>
      <c r="Y4886" s="16"/>
      <c r="Z4886" s="15"/>
      <c r="AA4886" s="16"/>
      <c r="AB4886" s="15"/>
      <c r="AC4886" s="16"/>
      <c r="AD4886" s="15"/>
      <c r="AE4886" s="16"/>
      <c r="AF4886" s="15"/>
    </row>
    <row r="4887" spans="5:32" hidden="1" x14ac:dyDescent="0.3">
      <c r="E4887" s="3"/>
      <c r="S4887" s="68"/>
      <c r="T4887" s="17"/>
      <c r="U4887" s="2"/>
      <c r="V4887" s="2"/>
      <c r="W4887" s="2"/>
      <c r="X4887" s="17"/>
      <c r="Y4887" s="16"/>
      <c r="Z4887" s="15"/>
      <c r="AA4887" s="16"/>
      <c r="AB4887" s="15"/>
      <c r="AC4887" s="16"/>
      <c r="AD4887" s="15"/>
      <c r="AE4887" s="16"/>
      <c r="AF4887" s="15"/>
    </row>
    <row r="4888" spans="5:32" hidden="1" x14ac:dyDescent="0.3">
      <c r="E4888" s="3"/>
      <c r="S4888" s="68"/>
      <c r="T4888" s="17"/>
      <c r="U4888" s="2"/>
      <c r="V4888" s="2"/>
      <c r="W4888" s="2"/>
      <c r="X4888" s="17"/>
      <c r="Y4888" s="16"/>
      <c r="Z4888" s="15"/>
      <c r="AA4888" s="16"/>
      <c r="AB4888" s="15"/>
      <c r="AC4888" s="16"/>
      <c r="AD4888" s="15"/>
      <c r="AE4888" s="16"/>
      <c r="AF4888" s="15"/>
    </row>
    <row r="4889" spans="5:32" hidden="1" x14ac:dyDescent="0.3">
      <c r="E4889" s="3"/>
      <c r="S4889" s="68"/>
      <c r="T4889" s="17"/>
      <c r="U4889" s="2"/>
      <c r="V4889" s="2"/>
      <c r="W4889" s="2"/>
      <c r="X4889" s="17"/>
      <c r="Y4889" s="16"/>
      <c r="Z4889" s="15"/>
      <c r="AA4889" s="16"/>
      <c r="AB4889" s="15"/>
      <c r="AC4889" s="16"/>
      <c r="AD4889" s="15"/>
      <c r="AE4889" s="16"/>
      <c r="AF4889" s="15"/>
    </row>
    <row r="4890" spans="5:32" hidden="1" x14ac:dyDescent="0.3">
      <c r="E4890" s="3"/>
      <c r="S4890" s="68"/>
      <c r="T4890" s="17"/>
      <c r="U4890" s="2"/>
      <c r="V4890" s="2"/>
      <c r="W4890" s="2"/>
      <c r="X4890" s="17"/>
      <c r="Y4890" s="16"/>
      <c r="Z4890" s="15"/>
      <c r="AA4890" s="16"/>
      <c r="AB4890" s="15"/>
      <c r="AC4890" s="16"/>
      <c r="AD4890" s="15"/>
      <c r="AE4890" s="16"/>
      <c r="AF4890" s="15"/>
    </row>
    <row r="4891" spans="5:32" hidden="1" x14ac:dyDescent="0.3">
      <c r="E4891" s="3"/>
      <c r="S4891" s="68"/>
      <c r="T4891" s="17"/>
      <c r="U4891" s="2"/>
      <c r="V4891" s="2"/>
      <c r="W4891" s="2"/>
      <c r="X4891" s="17"/>
      <c r="Y4891" s="16"/>
      <c r="Z4891" s="15"/>
      <c r="AA4891" s="16"/>
      <c r="AB4891" s="15"/>
      <c r="AC4891" s="16"/>
      <c r="AD4891" s="15"/>
      <c r="AE4891" s="16"/>
      <c r="AF4891" s="15"/>
    </row>
    <row r="4892" spans="5:32" hidden="1" x14ac:dyDescent="0.3">
      <c r="E4892" s="3"/>
      <c r="S4892" s="68"/>
      <c r="T4892" s="17"/>
      <c r="U4892" s="2"/>
      <c r="V4892" s="2"/>
      <c r="W4892" s="2"/>
      <c r="X4892" s="17"/>
      <c r="Y4892" s="16"/>
      <c r="Z4892" s="15"/>
      <c r="AA4892" s="16"/>
      <c r="AB4892" s="15"/>
      <c r="AC4892" s="16"/>
      <c r="AD4892" s="15"/>
      <c r="AE4892" s="16"/>
      <c r="AF4892" s="15"/>
    </row>
    <row r="4893" spans="5:32" hidden="1" x14ac:dyDescent="0.3">
      <c r="E4893" s="3"/>
      <c r="S4893" s="68"/>
      <c r="T4893" s="17"/>
      <c r="U4893" s="2"/>
      <c r="V4893" s="2"/>
      <c r="W4893" s="2"/>
      <c r="X4893" s="17"/>
      <c r="Y4893" s="16"/>
      <c r="Z4893" s="15"/>
      <c r="AA4893" s="16"/>
      <c r="AB4893" s="15"/>
      <c r="AC4893" s="16"/>
      <c r="AD4893" s="15"/>
      <c r="AE4893" s="16"/>
      <c r="AF4893" s="15"/>
    </row>
    <row r="4894" spans="5:32" hidden="1" x14ac:dyDescent="0.3">
      <c r="E4894" s="3"/>
      <c r="S4894" s="68"/>
      <c r="T4894" s="17"/>
      <c r="U4894" s="2"/>
      <c r="V4894" s="2"/>
      <c r="W4894" s="2"/>
      <c r="X4894" s="17"/>
      <c r="Y4894" s="16"/>
      <c r="Z4894" s="15"/>
      <c r="AA4894" s="16"/>
      <c r="AB4894" s="15"/>
      <c r="AC4894" s="16"/>
      <c r="AD4894" s="15"/>
      <c r="AE4894" s="16"/>
      <c r="AF4894" s="15"/>
    </row>
    <row r="4895" spans="5:32" hidden="1" x14ac:dyDescent="0.3">
      <c r="E4895" s="3"/>
      <c r="S4895" s="68"/>
      <c r="T4895" s="17"/>
      <c r="U4895" s="2"/>
      <c r="V4895" s="2"/>
      <c r="W4895" s="2"/>
      <c r="X4895" s="17"/>
      <c r="Y4895" s="16"/>
      <c r="Z4895" s="15"/>
      <c r="AA4895" s="16"/>
      <c r="AB4895" s="15"/>
      <c r="AC4895" s="16"/>
      <c r="AD4895" s="15"/>
      <c r="AE4895" s="16"/>
      <c r="AF4895" s="15"/>
    </row>
    <row r="4896" spans="5:32" hidden="1" x14ac:dyDescent="0.3">
      <c r="E4896" s="3"/>
      <c r="S4896" s="68"/>
      <c r="T4896" s="17"/>
      <c r="U4896" s="2"/>
      <c r="V4896" s="2"/>
      <c r="W4896" s="2"/>
      <c r="X4896" s="17"/>
      <c r="Y4896" s="16"/>
      <c r="Z4896" s="15"/>
      <c r="AA4896" s="16"/>
      <c r="AB4896" s="15"/>
      <c r="AC4896" s="16"/>
      <c r="AD4896" s="15"/>
      <c r="AE4896" s="16"/>
      <c r="AF4896" s="15"/>
    </row>
    <row r="4897" spans="5:32" hidden="1" x14ac:dyDescent="0.3">
      <c r="E4897" s="3"/>
      <c r="S4897" s="68"/>
      <c r="T4897" s="17"/>
      <c r="U4897" s="2"/>
      <c r="V4897" s="2"/>
      <c r="W4897" s="2"/>
      <c r="X4897" s="17"/>
      <c r="Y4897" s="16"/>
      <c r="Z4897" s="15"/>
      <c r="AA4897" s="16"/>
      <c r="AB4897" s="15"/>
      <c r="AC4897" s="16"/>
      <c r="AD4897" s="15"/>
      <c r="AE4897" s="16"/>
      <c r="AF4897" s="15"/>
    </row>
    <row r="4898" spans="5:32" hidden="1" x14ac:dyDescent="0.3">
      <c r="E4898" s="3"/>
      <c r="S4898" s="68"/>
      <c r="T4898" s="17"/>
      <c r="U4898" s="2"/>
      <c r="V4898" s="2"/>
      <c r="W4898" s="2"/>
      <c r="X4898" s="17"/>
      <c r="Y4898" s="16"/>
      <c r="Z4898" s="15"/>
      <c r="AA4898" s="16"/>
      <c r="AB4898" s="15"/>
      <c r="AC4898" s="16"/>
      <c r="AD4898" s="15"/>
      <c r="AE4898" s="16"/>
      <c r="AF4898" s="15"/>
    </row>
    <row r="4899" spans="5:32" hidden="1" x14ac:dyDescent="0.3">
      <c r="E4899" s="3"/>
      <c r="S4899" s="68"/>
      <c r="T4899" s="17"/>
      <c r="U4899" s="2"/>
      <c r="V4899" s="2"/>
      <c r="W4899" s="2"/>
      <c r="X4899" s="17"/>
      <c r="Y4899" s="16"/>
      <c r="Z4899" s="15"/>
      <c r="AA4899" s="16"/>
      <c r="AB4899" s="15"/>
      <c r="AC4899" s="16"/>
      <c r="AD4899" s="15"/>
      <c r="AE4899" s="16"/>
      <c r="AF4899" s="15"/>
    </row>
    <row r="4900" spans="5:32" hidden="1" x14ac:dyDescent="0.3">
      <c r="E4900" s="3"/>
      <c r="S4900" s="68"/>
      <c r="T4900" s="17"/>
      <c r="U4900" s="2"/>
      <c r="V4900" s="2"/>
      <c r="W4900" s="2"/>
      <c r="X4900" s="17"/>
      <c r="Y4900" s="16"/>
      <c r="Z4900" s="15"/>
      <c r="AA4900" s="16"/>
      <c r="AB4900" s="15"/>
      <c r="AC4900" s="16"/>
      <c r="AD4900" s="15"/>
      <c r="AE4900" s="16"/>
      <c r="AF4900" s="15"/>
    </row>
    <row r="4901" spans="5:32" hidden="1" x14ac:dyDescent="0.3">
      <c r="E4901" s="3"/>
      <c r="S4901" s="68"/>
      <c r="T4901" s="17"/>
      <c r="U4901" s="2"/>
      <c r="V4901" s="2"/>
      <c r="W4901" s="2"/>
      <c r="X4901" s="17"/>
      <c r="Y4901" s="16"/>
      <c r="Z4901" s="15"/>
      <c r="AA4901" s="16"/>
      <c r="AB4901" s="15"/>
      <c r="AC4901" s="16"/>
      <c r="AD4901" s="15"/>
      <c r="AE4901" s="16"/>
      <c r="AF4901" s="15"/>
    </row>
    <row r="4902" spans="5:32" hidden="1" x14ac:dyDescent="0.3">
      <c r="E4902" s="3"/>
      <c r="S4902" s="68"/>
      <c r="T4902" s="17"/>
      <c r="U4902" s="2"/>
      <c r="V4902" s="2"/>
      <c r="W4902" s="2"/>
      <c r="X4902" s="17"/>
      <c r="Y4902" s="16"/>
      <c r="Z4902" s="15"/>
      <c r="AA4902" s="16"/>
      <c r="AB4902" s="15"/>
      <c r="AC4902" s="16"/>
      <c r="AD4902" s="15"/>
      <c r="AE4902" s="16"/>
      <c r="AF4902" s="15"/>
    </row>
    <row r="4903" spans="5:32" hidden="1" x14ac:dyDescent="0.3">
      <c r="E4903" s="3"/>
      <c r="S4903" s="68"/>
      <c r="T4903" s="17"/>
      <c r="U4903" s="2"/>
      <c r="V4903" s="2"/>
      <c r="W4903" s="2"/>
      <c r="X4903" s="17"/>
      <c r="Y4903" s="16"/>
      <c r="Z4903" s="15"/>
      <c r="AA4903" s="16"/>
      <c r="AB4903" s="15"/>
      <c r="AC4903" s="16"/>
      <c r="AD4903" s="15"/>
      <c r="AE4903" s="16"/>
      <c r="AF4903" s="15"/>
    </row>
    <row r="4904" spans="5:32" hidden="1" x14ac:dyDescent="0.3">
      <c r="E4904" s="3"/>
      <c r="S4904" s="68"/>
      <c r="T4904" s="17"/>
      <c r="U4904" s="2"/>
      <c r="V4904" s="2"/>
      <c r="W4904" s="2"/>
      <c r="X4904" s="17"/>
      <c r="Y4904" s="16"/>
      <c r="Z4904" s="15"/>
      <c r="AA4904" s="16"/>
      <c r="AB4904" s="15"/>
      <c r="AC4904" s="16"/>
      <c r="AD4904" s="15"/>
      <c r="AE4904" s="16"/>
      <c r="AF4904" s="15"/>
    </row>
    <row r="4905" spans="5:32" hidden="1" x14ac:dyDescent="0.3">
      <c r="E4905" s="3"/>
      <c r="S4905" s="68"/>
      <c r="T4905" s="17"/>
      <c r="U4905" s="2"/>
      <c r="V4905" s="2"/>
      <c r="W4905" s="2"/>
      <c r="X4905" s="17"/>
      <c r="Y4905" s="16"/>
      <c r="Z4905" s="15"/>
      <c r="AA4905" s="16"/>
      <c r="AB4905" s="15"/>
      <c r="AC4905" s="16"/>
      <c r="AD4905" s="15"/>
      <c r="AE4905" s="16"/>
      <c r="AF4905" s="15"/>
    </row>
    <row r="4906" spans="5:32" hidden="1" x14ac:dyDescent="0.3">
      <c r="E4906" s="3"/>
      <c r="S4906" s="68"/>
      <c r="T4906" s="17"/>
      <c r="U4906" s="2"/>
      <c r="V4906" s="2"/>
      <c r="W4906" s="2"/>
      <c r="X4906" s="17"/>
      <c r="Y4906" s="16"/>
      <c r="Z4906" s="15"/>
      <c r="AA4906" s="16"/>
      <c r="AB4906" s="15"/>
      <c r="AC4906" s="16"/>
      <c r="AD4906" s="15"/>
      <c r="AE4906" s="16"/>
      <c r="AF4906" s="15"/>
    </row>
    <row r="4907" spans="5:32" hidden="1" x14ac:dyDescent="0.3">
      <c r="E4907" s="3"/>
      <c r="S4907" s="68"/>
      <c r="T4907" s="17"/>
      <c r="U4907" s="2"/>
      <c r="V4907" s="2"/>
      <c r="W4907" s="2"/>
      <c r="X4907" s="17"/>
      <c r="Y4907" s="16"/>
      <c r="Z4907" s="15"/>
      <c r="AA4907" s="16"/>
      <c r="AB4907" s="15"/>
      <c r="AC4907" s="16"/>
      <c r="AD4907" s="15"/>
      <c r="AE4907" s="16"/>
      <c r="AF4907" s="15"/>
    </row>
    <row r="4908" spans="5:32" hidden="1" x14ac:dyDescent="0.3">
      <c r="E4908" s="3"/>
      <c r="S4908" s="68"/>
      <c r="T4908" s="17"/>
      <c r="U4908" s="2"/>
      <c r="V4908" s="2"/>
      <c r="W4908" s="2"/>
      <c r="X4908" s="17"/>
      <c r="Y4908" s="16"/>
      <c r="Z4908" s="15"/>
      <c r="AA4908" s="16"/>
      <c r="AB4908" s="15"/>
      <c r="AC4908" s="16"/>
      <c r="AD4908" s="15"/>
      <c r="AE4908" s="16"/>
      <c r="AF4908" s="15"/>
    </row>
    <row r="4909" spans="5:32" hidden="1" x14ac:dyDescent="0.3">
      <c r="E4909" s="3"/>
      <c r="S4909" s="68"/>
      <c r="T4909" s="17"/>
      <c r="U4909" s="2"/>
      <c r="V4909" s="2"/>
      <c r="W4909" s="2"/>
      <c r="X4909" s="17"/>
      <c r="Y4909" s="16"/>
      <c r="Z4909" s="15"/>
      <c r="AA4909" s="16"/>
      <c r="AB4909" s="15"/>
      <c r="AC4909" s="16"/>
      <c r="AD4909" s="15"/>
      <c r="AE4909" s="16"/>
      <c r="AF4909" s="15"/>
    </row>
    <row r="4910" spans="5:32" hidden="1" x14ac:dyDescent="0.3">
      <c r="E4910" s="3"/>
      <c r="S4910" s="68"/>
      <c r="T4910" s="17"/>
      <c r="U4910" s="2"/>
      <c r="V4910" s="2"/>
      <c r="W4910" s="2"/>
      <c r="X4910" s="17"/>
      <c r="Y4910" s="16"/>
      <c r="Z4910" s="15"/>
      <c r="AA4910" s="16"/>
      <c r="AB4910" s="15"/>
      <c r="AC4910" s="16"/>
      <c r="AD4910" s="15"/>
      <c r="AE4910" s="16"/>
      <c r="AF4910" s="15"/>
    </row>
    <row r="4911" spans="5:32" hidden="1" x14ac:dyDescent="0.3">
      <c r="E4911" s="3"/>
      <c r="S4911" s="68"/>
      <c r="T4911" s="17"/>
      <c r="U4911" s="2"/>
      <c r="V4911" s="2"/>
      <c r="W4911" s="2"/>
      <c r="X4911" s="17"/>
      <c r="Y4911" s="16"/>
      <c r="Z4911" s="15"/>
      <c r="AA4911" s="16"/>
      <c r="AB4911" s="15"/>
      <c r="AC4911" s="16"/>
      <c r="AD4911" s="15"/>
      <c r="AE4911" s="16"/>
      <c r="AF4911" s="15"/>
    </row>
    <row r="4912" spans="5:32" hidden="1" x14ac:dyDescent="0.3">
      <c r="E4912" s="3"/>
      <c r="S4912" s="68"/>
      <c r="T4912" s="17"/>
      <c r="U4912" s="2"/>
      <c r="V4912" s="2"/>
      <c r="W4912" s="2"/>
      <c r="X4912" s="17"/>
      <c r="Y4912" s="16"/>
      <c r="Z4912" s="15"/>
      <c r="AA4912" s="16"/>
      <c r="AB4912" s="15"/>
      <c r="AC4912" s="16"/>
      <c r="AD4912" s="15"/>
      <c r="AE4912" s="16"/>
      <c r="AF4912" s="15"/>
    </row>
    <row r="4913" spans="5:32" hidden="1" x14ac:dyDescent="0.3">
      <c r="E4913" s="3"/>
      <c r="S4913" s="68"/>
      <c r="T4913" s="17"/>
      <c r="U4913" s="2"/>
      <c r="V4913" s="2"/>
      <c r="W4913" s="2"/>
      <c r="X4913" s="17"/>
      <c r="Y4913" s="16"/>
      <c r="Z4913" s="15"/>
      <c r="AA4913" s="16"/>
      <c r="AB4913" s="15"/>
      <c r="AC4913" s="16"/>
      <c r="AD4913" s="15"/>
      <c r="AE4913" s="16"/>
      <c r="AF4913" s="15"/>
    </row>
    <row r="4914" spans="5:32" hidden="1" x14ac:dyDescent="0.3">
      <c r="E4914" s="3"/>
      <c r="S4914" s="68"/>
      <c r="T4914" s="17"/>
      <c r="U4914" s="2"/>
      <c r="V4914" s="2"/>
      <c r="W4914" s="2"/>
      <c r="X4914" s="17"/>
      <c r="Y4914" s="16"/>
      <c r="Z4914" s="15"/>
      <c r="AA4914" s="16"/>
      <c r="AB4914" s="15"/>
      <c r="AC4914" s="16"/>
      <c r="AD4914" s="15"/>
      <c r="AE4914" s="16"/>
      <c r="AF4914" s="15"/>
    </row>
    <row r="4915" spans="5:32" hidden="1" x14ac:dyDescent="0.3">
      <c r="E4915" s="3"/>
      <c r="S4915" s="68"/>
      <c r="T4915" s="17"/>
      <c r="U4915" s="2"/>
      <c r="V4915" s="2"/>
      <c r="W4915" s="2"/>
      <c r="X4915" s="17"/>
      <c r="Y4915" s="16"/>
      <c r="Z4915" s="15"/>
      <c r="AA4915" s="16"/>
      <c r="AB4915" s="15"/>
      <c r="AC4915" s="16"/>
      <c r="AD4915" s="15"/>
      <c r="AE4915" s="16"/>
      <c r="AF4915" s="15"/>
    </row>
    <row r="4916" spans="5:32" hidden="1" x14ac:dyDescent="0.3">
      <c r="E4916" s="3"/>
      <c r="S4916" s="68"/>
      <c r="T4916" s="17"/>
      <c r="U4916" s="2"/>
      <c r="V4916" s="2"/>
      <c r="W4916" s="2"/>
      <c r="X4916" s="17"/>
      <c r="Y4916" s="16"/>
      <c r="Z4916" s="15"/>
      <c r="AA4916" s="16"/>
      <c r="AB4916" s="15"/>
      <c r="AC4916" s="16"/>
      <c r="AD4916" s="15"/>
      <c r="AE4916" s="16"/>
      <c r="AF4916" s="15"/>
    </row>
    <row r="4917" spans="5:32" hidden="1" x14ac:dyDescent="0.3">
      <c r="E4917" s="3"/>
      <c r="S4917" s="68"/>
      <c r="T4917" s="17"/>
      <c r="U4917" s="2"/>
      <c r="V4917" s="2"/>
      <c r="W4917" s="2"/>
      <c r="X4917" s="17"/>
      <c r="Y4917" s="16"/>
      <c r="Z4917" s="15"/>
      <c r="AA4917" s="16"/>
      <c r="AB4917" s="15"/>
      <c r="AC4917" s="16"/>
      <c r="AD4917" s="15"/>
      <c r="AE4917" s="16"/>
      <c r="AF4917" s="15"/>
    </row>
    <row r="4918" spans="5:32" hidden="1" x14ac:dyDescent="0.3">
      <c r="E4918" s="3"/>
      <c r="S4918" s="68"/>
      <c r="T4918" s="17"/>
      <c r="U4918" s="2"/>
      <c r="V4918" s="2"/>
      <c r="W4918" s="2"/>
      <c r="X4918" s="17"/>
      <c r="Y4918" s="16"/>
      <c r="Z4918" s="15"/>
      <c r="AA4918" s="16"/>
      <c r="AB4918" s="15"/>
      <c r="AC4918" s="16"/>
      <c r="AD4918" s="15"/>
      <c r="AE4918" s="16"/>
      <c r="AF4918" s="15"/>
    </row>
    <row r="4919" spans="5:32" hidden="1" x14ac:dyDescent="0.3">
      <c r="E4919" s="3"/>
      <c r="S4919" s="68"/>
      <c r="T4919" s="17"/>
      <c r="U4919" s="2"/>
      <c r="V4919" s="2"/>
      <c r="W4919" s="2"/>
      <c r="X4919" s="17"/>
      <c r="Y4919" s="16"/>
      <c r="Z4919" s="15"/>
      <c r="AA4919" s="16"/>
      <c r="AB4919" s="15"/>
      <c r="AC4919" s="16"/>
      <c r="AD4919" s="15"/>
      <c r="AE4919" s="16"/>
      <c r="AF4919" s="15"/>
    </row>
    <row r="4920" spans="5:32" hidden="1" x14ac:dyDescent="0.3">
      <c r="E4920" s="3"/>
      <c r="S4920" s="68"/>
      <c r="T4920" s="17"/>
      <c r="U4920" s="2"/>
      <c r="V4920" s="2"/>
      <c r="W4920" s="2"/>
      <c r="X4920" s="17"/>
      <c r="Y4920" s="16"/>
      <c r="Z4920" s="15"/>
      <c r="AA4920" s="16"/>
      <c r="AB4920" s="15"/>
      <c r="AC4920" s="16"/>
      <c r="AD4920" s="15"/>
      <c r="AE4920" s="16"/>
      <c r="AF4920" s="15"/>
    </row>
    <row r="4921" spans="5:32" hidden="1" x14ac:dyDescent="0.3">
      <c r="E4921" s="3"/>
      <c r="S4921" s="68"/>
      <c r="T4921" s="17"/>
      <c r="U4921" s="2"/>
      <c r="V4921" s="2"/>
      <c r="W4921" s="2"/>
      <c r="X4921" s="17"/>
      <c r="Y4921" s="16"/>
      <c r="Z4921" s="15"/>
      <c r="AA4921" s="16"/>
      <c r="AB4921" s="15"/>
      <c r="AC4921" s="16"/>
      <c r="AD4921" s="15"/>
      <c r="AE4921" s="16"/>
      <c r="AF4921" s="15"/>
    </row>
    <row r="4922" spans="5:32" hidden="1" x14ac:dyDescent="0.3">
      <c r="E4922" s="3"/>
      <c r="S4922" s="68"/>
      <c r="T4922" s="17"/>
      <c r="U4922" s="2"/>
      <c r="V4922" s="2"/>
      <c r="W4922" s="2"/>
      <c r="X4922" s="17"/>
      <c r="Y4922" s="16"/>
      <c r="Z4922" s="15"/>
      <c r="AA4922" s="16"/>
      <c r="AB4922" s="15"/>
      <c r="AC4922" s="16"/>
      <c r="AD4922" s="15"/>
      <c r="AE4922" s="16"/>
      <c r="AF4922" s="15"/>
    </row>
    <row r="4923" spans="5:32" hidden="1" x14ac:dyDescent="0.3">
      <c r="E4923" s="3"/>
      <c r="S4923" s="68"/>
      <c r="T4923" s="17"/>
      <c r="U4923" s="2"/>
      <c r="V4923" s="2"/>
      <c r="W4923" s="2"/>
      <c r="X4923" s="17"/>
      <c r="Y4923" s="16"/>
      <c r="Z4923" s="15"/>
      <c r="AA4923" s="16"/>
      <c r="AB4923" s="15"/>
      <c r="AC4923" s="16"/>
      <c r="AD4923" s="15"/>
      <c r="AE4923" s="16"/>
      <c r="AF4923" s="15"/>
    </row>
    <row r="4924" spans="5:32" hidden="1" x14ac:dyDescent="0.3">
      <c r="E4924" s="3"/>
      <c r="S4924" s="68"/>
      <c r="T4924" s="17"/>
      <c r="U4924" s="2"/>
      <c r="V4924" s="2"/>
      <c r="W4924" s="2"/>
      <c r="X4924" s="17"/>
      <c r="Y4924" s="16"/>
      <c r="Z4924" s="15"/>
      <c r="AA4924" s="16"/>
      <c r="AB4924" s="15"/>
      <c r="AC4924" s="16"/>
      <c r="AD4924" s="15"/>
      <c r="AE4924" s="16"/>
      <c r="AF4924" s="15"/>
    </row>
    <row r="4925" spans="5:32" hidden="1" x14ac:dyDescent="0.3">
      <c r="E4925" s="3"/>
      <c r="S4925" s="68"/>
      <c r="T4925" s="17"/>
      <c r="U4925" s="2"/>
      <c r="V4925" s="2"/>
      <c r="W4925" s="2"/>
      <c r="X4925" s="17"/>
      <c r="Y4925" s="16"/>
      <c r="Z4925" s="15"/>
      <c r="AA4925" s="16"/>
      <c r="AB4925" s="15"/>
      <c r="AC4925" s="16"/>
      <c r="AD4925" s="15"/>
      <c r="AE4925" s="16"/>
      <c r="AF4925" s="15"/>
    </row>
    <row r="4926" spans="5:32" hidden="1" x14ac:dyDescent="0.3">
      <c r="E4926" s="3"/>
      <c r="S4926" s="68"/>
      <c r="T4926" s="17"/>
      <c r="U4926" s="2"/>
      <c r="V4926" s="2"/>
      <c r="W4926" s="2"/>
      <c r="X4926" s="17"/>
      <c r="Y4926" s="16"/>
      <c r="Z4926" s="15"/>
      <c r="AA4926" s="16"/>
      <c r="AB4926" s="15"/>
      <c r="AC4926" s="16"/>
      <c r="AD4926" s="15"/>
      <c r="AE4926" s="16"/>
      <c r="AF4926" s="15"/>
    </row>
    <row r="4927" spans="5:32" hidden="1" x14ac:dyDescent="0.3">
      <c r="E4927" s="3"/>
      <c r="S4927" s="68"/>
      <c r="T4927" s="17"/>
      <c r="U4927" s="2"/>
      <c r="V4927" s="2"/>
      <c r="W4927" s="2"/>
      <c r="X4927" s="17"/>
      <c r="Y4927" s="16"/>
      <c r="Z4927" s="15"/>
      <c r="AA4927" s="16"/>
      <c r="AB4927" s="15"/>
      <c r="AC4927" s="16"/>
      <c r="AD4927" s="15"/>
      <c r="AE4927" s="16"/>
      <c r="AF4927" s="15"/>
    </row>
    <row r="4928" spans="5:32" hidden="1" x14ac:dyDescent="0.3">
      <c r="E4928" s="3"/>
      <c r="S4928" s="68"/>
      <c r="T4928" s="17"/>
      <c r="U4928" s="2"/>
      <c r="V4928" s="2"/>
      <c r="W4928" s="2"/>
      <c r="X4928" s="17"/>
      <c r="Y4928" s="16"/>
      <c r="Z4928" s="15"/>
      <c r="AA4928" s="16"/>
      <c r="AB4928" s="15"/>
      <c r="AC4928" s="16"/>
      <c r="AD4928" s="15"/>
      <c r="AE4928" s="16"/>
      <c r="AF4928" s="15"/>
    </row>
    <row r="4929" spans="5:32" hidden="1" x14ac:dyDescent="0.3">
      <c r="E4929" s="3"/>
      <c r="S4929" s="68"/>
      <c r="T4929" s="17"/>
      <c r="U4929" s="2"/>
      <c r="V4929" s="2"/>
      <c r="W4929" s="2"/>
      <c r="X4929" s="17"/>
      <c r="Y4929" s="16"/>
      <c r="Z4929" s="15"/>
      <c r="AA4929" s="16"/>
      <c r="AB4929" s="15"/>
      <c r="AC4929" s="16"/>
      <c r="AD4929" s="15"/>
      <c r="AE4929" s="16"/>
      <c r="AF4929" s="15"/>
    </row>
    <row r="4930" spans="5:32" hidden="1" x14ac:dyDescent="0.3">
      <c r="E4930" s="3"/>
      <c r="S4930" s="68"/>
      <c r="T4930" s="17"/>
      <c r="U4930" s="2"/>
      <c r="V4930" s="2"/>
      <c r="W4930" s="2"/>
      <c r="X4930" s="17"/>
      <c r="Y4930" s="16"/>
      <c r="Z4930" s="15"/>
      <c r="AA4930" s="16"/>
      <c r="AB4930" s="15"/>
      <c r="AC4930" s="16"/>
      <c r="AD4930" s="15"/>
      <c r="AE4930" s="16"/>
      <c r="AF4930" s="15"/>
    </row>
    <row r="4931" spans="5:32" hidden="1" x14ac:dyDescent="0.3">
      <c r="E4931" s="3"/>
      <c r="S4931" s="68"/>
      <c r="T4931" s="17"/>
      <c r="U4931" s="2"/>
      <c r="V4931" s="2"/>
      <c r="W4931" s="2"/>
      <c r="X4931" s="17"/>
      <c r="Y4931" s="16"/>
      <c r="Z4931" s="15"/>
      <c r="AA4931" s="16"/>
      <c r="AB4931" s="15"/>
      <c r="AC4931" s="16"/>
      <c r="AD4931" s="15"/>
      <c r="AE4931" s="16"/>
      <c r="AF4931" s="15"/>
    </row>
    <row r="4932" spans="5:32" hidden="1" x14ac:dyDescent="0.3">
      <c r="E4932" s="3"/>
      <c r="S4932" s="68"/>
      <c r="T4932" s="17"/>
      <c r="U4932" s="2"/>
      <c r="V4932" s="2"/>
      <c r="W4932" s="2"/>
      <c r="X4932" s="17"/>
      <c r="Y4932" s="16"/>
      <c r="Z4932" s="15"/>
      <c r="AA4932" s="16"/>
      <c r="AB4932" s="15"/>
      <c r="AC4932" s="16"/>
      <c r="AD4932" s="15"/>
      <c r="AE4932" s="16"/>
      <c r="AF4932" s="15"/>
    </row>
    <row r="4933" spans="5:32" hidden="1" x14ac:dyDescent="0.3">
      <c r="E4933" s="3"/>
      <c r="S4933" s="68"/>
      <c r="T4933" s="17"/>
      <c r="U4933" s="2"/>
      <c r="V4933" s="2"/>
      <c r="W4933" s="2"/>
      <c r="X4933" s="17"/>
      <c r="Y4933" s="16"/>
      <c r="Z4933" s="15"/>
      <c r="AA4933" s="16"/>
      <c r="AB4933" s="15"/>
      <c r="AC4933" s="16"/>
      <c r="AD4933" s="15"/>
      <c r="AE4933" s="16"/>
      <c r="AF4933" s="15"/>
    </row>
    <row r="4934" spans="5:32" hidden="1" x14ac:dyDescent="0.3">
      <c r="E4934" s="3"/>
      <c r="S4934" s="68"/>
      <c r="T4934" s="17"/>
      <c r="U4934" s="2"/>
      <c r="V4934" s="2"/>
      <c r="W4934" s="2"/>
      <c r="X4934" s="17"/>
      <c r="Y4934" s="16"/>
      <c r="Z4934" s="15"/>
      <c r="AA4934" s="16"/>
      <c r="AB4934" s="15"/>
      <c r="AC4934" s="16"/>
      <c r="AD4934" s="15"/>
      <c r="AE4934" s="16"/>
      <c r="AF4934" s="15"/>
    </row>
    <row r="4935" spans="5:32" hidden="1" x14ac:dyDescent="0.3">
      <c r="E4935" s="3"/>
      <c r="S4935" s="68"/>
      <c r="T4935" s="17"/>
      <c r="U4935" s="2"/>
      <c r="V4935" s="2"/>
      <c r="W4935" s="2"/>
      <c r="X4935" s="17"/>
      <c r="Y4935" s="16"/>
      <c r="Z4935" s="15"/>
      <c r="AA4935" s="16"/>
      <c r="AB4935" s="15"/>
      <c r="AC4935" s="16"/>
      <c r="AD4935" s="15"/>
      <c r="AE4935" s="16"/>
      <c r="AF4935" s="15"/>
    </row>
    <row r="4936" spans="5:32" hidden="1" x14ac:dyDescent="0.3">
      <c r="E4936" s="3"/>
      <c r="S4936" s="68"/>
      <c r="T4936" s="17"/>
      <c r="U4936" s="2"/>
      <c r="V4936" s="2"/>
      <c r="W4936" s="2"/>
      <c r="X4936" s="17"/>
      <c r="Y4936" s="16"/>
      <c r="Z4936" s="15"/>
      <c r="AA4936" s="16"/>
      <c r="AB4936" s="15"/>
      <c r="AC4936" s="16"/>
      <c r="AD4936" s="15"/>
      <c r="AE4936" s="16"/>
      <c r="AF4936" s="15"/>
    </row>
    <row r="4937" spans="5:32" hidden="1" x14ac:dyDescent="0.3">
      <c r="E4937" s="3"/>
      <c r="S4937" s="68"/>
      <c r="T4937" s="17"/>
      <c r="U4937" s="2"/>
      <c r="V4937" s="2"/>
      <c r="W4937" s="2"/>
      <c r="X4937" s="17"/>
      <c r="Y4937" s="16"/>
      <c r="Z4937" s="15"/>
      <c r="AA4937" s="16"/>
      <c r="AB4937" s="15"/>
      <c r="AC4937" s="16"/>
      <c r="AD4937" s="15"/>
      <c r="AE4937" s="16"/>
      <c r="AF4937" s="15"/>
    </row>
    <row r="4938" spans="5:32" hidden="1" x14ac:dyDescent="0.3">
      <c r="E4938" s="3"/>
      <c r="S4938" s="68"/>
      <c r="T4938" s="17"/>
      <c r="U4938" s="2"/>
      <c r="V4938" s="2"/>
      <c r="W4938" s="2"/>
      <c r="X4938" s="17"/>
      <c r="Y4938" s="16"/>
      <c r="Z4938" s="15"/>
      <c r="AA4938" s="16"/>
      <c r="AB4938" s="15"/>
      <c r="AC4938" s="16"/>
      <c r="AD4938" s="15"/>
      <c r="AE4938" s="16"/>
      <c r="AF4938" s="15"/>
    </row>
    <row r="4939" spans="5:32" hidden="1" x14ac:dyDescent="0.3">
      <c r="E4939" s="3"/>
      <c r="S4939" s="68"/>
      <c r="T4939" s="17"/>
      <c r="U4939" s="2"/>
      <c r="V4939" s="2"/>
      <c r="W4939" s="2"/>
      <c r="X4939" s="17"/>
      <c r="Y4939" s="16"/>
      <c r="Z4939" s="15"/>
      <c r="AA4939" s="16"/>
      <c r="AB4939" s="15"/>
      <c r="AC4939" s="16"/>
      <c r="AD4939" s="15"/>
      <c r="AE4939" s="16"/>
      <c r="AF4939" s="15"/>
    </row>
    <row r="4940" spans="5:32" hidden="1" x14ac:dyDescent="0.3">
      <c r="E4940" s="3"/>
      <c r="S4940" s="68"/>
      <c r="T4940" s="17"/>
      <c r="U4940" s="2"/>
      <c r="V4940" s="2"/>
      <c r="W4940" s="2"/>
      <c r="X4940" s="17"/>
      <c r="Y4940" s="16"/>
      <c r="Z4940" s="15"/>
      <c r="AA4940" s="16"/>
      <c r="AB4940" s="15"/>
      <c r="AC4940" s="16"/>
      <c r="AD4940" s="15"/>
      <c r="AE4940" s="16"/>
      <c r="AF4940" s="15"/>
    </row>
    <row r="4941" spans="5:32" hidden="1" x14ac:dyDescent="0.3">
      <c r="E4941" s="3"/>
      <c r="S4941" s="68"/>
      <c r="T4941" s="17"/>
      <c r="U4941" s="2"/>
      <c r="V4941" s="2"/>
      <c r="W4941" s="2"/>
      <c r="X4941" s="17"/>
      <c r="Y4941" s="16"/>
      <c r="Z4941" s="15"/>
      <c r="AA4941" s="16"/>
      <c r="AB4941" s="15"/>
      <c r="AC4941" s="16"/>
      <c r="AD4941" s="15"/>
      <c r="AE4941" s="16"/>
      <c r="AF4941" s="15"/>
    </row>
    <row r="4942" spans="5:32" hidden="1" x14ac:dyDescent="0.3">
      <c r="E4942" s="3"/>
      <c r="S4942" s="68"/>
      <c r="T4942" s="17"/>
      <c r="U4942" s="2"/>
      <c r="V4942" s="2"/>
      <c r="W4942" s="2"/>
      <c r="X4942" s="17"/>
      <c r="Y4942" s="16"/>
      <c r="Z4942" s="15"/>
      <c r="AA4942" s="16"/>
      <c r="AB4942" s="15"/>
      <c r="AC4942" s="16"/>
      <c r="AD4942" s="15"/>
      <c r="AE4942" s="16"/>
      <c r="AF4942" s="15"/>
    </row>
    <row r="4943" spans="5:32" hidden="1" x14ac:dyDescent="0.3">
      <c r="E4943" s="3"/>
      <c r="S4943" s="68"/>
      <c r="T4943" s="17"/>
      <c r="U4943" s="2"/>
      <c r="V4943" s="2"/>
      <c r="W4943" s="2"/>
      <c r="X4943" s="17"/>
      <c r="Y4943" s="16"/>
      <c r="Z4943" s="15"/>
      <c r="AA4943" s="16"/>
      <c r="AB4943" s="15"/>
      <c r="AC4943" s="16"/>
      <c r="AD4943" s="15"/>
      <c r="AE4943" s="16"/>
      <c r="AF4943" s="15"/>
    </row>
    <row r="4944" spans="5:32" hidden="1" x14ac:dyDescent="0.3">
      <c r="E4944" s="3"/>
      <c r="S4944" s="68"/>
      <c r="T4944" s="17"/>
      <c r="U4944" s="2"/>
      <c r="V4944" s="2"/>
      <c r="W4944" s="2"/>
      <c r="X4944" s="17"/>
      <c r="Y4944" s="16"/>
      <c r="Z4944" s="15"/>
      <c r="AA4944" s="16"/>
      <c r="AB4944" s="15"/>
      <c r="AC4944" s="16"/>
      <c r="AD4944" s="15"/>
      <c r="AE4944" s="16"/>
      <c r="AF4944" s="15"/>
    </row>
    <row r="4945" spans="5:32" hidden="1" x14ac:dyDescent="0.3">
      <c r="E4945" s="3"/>
      <c r="S4945" s="68"/>
      <c r="T4945" s="17"/>
      <c r="U4945" s="2"/>
      <c r="V4945" s="2"/>
      <c r="W4945" s="2"/>
      <c r="X4945" s="17"/>
      <c r="Y4945" s="16"/>
      <c r="Z4945" s="15"/>
      <c r="AA4945" s="16"/>
      <c r="AB4945" s="15"/>
      <c r="AC4945" s="16"/>
      <c r="AD4945" s="15"/>
      <c r="AE4945" s="16"/>
      <c r="AF4945" s="15"/>
    </row>
    <row r="4946" spans="5:32" hidden="1" x14ac:dyDescent="0.3">
      <c r="E4946" s="3"/>
      <c r="S4946" s="68"/>
      <c r="T4946" s="17"/>
      <c r="U4946" s="2"/>
      <c r="V4946" s="2"/>
      <c r="W4946" s="2"/>
      <c r="X4946" s="17"/>
      <c r="Y4946" s="16"/>
      <c r="Z4946" s="15"/>
      <c r="AA4946" s="16"/>
      <c r="AB4946" s="15"/>
      <c r="AC4946" s="16"/>
      <c r="AD4946" s="15"/>
      <c r="AE4946" s="16"/>
      <c r="AF4946" s="15"/>
    </row>
    <row r="4947" spans="5:32" hidden="1" x14ac:dyDescent="0.3">
      <c r="E4947" s="3"/>
      <c r="S4947" s="68"/>
      <c r="T4947" s="17"/>
      <c r="U4947" s="2"/>
      <c r="V4947" s="2"/>
      <c r="W4947" s="2"/>
      <c r="X4947" s="17"/>
      <c r="Y4947" s="16"/>
      <c r="Z4947" s="15"/>
      <c r="AA4947" s="16"/>
      <c r="AB4947" s="15"/>
      <c r="AC4947" s="16"/>
      <c r="AD4947" s="15"/>
      <c r="AE4947" s="16"/>
      <c r="AF4947" s="15"/>
    </row>
    <row r="4948" spans="5:32" hidden="1" x14ac:dyDescent="0.3">
      <c r="E4948" s="3"/>
      <c r="S4948" s="68"/>
      <c r="T4948" s="17"/>
      <c r="U4948" s="2"/>
      <c r="V4948" s="2"/>
      <c r="W4948" s="2"/>
      <c r="X4948" s="17"/>
      <c r="Y4948" s="16"/>
      <c r="Z4948" s="15"/>
      <c r="AA4948" s="16"/>
      <c r="AB4948" s="15"/>
      <c r="AC4948" s="16"/>
      <c r="AD4948" s="15"/>
      <c r="AE4948" s="16"/>
      <c r="AF4948" s="15"/>
    </row>
    <row r="4949" spans="5:32" hidden="1" x14ac:dyDescent="0.3">
      <c r="E4949" s="3"/>
      <c r="S4949" s="68"/>
      <c r="T4949" s="17"/>
      <c r="U4949" s="2"/>
      <c r="V4949" s="2"/>
      <c r="W4949" s="2"/>
      <c r="X4949" s="17"/>
      <c r="Y4949" s="16"/>
      <c r="Z4949" s="15"/>
      <c r="AA4949" s="16"/>
      <c r="AB4949" s="15"/>
      <c r="AC4949" s="16"/>
      <c r="AD4949" s="15"/>
      <c r="AE4949" s="16"/>
      <c r="AF4949" s="15"/>
    </row>
    <row r="4950" spans="5:32" hidden="1" x14ac:dyDescent="0.3">
      <c r="E4950" s="3"/>
      <c r="S4950" s="68"/>
      <c r="T4950" s="17"/>
      <c r="U4950" s="2"/>
      <c r="V4950" s="2"/>
      <c r="W4950" s="2"/>
      <c r="X4950" s="17"/>
      <c r="Y4950" s="16"/>
      <c r="Z4950" s="15"/>
      <c r="AA4950" s="16"/>
      <c r="AB4950" s="15"/>
      <c r="AC4950" s="16"/>
      <c r="AD4950" s="15"/>
      <c r="AE4950" s="16"/>
      <c r="AF4950" s="15"/>
    </row>
    <row r="4951" spans="5:32" hidden="1" x14ac:dyDescent="0.3">
      <c r="E4951" s="3"/>
      <c r="S4951" s="68"/>
      <c r="T4951" s="17"/>
      <c r="U4951" s="2"/>
      <c r="V4951" s="2"/>
      <c r="W4951" s="2"/>
      <c r="X4951" s="17"/>
      <c r="Y4951" s="16"/>
      <c r="Z4951" s="15"/>
      <c r="AA4951" s="16"/>
      <c r="AB4951" s="15"/>
      <c r="AC4951" s="16"/>
      <c r="AD4951" s="15"/>
      <c r="AE4951" s="16"/>
      <c r="AF4951" s="15"/>
    </row>
    <row r="4952" spans="5:32" hidden="1" x14ac:dyDescent="0.3">
      <c r="E4952" s="3"/>
      <c r="S4952" s="68"/>
      <c r="T4952" s="17"/>
      <c r="U4952" s="2"/>
      <c r="V4952" s="2"/>
      <c r="W4952" s="2"/>
      <c r="X4952" s="17"/>
      <c r="Y4952" s="16"/>
      <c r="Z4952" s="15"/>
      <c r="AA4952" s="16"/>
      <c r="AB4952" s="15"/>
      <c r="AC4952" s="16"/>
      <c r="AD4952" s="15"/>
      <c r="AE4952" s="16"/>
      <c r="AF4952" s="15"/>
    </row>
    <row r="4953" spans="5:32" hidden="1" x14ac:dyDescent="0.3">
      <c r="E4953" s="3"/>
      <c r="S4953" s="68"/>
      <c r="T4953" s="17"/>
      <c r="U4953" s="2"/>
      <c r="V4953" s="2"/>
      <c r="W4953" s="2"/>
      <c r="X4953" s="17"/>
      <c r="Y4953" s="16"/>
      <c r="Z4953" s="15"/>
      <c r="AA4953" s="16"/>
      <c r="AB4953" s="15"/>
      <c r="AC4953" s="16"/>
      <c r="AD4953" s="15"/>
      <c r="AE4953" s="16"/>
      <c r="AF4953" s="15"/>
    </row>
    <row r="4954" spans="5:32" hidden="1" x14ac:dyDescent="0.3">
      <c r="E4954" s="3"/>
      <c r="S4954" s="68"/>
      <c r="T4954" s="17"/>
      <c r="U4954" s="2"/>
      <c r="V4954" s="2"/>
      <c r="W4954" s="2"/>
      <c r="X4954" s="17"/>
      <c r="Y4954" s="16"/>
      <c r="Z4954" s="15"/>
      <c r="AA4954" s="16"/>
      <c r="AB4954" s="15"/>
      <c r="AC4954" s="16"/>
      <c r="AD4954" s="15"/>
      <c r="AE4954" s="16"/>
      <c r="AF4954" s="15"/>
    </row>
    <row r="4955" spans="5:32" hidden="1" x14ac:dyDescent="0.3">
      <c r="T4955" s="17"/>
      <c r="U4955" s="2"/>
      <c r="V4955" s="2"/>
      <c r="W4955" s="2"/>
      <c r="X4955" s="17"/>
      <c r="Y4955" s="16"/>
      <c r="Z4955" s="15"/>
      <c r="AA4955" s="16"/>
      <c r="AB4955" s="15"/>
      <c r="AC4955" s="16"/>
      <c r="AD4955" s="15"/>
      <c r="AE4955" s="16"/>
      <c r="AF4955" s="15"/>
    </row>
    <row r="4956" spans="5:32" hidden="1" x14ac:dyDescent="0.3">
      <c r="T4956" s="17"/>
      <c r="U4956" s="2"/>
      <c r="V4956" s="2"/>
      <c r="W4956" s="2"/>
      <c r="X4956" s="17"/>
      <c r="Y4956" s="16"/>
      <c r="Z4956" s="15"/>
      <c r="AA4956" s="16"/>
      <c r="AB4956" s="15"/>
      <c r="AC4956" s="16"/>
      <c r="AD4956" s="15"/>
      <c r="AE4956" s="16"/>
      <c r="AF4956" s="15"/>
    </row>
    <row r="4957" spans="5:32" hidden="1" x14ac:dyDescent="0.3">
      <c r="T4957" s="17"/>
      <c r="U4957" s="2"/>
      <c r="V4957" s="2"/>
      <c r="W4957" s="2"/>
      <c r="X4957" s="17"/>
      <c r="Y4957" s="16"/>
      <c r="Z4957" s="15"/>
      <c r="AA4957" s="16"/>
      <c r="AB4957" s="15"/>
      <c r="AC4957" s="16"/>
      <c r="AD4957" s="15"/>
      <c r="AE4957" s="16"/>
      <c r="AF4957" s="15"/>
    </row>
    <row r="4958" spans="5:32" hidden="1" x14ac:dyDescent="0.3">
      <c r="T4958" s="17"/>
      <c r="U4958" s="2"/>
      <c r="V4958" s="2"/>
      <c r="W4958" s="2"/>
      <c r="X4958" s="17"/>
      <c r="Y4958" s="16"/>
      <c r="Z4958" s="15"/>
      <c r="AA4958" s="16"/>
      <c r="AB4958" s="15"/>
      <c r="AC4958" s="16"/>
      <c r="AD4958" s="15"/>
      <c r="AE4958" s="16"/>
      <c r="AF4958" s="15"/>
    </row>
    <row r="4959" spans="5:32" hidden="1" x14ac:dyDescent="0.3">
      <c r="T4959" s="17"/>
      <c r="U4959" s="2"/>
      <c r="V4959" s="2"/>
      <c r="W4959" s="2"/>
      <c r="X4959" s="17"/>
      <c r="Y4959" s="16"/>
      <c r="Z4959" s="15"/>
      <c r="AA4959" s="16"/>
      <c r="AB4959" s="15"/>
      <c r="AC4959" s="16"/>
      <c r="AD4959" s="15"/>
      <c r="AE4959" s="16"/>
      <c r="AF4959" s="15"/>
    </row>
    <row r="4960" spans="5:32" hidden="1" x14ac:dyDescent="0.3">
      <c r="T4960" s="17"/>
      <c r="U4960" s="2"/>
      <c r="V4960" s="2"/>
      <c r="W4960" s="2"/>
      <c r="X4960" s="17"/>
      <c r="Y4960" s="16"/>
      <c r="Z4960" s="15"/>
      <c r="AA4960" s="16"/>
      <c r="AB4960" s="15"/>
      <c r="AC4960" s="16"/>
      <c r="AD4960" s="15"/>
      <c r="AE4960" s="16"/>
      <c r="AF4960" s="15"/>
    </row>
    <row r="4961" spans="20:32" hidden="1" x14ac:dyDescent="0.3">
      <c r="T4961" s="17"/>
      <c r="U4961" s="2"/>
      <c r="V4961" s="2"/>
      <c r="W4961" s="2"/>
      <c r="X4961" s="17"/>
      <c r="Y4961" s="16"/>
      <c r="Z4961" s="15"/>
      <c r="AA4961" s="16"/>
      <c r="AB4961" s="15"/>
      <c r="AC4961" s="16"/>
      <c r="AD4961" s="15"/>
      <c r="AE4961" s="16"/>
      <c r="AF4961" s="15"/>
    </row>
    <row r="4962" spans="20:32" hidden="1" x14ac:dyDescent="0.3">
      <c r="T4962" s="17"/>
      <c r="U4962" s="2"/>
      <c r="V4962" s="2"/>
      <c r="W4962" s="2"/>
      <c r="X4962" s="17"/>
      <c r="Y4962" s="16"/>
      <c r="Z4962" s="15"/>
      <c r="AA4962" s="16"/>
      <c r="AB4962" s="15"/>
      <c r="AC4962" s="16"/>
      <c r="AD4962" s="15"/>
      <c r="AE4962" s="16"/>
      <c r="AF4962" s="15"/>
    </row>
    <row r="4963" spans="20:32" hidden="1" x14ac:dyDescent="0.3">
      <c r="T4963" s="17"/>
      <c r="U4963" s="2"/>
      <c r="V4963" s="2"/>
      <c r="W4963" s="2"/>
      <c r="X4963" s="17"/>
      <c r="Y4963" s="16"/>
      <c r="Z4963" s="15"/>
      <c r="AA4963" s="16"/>
      <c r="AB4963" s="15"/>
      <c r="AC4963" s="16"/>
      <c r="AD4963" s="15"/>
      <c r="AE4963" s="16"/>
      <c r="AF4963" s="15"/>
    </row>
    <row r="4964" spans="20:32" hidden="1" x14ac:dyDescent="0.3">
      <c r="T4964" s="17"/>
      <c r="U4964" s="2"/>
      <c r="V4964" s="2"/>
      <c r="W4964" s="2"/>
      <c r="X4964" s="17"/>
      <c r="Y4964" s="16"/>
      <c r="Z4964" s="15"/>
      <c r="AA4964" s="16"/>
      <c r="AB4964" s="15"/>
      <c r="AC4964" s="16"/>
      <c r="AD4964" s="15"/>
      <c r="AE4964" s="16"/>
      <c r="AF4964" s="15"/>
    </row>
    <row r="4965" spans="20:32" hidden="1" x14ac:dyDescent="0.3">
      <c r="T4965" s="17"/>
      <c r="U4965" s="2"/>
      <c r="V4965" s="2"/>
      <c r="W4965" s="2"/>
      <c r="X4965" s="17"/>
      <c r="Y4965" s="16"/>
      <c r="Z4965" s="15"/>
      <c r="AA4965" s="16"/>
      <c r="AB4965" s="15"/>
      <c r="AC4965" s="16"/>
      <c r="AD4965" s="15"/>
      <c r="AE4965" s="16"/>
      <c r="AF4965" s="15"/>
    </row>
    <row r="4966" spans="20:32" hidden="1" x14ac:dyDescent="0.3">
      <c r="T4966" s="17"/>
      <c r="U4966" s="2"/>
      <c r="V4966" s="2"/>
      <c r="W4966" s="2"/>
      <c r="X4966" s="17"/>
      <c r="Y4966" s="16"/>
      <c r="Z4966" s="15"/>
      <c r="AA4966" s="16"/>
      <c r="AB4966" s="15"/>
      <c r="AC4966" s="16"/>
      <c r="AD4966" s="15"/>
      <c r="AE4966" s="16"/>
      <c r="AF4966" s="15"/>
    </row>
    <row r="4967" spans="20:32" hidden="1" x14ac:dyDescent="0.3">
      <c r="T4967" s="17"/>
      <c r="U4967" s="2"/>
      <c r="V4967" s="2"/>
      <c r="W4967" s="2"/>
      <c r="X4967" s="17"/>
      <c r="Y4967" s="16"/>
      <c r="Z4967" s="15"/>
      <c r="AA4967" s="16"/>
      <c r="AB4967" s="15"/>
      <c r="AC4967" s="16"/>
      <c r="AD4967" s="15"/>
      <c r="AE4967" s="16"/>
      <c r="AF4967" s="15"/>
    </row>
    <row r="4968" spans="20:32" hidden="1" x14ac:dyDescent="0.3">
      <c r="T4968" s="17"/>
      <c r="U4968" s="2"/>
      <c r="V4968" s="2"/>
      <c r="W4968" s="2"/>
      <c r="X4968" s="17"/>
      <c r="Y4968" s="16"/>
      <c r="Z4968" s="15"/>
      <c r="AA4968" s="16"/>
      <c r="AB4968" s="15"/>
      <c r="AC4968" s="16"/>
      <c r="AD4968" s="15"/>
      <c r="AE4968" s="16"/>
      <c r="AF4968" s="15"/>
    </row>
    <row r="4969" spans="20:32" hidden="1" x14ac:dyDescent="0.3">
      <c r="T4969" s="17"/>
      <c r="U4969" s="2"/>
      <c r="V4969" s="2"/>
      <c r="W4969" s="2"/>
      <c r="X4969" s="17"/>
      <c r="Y4969" s="16"/>
      <c r="Z4969" s="15"/>
      <c r="AA4969" s="16"/>
      <c r="AB4969" s="15"/>
      <c r="AC4969" s="16"/>
      <c r="AD4969" s="15"/>
      <c r="AE4969" s="16"/>
      <c r="AF4969" s="15"/>
    </row>
    <row r="4970" spans="20:32" hidden="1" x14ac:dyDescent="0.3">
      <c r="T4970" s="17"/>
      <c r="U4970" s="2"/>
      <c r="V4970" s="2"/>
      <c r="W4970" s="2"/>
      <c r="X4970" s="17"/>
      <c r="Y4970" s="16"/>
      <c r="Z4970" s="15"/>
      <c r="AA4970" s="16"/>
      <c r="AB4970" s="15"/>
      <c r="AC4970" s="16"/>
      <c r="AD4970" s="15"/>
      <c r="AE4970" s="16"/>
      <c r="AF4970" s="15"/>
    </row>
    <row r="4971" spans="20:32" hidden="1" x14ac:dyDescent="0.3">
      <c r="T4971" s="17"/>
      <c r="U4971" s="2"/>
      <c r="V4971" s="2"/>
      <c r="W4971" s="2"/>
      <c r="X4971" s="17"/>
      <c r="Y4971" s="16"/>
      <c r="Z4971" s="15"/>
      <c r="AA4971" s="16"/>
      <c r="AB4971" s="15"/>
      <c r="AC4971" s="16"/>
      <c r="AD4971" s="15"/>
      <c r="AE4971" s="16"/>
      <c r="AF4971" s="15"/>
    </row>
    <row r="4972" spans="20:32" hidden="1" x14ac:dyDescent="0.3">
      <c r="T4972" s="17"/>
      <c r="U4972" s="2"/>
      <c r="V4972" s="2"/>
      <c r="W4972" s="2"/>
      <c r="X4972" s="17"/>
      <c r="Y4972" s="16"/>
      <c r="Z4972" s="15"/>
      <c r="AA4972" s="16"/>
      <c r="AB4972" s="15"/>
      <c r="AC4972" s="16"/>
      <c r="AD4972" s="15"/>
      <c r="AE4972" s="16"/>
      <c r="AF4972" s="15"/>
    </row>
    <row r="4973" spans="20:32" hidden="1" x14ac:dyDescent="0.3">
      <c r="T4973" s="17"/>
      <c r="U4973" s="2"/>
      <c r="V4973" s="2"/>
      <c r="W4973" s="2"/>
      <c r="X4973" s="17"/>
      <c r="Y4973" s="16"/>
      <c r="Z4973" s="15"/>
      <c r="AA4973" s="16"/>
      <c r="AB4973" s="15"/>
      <c r="AC4973" s="16"/>
      <c r="AD4973" s="15"/>
      <c r="AE4973" s="16"/>
      <c r="AF4973" s="15"/>
    </row>
    <row r="4974" spans="20:32" hidden="1" x14ac:dyDescent="0.3">
      <c r="T4974" s="17"/>
      <c r="U4974" s="2"/>
      <c r="V4974" s="2"/>
      <c r="W4974" s="2"/>
      <c r="X4974" s="17"/>
      <c r="Y4974" s="16"/>
      <c r="Z4974" s="15"/>
      <c r="AA4974" s="16"/>
      <c r="AB4974" s="15"/>
      <c r="AC4974" s="16"/>
      <c r="AD4974" s="15"/>
      <c r="AE4974" s="16"/>
      <c r="AF4974" s="15"/>
    </row>
    <row r="4975" spans="20:32" hidden="1" x14ac:dyDescent="0.3">
      <c r="T4975" s="17"/>
      <c r="U4975" s="2"/>
      <c r="V4975" s="2"/>
      <c r="W4975" s="2"/>
      <c r="X4975" s="17"/>
      <c r="Y4975" s="16"/>
      <c r="Z4975" s="15"/>
      <c r="AA4975" s="16"/>
      <c r="AB4975" s="15"/>
      <c r="AC4975" s="16"/>
      <c r="AD4975" s="15"/>
      <c r="AE4975" s="16"/>
      <c r="AF4975" s="15"/>
    </row>
    <row r="4976" spans="20:32" hidden="1" x14ac:dyDescent="0.3">
      <c r="T4976" s="17"/>
      <c r="U4976" s="2"/>
      <c r="V4976" s="2"/>
      <c r="W4976" s="2"/>
      <c r="X4976" s="17"/>
      <c r="Y4976" s="16"/>
      <c r="Z4976" s="15"/>
      <c r="AA4976" s="16"/>
      <c r="AB4976" s="15"/>
      <c r="AC4976" s="16"/>
      <c r="AD4976" s="15"/>
      <c r="AE4976" s="16"/>
      <c r="AF4976" s="15"/>
    </row>
    <row r="4977" spans="20:32" hidden="1" x14ac:dyDescent="0.3">
      <c r="T4977" s="17"/>
      <c r="U4977" s="2"/>
      <c r="V4977" s="2"/>
      <c r="W4977" s="2"/>
      <c r="X4977" s="17"/>
      <c r="Y4977" s="16"/>
      <c r="Z4977" s="15"/>
      <c r="AA4977" s="16"/>
      <c r="AB4977" s="15"/>
      <c r="AC4977" s="16"/>
      <c r="AD4977" s="15"/>
      <c r="AE4977" s="16"/>
      <c r="AF4977" s="15"/>
    </row>
    <row r="4978" spans="20:32" hidden="1" x14ac:dyDescent="0.3">
      <c r="T4978" s="17"/>
      <c r="U4978" s="2"/>
      <c r="V4978" s="2"/>
      <c r="W4978" s="2"/>
      <c r="X4978" s="17"/>
      <c r="Y4978" s="16"/>
      <c r="Z4978" s="15"/>
      <c r="AA4978" s="16"/>
      <c r="AB4978" s="15"/>
      <c r="AC4978" s="16"/>
      <c r="AD4978" s="15"/>
      <c r="AE4978" s="16"/>
      <c r="AF4978" s="15"/>
    </row>
    <row r="4979" spans="20:32" hidden="1" x14ac:dyDescent="0.3">
      <c r="T4979" s="17"/>
      <c r="U4979" s="2"/>
      <c r="V4979" s="2"/>
      <c r="W4979" s="2"/>
      <c r="X4979" s="17"/>
      <c r="Y4979" s="16"/>
      <c r="Z4979" s="15"/>
      <c r="AA4979" s="16"/>
      <c r="AB4979" s="15"/>
      <c r="AC4979" s="16"/>
      <c r="AD4979" s="15"/>
      <c r="AE4979" s="16"/>
      <c r="AF4979" s="15"/>
    </row>
    <row r="4980" spans="20:32" hidden="1" x14ac:dyDescent="0.3">
      <c r="T4980" s="17"/>
      <c r="U4980" s="2"/>
      <c r="V4980" s="2"/>
      <c r="W4980" s="2"/>
      <c r="X4980" s="17"/>
      <c r="Y4980" s="16"/>
      <c r="Z4980" s="15"/>
      <c r="AA4980" s="16"/>
      <c r="AB4980" s="15"/>
      <c r="AC4980" s="16"/>
      <c r="AD4980" s="15"/>
      <c r="AE4980" s="16"/>
      <c r="AF4980" s="15"/>
    </row>
    <row r="4981" spans="20:32" hidden="1" x14ac:dyDescent="0.3">
      <c r="T4981" s="17"/>
      <c r="U4981" s="2"/>
      <c r="V4981" s="2"/>
      <c r="W4981" s="2"/>
      <c r="X4981" s="17"/>
      <c r="Y4981" s="16"/>
      <c r="Z4981" s="15"/>
      <c r="AA4981" s="16"/>
      <c r="AB4981" s="15"/>
      <c r="AC4981" s="16"/>
      <c r="AD4981" s="15"/>
      <c r="AE4981" s="16"/>
      <c r="AF4981" s="15"/>
    </row>
    <row r="4982" spans="20:32" hidden="1" x14ac:dyDescent="0.3">
      <c r="T4982" s="17"/>
      <c r="U4982" s="2"/>
      <c r="V4982" s="2"/>
      <c r="W4982" s="2"/>
      <c r="X4982" s="17"/>
      <c r="Y4982" s="16"/>
      <c r="Z4982" s="15"/>
      <c r="AA4982" s="16"/>
      <c r="AB4982" s="15"/>
      <c r="AC4982" s="16"/>
      <c r="AD4982" s="15"/>
      <c r="AE4982" s="16"/>
      <c r="AF4982" s="15"/>
    </row>
    <row r="4983" spans="20:32" hidden="1" x14ac:dyDescent="0.3">
      <c r="T4983" s="17"/>
      <c r="U4983" s="2"/>
      <c r="V4983" s="2"/>
      <c r="W4983" s="2"/>
      <c r="X4983" s="17"/>
      <c r="Y4983" s="16"/>
      <c r="Z4983" s="15"/>
      <c r="AA4983" s="16"/>
      <c r="AB4983" s="15"/>
      <c r="AC4983" s="16"/>
      <c r="AD4983" s="15"/>
      <c r="AE4983" s="16"/>
      <c r="AF4983" s="15"/>
    </row>
    <row r="4984" spans="20:32" hidden="1" x14ac:dyDescent="0.3">
      <c r="T4984" s="17"/>
      <c r="U4984" s="2"/>
      <c r="V4984" s="2"/>
      <c r="W4984" s="2"/>
      <c r="X4984" s="17"/>
      <c r="Y4984" s="16"/>
      <c r="Z4984" s="15"/>
      <c r="AA4984" s="16"/>
      <c r="AB4984" s="15"/>
      <c r="AC4984" s="16"/>
      <c r="AD4984" s="15"/>
      <c r="AE4984" s="16"/>
      <c r="AF4984" s="15"/>
    </row>
    <row r="4985" spans="20:32" hidden="1" x14ac:dyDescent="0.3">
      <c r="T4985" s="17"/>
      <c r="U4985" s="2"/>
      <c r="V4985" s="2"/>
      <c r="W4985" s="2"/>
      <c r="X4985" s="17"/>
      <c r="Y4985" s="16"/>
      <c r="Z4985" s="15"/>
      <c r="AA4985" s="16"/>
      <c r="AB4985" s="15"/>
      <c r="AC4985" s="16"/>
      <c r="AD4985" s="15"/>
      <c r="AE4985" s="16"/>
      <c r="AF4985" s="15"/>
    </row>
    <row r="4986" spans="20:32" hidden="1" x14ac:dyDescent="0.3">
      <c r="T4986" s="17"/>
      <c r="U4986" s="2"/>
      <c r="V4986" s="2"/>
      <c r="W4986" s="2"/>
      <c r="X4986" s="17"/>
      <c r="Y4986" s="16"/>
      <c r="Z4986" s="15"/>
      <c r="AA4986" s="16"/>
      <c r="AB4986" s="15"/>
      <c r="AC4986" s="16"/>
      <c r="AD4986" s="15"/>
      <c r="AE4986" s="16"/>
      <c r="AF4986" s="15"/>
    </row>
    <row r="4987" spans="20:32" hidden="1" x14ac:dyDescent="0.3">
      <c r="T4987" s="17"/>
      <c r="U4987" s="2"/>
      <c r="V4987" s="2"/>
      <c r="W4987" s="2"/>
      <c r="X4987" s="17"/>
      <c r="Y4987" s="16"/>
      <c r="Z4987" s="15"/>
      <c r="AA4987" s="16"/>
      <c r="AB4987" s="15"/>
      <c r="AC4987" s="16"/>
      <c r="AD4987" s="15"/>
      <c r="AE4987" s="16"/>
      <c r="AF4987" s="15"/>
    </row>
    <row r="4988" spans="20:32" hidden="1" x14ac:dyDescent="0.3">
      <c r="T4988" s="17"/>
      <c r="U4988" s="2"/>
      <c r="V4988" s="2"/>
      <c r="W4988" s="2"/>
      <c r="X4988" s="17"/>
      <c r="Y4988" s="16"/>
      <c r="Z4988" s="15"/>
      <c r="AA4988" s="16"/>
      <c r="AB4988" s="15"/>
      <c r="AC4988" s="16"/>
      <c r="AD4988" s="15"/>
      <c r="AE4988" s="16"/>
      <c r="AF4988" s="15"/>
    </row>
    <row r="4989" spans="20:32" hidden="1" x14ac:dyDescent="0.3">
      <c r="T4989" s="17"/>
      <c r="U4989" s="2"/>
      <c r="V4989" s="2"/>
      <c r="W4989" s="2"/>
      <c r="X4989" s="17"/>
      <c r="Y4989" s="16"/>
      <c r="Z4989" s="15"/>
      <c r="AA4989" s="16"/>
      <c r="AB4989" s="15"/>
      <c r="AC4989" s="16"/>
      <c r="AD4989" s="15"/>
      <c r="AE4989" s="16"/>
      <c r="AF4989" s="15"/>
    </row>
    <row r="4990" spans="20:32" hidden="1" x14ac:dyDescent="0.3">
      <c r="T4990" s="17"/>
      <c r="U4990" s="2"/>
      <c r="V4990" s="2"/>
      <c r="W4990" s="2"/>
      <c r="X4990" s="17"/>
      <c r="Y4990" s="16"/>
      <c r="Z4990" s="15"/>
      <c r="AA4990" s="16"/>
      <c r="AB4990" s="15"/>
      <c r="AC4990" s="16"/>
      <c r="AD4990" s="15"/>
      <c r="AE4990" s="16"/>
      <c r="AF4990" s="15"/>
    </row>
    <row r="4991" spans="20:32" hidden="1" x14ac:dyDescent="0.3">
      <c r="T4991" s="17"/>
      <c r="U4991" s="2"/>
      <c r="V4991" s="2"/>
      <c r="W4991" s="2"/>
      <c r="X4991" s="17"/>
      <c r="Y4991" s="16"/>
      <c r="Z4991" s="15"/>
      <c r="AA4991" s="16"/>
      <c r="AB4991" s="15"/>
      <c r="AC4991" s="16"/>
      <c r="AD4991" s="15"/>
      <c r="AE4991" s="16"/>
      <c r="AF4991" s="15"/>
    </row>
    <row r="4992" spans="20:32" hidden="1" x14ac:dyDescent="0.3">
      <c r="T4992" s="17"/>
      <c r="U4992" s="2"/>
      <c r="V4992" s="2"/>
      <c r="W4992" s="2"/>
      <c r="X4992" s="17"/>
      <c r="Y4992" s="16"/>
      <c r="Z4992" s="15"/>
      <c r="AA4992" s="16"/>
      <c r="AB4992" s="15"/>
      <c r="AC4992" s="16"/>
      <c r="AD4992" s="15"/>
      <c r="AE4992" s="16"/>
      <c r="AF4992" s="15"/>
    </row>
    <row r="4993" spans="20:32" hidden="1" x14ac:dyDescent="0.3">
      <c r="T4993" s="17"/>
      <c r="U4993" s="2"/>
      <c r="V4993" s="2"/>
      <c r="W4993" s="2"/>
      <c r="X4993" s="17"/>
      <c r="Y4993" s="16"/>
      <c r="Z4993" s="15"/>
      <c r="AA4993" s="16"/>
      <c r="AB4993" s="15"/>
      <c r="AC4993" s="16"/>
      <c r="AD4993" s="15"/>
      <c r="AE4993" s="16"/>
      <c r="AF4993" s="15"/>
    </row>
    <row r="4994" spans="20:32" hidden="1" x14ac:dyDescent="0.3">
      <c r="T4994" s="17"/>
      <c r="U4994" s="2"/>
      <c r="V4994" s="2"/>
      <c r="W4994" s="2"/>
      <c r="X4994" s="17"/>
      <c r="Y4994" s="16"/>
      <c r="Z4994" s="15"/>
      <c r="AA4994" s="16"/>
      <c r="AB4994" s="15"/>
      <c r="AC4994" s="16"/>
      <c r="AD4994" s="15"/>
      <c r="AE4994" s="16"/>
      <c r="AF4994" s="15"/>
    </row>
    <row r="4995" spans="20:32" hidden="1" x14ac:dyDescent="0.3">
      <c r="T4995" s="17"/>
      <c r="U4995" s="2"/>
      <c r="V4995" s="2"/>
      <c r="W4995" s="2"/>
      <c r="X4995" s="17"/>
      <c r="Y4995" s="16"/>
      <c r="Z4995" s="15"/>
      <c r="AA4995" s="16"/>
      <c r="AB4995" s="15"/>
      <c r="AC4995" s="16"/>
      <c r="AD4995" s="15"/>
      <c r="AE4995" s="16"/>
      <c r="AF4995" s="15"/>
    </row>
    <row r="4996" spans="20:32" hidden="1" x14ac:dyDescent="0.3">
      <c r="T4996" s="17"/>
      <c r="U4996" s="2"/>
      <c r="V4996" s="2"/>
      <c r="W4996" s="2"/>
      <c r="X4996" s="17"/>
      <c r="Y4996" s="16"/>
      <c r="Z4996" s="15"/>
      <c r="AA4996" s="16"/>
      <c r="AB4996" s="15"/>
      <c r="AC4996" s="16"/>
      <c r="AD4996" s="15"/>
      <c r="AE4996" s="16"/>
      <c r="AF4996" s="15"/>
    </row>
    <row r="4997" spans="20:32" hidden="1" x14ac:dyDescent="0.3">
      <c r="T4997" s="17"/>
      <c r="U4997" s="2"/>
      <c r="V4997" s="2"/>
      <c r="W4997" s="2"/>
      <c r="X4997" s="17"/>
      <c r="Y4997" s="16"/>
      <c r="Z4997" s="15"/>
      <c r="AA4997" s="16"/>
      <c r="AB4997" s="15"/>
      <c r="AC4997" s="16"/>
      <c r="AD4997" s="15"/>
      <c r="AE4997" s="16"/>
      <c r="AF4997" s="15"/>
    </row>
    <row r="4998" spans="20:32" hidden="1" x14ac:dyDescent="0.3">
      <c r="T4998" s="17"/>
      <c r="U4998" s="2"/>
      <c r="V4998" s="2"/>
      <c r="W4998" s="2"/>
      <c r="X4998" s="17"/>
      <c r="Y4998" s="16"/>
      <c r="Z4998" s="15"/>
      <c r="AA4998" s="16"/>
      <c r="AB4998" s="15"/>
      <c r="AC4998" s="16"/>
      <c r="AD4998" s="15"/>
      <c r="AE4998" s="16"/>
      <c r="AF4998" s="15"/>
    </row>
    <row r="4999" spans="20:32" hidden="1" x14ac:dyDescent="0.3">
      <c r="T4999" s="17"/>
      <c r="U4999" s="2"/>
      <c r="V4999" s="2"/>
      <c r="W4999" s="2"/>
      <c r="X4999" s="17"/>
      <c r="Y4999" s="16"/>
      <c r="Z4999" s="15"/>
      <c r="AA4999" s="16"/>
      <c r="AB4999" s="15"/>
      <c r="AC4999" s="16"/>
      <c r="AD4999" s="15"/>
      <c r="AE4999" s="16"/>
      <c r="AF4999" s="15"/>
    </row>
    <row r="5000" spans="20:32" hidden="1" x14ac:dyDescent="0.3">
      <c r="T5000" s="17"/>
      <c r="U5000" s="2"/>
      <c r="V5000" s="2"/>
      <c r="W5000" s="2"/>
      <c r="X5000" s="17"/>
      <c r="Y5000" s="16"/>
      <c r="Z5000" s="15"/>
      <c r="AA5000" s="16"/>
      <c r="AB5000" s="15"/>
      <c r="AC5000" s="16"/>
      <c r="AD5000" s="15"/>
      <c r="AE5000" s="16"/>
      <c r="AF5000" s="15"/>
    </row>
    <row r="5001" spans="20:32" hidden="1" x14ac:dyDescent="0.3">
      <c r="T5001" s="17"/>
      <c r="U5001" s="2"/>
      <c r="V5001" s="2"/>
      <c r="W5001" s="2"/>
      <c r="X5001" s="17"/>
      <c r="Y5001" s="16"/>
      <c r="Z5001" s="15"/>
      <c r="AA5001" s="16"/>
      <c r="AB5001" s="15"/>
      <c r="AC5001" s="16"/>
      <c r="AD5001" s="15"/>
      <c r="AE5001" s="16"/>
      <c r="AF5001" s="15"/>
    </row>
    <row r="5002" spans="20:32" hidden="1" x14ac:dyDescent="0.3">
      <c r="T5002" s="17"/>
      <c r="U5002" s="2"/>
      <c r="V5002" s="2"/>
      <c r="W5002" s="2"/>
      <c r="X5002" s="17"/>
      <c r="Y5002" s="16"/>
      <c r="Z5002" s="15"/>
      <c r="AA5002" s="16"/>
      <c r="AB5002" s="15"/>
      <c r="AC5002" s="16"/>
      <c r="AD5002" s="15"/>
      <c r="AE5002" s="16"/>
      <c r="AF5002" s="15"/>
    </row>
    <row r="5003" spans="20:32" hidden="1" x14ac:dyDescent="0.3">
      <c r="T5003" s="17"/>
      <c r="U5003" s="2"/>
      <c r="V5003" s="2"/>
      <c r="W5003" s="2"/>
      <c r="X5003" s="17"/>
      <c r="Y5003" s="16"/>
      <c r="Z5003" s="15"/>
      <c r="AA5003" s="16"/>
      <c r="AB5003" s="15"/>
      <c r="AC5003" s="16"/>
      <c r="AD5003" s="15"/>
      <c r="AE5003" s="16"/>
      <c r="AF5003" s="15"/>
    </row>
    <row r="5004" spans="20:32" hidden="1" x14ac:dyDescent="0.3">
      <c r="T5004" s="17"/>
      <c r="U5004" s="2"/>
      <c r="V5004" s="2"/>
      <c r="W5004" s="2"/>
      <c r="X5004" s="17"/>
      <c r="Y5004" s="16"/>
      <c r="Z5004" s="15"/>
      <c r="AA5004" s="16"/>
      <c r="AB5004" s="15"/>
      <c r="AC5004" s="16"/>
      <c r="AD5004" s="15"/>
      <c r="AE5004" s="16"/>
      <c r="AF5004" s="15"/>
    </row>
    <row r="5005" spans="20:32" hidden="1" x14ac:dyDescent="0.3">
      <c r="T5005" s="17"/>
      <c r="U5005" s="2"/>
      <c r="V5005" s="2"/>
      <c r="W5005" s="2"/>
      <c r="X5005" s="17"/>
      <c r="Y5005" s="16"/>
      <c r="Z5005" s="15"/>
      <c r="AA5005" s="16"/>
      <c r="AB5005" s="15"/>
      <c r="AC5005" s="16"/>
      <c r="AD5005" s="15"/>
      <c r="AE5005" s="16"/>
      <c r="AF5005" s="15"/>
    </row>
    <row r="5006" spans="20:32" hidden="1" x14ac:dyDescent="0.3">
      <c r="T5006" s="17"/>
      <c r="U5006" s="2"/>
      <c r="V5006" s="2"/>
      <c r="W5006" s="2"/>
      <c r="X5006" s="17"/>
      <c r="Y5006" s="16"/>
      <c r="Z5006" s="15"/>
      <c r="AA5006" s="16"/>
      <c r="AB5006" s="15"/>
      <c r="AC5006" s="16"/>
      <c r="AD5006" s="15"/>
      <c r="AE5006" s="16"/>
      <c r="AF5006" s="15"/>
    </row>
    <row r="5007" spans="20:32" hidden="1" x14ac:dyDescent="0.3">
      <c r="T5007" s="17"/>
      <c r="U5007" s="2"/>
      <c r="V5007" s="2"/>
      <c r="W5007" s="2"/>
      <c r="X5007" s="17"/>
      <c r="Y5007" s="16"/>
      <c r="Z5007" s="15"/>
      <c r="AA5007" s="16"/>
      <c r="AB5007" s="15"/>
      <c r="AC5007" s="16"/>
      <c r="AD5007" s="15"/>
      <c r="AE5007" s="16"/>
      <c r="AF5007" s="15"/>
    </row>
    <row r="5008" spans="20:32" hidden="1" x14ac:dyDescent="0.3">
      <c r="T5008" s="17"/>
      <c r="U5008" s="2"/>
      <c r="V5008" s="2"/>
      <c r="W5008" s="2"/>
      <c r="X5008" s="17"/>
      <c r="Y5008" s="16"/>
      <c r="Z5008" s="15"/>
      <c r="AA5008" s="16"/>
      <c r="AB5008" s="15"/>
      <c r="AC5008" s="16"/>
      <c r="AD5008" s="15"/>
      <c r="AE5008" s="16"/>
      <c r="AF5008" s="15"/>
    </row>
    <row r="5009" spans="20:32" hidden="1" x14ac:dyDescent="0.3">
      <c r="T5009" s="17"/>
      <c r="U5009" s="2"/>
      <c r="V5009" s="2"/>
      <c r="W5009" s="2"/>
      <c r="X5009" s="17"/>
      <c r="Y5009" s="16"/>
      <c r="Z5009" s="15"/>
      <c r="AA5009" s="16"/>
      <c r="AB5009" s="15"/>
      <c r="AC5009" s="16"/>
      <c r="AD5009" s="15"/>
      <c r="AE5009" s="16"/>
      <c r="AF5009" s="15"/>
    </row>
    <row r="5010" spans="20:32" hidden="1" x14ac:dyDescent="0.3">
      <c r="T5010" s="17"/>
      <c r="U5010" s="2"/>
      <c r="V5010" s="2"/>
      <c r="W5010" s="2"/>
      <c r="X5010" s="17"/>
      <c r="Y5010" s="16"/>
      <c r="Z5010" s="15"/>
      <c r="AA5010" s="16"/>
      <c r="AB5010" s="15"/>
      <c r="AC5010" s="16"/>
      <c r="AD5010" s="15"/>
      <c r="AE5010" s="16"/>
      <c r="AF5010" s="15"/>
    </row>
    <row r="5011" spans="20:32" hidden="1" x14ac:dyDescent="0.3">
      <c r="T5011" s="17"/>
      <c r="U5011" s="2"/>
      <c r="V5011" s="2"/>
      <c r="W5011" s="2"/>
      <c r="X5011" s="17"/>
      <c r="Y5011" s="16"/>
      <c r="Z5011" s="15"/>
      <c r="AA5011" s="16"/>
      <c r="AB5011" s="15"/>
      <c r="AC5011" s="16"/>
      <c r="AD5011" s="15"/>
      <c r="AE5011" s="16"/>
      <c r="AF5011" s="15"/>
    </row>
    <row r="5012" spans="20:32" hidden="1" x14ac:dyDescent="0.3">
      <c r="T5012" s="17"/>
      <c r="U5012" s="2"/>
      <c r="V5012" s="2"/>
      <c r="W5012" s="2"/>
      <c r="X5012" s="17"/>
      <c r="Y5012" s="16"/>
      <c r="Z5012" s="15"/>
      <c r="AA5012" s="16"/>
      <c r="AB5012" s="15"/>
      <c r="AC5012" s="16"/>
      <c r="AD5012" s="15"/>
      <c r="AE5012" s="16"/>
      <c r="AF5012" s="15"/>
    </row>
    <row r="5013" spans="20:32" hidden="1" x14ac:dyDescent="0.3">
      <c r="T5013" s="17"/>
      <c r="U5013" s="2"/>
      <c r="V5013" s="2"/>
      <c r="W5013" s="2"/>
      <c r="X5013" s="17"/>
      <c r="Y5013" s="16"/>
      <c r="Z5013" s="15"/>
      <c r="AA5013" s="16"/>
      <c r="AB5013" s="15"/>
      <c r="AC5013" s="16"/>
      <c r="AD5013" s="15"/>
      <c r="AE5013" s="16"/>
      <c r="AF5013" s="15"/>
    </row>
    <row r="5014" spans="20:32" hidden="1" x14ac:dyDescent="0.3">
      <c r="T5014" s="17"/>
      <c r="U5014" s="2"/>
      <c r="V5014" s="2"/>
      <c r="W5014" s="2"/>
      <c r="X5014" s="17"/>
      <c r="Y5014" s="16"/>
      <c r="Z5014" s="15"/>
      <c r="AA5014" s="16"/>
      <c r="AB5014" s="15"/>
      <c r="AC5014" s="16"/>
      <c r="AD5014" s="15"/>
      <c r="AE5014" s="16"/>
      <c r="AF5014" s="15"/>
    </row>
    <row r="5015" spans="20:32" hidden="1" x14ac:dyDescent="0.3">
      <c r="T5015" s="17"/>
      <c r="U5015" s="2"/>
      <c r="V5015" s="2"/>
      <c r="W5015" s="2"/>
      <c r="X5015" s="17"/>
      <c r="Y5015" s="16"/>
      <c r="Z5015" s="15"/>
      <c r="AA5015" s="16"/>
      <c r="AB5015" s="15"/>
      <c r="AC5015" s="16"/>
      <c r="AD5015" s="15"/>
      <c r="AE5015" s="16"/>
      <c r="AF5015" s="15"/>
    </row>
    <row r="5016" spans="20:32" hidden="1" x14ac:dyDescent="0.3">
      <c r="T5016" s="17"/>
      <c r="U5016" s="2"/>
      <c r="V5016" s="2"/>
      <c r="W5016" s="2"/>
      <c r="X5016" s="17"/>
      <c r="Y5016" s="16"/>
      <c r="Z5016" s="15"/>
      <c r="AA5016" s="16"/>
      <c r="AB5016" s="15"/>
      <c r="AC5016" s="16"/>
      <c r="AD5016" s="15"/>
      <c r="AE5016" s="16"/>
      <c r="AF5016" s="15"/>
    </row>
    <row r="5017" spans="20:32" hidden="1" x14ac:dyDescent="0.3">
      <c r="T5017" s="17"/>
      <c r="U5017" s="2"/>
      <c r="V5017" s="2"/>
      <c r="W5017" s="2"/>
      <c r="X5017" s="17"/>
      <c r="Y5017" s="16"/>
      <c r="Z5017" s="15"/>
      <c r="AA5017" s="16"/>
      <c r="AB5017" s="15"/>
      <c r="AC5017" s="16"/>
      <c r="AD5017" s="15"/>
      <c r="AE5017" s="16"/>
      <c r="AF5017" s="15"/>
    </row>
    <row r="5018" spans="20:32" hidden="1" x14ac:dyDescent="0.3">
      <c r="T5018" s="17"/>
      <c r="U5018" s="2"/>
      <c r="V5018" s="2"/>
      <c r="W5018" s="2"/>
      <c r="X5018" s="17"/>
      <c r="Y5018" s="16"/>
      <c r="Z5018" s="15"/>
      <c r="AA5018" s="16"/>
      <c r="AB5018" s="15"/>
      <c r="AC5018" s="16"/>
      <c r="AD5018" s="15"/>
      <c r="AE5018" s="16"/>
      <c r="AF5018" s="15"/>
    </row>
    <row r="5019" spans="20:32" hidden="1" x14ac:dyDescent="0.3">
      <c r="T5019" s="17"/>
      <c r="U5019" s="2"/>
      <c r="V5019" s="2"/>
      <c r="W5019" s="2"/>
      <c r="X5019" s="17"/>
      <c r="Y5019" s="16"/>
      <c r="Z5019" s="15"/>
      <c r="AA5019" s="16"/>
      <c r="AB5019" s="15"/>
      <c r="AC5019" s="16"/>
      <c r="AD5019" s="15"/>
      <c r="AE5019" s="16"/>
      <c r="AF5019" s="15"/>
    </row>
    <row r="5020" spans="20:32" hidden="1" x14ac:dyDescent="0.3">
      <c r="T5020" s="17"/>
      <c r="U5020" s="2"/>
      <c r="V5020" s="2"/>
      <c r="W5020" s="2"/>
      <c r="X5020" s="17"/>
      <c r="Y5020" s="16"/>
      <c r="Z5020" s="15"/>
      <c r="AA5020" s="16"/>
      <c r="AB5020" s="15"/>
      <c r="AC5020" s="16"/>
      <c r="AD5020" s="15"/>
      <c r="AE5020" s="16"/>
      <c r="AF5020" s="15"/>
    </row>
    <row r="5021" spans="20:32" hidden="1" x14ac:dyDescent="0.3">
      <c r="T5021" s="17"/>
      <c r="U5021" s="2"/>
      <c r="V5021" s="2"/>
      <c r="W5021" s="2"/>
      <c r="X5021" s="17"/>
      <c r="Y5021" s="16"/>
      <c r="Z5021" s="15"/>
      <c r="AA5021" s="16"/>
      <c r="AB5021" s="15"/>
      <c r="AC5021" s="16"/>
      <c r="AD5021" s="15"/>
      <c r="AE5021" s="16"/>
      <c r="AF5021" s="15"/>
    </row>
    <row r="5022" spans="20:32" hidden="1" x14ac:dyDescent="0.3">
      <c r="T5022" s="17"/>
      <c r="U5022" s="2"/>
      <c r="V5022" s="2"/>
      <c r="W5022" s="2"/>
      <c r="X5022" s="17"/>
      <c r="Y5022" s="16"/>
      <c r="Z5022" s="15"/>
      <c r="AA5022" s="16"/>
      <c r="AB5022" s="15"/>
      <c r="AC5022" s="16"/>
      <c r="AD5022" s="15"/>
      <c r="AE5022" s="16"/>
      <c r="AF5022" s="15"/>
    </row>
    <row r="5023" spans="20:32" hidden="1" x14ac:dyDescent="0.3">
      <c r="T5023" s="17"/>
      <c r="U5023" s="2"/>
      <c r="V5023" s="2"/>
      <c r="W5023" s="2"/>
      <c r="X5023" s="17"/>
      <c r="Y5023" s="16"/>
      <c r="Z5023" s="15"/>
      <c r="AA5023" s="16"/>
      <c r="AB5023" s="15"/>
      <c r="AC5023" s="16"/>
      <c r="AD5023" s="15"/>
      <c r="AE5023" s="16"/>
      <c r="AF5023" s="15"/>
    </row>
    <row r="5024" spans="20:32" hidden="1" x14ac:dyDescent="0.3">
      <c r="T5024" s="17"/>
      <c r="U5024" s="2"/>
      <c r="V5024" s="2"/>
      <c r="W5024" s="2"/>
      <c r="X5024" s="17"/>
      <c r="Y5024" s="16"/>
      <c r="Z5024" s="15"/>
      <c r="AA5024" s="16"/>
      <c r="AB5024" s="15"/>
      <c r="AC5024" s="16"/>
      <c r="AD5024" s="15"/>
      <c r="AE5024" s="16"/>
      <c r="AF5024" s="15"/>
    </row>
    <row r="5025" spans="20:32" hidden="1" x14ac:dyDescent="0.3">
      <c r="T5025" s="17"/>
      <c r="U5025" s="2"/>
      <c r="V5025" s="2"/>
      <c r="W5025" s="2"/>
      <c r="X5025" s="17"/>
      <c r="Y5025" s="16"/>
      <c r="Z5025" s="15"/>
      <c r="AA5025" s="16"/>
      <c r="AB5025" s="15"/>
      <c r="AC5025" s="16"/>
      <c r="AD5025" s="15"/>
      <c r="AE5025" s="16"/>
      <c r="AF5025" s="15"/>
    </row>
    <row r="5026" spans="20:32" hidden="1" x14ac:dyDescent="0.3">
      <c r="T5026" s="17"/>
      <c r="U5026" s="2"/>
      <c r="V5026" s="2"/>
      <c r="W5026" s="2"/>
      <c r="X5026" s="17"/>
      <c r="Y5026" s="16"/>
      <c r="Z5026" s="15"/>
      <c r="AA5026" s="16"/>
      <c r="AB5026" s="15"/>
      <c r="AC5026" s="16"/>
      <c r="AD5026" s="15"/>
      <c r="AE5026" s="16"/>
      <c r="AF5026" s="15"/>
    </row>
    <row r="5027" spans="20:32" hidden="1" x14ac:dyDescent="0.3">
      <c r="T5027" s="17"/>
      <c r="U5027" s="2"/>
      <c r="V5027" s="2"/>
      <c r="W5027" s="2"/>
      <c r="X5027" s="17"/>
      <c r="Y5027" s="16"/>
      <c r="Z5027" s="15"/>
      <c r="AA5027" s="16"/>
      <c r="AB5027" s="15"/>
      <c r="AC5027" s="16"/>
      <c r="AD5027" s="15"/>
      <c r="AE5027" s="16"/>
      <c r="AF5027" s="15"/>
    </row>
    <row r="5028" spans="20:32" hidden="1" x14ac:dyDescent="0.3">
      <c r="T5028" s="17"/>
      <c r="U5028" s="2"/>
      <c r="V5028" s="2"/>
      <c r="W5028" s="2"/>
      <c r="X5028" s="17"/>
      <c r="Y5028" s="16"/>
      <c r="Z5028" s="15"/>
      <c r="AA5028" s="16"/>
      <c r="AB5028" s="15"/>
      <c r="AC5028" s="16"/>
      <c r="AD5028" s="15"/>
      <c r="AE5028" s="16"/>
      <c r="AF5028" s="15"/>
    </row>
    <row r="5029" spans="20:32" hidden="1" x14ac:dyDescent="0.3">
      <c r="T5029" s="17"/>
      <c r="U5029" s="2"/>
      <c r="V5029" s="2"/>
      <c r="W5029" s="2"/>
      <c r="X5029" s="17"/>
      <c r="Y5029" s="16"/>
      <c r="Z5029" s="15"/>
      <c r="AA5029" s="16"/>
      <c r="AB5029" s="15"/>
      <c r="AC5029" s="16"/>
      <c r="AD5029" s="15"/>
      <c r="AE5029" s="16"/>
      <c r="AF5029" s="15"/>
    </row>
    <row r="5030" spans="20:32" hidden="1" x14ac:dyDescent="0.3">
      <c r="T5030" s="17"/>
      <c r="U5030" s="2"/>
      <c r="V5030" s="2"/>
      <c r="W5030" s="2"/>
      <c r="X5030" s="17"/>
      <c r="Y5030" s="16"/>
      <c r="Z5030" s="15"/>
      <c r="AA5030" s="16"/>
      <c r="AB5030" s="15"/>
      <c r="AC5030" s="16"/>
      <c r="AD5030" s="15"/>
      <c r="AE5030" s="16"/>
      <c r="AF5030" s="15"/>
    </row>
    <row r="5031" spans="20:32" hidden="1" x14ac:dyDescent="0.3">
      <c r="T5031" s="17"/>
      <c r="U5031" s="2"/>
      <c r="V5031" s="2"/>
      <c r="W5031" s="2"/>
      <c r="X5031" s="17"/>
      <c r="Y5031" s="16"/>
      <c r="Z5031" s="15"/>
      <c r="AA5031" s="16"/>
      <c r="AB5031" s="15"/>
      <c r="AC5031" s="16"/>
      <c r="AD5031" s="15"/>
      <c r="AE5031" s="16"/>
      <c r="AF5031" s="15"/>
    </row>
    <row r="5032" spans="20:32" hidden="1" x14ac:dyDescent="0.3">
      <c r="T5032" s="17"/>
      <c r="U5032" s="2"/>
      <c r="V5032" s="2"/>
      <c r="W5032" s="2"/>
      <c r="X5032" s="17"/>
      <c r="Y5032" s="16"/>
      <c r="Z5032" s="15"/>
      <c r="AA5032" s="16"/>
      <c r="AB5032" s="15"/>
      <c r="AC5032" s="16"/>
      <c r="AD5032" s="15"/>
      <c r="AE5032" s="16"/>
      <c r="AF5032" s="15"/>
    </row>
    <row r="5033" spans="20:32" hidden="1" x14ac:dyDescent="0.3">
      <c r="T5033" s="17"/>
      <c r="U5033" s="2"/>
      <c r="V5033" s="2"/>
      <c r="W5033" s="2"/>
      <c r="X5033" s="17"/>
      <c r="Y5033" s="16"/>
      <c r="Z5033" s="15"/>
      <c r="AA5033" s="16"/>
      <c r="AB5033" s="15"/>
      <c r="AC5033" s="16"/>
      <c r="AD5033" s="15"/>
      <c r="AE5033" s="16"/>
      <c r="AF5033" s="15"/>
    </row>
    <row r="5034" spans="20:32" hidden="1" x14ac:dyDescent="0.3">
      <c r="T5034" s="17"/>
      <c r="U5034" s="2"/>
      <c r="V5034" s="2"/>
      <c r="W5034" s="2"/>
      <c r="X5034" s="17"/>
      <c r="Y5034" s="16"/>
      <c r="Z5034" s="15"/>
      <c r="AA5034" s="16"/>
      <c r="AB5034" s="15"/>
      <c r="AC5034" s="16"/>
      <c r="AD5034" s="15"/>
      <c r="AE5034" s="16"/>
      <c r="AF5034" s="15"/>
    </row>
    <row r="5035" spans="20:32" hidden="1" x14ac:dyDescent="0.3">
      <c r="T5035" s="17"/>
      <c r="U5035" s="2"/>
      <c r="V5035" s="2"/>
      <c r="W5035" s="2"/>
      <c r="X5035" s="17"/>
      <c r="Y5035" s="16"/>
      <c r="Z5035" s="15"/>
      <c r="AA5035" s="16"/>
      <c r="AB5035" s="15"/>
      <c r="AC5035" s="16"/>
      <c r="AD5035" s="15"/>
      <c r="AE5035" s="16"/>
      <c r="AF5035" s="15"/>
    </row>
    <row r="5036" spans="20:32" hidden="1" x14ac:dyDescent="0.3">
      <c r="T5036" s="17"/>
      <c r="U5036" s="2"/>
      <c r="V5036" s="2"/>
      <c r="W5036" s="2"/>
      <c r="X5036" s="17"/>
      <c r="Y5036" s="16"/>
      <c r="Z5036" s="15"/>
      <c r="AA5036" s="16"/>
      <c r="AB5036" s="15"/>
      <c r="AC5036" s="16"/>
      <c r="AD5036" s="15"/>
      <c r="AE5036" s="16"/>
      <c r="AF5036" s="15"/>
    </row>
    <row r="5037" spans="20:32" hidden="1" x14ac:dyDescent="0.3">
      <c r="T5037" s="17"/>
      <c r="U5037" s="2"/>
      <c r="V5037" s="2"/>
      <c r="W5037" s="2"/>
      <c r="X5037" s="17"/>
      <c r="Y5037" s="16"/>
      <c r="Z5037" s="15"/>
      <c r="AA5037" s="16"/>
      <c r="AB5037" s="15"/>
      <c r="AC5037" s="16"/>
      <c r="AD5037" s="15"/>
      <c r="AE5037" s="16"/>
      <c r="AF5037" s="15"/>
    </row>
    <row r="5038" spans="20:32" hidden="1" x14ac:dyDescent="0.3">
      <c r="T5038" s="17"/>
      <c r="U5038" s="2"/>
      <c r="V5038" s="2"/>
      <c r="W5038" s="2"/>
      <c r="X5038" s="17"/>
      <c r="Y5038" s="16"/>
      <c r="Z5038" s="15"/>
      <c r="AA5038" s="16"/>
      <c r="AB5038" s="15"/>
      <c r="AC5038" s="16"/>
      <c r="AD5038" s="15"/>
      <c r="AE5038" s="16"/>
      <c r="AF5038" s="15"/>
    </row>
    <row r="5039" spans="20:32" hidden="1" x14ac:dyDescent="0.3">
      <c r="T5039" s="17"/>
      <c r="U5039" s="2"/>
      <c r="V5039" s="2"/>
      <c r="W5039" s="2"/>
      <c r="X5039" s="17"/>
      <c r="Y5039" s="16"/>
      <c r="Z5039" s="15"/>
      <c r="AA5039" s="16"/>
      <c r="AB5039" s="15"/>
      <c r="AC5039" s="16"/>
      <c r="AD5039" s="15"/>
      <c r="AE5039" s="16"/>
      <c r="AF5039" s="15"/>
    </row>
    <row r="5040" spans="20:32" hidden="1" x14ac:dyDescent="0.3">
      <c r="T5040" s="17"/>
      <c r="U5040" s="2"/>
      <c r="V5040" s="2"/>
      <c r="W5040" s="2"/>
      <c r="X5040" s="17"/>
      <c r="Y5040" s="16"/>
      <c r="Z5040" s="15"/>
      <c r="AA5040" s="16"/>
      <c r="AB5040" s="15"/>
      <c r="AC5040" s="16"/>
      <c r="AD5040" s="15"/>
      <c r="AE5040" s="16"/>
      <c r="AF5040" s="15"/>
    </row>
    <row r="5041" spans="20:32" hidden="1" x14ac:dyDescent="0.3">
      <c r="T5041" s="17"/>
      <c r="U5041" s="2"/>
      <c r="V5041" s="2"/>
      <c r="W5041" s="2"/>
      <c r="X5041" s="17"/>
      <c r="Y5041" s="16"/>
      <c r="Z5041" s="15"/>
      <c r="AA5041" s="16"/>
      <c r="AB5041" s="15"/>
      <c r="AC5041" s="16"/>
      <c r="AD5041" s="15"/>
      <c r="AE5041" s="16"/>
      <c r="AF5041" s="15"/>
    </row>
    <row r="5042" spans="20:32" hidden="1" x14ac:dyDescent="0.3">
      <c r="T5042" s="17"/>
      <c r="U5042" s="2"/>
      <c r="V5042" s="2"/>
      <c r="W5042" s="2"/>
      <c r="X5042" s="17"/>
      <c r="Y5042" s="16"/>
      <c r="Z5042" s="15"/>
      <c r="AA5042" s="16"/>
      <c r="AB5042" s="15"/>
      <c r="AC5042" s="16"/>
      <c r="AD5042" s="15"/>
      <c r="AE5042" s="16"/>
      <c r="AF5042" s="15"/>
    </row>
    <row r="5043" spans="20:32" hidden="1" x14ac:dyDescent="0.3">
      <c r="T5043" s="17"/>
      <c r="U5043" s="2"/>
      <c r="V5043" s="2"/>
      <c r="W5043" s="2"/>
      <c r="X5043" s="17"/>
      <c r="Y5043" s="16"/>
      <c r="Z5043" s="15"/>
      <c r="AA5043" s="16"/>
      <c r="AB5043" s="15"/>
      <c r="AC5043" s="16"/>
      <c r="AD5043" s="15"/>
      <c r="AE5043" s="16"/>
      <c r="AF5043" s="15"/>
    </row>
    <row r="5044" spans="20:32" hidden="1" x14ac:dyDescent="0.3">
      <c r="T5044" s="17"/>
      <c r="U5044" s="2"/>
      <c r="V5044" s="2"/>
      <c r="W5044" s="2"/>
      <c r="X5044" s="17"/>
      <c r="Y5044" s="16"/>
      <c r="Z5044" s="15"/>
      <c r="AA5044" s="16"/>
      <c r="AB5044" s="15"/>
      <c r="AC5044" s="16"/>
      <c r="AD5044" s="15"/>
      <c r="AE5044" s="16"/>
      <c r="AF5044" s="15"/>
    </row>
    <row r="5045" spans="20:32" hidden="1" x14ac:dyDescent="0.3">
      <c r="T5045" s="17"/>
      <c r="U5045" s="2"/>
      <c r="V5045" s="2"/>
      <c r="W5045" s="2"/>
      <c r="X5045" s="17"/>
      <c r="Y5045" s="16"/>
      <c r="Z5045" s="15"/>
      <c r="AA5045" s="16"/>
      <c r="AB5045" s="15"/>
      <c r="AC5045" s="16"/>
      <c r="AD5045" s="15"/>
      <c r="AE5045" s="16"/>
      <c r="AF5045" s="15"/>
    </row>
    <row r="5046" spans="20:32" hidden="1" x14ac:dyDescent="0.3">
      <c r="T5046" s="17"/>
      <c r="U5046" s="2"/>
      <c r="V5046" s="2"/>
      <c r="W5046" s="2"/>
      <c r="X5046" s="17"/>
      <c r="Y5046" s="16"/>
      <c r="Z5046" s="15"/>
      <c r="AA5046" s="16"/>
      <c r="AB5046" s="15"/>
      <c r="AC5046" s="16"/>
      <c r="AD5046" s="15"/>
      <c r="AE5046" s="16"/>
      <c r="AF5046" s="15"/>
    </row>
    <row r="5047" spans="20:32" hidden="1" x14ac:dyDescent="0.3">
      <c r="T5047" s="17"/>
      <c r="U5047" s="2"/>
      <c r="V5047" s="2"/>
      <c r="W5047" s="2"/>
      <c r="X5047" s="17"/>
      <c r="Y5047" s="16"/>
      <c r="Z5047" s="15"/>
      <c r="AA5047" s="16"/>
      <c r="AB5047" s="15"/>
      <c r="AC5047" s="16"/>
      <c r="AD5047" s="15"/>
      <c r="AE5047" s="16"/>
      <c r="AF5047" s="15"/>
    </row>
    <row r="5048" spans="20:32" hidden="1" x14ac:dyDescent="0.3">
      <c r="T5048" s="17"/>
      <c r="U5048" s="2"/>
      <c r="V5048" s="2"/>
      <c r="W5048" s="2"/>
      <c r="X5048" s="17"/>
      <c r="Y5048" s="16"/>
      <c r="Z5048" s="15"/>
      <c r="AA5048" s="16"/>
      <c r="AB5048" s="15"/>
      <c r="AC5048" s="16"/>
      <c r="AD5048" s="15"/>
      <c r="AE5048" s="16"/>
      <c r="AF5048" s="15"/>
    </row>
    <row r="5049" spans="20:32" hidden="1" x14ac:dyDescent="0.3">
      <c r="T5049" s="17"/>
      <c r="U5049" s="2"/>
      <c r="V5049" s="2"/>
      <c r="W5049" s="2"/>
      <c r="X5049" s="17"/>
      <c r="Y5049" s="16"/>
      <c r="Z5049" s="15"/>
      <c r="AA5049" s="16"/>
      <c r="AB5049" s="15"/>
      <c r="AC5049" s="16"/>
      <c r="AD5049" s="15"/>
      <c r="AE5049" s="16"/>
      <c r="AF5049" s="15"/>
    </row>
    <row r="5050" spans="20:32" hidden="1" x14ac:dyDescent="0.3">
      <c r="T5050" s="17"/>
      <c r="U5050" s="2"/>
      <c r="V5050" s="2"/>
      <c r="W5050" s="2"/>
      <c r="X5050" s="17"/>
      <c r="Y5050" s="16"/>
      <c r="Z5050" s="15"/>
      <c r="AA5050" s="16"/>
      <c r="AB5050" s="15"/>
      <c r="AC5050" s="16"/>
      <c r="AD5050" s="15"/>
      <c r="AE5050" s="16"/>
      <c r="AF5050" s="15"/>
    </row>
    <row r="5051" spans="20:32" hidden="1" x14ac:dyDescent="0.3">
      <c r="T5051" s="17"/>
      <c r="U5051" s="2"/>
      <c r="V5051" s="2"/>
      <c r="W5051" s="2"/>
      <c r="X5051" s="17"/>
      <c r="Y5051" s="16"/>
      <c r="Z5051" s="15"/>
      <c r="AA5051" s="16"/>
      <c r="AB5051" s="15"/>
      <c r="AC5051" s="16"/>
      <c r="AD5051" s="15"/>
      <c r="AE5051" s="16"/>
      <c r="AF5051" s="15"/>
    </row>
    <row r="5052" spans="20:32" hidden="1" x14ac:dyDescent="0.3">
      <c r="T5052" s="17"/>
      <c r="U5052" s="2"/>
      <c r="V5052" s="2"/>
      <c r="W5052" s="2"/>
      <c r="X5052" s="17"/>
      <c r="Y5052" s="16"/>
      <c r="Z5052" s="15"/>
      <c r="AA5052" s="16"/>
      <c r="AB5052" s="15"/>
      <c r="AC5052" s="16"/>
      <c r="AD5052" s="15"/>
      <c r="AE5052" s="16"/>
      <c r="AF5052" s="15"/>
    </row>
    <row r="5053" spans="20:32" hidden="1" x14ac:dyDescent="0.3">
      <c r="T5053" s="17"/>
      <c r="U5053" s="2"/>
      <c r="V5053" s="2"/>
      <c r="W5053" s="2"/>
      <c r="X5053" s="17"/>
      <c r="Y5053" s="16"/>
      <c r="Z5053" s="15"/>
      <c r="AA5053" s="16"/>
      <c r="AB5053" s="15"/>
      <c r="AC5053" s="16"/>
      <c r="AD5053" s="15"/>
      <c r="AE5053" s="16"/>
      <c r="AF5053" s="15"/>
    </row>
    <row r="5054" spans="20:32" hidden="1" x14ac:dyDescent="0.3">
      <c r="T5054" s="17"/>
      <c r="U5054" s="2"/>
      <c r="V5054" s="2"/>
      <c r="W5054" s="2"/>
      <c r="X5054" s="17"/>
      <c r="Y5054" s="16"/>
      <c r="Z5054" s="15"/>
      <c r="AA5054" s="16"/>
      <c r="AB5054" s="15"/>
      <c r="AC5054" s="16"/>
      <c r="AD5054" s="15"/>
      <c r="AE5054" s="16"/>
      <c r="AF5054" s="15"/>
    </row>
    <row r="5055" spans="20:32" hidden="1" x14ac:dyDescent="0.3">
      <c r="T5055" s="17"/>
      <c r="U5055" s="2"/>
      <c r="V5055" s="2"/>
      <c r="W5055" s="2"/>
      <c r="X5055" s="17"/>
      <c r="Y5055" s="16"/>
      <c r="Z5055" s="15"/>
      <c r="AA5055" s="16"/>
      <c r="AB5055" s="15"/>
      <c r="AC5055" s="16"/>
      <c r="AD5055" s="15"/>
      <c r="AE5055" s="16"/>
      <c r="AF5055" s="15"/>
    </row>
    <row r="5056" spans="20:32" hidden="1" x14ac:dyDescent="0.3">
      <c r="T5056" s="17"/>
      <c r="U5056" s="2"/>
      <c r="V5056" s="2"/>
      <c r="W5056" s="2"/>
      <c r="X5056" s="17"/>
      <c r="Y5056" s="16"/>
      <c r="Z5056" s="15"/>
      <c r="AA5056" s="16"/>
      <c r="AB5056" s="15"/>
      <c r="AC5056" s="16"/>
      <c r="AD5056" s="15"/>
      <c r="AE5056" s="16"/>
      <c r="AF5056" s="15"/>
    </row>
    <row r="5057" spans="20:32" hidden="1" x14ac:dyDescent="0.3">
      <c r="T5057" s="17"/>
      <c r="U5057" s="2"/>
      <c r="V5057" s="2"/>
      <c r="W5057" s="2"/>
      <c r="X5057" s="17"/>
      <c r="Y5057" s="16"/>
      <c r="Z5057" s="15"/>
      <c r="AA5057" s="16"/>
      <c r="AB5057" s="15"/>
      <c r="AC5057" s="16"/>
      <c r="AD5057" s="15"/>
      <c r="AE5057" s="16"/>
      <c r="AF5057" s="15"/>
    </row>
    <row r="5058" spans="20:32" hidden="1" x14ac:dyDescent="0.3">
      <c r="T5058" s="17"/>
      <c r="U5058" s="2"/>
      <c r="V5058" s="2"/>
      <c r="W5058" s="2"/>
      <c r="X5058" s="17"/>
      <c r="Y5058" s="16"/>
      <c r="Z5058" s="15"/>
      <c r="AA5058" s="16"/>
      <c r="AB5058" s="15"/>
      <c r="AC5058" s="16"/>
      <c r="AD5058" s="15"/>
      <c r="AE5058" s="16"/>
      <c r="AF5058" s="15"/>
    </row>
    <row r="5059" spans="20:32" hidden="1" x14ac:dyDescent="0.3">
      <c r="T5059" s="17"/>
      <c r="U5059" s="2"/>
      <c r="V5059" s="2"/>
      <c r="W5059" s="2"/>
      <c r="X5059" s="17"/>
      <c r="Y5059" s="16"/>
      <c r="Z5059" s="15"/>
      <c r="AA5059" s="16"/>
      <c r="AB5059" s="15"/>
      <c r="AC5059" s="16"/>
      <c r="AD5059" s="15"/>
      <c r="AE5059" s="16"/>
      <c r="AF5059" s="15"/>
    </row>
    <row r="5060" spans="20:32" hidden="1" x14ac:dyDescent="0.3">
      <c r="T5060" s="17"/>
      <c r="U5060" s="2"/>
      <c r="V5060" s="2"/>
      <c r="W5060" s="2"/>
      <c r="X5060" s="17"/>
      <c r="Y5060" s="16"/>
      <c r="Z5060" s="15"/>
      <c r="AA5060" s="16"/>
      <c r="AB5060" s="15"/>
      <c r="AC5060" s="16"/>
      <c r="AD5060" s="15"/>
      <c r="AE5060" s="16"/>
      <c r="AF5060" s="15"/>
    </row>
    <row r="5061" spans="20:32" hidden="1" x14ac:dyDescent="0.3">
      <c r="T5061" s="17"/>
      <c r="U5061" s="2"/>
      <c r="V5061" s="2"/>
      <c r="W5061" s="2"/>
      <c r="X5061" s="17"/>
      <c r="Y5061" s="16"/>
      <c r="Z5061" s="15"/>
      <c r="AA5061" s="16"/>
      <c r="AB5061" s="15"/>
      <c r="AC5061" s="16"/>
      <c r="AD5061" s="15"/>
      <c r="AE5061" s="16"/>
      <c r="AF5061" s="15"/>
    </row>
    <row r="5062" spans="20:32" hidden="1" x14ac:dyDescent="0.3">
      <c r="T5062" s="17"/>
      <c r="U5062" s="2"/>
      <c r="V5062" s="2"/>
      <c r="W5062" s="2"/>
      <c r="X5062" s="17"/>
      <c r="Y5062" s="16"/>
      <c r="Z5062" s="15"/>
      <c r="AA5062" s="16"/>
      <c r="AB5062" s="15"/>
      <c r="AC5062" s="16"/>
      <c r="AD5062" s="15"/>
      <c r="AE5062" s="16"/>
      <c r="AF5062" s="15"/>
    </row>
    <row r="5063" spans="20:32" hidden="1" x14ac:dyDescent="0.3">
      <c r="T5063" s="17"/>
      <c r="U5063" s="2"/>
      <c r="V5063" s="2"/>
      <c r="W5063" s="2"/>
      <c r="X5063" s="17"/>
      <c r="Y5063" s="16"/>
      <c r="Z5063" s="15"/>
      <c r="AA5063" s="16"/>
      <c r="AB5063" s="15"/>
      <c r="AC5063" s="16"/>
      <c r="AD5063" s="15"/>
      <c r="AE5063" s="16"/>
      <c r="AF5063" s="15"/>
    </row>
    <row r="5064" spans="20:32" hidden="1" x14ac:dyDescent="0.3">
      <c r="T5064" s="17"/>
      <c r="U5064" s="2"/>
      <c r="V5064" s="2"/>
      <c r="W5064" s="2"/>
      <c r="X5064" s="17"/>
      <c r="Y5064" s="16"/>
      <c r="Z5064" s="15"/>
      <c r="AA5064" s="16"/>
      <c r="AB5064" s="15"/>
      <c r="AC5064" s="16"/>
      <c r="AD5064" s="15"/>
      <c r="AE5064" s="16"/>
      <c r="AF5064" s="15"/>
    </row>
    <row r="5065" spans="20:32" hidden="1" x14ac:dyDescent="0.3">
      <c r="T5065" s="17"/>
      <c r="U5065" s="2"/>
      <c r="V5065" s="2"/>
      <c r="W5065" s="2"/>
      <c r="X5065" s="17"/>
      <c r="Y5065" s="16"/>
      <c r="Z5065" s="15"/>
      <c r="AA5065" s="16"/>
      <c r="AB5065" s="15"/>
      <c r="AC5065" s="16"/>
      <c r="AD5065" s="15"/>
      <c r="AE5065" s="16"/>
      <c r="AF5065" s="15"/>
    </row>
    <row r="5066" spans="20:32" hidden="1" x14ac:dyDescent="0.3">
      <c r="T5066" s="17"/>
      <c r="U5066" s="2"/>
      <c r="V5066" s="2"/>
      <c r="W5066" s="2"/>
      <c r="X5066" s="17"/>
      <c r="Y5066" s="16"/>
      <c r="Z5066" s="15"/>
      <c r="AA5066" s="16"/>
      <c r="AB5066" s="15"/>
      <c r="AC5066" s="16"/>
      <c r="AD5066" s="15"/>
      <c r="AE5066" s="16"/>
      <c r="AF5066" s="15"/>
    </row>
    <row r="5067" spans="20:32" hidden="1" x14ac:dyDescent="0.3">
      <c r="T5067" s="17"/>
      <c r="U5067" s="2"/>
      <c r="V5067" s="2"/>
      <c r="W5067" s="2"/>
      <c r="X5067" s="17"/>
      <c r="Y5067" s="16"/>
      <c r="Z5067" s="15"/>
      <c r="AA5067" s="16"/>
      <c r="AB5067" s="15"/>
      <c r="AC5067" s="16"/>
      <c r="AD5067" s="15"/>
      <c r="AE5067" s="16"/>
      <c r="AF5067" s="15"/>
    </row>
    <row r="5068" spans="20:32" hidden="1" x14ac:dyDescent="0.3">
      <c r="T5068" s="17"/>
      <c r="U5068" s="2"/>
      <c r="V5068" s="2"/>
      <c r="W5068" s="2"/>
      <c r="X5068" s="17"/>
      <c r="Y5068" s="16"/>
      <c r="Z5068" s="15"/>
      <c r="AA5068" s="16"/>
      <c r="AB5068" s="15"/>
      <c r="AC5068" s="16"/>
      <c r="AD5068" s="15"/>
      <c r="AE5068" s="16"/>
      <c r="AF5068" s="15"/>
    </row>
    <row r="5069" spans="20:32" hidden="1" x14ac:dyDescent="0.3">
      <c r="T5069" s="17"/>
      <c r="U5069" s="2"/>
      <c r="V5069" s="2"/>
      <c r="W5069" s="2"/>
      <c r="X5069" s="17"/>
      <c r="Y5069" s="16"/>
      <c r="Z5069" s="15"/>
      <c r="AA5069" s="16"/>
      <c r="AB5069" s="15"/>
      <c r="AC5069" s="16"/>
      <c r="AD5069" s="15"/>
      <c r="AE5069" s="16"/>
      <c r="AF5069" s="15"/>
    </row>
    <row r="5070" spans="20:32" hidden="1" x14ac:dyDescent="0.3">
      <c r="T5070" s="17"/>
      <c r="U5070" s="2"/>
      <c r="V5070" s="2"/>
      <c r="W5070" s="2"/>
      <c r="X5070" s="17"/>
      <c r="Y5070" s="16"/>
      <c r="Z5070" s="15"/>
      <c r="AA5070" s="16"/>
      <c r="AB5070" s="15"/>
      <c r="AC5070" s="16"/>
      <c r="AD5070" s="15"/>
      <c r="AE5070" s="16"/>
      <c r="AF5070" s="15"/>
    </row>
    <row r="5071" spans="20:32" hidden="1" x14ac:dyDescent="0.3">
      <c r="T5071" s="17"/>
      <c r="U5071" s="2"/>
      <c r="V5071" s="2"/>
      <c r="W5071" s="2"/>
      <c r="X5071" s="17"/>
      <c r="Y5071" s="16"/>
      <c r="Z5071" s="15"/>
      <c r="AA5071" s="16"/>
      <c r="AB5071" s="15"/>
      <c r="AC5071" s="16"/>
      <c r="AD5071" s="15"/>
      <c r="AE5071" s="16"/>
      <c r="AF5071" s="15"/>
    </row>
    <row r="5072" spans="20:32" hidden="1" x14ac:dyDescent="0.3">
      <c r="T5072" s="17"/>
      <c r="U5072" s="2"/>
      <c r="V5072" s="2"/>
      <c r="W5072" s="2"/>
      <c r="X5072" s="17"/>
      <c r="Y5072" s="16"/>
      <c r="Z5072" s="15"/>
      <c r="AA5072" s="16"/>
      <c r="AB5072" s="15"/>
      <c r="AC5072" s="16"/>
      <c r="AD5072" s="15"/>
      <c r="AE5072" s="16"/>
      <c r="AF5072" s="15"/>
    </row>
    <row r="5073" spans="20:32" hidden="1" x14ac:dyDescent="0.3">
      <c r="T5073" s="17"/>
      <c r="U5073" s="2"/>
      <c r="V5073" s="2"/>
      <c r="W5073" s="2"/>
      <c r="X5073" s="17"/>
      <c r="Y5073" s="16"/>
      <c r="Z5073" s="15"/>
      <c r="AA5073" s="16"/>
      <c r="AB5073" s="15"/>
      <c r="AC5073" s="16"/>
      <c r="AD5073" s="15"/>
      <c r="AE5073" s="16"/>
      <c r="AF5073" s="15"/>
    </row>
    <row r="5074" spans="20:32" hidden="1" x14ac:dyDescent="0.3">
      <c r="T5074" s="17"/>
      <c r="U5074" s="2"/>
      <c r="V5074" s="2"/>
      <c r="W5074" s="2"/>
      <c r="X5074" s="17"/>
      <c r="Y5074" s="16"/>
      <c r="Z5074" s="15"/>
      <c r="AA5074" s="16"/>
      <c r="AB5074" s="15"/>
      <c r="AC5074" s="16"/>
      <c r="AD5074" s="15"/>
      <c r="AE5074" s="16"/>
      <c r="AF5074" s="15"/>
    </row>
    <row r="5075" spans="20:32" hidden="1" x14ac:dyDescent="0.3">
      <c r="T5075" s="17"/>
      <c r="U5075" s="2"/>
      <c r="V5075" s="2"/>
      <c r="W5075" s="2"/>
      <c r="X5075" s="17"/>
      <c r="Y5075" s="16"/>
      <c r="Z5075" s="15"/>
      <c r="AA5075" s="16"/>
      <c r="AB5075" s="15"/>
      <c r="AC5075" s="16"/>
      <c r="AD5075" s="15"/>
      <c r="AE5075" s="16"/>
      <c r="AF5075" s="15"/>
    </row>
    <row r="5076" spans="20:32" hidden="1" x14ac:dyDescent="0.3">
      <c r="T5076" s="17"/>
      <c r="U5076" s="2"/>
      <c r="V5076" s="2"/>
      <c r="W5076" s="2"/>
      <c r="X5076" s="17"/>
      <c r="Y5076" s="16"/>
      <c r="Z5076" s="15"/>
      <c r="AA5076" s="16"/>
      <c r="AB5076" s="15"/>
      <c r="AC5076" s="16"/>
      <c r="AD5076" s="15"/>
      <c r="AE5076" s="16"/>
      <c r="AF5076" s="15"/>
    </row>
    <row r="5077" spans="20:32" hidden="1" x14ac:dyDescent="0.3">
      <c r="T5077" s="17"/>
      <c r="U5077" s="2"/>
      <c r="V5077" s="2"/>
      <c r="W5077" s="2"/>
      <c r="X5077" s="17"/>
      <c r="Y5077" s="16"/>
      <c r="Z5077" s="15"/>
      <c r="AA5077" s="16"/>
      <c r="AB5077" s="15"/>
      <c r="AC5077" s="16"/>
      <c r="AD5077" s="15"/>
      <c r="AE5077" s="16"/>
      <c r="AF5077" s="15"/>
    </row>
    <row r="5078" spans="20:32" hidden="1" x14ac:dyDescent="0.3">
      <c r="T5078" s="17"/>
      <c r="U5078" s="2"/>
      <c r="V5078" s="2"/>
      <c r="W5078" s="2"/>
      <c r="X5078" s="17"/>
      <c r="Y5078" s="16"/>
      <c r="Z5078" s="15"/>
      <c r="AA5078" s="16"/>
      <c r="AB5078" s="15"/>
      <c r="AC5078" s="16"/>
      <c r="AD5078" s="15"/>
      <c r="AE5078" s="16"/>
      <c r="AF5078" s="15"/>
    </row>
    <row r="5079" spans="20:32" hidden="1" x14ac:dyDescent="0.3">
      <c r="T5079" s="17"/>
      <c r="U5079" s="2"/>
      <c r="V5079" s="2"/>
      <c r="W5079" s="2"/>
      <c r="X5079" s="17"/>
      <c r="Y5079" s="16"/>
      <c r="Z5079" s="15"/>
      <c r="AA5079" s="16"/>
      <c r="AB5079" s="15"/>
      <c r="AC5079" s="16"/>
      <c r="AD5079" s="15"/>
      <c r="AE5079" s="16"/>
      <c r="AF5079" s="15"/>
    </row>
    <row r="5080" spans="20:32" hidden="1" x14ac:dyDescent="0.3">
      <c r="T5080" s="17"/>
      <c r="U5080" s="2"/>
      <c r="V5080" s="2"/>
      <c r="W5080" s="2"/>
      <c r="X5080" s="17"/>
      <c r="Y5080" s="16"/>
      <c r="Z5080" s="15"/>
      <c r="AA5080" s="16"/>
      <c r="AB5080" s="15"/>
      <c r="AC5080" s="16"/>
      <c r="AD5080" s="15"/>
      <c r="AE5080" s="16"/>
      <c r="AF5080" s="15"/>
    </row>
    <row r="5081" spans="20:32" hidden="1" x14ac:dyDescent="0.3">
      <c r="T5081" s="17"/>
      <c r="U5081" s="2"/>
      <c r="V5081" s="2"/>
      <c r="W5081" s="2"/>
      <c r="X5081" s="17"/>
      <c r="Y5081" s="16"/>
      <c r="Z5081" s="15"/>
      <c r="AA5081" s="16"/>
      <c r="AB5081" s="15"/>
      <c r="AC5081" s="16"/>
      <c r="AD5081" s="15"/>
      <c r="AE5081" s="16"/>
      <c r="AF5081" s="15"/>
    </row>
    <row r="5082" spans="20:32" hidden="1" x14ac:dyDescent="0.3">
      <c r="T5082" s="17"/>
      <c r="U5082" s="2"/>
      <c r="V5082" s="2"/>
      <c r="W5082" s="2"/>
      <c r="X5082" s="17"/>
      <c r="Y5082" s="16"/>
      <c r="Z5082" s="15"/>
      <c r="AA5082" s="16"/>
      <c r="AB5082" s="15"/>
      <c r="AC5082" s="16"/>
      <c r="AD5082" s="15"/>
      <c r="AE5082" s="16"/>
      <c r="AF5082" s="15"/>
    </row>
    <row r="5083" spans="20:32" hidden="1" x14ac:dyDescent="0.3">
      <c r="T5083" s="17"/>
      <c r="U5083" s="2"/>
      <c r="V5083" s="2"/>
      <c r="W5083" s="2"/>
      <c r="X5083" s="17"/>
      <c r="Y5083" s="16"/>
      <c r="Z5083" s="15"/>
      <c r="AA5083" s="16"/>
      <c r="AB5083" s="15"/>
      <c r="AC5083" s="16"/>
      <c r="AD5083" s="15"/>
      <c r="AE5083" s="16"/>
      <c r="AF5083" s="15"/>
    </row>
    <row r="5084" spans="20:32" hidden="1" x14ac:dyDescent="0.3">
      <c r="T5084" s="17"/>
      <c r="U5084" s="2"/>
      <c r="V5084" s="2"/>
      <c r="W5084" s="2"/>
      <c r="X5084" s="17"/>
      <c r="Y5084" s="16"/>
      <c r="Z5084" s="15"/>
      <c r="AA5084" s="16"/>
      <c r="AB5084" s="15"/>
      <c r="AC5084" s="16"/>
      <c r="AD5084" s="15"/>
      <c r="AE5084" s="16"/>
      <c r="AF5084" s="15"/>
    </row>
    <row r="5085" spans="20:32" hidden="1" x14ac:dyDescent="0.3">
      <c r="T5085" s="17"/>
      <c r="U5085" s="2"/>
      <c r="V5085" s="2"/>
      <c r="W5085" s="2"/>
      <c r="X5085" s="17"/>
      <c r="Y5085" s="16"/>
      <c r="Z5085" s="15"/>
      <c r="AA5085" s="16"/>
      <c r="AB5085" s="15"/>
      <c r="AC5085" s="16"/>
      <c r="AD5085" s="15"/>
      <c r="AE5085" s="16"/>
      <c r="AF5085" s="15"/>
    </row>
    <row r="5086" spans="20:32" hidden="1" x14ac:dyDescent="0.3">
      <c r="T5086" s="17"/>
      <c r="U5086" s="2"/>
      <c r="V5086" s="2"/>
      <c r="W5086" s="2"/>
      <c r="X5086" s="17"/>
      <c r="Y5086" s="16"/>
      <c r="Z5086" s="15"/>
      <c r="AA5086" s="16"/>
      <c r="AB5086" s="15"/>
      <c r="AC5086" s="16"/>
      <c r="AD5086" s="15"/>
      <c r="AE5086" s="16"/>
      <c r="AF5086" s="15"/>
    </row>
    <row r="5087" spans="20:32" hidden="1" x14ac:dyDescent="0.3">
      <c r="T5087" s="17"/>
      <c r="U5087" s="2"/>
      <c r="V5087" s="2"/>
      <c r="W5087" s="2"/>
      <c r="X5087" s="17"/>
      <c r="Y5087" s="16"/>
      <c r="Z5087" s="15"/>
      <c r="AA5087" s="16"/>
      <c r="AB5087" s="15"/>
      <c r="AC5087" s="16"/>
      <c r="AD5087" s="15"/>
      <c r="AE5087" s="16"/>
      <c r="AF5087" s="15"/>
    </row>
    <row r="5088" spans="20:32" hidden="1" x14ac:dyDescent="0.3">
      <c r="T5088" s="17"/>
      <c r="U5088" s="2"/>
      <c r="V5088" s="2"/>
      <c r="W5088" s="2"/>
      <c r="X5088" s="17"/>
      <c r="Y5088" s="16"/>
      <c r="Z5088" s="15"/>
      <c r="AA5088" s="16"/>
      <c r="AB5088" s="15"/>
      <c r="AC5088" s="16"/>
      <c r="AD5088" s="15"/>
      <c r="AE5088" s="16"/>
      <c r="AF5088" s="15"/>
    </row>
    <row r="5089" spans="20:32" hidden="1" x14ac:dyDescent="0.3">
      <c r="T5089" s="17"/>
      <c r="U5089" s="2"/>
      <c r="V5089" s="2"/>
      <c r="W5089" s="2"/>
      <c r="X5089" s="17"/>
      <c r="Y5089" s="16"/>
      <c r="Z5089" s="15"/>
      <c r="AA5089" s="16"/>
      <c r="AB5089" s="15"/>
      <c r="AC5089" s="16"/>
      <c r="AD5089" s="15"/>
      <c r="AE5089" s="16"/>
      <c r="AF5089" s="15"/>
    </row>
    <row r="5090" spans="20:32" hidden="1" x14ac:dyDescent="0.3">
      <c r="T5090" s="17"/>
      <c r="U5090" s="2"/>
      <c r="V5090" s="2"/>
      <c r="W5090" s="2"/>
      <c r="X5090" s="17"/>
      <c r="Y5090" s="16"/>
      <c r="Z5090" s="15"/>
      <c r="AA5090" s="16"/>
      <c r="AB5090" s="15"/>
      <c r="AC5090" s="16"/>
      <c r="AD5090" s="15"/>
      <c r="AE5090" s="16"/>
      <c r="AF5090" s="15"/>
    </row>
    <row r="5091" spans="20:32" hidden="1" x14ac:dyDescent="0.3">
      <c r="T5091" s="17"/>
      <c r="U5091" s="2"/>
      <c r="V5091" s="2"/>
      <c r="W5091" s="2"/>
      <c r="X5091" s="17"/>
      <c r="Y5091" s="16"/>
      <c r="Z5091" s="15"/>
      <c r="AA5091" s="16"/>
      <c r="AB5091" s="15"/>
      <c r="AC5091" s="16"/>
      <c r="AD5091" s="15"/>
      <c r="AE5091" s="16"/>
      <c r="AF5091" s="15"/>
    </row>
    <row r="5092" spans="20:32" hidden="1" x14ac:dyDescent="0.3">
      <c r="T5092" s="17"/>
      <c r="U5092" s="2"/>
      <c r="V5092" s="2"/>
      <c r="W5092" s="2"/>
      <c r="X5092" s="17"/>
      <c r="Y5092" s="16"/>
      <c r="Z5092" s="15"/>
      <c r="AA5092" s="16"/>
      <c r="AB5092" s="15"/>
      <c r="AC5092" s="16"/>
      <c r="AD5092" s="15"/>
      <c r="AE5092" s="16"/>
      <c r="AF5092" s="15"/>
    </row>
    <row r="5093" spans="20:32" hidden="1" x14ac:dyDescent="0.3">
      <c r="T5093" s="17"/>
      <c r="U5093" s="2"/>
      <c r="V5093" s="2"/>
      <c r="W5093" s="2"/>
      <c r="X5093" s="17"/>
      <c r="Y5093" s="16"/>
      <c r="Z5093" s="15"/>
      <c r="AA5093" s="16"/>
      <c r="AB5093" s="15"/>
      <c r="AC5093" s="16"/>
      <c r="AD5093" s="15"/>
      <c r="AE5093" s="16"/>
      <c r="AF5093" s="15"/>
    </row>
    <row r="5094" spans="20:32" hidden="1" x14ac:dyDescent="0.3">
      <c r="T5094" s="17"/>
      <c r="U5094" s="2"/>
      <c r="V5094" s="2"/>
      <c r="W5094" s="2"/>
      <c r="X5094" s="17"/>
      <c r="Y5094" s="16"/>
      <c r="Z5094" s="15"/>
      <c r="AA5094" s="16"/>
      <c r="AB5094" s="15"/>
      <c r="AC5094" s="16"/>
      <c r="AD5094" s="15"/>
      <c r="AE5094" s="16"/>
      <c r="AF5094" s="15"/>
    </row>
    <row r="5095" spans="20:32" hidden="1" x14ac:dyDescent="0.3">
      <c r="T5095" s="17"/>
      <c r="U5095" s="2"/>
      <c r="V5095" s="2"/>
      <c r="W5095" s="2"/>
      <c r="X5095" s="17"/>
      <c r="Y5095" s="16"/>
      <c r="Z5095" s="15"/>
      <c r="AA5095" s="16"/>
      <c r="AB5095" s="15"/>
      <c r="AC5095" s="16"/>
      <c r="AD5095" s="15"/>
      <c r="AE5095" s="16"/>
      <c r="AF5095" s="15"/>
    </row>
    <row r="5096" spans="20:32" hidden="1" x14ac:dyDescent="0.3">
      <c r="T5096" s="17"/>
      <c r="U5096" s="2"/>
      <c r="V5096" s="2"/>
      <c r="W5096" s="2"/>
      <c r="X5096" s="17"/>
      <c r="Y5096" s="16"/>
      <c r="Z5096" s="15"/>
      <c r="AA5096" s="16"/>
      <c r="AB5096" s="15"/>
      <c r="AC5096" s="16"/>
      <c r="AD5096" s="15"/>
      <c r="AE5096" s="16"/>
      <c r="AF5096" s="15"/>
    </row>
    <row r="5097" spans="20:32" hidden="1" x14ac:dyDescent="0.3">
      <c r="T5097" s="17"/>
      <c r="U5097" s="2"/>
      <c r="V5097" s="2"/>
      <c r="W5097" s="2"/>
      <c r="X5097" s="17"/>
      <c r="Y5097" s="16"/>
      <c r="Z5097" s="15"/>
      <c r="AA5097" s="16"/>
      <c r="AB5097" s="15"/>
      <c r="AC5097" s="16"/>
      <c r="AD5097" s="15"/>
      <c r="AE5097" s="16"/>
      <c r="AF5097" s="15"/>
    </row>
    <row r="5098" spans="20:32" hidden="1" x14ac:dyDescent="0.3">
      <c r="T5098" s="17"/>
      <c r="U5098" s="2"/>
      <c r="V5098" s="2"/>
      <c r="W5098" s="2"/>
      <c r="X5098" s="17"/>
      <c r="Y5098" s="16"/>
      <c r="Z5098" s="15"/>
      <c r="AA5098" s="16"/>
      <c r="AB5098" s="15"/>
      <c r="AC5098" s="16"/>
      <c r="AD5098" s="15"/>
      <c r="AE5098" s="16"/>
      <c r="AF5098" s="15"/>
    </row>
    <row r="5099" spans="20:32" hidden="1" x14ac:dyDescent="0.3">
      <c r="T5099" s="17"/>
      <c r="U5099" s="2"/>
      <c r="V5099" s="2"/>
      <c r="W5099" s="2"/>
      <c r="X5099" s="17"/>
      <c r="Y5099" s="16"/>
      <c r="Z5099" s="15"/>
      <c r="AA5099" s="16"/>
      <c r="AB5099" s="15"/>
      <c r="AC5099" s="16"/>
      <c r="AD5099" s="15"/>
      <c r="AE5099" s="16"/>
      <c r="AF5099" s="15"/>
    </row>
    <row r="5100" spans="20:32" hidden="1" x14ac:dyDescent="0.3">
      <c r="T5100" s="17"/>
      <c r="U5100" s="2"/>
      <c r="V5100" s="2"/>
      <c r="W5100" s="2"/>
      <c r="X5100" s="17"/>
      <c r="Y5100" s="16"/>
      <c r="Z5100" s="15"/>
      <c r="AA5100" s="16"/>
      <c r="AB5100" s="15"/>
      <c r="AC5100" s="16"/>
      <c r="AD5100" s="15"/>
      <c r="AE5100" s="16"/>
      <c r="AF5100" s="15"/>
    </row>
    <row r="5101" spans="20:32" hidden="1" x14ac:dyDescent="0.3">
      <c r="T5101" s="17"/>
      <c r="U5101" s="2"/>
      <c r="V5101" s="2"/>
      <c r="W5101" s="2"/>
      <c r="X5101" s="17"/>
      <c r="Y5101" s="16"/>
      <c r="Z5101" s="15"/>
      <c r="AA5101" s="16"/>
      <c r="AB5101" s="15"/>
      <c r="AC5101" s="16"/>
      <c r="AD5101" s="15"/>
      <c r="AE5101" s="16"/>
      <c r="AF5101" s="15"/>
    </row>
    <row r="5102" spans="20:32" hidden="1" x14ac:dyDescent="0.3">
      <c r="T5102" s="17"/>
      <c r="U5102" s="2"/>
      <c r="V5102" s="2"/>
      <c r="W5102" s="2"/>
      <c r="X5102" s="17"/>
      <c r="Y5102" s="16"/>
      <c r="Z5102" s="15"/>
      <c r="AA5102" s="16"/>
      <c r="AB5102" s="15"/>
      <c r="AC5102" s="16"/>
      <c r="AD5102" s="15"/>
      <c r="AE5102" s="16"/>
      <c r="AF5102" s="15"/>
    </row>
    <row r="5103" spans="20:32" hidden="1" x14ac:dyDescent="0.3">
      <c r="T5103" s="17"/>
      <c r="U5103" s="2"/>
      <c r="V5103" s="2"/>
      <c r="W5103" s="2"/>
      <c r="X5103" s="17"/>
      <c r="Y5103" s="16"/>
      <c r="Z5103" s="15"/>
      <c r="AA5103" s="16"/>
      <c r="AB5103" s="15"/>
      <c r="AC5103" s="16"/>
      <c r="AD5103" s="15"/>
      <c r="AE5103" s="16"/>
      <c r="AF5103" s="15"/>
    </row>
    <row r="5104" spans="20:32" hidden="1" x14ac:dyDescent="0.3">
      <c r="T5104" s="17"/>
      <c r="U5104" s="2"/>
      <c r="V5104" s="2"/>
      <c r="W5104" s="2"/>
      <c r="X5104" s="17"/>
      <c r="Y5104" s="16"/>
      <c r="Z5104" s="15"/>
      <c r="AA5104" s="16"/>
      <c r="AB5104" s="15"/>
      <c r="AC5104" s="16"/>
      <c r="AD5104" s="15"/>
      <c r="AE5104" s="16"/>
      <c r="AF5104" s="15"/>
    </row>
    <row r="5105" spans="20:32" hidden="1" x14ac:dyDescent="0.3">
      <c r="T5105" s="17"/>
      <c r="U5105" s="2"/>
      <c r="V5105" s="2"/>
      <c r="W5105" s="2"/>
      <c r="X5105" s="17"/>
      <c r="Y5105" s="16"/>
      <c r="Z5105" s="15"/>
      <c r="AA5105" s="16"/>
      <c r="AB5105" s="15"/>
      <c r="AC5105" s="16"/>
      <c r="AD5105" s="15"/>
      <c r="AE5105" s="16"/>
      <c r="AF5105" s="15"/>
    </row>
    <row r="5106" spans="20:32" hidden="1" x14ac:dyDescent="0.3">
      <c r="T5106" s="17"/>
      <c r="U5106" s="2"/>
      <c r="V5106" s="2"/>
      <c r="W5106" s="2"/>
      <c r="X5106" s="17"/>
      <c r="Y5106" s="16"/>
      <c r="Z5106" s="15"/>
      <c r="AA5106" s="16"/>
      <c r="AB5106" s="15"/>
      <c r="AC5106" s="16"/>
      <c r="AD5106" s="15"/>
      <c r="AE5106" s="16"/>
      <c r="AF5106" s="15"/>
    </row>
    <row r="5107" spans="20:32" hidden="1" x14ac:dyDescent="0.3">
      <c r="T5107" s="17"/>
      <c r="U5107" s="2"/>
      <c r="V5107" s="2"/>
      <c r="W5107" s="2"/>
      <c r="X5107" s="17"/>
      <c r="Y5107" s="16"/>
      <c r="Z5107" s="15"/>
      <c r="AA5107" s="16"/>
      <c r="AB5107" s="15"/>
      <c r="AC5107" s="16"/>
      <c r="AD5107" s="15"/>
      <c r="AE5107" s="16"/>
      <c r="AF5107" s="15"/>
    </row>
    <row r="5108" spans="20:32" hidden="1" x14ac:dyDescent="0.3">
      <c r="T5108" s="17"/>
      <c r="U5108" s="2"/>
      <c r="V5108" s="2"/>
      <c r="W5108" s="2"/>
      <c r="X5108" s="17"/>
      <c r="Y5108" s="16"/>
      <c r="Z5108" s="15"/>
      <c r="AA5108" s="16"/>
      <c r="AB5108" s="15"/>
      <c r="AC5108" s="16"/>
      <c r="AD5108" s="15"/>
      <c r="AE5108" s="16"/>
      <c r="AF5108" s="15"/>
    </row>
    <row r="5109" spans="20:32" hidden="1" x14ac:dyDescent="0.3">
      <c r="T5109" s="17"/>
      <c r="U5109" s="2"/>
      <c r="V5109" s="2"/>
      <c r="W5109" s="2"/>
      <c r="X5109" s="17"/>
      <c r="Y5109" s="16"/>
      <c r="Z5109" s="15"/>
      <c r="AA5109" s="16"/>
      <c r="AB5109" s="15"/>
      <c r="AC5109" s="16"/>
      <c r="AD5109" s="15"/>
      <c r="AE5109" s="16"/>
      <c r="AF5109" s="15"/>
    </row>
    <row r="5110" spans="20:32" hidden="1" x14ac:dyDescent="0.3">
      <c r="T5110" s="17"/>
      <c r="U5110" s="2"/>
      <c r="V5110" s="2"/>
      <c r="W5110" s="2"/>
      <c r="X5110" s="17"/>
      <c r="Y5110" s="16"/>
      <c r="Z5110" s="15"/>
      <c r="AA5110" s="16"/>
      <c r="AB5110" s="15"/>
      <c r="AC5110" s="16"/>
      <c r="AD5110" s="15"/>
      <c r="AE5110" s="16"/>
      <c r="AF5110" s="15"/>
    </row>
    <row r="5111" spans="20:32" hidden="1" x14ac:dyDescent="0.3">
      <c r="T5111" s="17"/>
      <c r="U5111" s="2"/>
      <c r="V5111" s="2"/>
      <c r="W5111" s="2"/>
      <c r="X5111" s="17"/>
      <c r="Y5111" s="16"/>
      <c r="Z5111" s="15"/>
      <c r="AA5111" s="16"/>
      <c r="AB5111" s="15"/>
      <c r="AC5111" s="16"/>
      <c r="AD5111" s="15"/>
      <c r="AE5111" s="16"/>
      <c r="AF5111" s="15"/>
    </row>
    <row r="5112" spans="20:32" hidden="1" x14ac:dyDescent="0.3">
      <c r="T5112" s="17"/>
      <c r="U5112" s="2"/>
      <c r="V5112" s="2"/>
      <c r="W5112" s="2"/>
      <c r="X5112" s="17"/>
      <c r="Y5112" s="16"/>
      <c r="Z5112" s="15"/>
      <c r="AA5112" s="16"/>
      <c r="AB5112" s="15"/>
      <c r="AC5112" s="16"/>
      <c r="AD5112" s="15"/>
      <c r="AE5112" s="16"/>
      <c r="AF5112" s="15"/>
    </row>
    <row r="5113" spans="20:32" hidden="1" x14ac:dyDescent="0.3">
      <c r="T5113" s="17"/>
      <c r="U5113" s="2"/>
      <c r="V5113" s="2"/>
      <c r="W5113" s="2"/>
      <c r="X5113" s="17"/>
      <c r="Y5113" s="16"/>
      <c r="Z5113" s="15"/>
      <c r="AA5113" s="16"/>
      <c r="AB5113" s="15"/>
      <c r="AC5113" s="16"/>
      <c r="AD5113" s="15"/>
      <c r="AE5113" s="16"/>
      <c r="AF5113" s="15"/>
    </row>
    <row r="5114" spans="20:32" hidden="1" x14ac:dyDescent="0.3">
      <c r="T5114" s="17"/>
      <c r="U5114" s="2"/>
      <c r="V5114" s="2"/>
      <c r="W5114" s="2"/>
      <c r="X5114" s="17"/>
      <c r="Y5114" s="16"/>
      <c r="Z5114" s="15"/>
      <c r="AA5114" s="16"/>
      <c r="AB5114" s="15"/>
      <c r="AC5114" s="16"/>
      <c r="AD5114" s="15"/>
      <c r="AE5114" s="16"/>
      <c r="AF5114" s="15"/>
    </row>
    <row r="5115" spans="20:32" hidden="1" x14ac:dyDescent="0.3">
      <c r="T5115" s="17"/>
      <c r="U5115" s="2"/>
      <c r="V5115" s="2"/>
      <c r="W5115" s="2"/>
      <c r="X5115" s="17"/>
      <c r="Y5115" s="16"/>
      <c r="Z5115" s="15"/>
      <c r="AA5115" s="16"/>
      <c r="AB5115" s="15"/>
      <c r="AC5115" s="16"/>
      <c r="AD5115" s="15"/>
      <c r="AE5115" s="16"/>
      <c r="AF5115" s="15"/>
    </row>
    <row r="5116" spans="20:32" hidden="1" x14ac:dyDescent="0.3">
      <c r="T5116" s="17"/>
      <c r="U5116" s="2"/>
      <c r="V5116" s="2"/>
      <c r="W5116" s="2"/>
      <c r="X5116" s="17"/>
      <c r="Y5116" s="16"/>
      <c r="Z5116" s="15"/>
      <c r="AA5116" s="16"/>
      <c r="AB5116" s="15"/>
      <c r="AC5116" s="16"/>
      <c r="AD5116" s="15"/>
      <c r="AE5116" s="16"/>
      <c r="AF5116" s="15"/>
    </row>
    <row r="5117" spans="20:32" hidden="1" x14ac:dyDescent="0.3">
      <c r="T5117" s="17"/>
      <c r="U5117" s="2"/>
      <c r="V5117" s="2"/>
      <c r="W5117" s="2"/>
      <c r="X5117" s="17"/>
      <c r="Y5117" s="16"/>
      <c r="Z5117" s="15"/>
      <c r="AA5117" s="16"/>
      <c r="AB5117" s="15"/>
      <c r="AC5117" s="16"/>
      <c r="AD5117" s="15"/>
      <c r="AE5117" s="16"/>
      <c r="AF5117" s="15"/>
    </row>
    <row r="5118" spans="20:32" hidden="1" x14ac:dyDescent="0.3">
      <c r="T5118" s="17"/>
      <c r="U5118" s="2"/>
      <c r="V5118" s="2"/>
      <c r="W5118" s="2"/>
      <c r="X5118" s="17"/>
      <c r="Y5118" s="16"/>
      <c r="Z5118" s="15"/>
      <c r="AA5118" s="16"/>
      <c r="AB5118" s="15"/>
      <c r="AC5118" s="16"/>
      <c r="AD5118" s="15"/>
      <c r="AE5118" s="16"/>
      <c r="AF5118" s="15"/>
    </row>
    <row r="5119" spans="20:32" hidden="1" x14ac:dyDescent="0.3">
      <c r="T5119" s="17"/>
      <c r="U5119" s="2"/>
      <c r="V5119" s="2"/>
      <c r="W5119" s="2"/>
      <c r="X5119" s="17"/>
      <c r="Y5119" s="16"/>
      <c r="Z5119" s="15"/>
      <c r="AA5119" s="16"/>
      <c r="AB5119" s="15"/>
      <c r="AC5119" s="16"/>
      <c r="AD5119" s="15"/>
      <c r="AE5119" s="16"/>
      <c r="AF5119" s="15"/>
    </row>
    <row r="5120" spans="20:32" hidden="1" x14ac:dyDescent="0.3">
      <c r="T5120" s="17"/>
      <c r="U5120" s="2"/>
      <c r="V5120" s="2"/>
      <c r="W5120" s="2"/>
      <c r="X5120" s="17"/>
      <c r="Y5120" s="16"/>
      <c r="Z5120" s="15"/>
      <c r="AA5120" s="16"/>
      <c r="AB5120" s="15"/>
      <c r="AC5120" s="16"/>
      <c r="AD5120" s="15"/>
      <c r="AE5120" s="16"/>
      <c r="AF5120" s="15"/>
    </row>
    <row r="5121" spans="20:32" hidden="1" x14ac:dyDescent="0.3">
      <c r="T5121" s="17"/>
      <c r="U5121" s="2"/>
      <c r="V5121" s="2"/>
      <c r="W5121" s="2"/>
      <c r="X5121" s="17"/>
      <c r="Y5121" s="16"/>
      <c r="Z5121" s="15"/>
      <c r="AA5121" s="16"/>
      <c r="AB5121" s="15"/>
      <c r="AC5121" s="16"/>
      <c r="AD5121" s="15"/>
      <c r="AE5121" s="16"/>
      <c r="AF5121" s="15"/>
    </row>
    <row r="5122" spans="20:32" hidden="1" x14ac:dyDescent="0.3">
      <c r="T5122" s="17"/>
      <c r="U5122" s="2"/>
      <c r="V5122" s="2"/>
      <c r="W5122" s="2"/>
      <c r="X5122" s="17"/>
      <c r="Y5122" s="16"/>
      <c r="Z5122" s="15"/>
      <c r="AA5122" s="16"/>
      <c r="AB5122" s="15"/>
      <c r="AC5122" s="16"/>
      <c r="AD5122" s="15"/>
      <c r="AE5122" s="16"/>
      <c r="AF5122" s="15"/>
    </row>
    <row r="5123" spans="20:32" hidden="1" x14ac:dyDescent="0.3">
      <c r="T5123" s="17"/>
      <c r="U5123" s="2"/>
      <c r="V5123" s="2"/>
      <c r="W5123" s="2"/>
      <c r="X5123" s="17"/>
      <c r="Y5123" s="16"/>
      <c r="Z5123" s="15"/>
      <c r="AA5123" s="16"/>
      <c r="AB5123" s="15"/>
      <c r="AC5123" s="16"/>
      <c r="AD5123" s="15"/>
      <c r="AE5123" s="16"/>
      <c r="AF5123" s="15"/>
    </row>
    <row r="5124" spans="20:32" hidden="1" x14ac:dyDescent="0.3">
      <c r="T5124" s="17"/>
      <c r="U5124" s="2"/>
      <c r="V5124" s="2"/>
      <c r="W5124" s="2"/>
      <c r="X5124" s="17"/>
      <c r="Y5124" s="16"/>
      <c r="Z5124" s="15"/>
      <c r="AA5124" s="16"/>
      <c r="AB5124" s="15"/>
      <c r="AC5124" s="16"/>
      <c r="AD5124" s="15"/>
      <c r="AE5124" s="16"/>
      <c r="AF5124" s="15"/>
    </row>
    <row r="5125" spans="20:32" hidden="1" x14ac:dyDescent="0.3">
      <c r="T5125" s="17"/>
      <c r="U5125" s="2"/>
      <c r="V5125" s="2"/>
      <c r="W5125" s="2"/>
      <c r="X5125" s="17"/>
      <c r="Y5125" s="16"/>
      <c r="Z5125" s="15"/>
      <c r="AA5125" s="16"/>
      <c r="AB5125" s="15"/>
      <c r="AC5125" s="16"/>
      <c r="AD5125" s="15"/>
      <c r="AE5125" s="16"/>
      <c r="AF5125" s="15"/>
    </row>
    <row r="5126" spans="20:32" hidden="1" x14ac:dyDescent="0.3">
      <c r="T5126" s="17"/>
      <c r="U5126" s="2"/>
      <c r="V5126" s="2"/>
      <c r="W5126" s="2"/>
      <c r="X5126" s="17"/>
      <c r="Y5126" s="16"/>
      <c r="Z5126" s="15"/>
      <c r="AA5126" s="16"/>
      <c r="AB5126" s="15"/>
      <c r="AC5126" s="16"/>
      <c r="AD5126" s="15"/>
      <c r="AE5126" s="16"/>
      <c r="AF5126" s="15"/>
    </row>
    <row r="5127" spans="20:32" hidden="1" x14ac:dyDescent="0.3">
      <c r="T5127" s="17"/>
      <c r="U5127" s="2"/>
      <c r="V5127" s="2"/>
      <c r="W5127" s="2"/>
      <c r="X5127" s="17"/>
      <c r="Y5127" s="16"/>
      <c r="Z5127" s="15"/>
      <c r="AA5127" s="16"/>
      <c r="AB5127" s="15"/>
      <c r="AC5127" s="16"/>
      <c r="AD5127" s="15"/>
      <c r="AE5127" s="16"/>
      <c r="AF5127" s="15"/>
    </row>
    <row r="5128" spans="20:32" hidden="1" x14ac:dyDescent="0.3">
      <c r="T5128" s="17"/>
      <c r="U5128" s="2"/>
      <c r="V5128" s="2"/>
      <c r="W5128" s="2"/>
      <c r="X5128" s="17"/>
      <c r="Y5128" s="16"/>
      <c r="Z5128" s="15"/>
      <c r="AA5128" s="16"/>
      <c r="AB5128" s="15"/>
      <c r="AC5128" s="16"/>
      <c r="AD5128" s="15"/>
      <c r="AE5128" s="16"/>
      <c r="AF5128" s="15"/>
    </row>
    <row r="5129" spans="20:32" hidden="1" x14ac:dyDescent="0.3">
      <c r="T5129" s="17"/>
      <c r="U5129" s="2"/>
      <c r="V5129" s="2"/>
      <c r="W5129" s="2"/>
      <c r="X5129" s="17"/>
      <c r="Y5129" s="16"/>
      <c r="Z5129" s="15"/>
      <c r="AA5129" s="16"/>
      <c r="AB5129" s="15"/>
      <c r="AC5129" s="16"/>
      <c r="AD5129" s="15"/>
      <c r="AE5129" s="16"/>
      <c r="AF5129" s="15"/>
    </row>
    <row r="5130" spans="20:32" hidden="1" x14ac:dyDescent="0.3">
      <c r="T5130" s="17"/>
      <c r="U5130" s="2"/>
      <c r="V5130" s="2"/>
      <c r="W5130" s="2"/>
      <c r="X5130" s="17"/>
      <c r="Y5130" s="16"/>
      <c r="Z5130" s="15"/>
      <c r="AA5130" s="16"/>
      <c r="AB5130" s="15"/>
      <c r="AC5130" s="16"/>
      <c r="AD5130" s="15"/>
      <c r="AE5130" s="16"/>
      <c r="AF5130" s="15"/>
    </row>
    <row r="5131" spans="20:32" hidden="1" x14ac:dyDescent="0.3">
      <c r="T5131" s="17"/>
      <c r="U5131" s="2"/>
      <c r="V5131" s="2"/>
      <c r="W5131" s="2"/>
      <c r="X5131" s="17"/>
      <c r="Y5131" s="16"/>
      <c r="Z5131" s="15"/>
      <c r="AA5131" s="16"/>
      <c r="AB5131" s="15"/>
      <c r="AC5131" s="16"/>
      <c r="AD5131" s="15"/>
      <c r="AE5131" s="16"/>
      <c r="AF5131" s="15"/>
    </row>
    <row r="5132" spans="20:32" hidden="1" x14ac:dyDescent="0.3">
      <c r="T5132" s="17"/>
      <c r="U5132" s="2"/>
      <c r="V5132" s="2"/>
      <c r="W5132" s="2"/>
      <c r="X5132" s="17"/>
      <c r="Y5132" s="16"/>
      <c r="Z5132" s="15"/>
      <c r="AA5132" s="16"/>
      <c r="AB5132" s="15"/>
      <c r="AC5132" s="16"/>
      <c r="AD5132" s="15"/>
      <c r="AE5132" s="16"/>
      <c r="AF5132" s="15"/>
    </row>
    <row r="5133" spans="20:32" hidden="1" x14ac:dyDescent="0.3">
      <c r="T5133" s="17"/>
      <c r="U5133" s="2"/>
      <c r="V5133" s="2"/>
      <c r="W5133" s="2"/>
      <c r="X5133" s="17"/>
      <c r="Y5133" s="16"/>
      <c r="Z5133" s="15"/>
      <c r="AA5133" s="16"/>
      <c r="AB5133" s="15"/>
      <c r="AC5133" s="16"/>
      <c r="AD5133" s="15"/>
      <c r="AE5133" s="16"/>
      <c r="AF5133" s="15"/>
    </row>
    <row r="5134" spans="20:32" hidden="1" x14ac:dyDescent="0.3">
      <c r="T5134" s="17"/>
      <c r="U5134" s="2"/>
      <c r="V5134" s="2"/>
      <c r="W5134" s="2"/>
      <c r="X5134" s="17"/>
      <c r="Y5134" s="16"/>
      <c r="Z5134" s="15"/>
      <c r="AA5134" s="16"/>
      <c r="AB5134" s="15"/>
      <c r="AC5134" s="16"/>
      <c r="AD5134" s="15"/>
      <c r="AE5134" s="16"/>
      <c r="AF5134" s="15"/>
    </row>
    <row r="5135" spans="20:32" hidden="1" x14ac:dyDescent="0.3">
      <c r="T5135" s="17"/>
      <c r="U5135" s="2"/>
      <c r="V5135" s="2"/>
      <c r="W5135" s="2"/>
      <c r="X5135" s="17"/>
      <c r="Y5135" s="16"/>
      <c r="Z5135" s="15"/>
      <c r="AA5135" s="16"/>
      <c r="AB5135" s="15"/>
      <c r="AC5135" s="16"/>
      <c r="AD5135" s="15"/>
      <c r="AE5135" s="16"/>
      <c r="AF5135" s="15"/>
    </row>
    <row r="5136" spans="20:32" hidden="1" x14ac:dyDescent="0.3">
      <c r="T5136" s="17"/>
      <c r="U5136" s="2"/>
      <c r="V5136" s="2"/>
      <c r="W5136" s="2"/>
      <c r="X5136" s="17"/>
      <c r="Y5136" s="16"/>
      <c r="Z5136" s="15"/>
      <c r="AA5136" s="16"/>
      <c r="AB5136" s="15"/>
      <c r="AC5136" s="16"/>
      <c r="AD5136" s="15"/>
      <c r="AE5136" s="16"/>
      <c r="AF5136" s="15"/>
    </row>
    <row r="5137" spans="20:32" hidden="1" x14ac:dyDescent="0.3">
      <c r="T5137" s="17"/>
      <c r="U5137" s="2"/>
      <c r="V5137" s="2"/>
      <c r="W5137" s="2"/>
      <c r="X5137" s="17"/>
      <c r="Y5137" s="16"/>
      <c r="Z5137" s="15"/>
      <c r="AA5137" s="16"/>
      <c r="AB5137" s="15"/>
      <c r="AC5137" s="16"/>
      <c r="AD5137" s="15"/>
      <c r="AE5137" s="16"/>
      <c r="AF5137" s="15"/>
    </row>
    <row r="5138" spans="20:32" hidden="1" x14ac:dyDescent="0.3">
      <c r="T5138" s="17"/>
      <c r="U5138" s="2"/>
      <c r="V5138" s="2"/>
      <c r="W5138" s="2"/>
      <c r="X5138" s="17"/>
      <c r="Y5138" s="16"/>
      <c r="Z5138" s="15"/>
      <c r="AA5138" s="16"/>
      <c r="AB5138" s="15"/>
      <c r="AC5138" s="16"/>
      <c r="AD5138" s="15"/>
      <c r="AE5138" s="16"/>
      <c r="AF5138" s="15"/>
    </row>
    <row r="5139" spans="20:32" hidden="1" x14ac:dyDescent="0.3">
      <c r="T5139" s="17"/>
      <c r="U5139" s="2"/>
      <c r="V5139" s="2"/>
      <c r="W5139" s="2"/>
      <c r="X5139" s="17"/>
      <c r="Y5139" s="16"/>
      <c r="Z5139" s="15"/>
      <c r="AA5139" s="16"/>
      <c r="AB5139" s="15"/>
      <c r="AC5139" s="16"/>
      <c r="AD5139" s="15"/>
      <c r="AE5139" s="16"/>
      <c r="AF5139" s="15"/>
    </row>
    <row r="5140" spans="20:32" hidden="1" x14ac:dyDescent="0.3">
      <c r="T5140" s="17"/>
      <c r="U5140" s="2"/>
      <c r="V5140" s="2"/>
      <c r="W5140" s="2"/>
      <c r="X5140" s="17"/>
      <c r="Y5140" s="16"/>
      <c r="Z5140" s="15"/>
      <c r="AA5140" s="16"/>
      <c r="AB5140" s="15"/>
      <c r="AC5140" s="16"/>
      <c r="AD5140" s="15"/>
      <c r="AE5140" s="16"/>
      <c r="AF5140" s="15"/>
    </row>
    <row r="5141" spans="20:32" hidden="1" x14ac:dyDescent="0.3">
      <c r="T5141" s="17"/>
      <c r="U5141" s="2"/>
      <c r="V5141" s="2"/>
      <c r="W5141" s="2"/>
      <c r="X5141" s="17"/>
      <c r="Y5141" s="16"/>
      <c r="Z5141" s="15"/>
      <c r="AA5141" s="16"/>
      <c r="AB5141" s="15"/>
      <c r="AC5141" s="16"/>
      <c r="AD5141" s="15"/>
      <c r="AE5141" s="16"/>
      <c r="AF5141" s="15"/>
    </row>
    <row r="5142" spans="20:32" hidden="1" x14ac:dyDescent="0.3">
      <c r="T5142" s="17"/>
      <c r="U5142" s="2"/>
      <c r="V5142" s="2"/>
      <c r="W5142" s="2"/>
      <c r="X5142" s="17"/>
      <c r="Y5142" s="16"/>
      <c r="Z5142" s="15"/>
      <c r="AA5142" s="16"/>
      <c r="AB5142" s="15"/>
      <c r="AC5142" s="16"/>
      <c r="AD5142" s="15"/>
      <c r="AE5142" s="16"/>
      <c r="AF5142" s="15"/>
    </row>
    <row r="5143" spans="20:32" hidden="1" x14ac:dyDescent="0.3">
      <c r="T5143" s="17"/>
      <c r="U5143" s="2"/>
      <c r="V5143" s="2"/>
      <c r="W5143" s="2"/>
      <c r="X5143" s="17"/>
      <c r="Y5143" s="16"/>
      <c r="Z5143" s="15"/>
      <c r="AA5143" s="16"/>
      <c r="AB5143" s="15"/>
      <c r="AC5143" s="16"/>
      <c r="AD5143" s="15"/>
      <c r="AE5143" s="16"/>
      <c r="AF5143" s="15"/>
    </row>
    <row r="5144" spans="20:32" hidden="1" x14ac:dyDescent="0.3">
      <c r="T5144" s="17"/>
      <c r="U5144" s="2"/>
      <c r="V5144" s="2"/>
      <c r="W5144" s="2"/>
      <c r="X5144" s="17"/>
      <c r="Y5144" s="16"/>
      <c r="Z5144" s="15"/>
      <c r="AA5144" s="16"/>
      <c r="AB5144" s="15"/>
      <c r="AC5144" s="16"/>
      <c r="AD5144" s="15"/>
      <c r="AE5144" s="16"/>
      <c r="AF5144" s="15"/>
    </row>
    <row r="5145" spans="20:32" hidden="1" x14ac:dyDescent="0.3">
      <c r="T5145" s="17"/>
      <c r="U5145" s="2"/>
      <c r="V5145" s="2"/>
      <c r="W5145" s="2"/>
      <c r="X5145" s="17"/>
      <c r="Y5145" s="16"/>
      <c r="Z5145" s="15"/>
      <c r="AA5145" s="16"/>
      <c r="AB5145" s="15"/>
      <c r="AC5145" s="16"/>
      <c r="AD5145" s="15"/>
      <c r="AE5145" s="16"/>
      <c r="AF5145" s="15"/>
    </row>
    <row r="5146" spans="20:32" hidden="1" x14ac:dyDescent="0.3">
      <c r="T5146" s="17"/>
      <c r="U5146" s="2"/>
      <c r="V5146" s="2"/>
      <c r="W5146" s="2"/>
      <c r="X5146" s="17"/>
      <c r="Y5146" s="16"/>
      <c r="Z5146" s="15"/>
      <c r="AA5146" s="16"/>
      <c r="AB5146" s="15"/>
      <c r="AC5146" s="16"/>
      <c r="AD5146" s="15"/>
      <c r="AE5146" s="16"/>
      <c r="AF5146" s="15"/>
    </row>
    <row r="5147" spans="20:32" hidden="1" x14ac:dyDescent="0.3">
      <c r="T5147" s="17"/>
      <c r="U5147" s="2"/>
      <c r="V5147" s="2"/>
      <c r="W5147" s="2"/>
      <c r="X5147" s="17"/>
      <c r="Y5147" s="16"/>
      <c r="Z5147" s="15"/>
      <c r="AA5147" s="16"/>
      <c r="AB5147" s="15"/>
      <c r="AC5147" s="16"/>
      <c r="AD5147" s="15"/>
      <c r="AE5147" s="16"/>
      <c r="AF5147" s="15"/>
    </row>
    <row r="5148" spans="20:32" hidden="1" x14ac:dyDescent="0.3">
      <c r="T5148" s="17"/>
      <c r="U5148" s="2"/>
      <c r="V5148" s="2"/>
      <c r="W5148" s="2"/>
      <c r="X5148" s="17"/>
      <c r="Y5148" s="16"/>
      <c r="Z5148" s="15"/>
      <c r="AA5148" s="16"/>
      <c r="AB5148" s="15"/>
      <c r="AC5148" s="16"/>
      <c r="AD5148" s="15"/>
      <c r="AE5148" s="16"/>
      <c r="AF5148" s="15"/>
    </row>
    <row r="5149" spans="20:32" hidden="1" x14ac:dyDescent="0.3">
      <c r="T5149" s="17"/>
      <c r="U5149" s="2"/>
      <c r="V5149" s="2"/>
      <c r="W5149" s="2"/>
      <c r="X5149" s="17"/>
      <c r="Y5149" s="16"/>
      <c r="Z5149" s="15"/>
      <c r="AA5149" s="16"/>
      <c r="AB5149" s="15"/>
      <c r="AC5149" s="16"/>
      <c r="AD5149" s="15"/>
      <c r="AE5149" s="16"/>
      <c r="AF5149" s="15"/>
    </row>
    <row r="5150" spans="20:32" hidden="1" x14ac:dyDescent="0.3">
      <c r="T5150" s="17"/>
      <c r="U5150" s="2"/>
      <c r="V5150" s="2"/>
      <c r="W5150" s="2"/>
      <c r="X5150" s="17"/>
      <c r="Y5150" s="16"/>
      <c r="Z5150" s="15"/>
      <c r="AA5150" s="16"/>
      <c r="AB5150" s="15"/>
      <c r="AC5150" s="16"/>
      <c r="AD5150" s="15"/>
      <c r="AE5150" s="16"/>
      <c r="AF5150" s="15"/>
    </row>
    <row r="5151" spans="20:32" hidden="1" x14ac:dyDescent="0.3">
      <c r="T5151" s="17"/>
      <c r="U5151" s="2"/>
      <c r="V5151" s="2"/>
      <c r="W5151" s="2"/>
      <c r="X5151" s="17"/>
      <c r="Y5151" s="16"/>
      <c r="Z5151" s="15"/>
      <c r="AA5151" s="16"/>
      <c r="AB5151" s="15"/>
      <c r="AC5151" s="16"/>
      <c r="AD5151" s="15"/>
      <c r="AE5151" s="16"/>
      <c r="AF5151" s="15"/>
    </row>
    <row r="5152" spans="20:32" hidden="1" x14ac:dyDescent="0.3">
      <c r="T5152" s="17"/>
      <c r="U5152" s="2"/>
      <c r="V5152" s="2"/>
      <c r="W5152" s="2"/>
      <c r="X5152" s="17"/>
      <c r="Y5152" s="16"/>
      <c r="Z5152" s="15"/>
      <c r="AA5152" s="16"/>
      <c r="AB5152" s="15"/>
      <c r="AC5152" s="16"/>
      <c r="AD5152" s="15"/>
      <c r="AE5152" s="16"/>
      <c r="AF5152" s="15"/>
    </row>
    <row r="5153" spans="20:32" hidden="1" x14ac:dyDescent="0.3">
      <c r="T5153" s="17"/>
      <c r="U5153" s="2"/>
      <c r="V5153" s="2"/>
      <c r="W5153" s="2"/>
      <c r="X5153" s="17"/>
      <c r="Y5153" s="16"/>
      <c r="Z5153" s="15"/>
      <c r="AA5153" s="16"/>
      <c r="AB5153" s="15"/>
      <c r="AC5153" s="16"/>
      <c r="AD5153" s="15"/>
      <c r="AE5153" s="16"/>
      <c r="AF5153" s="15"/>
    </row>
    <row r="5154" spans="20:32" hidden="1" x14ac:dyDescent="0.3">
      <c r="T5154" s="17"/>
      <c r="U5154" s="2"/>
      <c r="V5154" s="2"/>
      <c r="W5154" s="2"/>
      <c r="X5154" s="17"/>
      <c r="Y5154" s="16"/>
      <c r="Z5154" s="15"/>
      <c r="AA5154" s="16"/>
      <c r="AB5154" s="15"/>
      <c r="AC5154" s="16"/>
      <c r="AD5154" s="15"/>
      <c r="AE5154" s="16"/>
      <c r="AF5154" s="15"/>
    </row>
    <row r="5155" spans="20:32" hidden="1" x14ac:dyDescent="0.3">
      <c r="T5155" s="17"/>
      <c r="U5155" s="2"/>
      <c r="V5155" s="2"/>
      <c r="W5155" s="2"/>
      <c r="X5155" s="17"/>
      <c r="Y5155" s="16"/>
      <c r="Z5155" s="15"/>
      <c r="AA5155" s="16"/>
      <c r="AB5155" s="15"/>
      <c r="AC5155" s="16"/>
      <c r="AD5155" s="15"/>
      <c r="AE5155" s="16"/>
      <c r="AF5155" s="15"/>
    </row>
    <row r="5156" spans="20:32" hidden="1" x14ac:dyDescent="0.3">
      <c r="T5156" s="17"/>
      <c r="U5156" s="2"/>
      <c r="V5156" s="2"/>
      <c r="W5156" s="2"/>
      <c r="X5156" s="17"/>
      <c r="Y5156" s="16"/>
      <c r="Z5156" s="15"/>
      <c r="AA5156" s="16"/>
      <c r="AB5156" s="15"/>
      <c r="AC5156" s="16"/>
      <c r="AD5156" s="15"/>
      <c r="AE5156" s="16"/>
      <c r="AF5156" s="15"/>
    </row>
    <row r="5157" spans="20:32" hidden="1" x14ac:dyDescent="0.3">
      <c r="T5157" s="17"/>
      <c r="U5157" s="2"/>
      <c r="V5157" s="2"/>
      <c r="W5157" s="2"/>
      <c r="X5157" s="17"/>
      <c r="Y5157" s="16"/>
      <c r="Z5157" s="15"/>
      <c r="AA5157" s="16"/>
      <c r="AB5157" s="15"/>
      <c r="AC5157" s="16"/>
      <c r="AD5157" s="15"/>
      <c r="AE5157" s="16"/>
      <c r="AF5157" s="15"/>
    </row>
    <row r="5158" spans="20:32" hidden="1" x14ac:dyDescent="0.3">
      <c r="T5158" s="17"/>
      <c r="U5158" s="2"/>
      <c r="V5158" s="2"/>
      <c r="W5158" s="2"/>
      <c r="X5158" s="17"/>
      <c r="Y5158" s="16"/>
      <c r="Z5158" s="15"/>
      <c r="AA5158" s="16"/>
      <c r="AB5158" s="15"/>
      <c r="AC5158" s="16"/>
      <c r="AD5158" s="15"/>
      <c r="AE5158" s="16"/>
      <c r="AF5158" s="15"/>
    </row>
    <row r="5159" spans="20:32" hidden="1" x14ac:dyDescent="0.3">
      <c r="T5159" s="17"/>
      <c r="U5159" s="2"/>
      <c r="V5159" s="2"/>
      <c r="W5159" s="2"/>
      <c r="X5159" s="17"/>
      <c r="Y5159" s="16"/>
      <c r="Z5159" s="15"/>
      <c r="AA5159" s="16"/>
      <c r="AB5159" s="15"/>
      <c r="AC5159" s="16"/>
      <c r="AD5159" s="15"/>
      <c r="AE5159" s="16"/>
      <c r="AF5159" s="15"/>
    </row>
    <row r="5160" spans="20:32" hidden="1" x14ac:dyDescent="0.3">
      <c r="T5160" s="17"/>
      <c r="U5160" s="2"/>
      <c r="V5160" s="2"/>
      <c r="W5160" s="2"/>
      <c r="X5160" s="17"/>
      <c r="Y5160" s="16"/>
      <c r="Z5160" s="15"/>
      <c r="AA5160" s="16"/>
      <c r="AB5160" s="15"/>
      <c r="AC5160" s="16"/>
      <c r="AD5160" s="15"/>
      <c r="AE5160" s="16"/>
      <c r="AF5160" s="15"/>
    </row>
    <row r="5161" spans="20:32" hidden="1" x14ac:dyDescent="0.3">
      <c r="T5161" s="17"/>
      <c r="U5161" s="2"/>
      <c r="V5161" s="2"/>
      <c r="W5161" s="2"/>
      <c r="X5161" s="17"/>
      <c r="Y5161" s="16"/>
      <c r="Z5161" s="15"/>
      <c r="AA5161" s="16"/>
      <c r="AB5161" s="15"/>
      <c r="AC5161" s="16"/>
      <c r="AD5161" s="15"/>
      <c r="AE5161" s="16"/>
      <c r="AF5161" s="15"/>
    </row>
    <row r="5162" spans="20:32" hidden="1" x14ac:dyDescent="0.3">
      <c r="T5162" s="17"/>
      <c r="U5162" s="2"/>
      <c r="V5162" s="2"/>
      <c r="W5162" s="2"/>
      <c r="X5162" s="17"/>
      <c r="Y5162" s="16"/>
      <c r="Z5162" s="15"/>
      <c r="AA5162" s="16"/>
      <c r="AB5162" s="15"/>
      <c r="AC5162" s="16"/>
      <c r="AD5162" s="15"/>
      <c r="AE5162" s="16"/>
      <c r="AF5162" s="15"/>
    </row>
    <row r="5163" spans="20:32" hidden="1" x14ac:dyDescent="0.3">
      <c r="T5163" s="17"/>
      <c r="U5163" s="2"/>
      <c r="V5163" s="2"/>
      <c r="W5163" s="2"/>
      <c r="X5163" s="17"/>
      <c r="Y5163" s="16"/>
      <c r="Z5163" s="15"/>
      <c r="AA5163" s="16"/>
      <c r="AB5163" s="15"/>
      <c r="AC5163" s="16"/>
      <c r="AD5163" s="15"/>
      <c r="AE5163" s="16"/>
      <c r="AF5163" s="15"/>
    </row>
    <row r="5164" spans="20:32" hidden="1" x14ac:dyDescent="0.3">
      <c r="T5164" s="17"/>
      <c r="U5164" s="2"/>
      <c r="V5164" s="2"/>
      <c r="W5164" s="2"/>
      <c r="X5164" s="17"/>
      <c r="Y5164" s="16"/>
      <c r="Z5164" s="15"/>
      <c r="AA5164" s="16"/>
      <c r="AB5164" s="15"/>
      <c r="AC5164" s="16"/>
      <c r="AD5164" s="15"/>
      <c r="AE5164" s="16"/>
      <c r="AF5164" s="15"/>
    </row>
    <row r="5165" spans="20:32" hidden="1" x14ac:dyDescent="0.3">
      <c r="T5165" s="17"/>
      <c r="U5165" s="2"/>
      <c r="V5165" s="2"/>
      <c r="W5165" s="2"/>
      <c r="X5165" s="17"/>
      <c r="Y5165" s="16"/>
      <c r="Z5165" s="15"/>
      <c r="AA5165" s="16"/>
      <c r="AB5165" s="15"/>
      <c r="AC5165" s="16"/>
      <c r="AD5165" s="15"/>
      <c r="AE5165" s="16"/>
      <c r="AF5165" s="15"/>
    </row>
    <row r="5166" spans="20:32" hidden="1" x14ac:dyDescent="0.3">
      <c r="T5166" s="17"/>
      <c r="U5166" s="2"/>
      <c r="V5166" s="2"/>
      <c r="W5166" s="2"/>
      <c r="X5166" s="17"/>
      <c r="Y5166" s="16"/>
      <c r="Z5166" s="15"/>
      <c r="AA5166" s="16"/>
      <c r="AB5166" s="15"/>
      <c r="AC5166" s="16"/>
      <c r="AD5166" s="15"/>
      <c r="AE5166" s="16"/>
      <c r="AF5166" s="15"/>
    </row>
    <row r="5167" spans="20:32" hidden="1" x14ac:dyDescent="0.3">
      <c r="T5167" s="17"/>
      <c r="U5167" s="2"/>
      <c r="V5167" s="2"/>
      <c r="W5167" s="2"/>
      <c r="X5167" s="17"/>
      <c r="Y5167" s="16"/>
      <c r="Z5167" s="15"/>
      <c r="AA5167" s="16"/>
      <c r="AB5167" s="15"/>
      <c r="AC5167" s="16"/>
      <c r="AD5167" s="15"/>
      <c r="AE5167" s="16"/>
      <c r="AF5167" s="15"/>
    </row>
    <row r="5168" spans="20:32" hidden="1" x14ac:dyDescent="0.3">
      <c r="T5168" s="17"/>
      <c r="U5168" s="2"/>
      <c r="V5168" s="2"/>
      <c r="W5168" s="2"/>
      <c r="X5168" s="17"/>
      <c r="Y5168" s="16"/>
      <c r="Z5168" s="15"/>
      <c r="AA5168" s="16"/>
      <c r="AB5168" s="15"/>
      <c r="AC5168" s="16"/>
      <c r="AD5168" s="15"/>
      <c r="AE5168" s="16"/>
      <c r="AF5168" s="15"/>
    </row>
    <row r="5169" spans="20:32" hidden="1" x14ac:dyDescent="0.3">
      <c r="T5169" s="17"/>
      <c r="U5169" s="2"/>
      <c r="V5169" s="2"/>
      <c r="W5169" s="2"/>
      <c r="X5169" s="17"/>
      <c r="Y5169" s="16"/>
      <c r="Z5169" s="15"/>
      <c r="AA5169" s="16"/>
      <c r="AB5169" s="15"/>
      <c r="AC5169" s="16"/>
      <c r="AD5169" s="15"/>
      <c r="AE5169" s="16"/>
      <c r="AF5169" s="15"/>
    </row>
    <row r="5170" spans="20:32" hidden="1" x14ac:dyDescent="0.3">
      <c r="T5170" s="17"/>
      <c r="U5170" s="2"/>
      <c r="V5170" s="2"/>
      <c r="W5170" s="2"/>
      <c r="X5170" s="17"/>
      <c r="Y5170" s="16"/>
      <c r="Z5170" s="15"/>
      <c r="AA5170" s="16"/>
      <c r="AB5170" s="15"/>
      <c r="AC5170" s="16"/>
      <c r="AD5170" s="15"/>
      <c r="AE5170" s="16"/>
      <c r="AF5170" s="15"/>
    </row>
    <row r="5171" spans="20:32" hidden="1" x14ac:dyDescent="0.3">
      <c r="T5171" s="17"/>
      <c r="U5171" s="2"/>
      <c r="V5171" s="2"/>
      <c r="W5171" s="2"/>
      <c r="X5171" s="17"/>
      <c r="Y5171" s="16"/>
      <c r="Z5171" s="15"/>
      <c r="AA5171" s="16"/>
      <c r="AB5171" s="15"/>
      <c r="AC5171" s="16"/>
      <c r="AD5171" s="15"/>
      <c r="AE5171" s="16"/>
      <c r="AF5171" s="15"/>
    </row>
    <row r="5172" spans="20:32" hidden="1" x14ac:dyDescent="0.3">
      <c r="T5172" s="17"/>
      <c r="U5172" s="2"/>
      <c r="V5172" s="2"/>
      <c r="W5172" s="2"/>
      <c r="X5172" s="17"/>
      <c r="Y5172" s="16"/>
      <c r="Z5172" s="15"/>
      <c r="AA5172" s="16"/>
      <c r="AB5172" s="15"/>
      <c r="AC5172" s="16"/>
      <c r="AD5172" s="15"/>
      <c r="AE5172" s="16"/>
      <c r="AF5172" s="15"/>
    </row>
    <row r="5173" spans="20:32" hidden="1" x14ac:dyDescent="0.3">
      <c r="T5173" s="17"/>
      <c r="U5173" s="2"/>
      <c r="V5173" s="2"/>
      <c r="W5173" s="2"/>
      <c r="X5173" s="17"/>
      <c r="Y5173" s="16"/>
      <c r="Z5173" s="15"/>
      <c r="AA5173" s="16"/>
      <c r="AB5173" s="15"/>
      <c r="AC5173" s="16"/>
      <c r="AD5173" s="15"/>
      <c r="AE5173" s="16"/>
      <c r="AF5173" s="15"/>
    </row>
    <row r="5174" spans="20:32" hidden="1" x14ac:dyDescent="0.3">
      <c r="T5174" s="17"/>
      <c r="U5174" s="2"/>
      <c r="V5174" s="2"/>
      <c r="W5174" s="2"/>
      <c r="X5174" s="17"/>
      <c r="Y5174" s="16"/>
      <c r="Z5174" s="15"/>
      <c r="AA5174" s="16"/>
      <c r="AB5174" s="15"/>
      <c r="AC5174" s="16"/>
      <c r="AD5174" s="15"/>
      <c r="AE5174" s="16"/>
      <c r="AF5174" s="15"/>
    </row>
    <row r="5175" spans="20:32" hidden="1" x14ac:dyDescent="0.3">
      <c r="T5175" s="17"/>
      <c r="U5175" s="2"/>
      <c r="V5175" s="2"/>
      <c r="W5175" s="2"/>
      <c r="X5175" s="17"/>
      <c r="Y5175" s="16"/>
      <c r="Z5175" s="15"/>
      <c r="AA5175" s="16"/>
      <c r="AB5175" s="15"/>
      <c r="AC5175" s="16"/>
      <c r="AD5175" s="15"/>
      <c r="AE5175" s="16"/>
      <c r="AF5175" s="15"/>
    </row>
    <row r="5176" spans="20:32" hidden="1" x14ac:dyDescent="0.3">
      <c r="T5176" s="17"/>
      <c r="U5176" s="2"/>
      <c r="V5176" s="2"/>
      <c r="W5176" s="2"/>
      <c r="X5176" s="17"/>
      <c r="Y5176" s="16"/>
      <c r="Z5176" s="15"/>
      <c r="AA5176" s="16"/>
      <c r="AB5176" s="15"/>
      <c r="AC5176" s="16"/>
      <c r="AD5176" s="15"/>
      <c r="AE5176" s="16"/>
      <c r="AF5176" s="15"/>
    </row>
    <row r="5177" spans="20:32" hidden="1" x14ac:dyDescent="0.3">
      <c r="T5177" s="17"/>
      <c r="U5177" s="2"/>
      <c r="V5177" s="2"/>
      <c r="W5177" s="2"/>
      <c r="X5177" s="17"/>
      <c r="Y5177" s="16"/>
      <c r="Z5177" s="15"/>
      <c r="AA5177" s="16"/>
      <c r="AB5177" s="15"/>
      <c r="AC5177" s="16"/>
      <c r="AD5177" s="15"/>
      <c r="AE5177" s="16"/>
      <c r="AF5177" s="15"/>
    </row>
    <row r="5178" spans="20:32" hidden="1" x14ac:dyDescent="0.3">
      <c r="T5178" s="17"/>
      <c r="U5178" s="2"/>
      <c r="V5178" s="2"/>
      <c r="W5178" s="2"/>
      <c r="X5178" s="17"/>
      <c r="Y5178" s="16"/>
      <c r="Z5178" s="15"/>
      <c r="AA5178" s="16"/>
      <c r="AB5178" s="15"/>
      <c r="AC5178" s="16"/>
      <c r="AD5178" s="15"/>
      <c r="AE5178" s="16"/>
      <c r="AF5178" s="15"/>
    </row>
    <row r="5179" spans="20:32" hidden="1" x14ac:dyDescent="0.3">
      <c r="T5179" s="17"/>
      <c r="U5179" s="2"/>
      <c r="V5179" s="2"/>
      <c r="W5179" s="2"/>
      <c r="X5179" s="17"/>
      <c r="Y5179" s="16"/>
      <c r="Z5179" s="15"/>
      <c r="AA5179" s="16"/>
      <c r="AB5179" s="15"/>
      <c r="AC5179" s="16"/>
      <c r="AD5179" s="15"/>
      <c r="AE5179" s="16"/>
      <c r="AF5179" s="15"/>
    </row>
    <row r="5180" spans="20:32" hidden="1" x14ac:dyDescent="0.3">
      <c r="T5180" s="17"/>
      <c r="U5180" s="2"/>
      <c r="V5180" s="2"/>
      <c r="W5180" s="2"/>
      <c r="X5180" s="17"/>
      <c r="Y5180" s="16"/>
      <c r="Z5180" s="15"/>
      <c r="AA5180" s="16"/>
      <c r="AB5180" s="15"/>
      <c r="AC5180" s="16"/>
      <c r="AD5180" s="15"/>
      <c r="AE5180" s="16"/>
      <c r="AF5180" s="15"/>
    </row>
    <row r="5181" spans="20:32" hidden="1" x14ac:dyDescent="0.3">
      <c r="T5181" s="17"/>
      <c r="U5181" s="2"/>
      <c r="V5181" s="2"/>
      <c r="W5181" s="2"/>
      <c r="X5181" s="17"/>
      <c r="Y5181" s="16"/>
      <c r="Z5181" s="15"/>
      <c r="AA5181" s="16"/>
      <c r="AB5181" s="15"/>
      <c r="AC5181" s="16"/>
      <c r="AD5181" s="15"/>
      <c r="AE5181" s="16"/>
      <c r="AF5181" s="15"/>
    </row>
    <row r="5182" spans="20:32" hidden="1" x14ac:dyDescent="0.3">
      <c r="T5182" s="17"/>
      <c r="U5182" s="2"/>
      <c r="V5182" s="2"/>
      <c r="W5182" s="2"/>
      <c r="X5182" s="17"/>
      <c r="Y5182" s="16"/>
      <c r="Z5182" s="15"/>
      <c r="AA5182" s="16"/>
      <c r="AB5182" s="15"/>
      <c r="AC5182" s="16"/>
      <c r="AD5182" s="15"/>
      <c r="AE5182" s="16"/>
      <c r="AF5182" s="15"/>
    </row>
    <row r="5183" spans="20:32" hidden="1" x14ac:dyDescent="0.3">
      <c r="T5183" s="17"/>
      <c r="U5183" s="2"/>
      <c r="V5183" s="2"/>
      <c r="W5183" s="2"/>
      <c r="X5183" s="17"/>
      <c r="Y5183" s="16"/>
      <c r="Z5183" s="15"/>
      <c r="AA5183" s="16"/>
      <c r="AB5183" s="15"/>
      <c r="AC5183" s="16"/>
      <c r="AD5183" s="15"/>
      <c r="AE5183" s="16"/>
      <c r="AF5183" s="15"/>
    </row>
    <row r="5184" spans="20:32" hidden="1" x14ac:dyDescent="0.3">
      <c r="T5184" s="17"/>
      <c r="U5184" s="2"/>
      <c r="V5184" s="2"/>
      <c r="W5184" s="2"/>
      <c r="X5184" s="17"/>
      <c r="Y5184" s="16"/>
      <c r="Z5184" s="15"/>
      <c r="AA5184" s="16"/>
      <c r="AB5184" s="15"/>
      <c r="AC5184" s="16"/>
      <c r="AD5184" s="15"/>
      <c r="AE5184" s="16"/>
      <c r="AF5184" s="15"/>
    </row>
    <row r="5185" spans="20:32" hidden="1" x14ac:dyDescent="0.3">
      <c r="T5185" s="17"/>
      <c r="U5185" s="2"/>
      <c r="V5185" s="2"/>
      <c r="W5185" s="2"/>
      <c r="X5185" s="17"/>
      <c r="Y5185" s="16"/>
      <c r="Z5185" s="15"/>
      <c r="AA5185" s="16"/>
      <c r="AB5185" s="15"/>
      <c r="AC5185" s="16"/>
      <c r="AD5185" s="15"/>
      <c r="AE5185" s="16"/>
      <c r="AF5185" s="15"/>
    </row>
    <row r="5186" spans="20:32" hidden="1" x14ac:dyDescent="0.3">
      <c r="T5186" s="17"/>
      <c r="U5186" s="2"/>
      <c r="V5186" s="2"/>
      <c r="W5186" s="2"/>
      <c r="X5186" s="17"/>
      <c r="Y5186" s="16"/>
      <c r="Z5186" s="15"/>
      <c r="AA5186" s="16"/>
      <c r="AB5186" s="15"/>
      <c r="AC5186" s="16"/>
      <c r="AD5186" s="15"/>
      <c r="AE5186" s="16"/>
      <c r="AF5186" s="15"/>
    </row>
    <row r="5187" spans="20:32" hidden="1" x14ac:dyDescent="0.3">
      <c r="T5187" s="17"/>
      <c r="U5187" s="2"/>
      <c r="V5187" s="2"/>
      <c r="W5187" s="2"/>
      <c r="X5187" s="17"/>
      <c r="Y5187" s="16"/>
      <c r="Z5187" s="15"/>
      <c r="AA5187" s="16"/>
      <c r="AB5187" s="15"/>
      <c r="AC5187" s="16"/>
      <c r="AD5187" s="15"/>
      <c r="AE5187" s="16"/>
      <c r="AF5187" s="15"/>
    </row>
    <row r="5188" spans="20:32" hidden="1" x14ac:dyDescent="0.3">
      <c r="T5188" s="17"/>
      <c r="U5188" s="2"/>
      <c r="V5188" s="2"/>
      <c r="W5188" s="2"/>
      <c r="X5188" s="17"/>
      <c r="Y5188" s="16"/>
      <c r="Z5188" s="15"/>
      <c r="AA5188" s="16"/>
      <c r="AB5188" s="15"/>
      <c r="AC5188" s="16"/>
      <c r="AD5188" s="15"/>
      <c r="AE5188" s="16"/>
      <c r="AF5188" s="15"/>
    </row>
    <row r="5189" spans="20:32" hidden="1" x14ac:dyDescent="0.3">
      <c r="T5189" s="17"/>
      <c r="U5189" s="2"/>
      <c r="V5189" s="2"/>
      <c r="W5189" s="2"/>
      <c r="X5189" s="17"/>
      <c r="Y5189" s="16"/>
      <c r="Z5189" s="15"/>
      <c r="AA5189" s="16"/>
      <c r="AB5189" s="15"/>
      <c r="AC5189" s="16"/>
      <c r="AD5189" s="15"/>
      <c r="AE5189" s="16"/>
      <c r="AF5189" s="15"/>
    </row>
    <row r="5190" spans="20:32" hidden="1" x14ac:dyDescent="0.3">
      <c r="T5190" s="17"/>
      <c r="U5190" s="2"/>
      <c r="V5190" s="2"/>
      <c r="W5190" s="2"/>
      <c r="X5190" s="17"/>
      <c r="Y5190" s="16"/>
      <c r="Z5190" s="15"/>
      <c r="AA5190" s="16"/>
      <c r="AB5190" s="15"/>
      <c r="AC5190" s="16"/>
      <c r="AD5190" s="15"/>
      <c r="AE5190" s="16"/>
      <c r="AF5190" s="15"/>
    </row>
    <row r="5191" spans="20:32" hidden="1" x14ac:dyDescent="0.3">
      <c r="T5191" s="17"/>
      <c r="U5191" s="2"/>
      <c r="V5191" s="2"/>
      <c r="W5191" s="2"/>
      <c r="X5191" s="17"/>
      <c r="Y5191" s="16"/>
      <c r="Z5191" s="15"/>
      <c r="AA5191" s="16"/>
      <c r="AB5191" s="15"/>
      <c r="AC5191" s="16"/>
      <c r="AD5191" s="15"/>
      <c r="AE5191" s="16"/>
      <c r="AF5191" s="15"/>
    </row>
    <row r="5192" spans="20:32" hidden="1" x14ac:dyDescent="0.3">
      <c r="T5192" s="17"/>
      <c r="U5192" s="2"/>
      <c r="V5192" s="2"/>
      <c r="W5192" s="2"/>
      <c r="X5192" s="17"/>
      <c r="Y5192" s="16"/>
      <c r="Z5192" s="15"/>
      <c r="AA5192" s="16"/>
      <c r="AB5192" s="15"/>
      <c r="AC5192" s="16"/>
      <c r="AD5192" s="15"/>
      <c r="AE5192" s="16"/>
      <c r="AF5192" s="15"/>
    </row>
    <row r="5193" spans="20:32" hidden="1" x14ac:dyDescent="0.3">
      <c r="T5193" s="17"/>
      <c r="U5193" s="2"/>
      <c r="V5193" s="2"/>
      <c r="W5193" s="2"/>
      <c r="X5193" s="17"/>
      <c r="Y5193" s="16"/>
      <c r="Z5193" s="15"/>
      <c r="AA5193" s="16"/>
      <c r="AB5193" s="15"/>
      <c r="AC5193" s="16"/>
      <c r="AD5193" s="15"/>
      <c r="AE5193" s="16"/>
      <c r="AF5193" s="15"/>
    </row>
    <row r="5194" spans="20:32" hidden="1" x14ac:dyDescent="0.3">
      <c r="T5194" s="17"/>
      <c r="U5194" s="2"/>
      <c r="V5194" s="2"/>
      <c r="W5194" s="2"/>
      <c r="X5194" s="17"/>
      <c r="Y5194" s="16"/>
      <c r="Z5194" s="15"/>
      <c r="AA5194" s="16"/>
      <c r="AB5194" s="15"/>
      <c r="AC5194" s="16"/>
      <c r="AD5194" s="15"/>
      <c r="AE5194" s="16"/>
      <c r="AF5194" s="15"/>
    </row>
    <row r="5195" spans="20:32" hidden="1" x14ac:dyDescent="0.3">
      <c r="T5195" s="17"/>
      <c r="U5195" s="2"/>
      <c r="V5195" s="2"/>
      <c r="W5195" s="2"/>
      <c r="X5195" s="17"/>
      <c r="Y5195" s="16"/>
      <c r="Z5195" s="15"/>
      <c r="AA5195" s="16"/>
      <c r="AB5195" s="15"/>
      <c r="AC5195" s="16"/>
      <c r="AD5195" s="15"/>
      <c r="AE5195" s="16"/>
      <c r="AF5195" s="15"/>
    </row>
    <row r="5196" spans="20:32" hidden="1" x14ac:dyDescent="0.3">
      <c r="T5196" s="17"/>
      <c r="U5196" s="2"/>
      <c r="V5196" s="2"/>
      <c r="W5196" s="2"/>
      <c r="X5196" s="17"/>
      <c r="Y5196" s="16"/>
      <c r="Z5196" s="15"/>
      <c r="AA5196" s="16"/>
      <c r="AB5196" s="15"/>
      <c r="AC5196" s="16"/>
      <c r="AD5196" s="15"/>
      <c r="AE5196" s="16"/>
      <c r="AF5196" s="15"/>
    </row>
    <row r="5197" spans="20:32" hidden="1" x14ac:dyDescent="0.3">
      <c r="T5197" s="17"/>
      <c r="U5197" s="2"/>
      <c r="V5197" s="2"/>
      <c r="W5197" s="2"/>
      <c r="X5197" s="17"/>
      <c r="Y5197" s="16"/>
      <c r="Z5197" s="15"/>
      <c r="AA5197" s="16"/>
      <c r="AB5197" s="15"/>
      <c r="AC5197" s="16"/>
      <c r="AD5197" s="15"/>
      <c r="AE5197" s="16"/>
      <c r="AF5197" s="15"/>
    </row>
    <row r="5198" spans="20:32" hidden="1" x14ac:dyDescent="0.3">
      <c r="T5198" s="17"/>
      <c r="U5198" s="2"/>
      <c r="V5198" s="2"/>
      <c r="W5198" s="2"/>
      <c r="X5198" s="17"/>
      <c r="Y5198" s="16"/>
      <c r="Z5198" s="15"/>
      <c r="AA5198" s="16"/>
      <c r="AB5198" s="15"/>
      <c r="AC5198" s="16"/>
      <c r="AD5198" s="15"/>
      <c r="AE5198" s="16"/>
      <c r="AF5198" s="15"/>
    </row>
    <row r="5199" spans="20:32" hidden="1" x14ac:dyDescent="0.3">
      <c r="T5199" s="17"/>
      <c r="U5199" s="2"/>
      <c r="V5199" s="2"/>
      <c r="W5199" s="2"/>
      <c r="X5199" s="17"/>
      <c r="Y5199" s="16"/>
      <c r="Z5199" s="15"/>
      <c r="AA5199" s="16"/>
      <c r="AB5199" s="15"/>
      <c r="AC5199" s="16"/>
      <c r="AD5199" s="15"/>
      <c r="AE5199" s="16"/>
      <c r="AF5199" s="15"/>
    </row>
    <row r="5200" spans="20:32" hidden="1" x14ac:dyDescent="0.3">
      <c r="T5200" s="17"/>
      <c r="U5200" s="2"/>
      <c r="V5200" s="2"/>
      <c r="W5200" s="2"/>
      <c r="X5200" s="17"/>
      <c r="Y5200" s="16"/>
      <c r="Z5200" s="15"/>
      <c r="AA5200" s="16"/>
      <c r="AB5200" s="15"/>
      <c r="AC5200" s="16"/>
      <c r="AD5200" s="15"/>
      <c r="AE5200" s="16"/>
      <c r="AF5200" s="15"/>
    </row>
    <row r="5201" spans="20:32" hidden="1" x14ac:dyDescent="0.3">
      <c r="T5201" s="17"/>
      <c r="U5201" s="2"/>
      <c r="V5201" s="2"/>
      <c r="W5201" s="2"/>
      <c r="X5201" s="17"/>
      <c r="Y5201" s="16"/>
      <c r="Z5201" s="15"/>
      <c r="AA5201" s="16"/>
      <c r="AB5201" s="15"/>
      <c r="AC5201" s="16"/>
      <c r="AD5201" s="15"/>
      <c r="AE5201" s="16"/>
      <c r="AF5201" s="15"/>
    </row>
    <row r="5202" spans="20:32" hidden="1" x14ac:dyDescent="0.3">
      <c r="T5202" s="17"/>
      <c r="U5202" s="2"/>
      <c r="V5202" s="2"/>
      <c r="W5202" s="2"/>
      <c r="X5202" s="17"/>
      <c r="Y5202" s="16"/>
      <c r="Z5202" s="15"/>
      <c r="AA5202" s="16"/>
      <c r="AB5202" s="15"/>
      <c r="AC5202" s="16"/>
      <c r="AD5202" s="15"/>
      <c r="AE5202" s="16"/>
      <c r="AF5202" s="15"/>
    </row>
    <row r="5203" spans="20:32" hidden="1" x14ac:dyDescent="0.3">
      <c r="T5203" s="17"/>
      <c r="U5203" s="2"/>
      <c r="V5203" s="2"/>
      <c r="W5203" s="2"/>
      <c r="X5203" s="17"/>
      <c r="Y5203" s="16"/>
      <c r="Z5203" s="15"/>
      <c r="AA5203" s="16"/>
      <c r="AB5203" s="15"/>
      <c r="AC5203" s="16"/>
      <c r="AD5203" s="15"/>
      <c r="AE5203" s="16"/>
      <c r="AF5203" s="15"/>
    </row>
    <row r="5204" spans="20:32" hidden="1" x14ac:dyDescent="0.3">
      <c r="T5204" s="17"/>
      <c r="U5204" s="2"/>
      <c r="V5204" s="2"/>
      <c r="W5204" s="2"/>
      <c r="X5204" s="17"/>
      <c r="Y5204" s="16"/>
      <c r="Z5204" s="15"/>
      <c r="AA5204" s="16"/>
      <c r="AB5204" s="15"/>
      <c r="AC5204" s="16"/>
      <c r="AD5204" s="15"/>
      <c r="AE5204" s="16"/>
      <c r="AF5204" s="15"/>
    </row>
    <row r="5205" spans="20:32" hidden="1" x14ac:dyDescent="0.3">
      <c r="T5205" s="17"/>
      <c r="U5205" s="2"/>
      <c r="V5205" s="2"/>
      <c r="W5205" s="2"/>
      <c r="X5205" s="17"/>
      <c r="Y5205" s="16"/>
      <c r="Z5205" s="15"/>
      <c r="AA5205" s="16"/>
      <c r="AB5205" s="15"/>
      <c r="AC5205" s="16"/>
      <c r="AD5205" s="15"/>
      <c r="AE5205" s="16"/>
      <c r="AF5205" s="15"/>
    </row>
    <row r="5206" spans="20:32" hidden="1" x14ac:dyDescent="0.3">
      <c r="T5206" s="17"/>
      <c r="U5206" s="2"/>
      <c r="V5206" s="2"/>
      <c r="W5206" s="2"/>
      <c r="X5206" s="17"/>
      <c r="Y5206" s="16"/>
      <c r="Z5206" s="15"/>
      <c r="AA5206" s="16"/>
      <c r="AB5206" s="15"/>
      <c r="AC5206" s="16"/>
      <c r="AD5206" s="15"/>
      <c r="AE5206" s="16"/>
      <c r="AF5206" s="15"/>
    </row>
    <row r="5207" spans="20:32" hidden="1" x14ac:dyDescent="0.3">
      <c r="T5207" s="17"/>
      <c r="U5207" s="2"/>
      <c r="V5207" s="2"/>
      <c r="W5207" s="2"/>
      <c r="X5207" s="17"/>
      <c r="Y5207" s="16"/>
      <c r="Z5207" s="15"/>
      <c r="AA5207" s="16"/>
      <c r="AB5207" s="15"/>
      <c r="AC5207" s="16"/>
      <c r="AD5207" s="15"/>
      <c r="AE5207" s="16"/>
      <c r="AF5207" s="15"/>
    </row>
    <row r="5208" spans="20:32" hidden="1" x14ac:dyDescent="0.3">
      <c r="T5208" s="17"/>
      <c r="U5208" s="2"/>
      <c r="V5208" s="2"/>
      <c r="W5208" s="2"/>
      <c r="X5208" s="17"/>
      <c r="Y5208" s="16"/>
      <c r="Z5208" s="15"/>
      <c r="AA5208" s="16"/>
      <c r="AB5208" s="15"/>
      <c r="AC5208" s="16"/>
      <c r="AD5208" s="15"/>
      <c r="AE5208" s="16"/>
      <c r="AF5208" s="15"/>
    </row>
    <row r="5209" spans="20:32" hidden="1" x14ac:dyDescent="0.3">
      <c r="T5209" s="17"/>
      <c r="U5209" s="2"/>
      <c r="V5209" s="2"/>
      <c r="W5209" s="2"/>
      <c r="X5209" s="17"/>
      <c r="Y5209" s="16"/>
      <c r="Z5209" s="15"/>
      <c r="AA5209" s="16"/>
      <c r="AB5209" s="15"/>
      <c r="AC5209" s="16"/>
      <c r="AD5209" s="15"/>
      <c r="AE5209" s="16"/>
      <c r="AF5209" s="15"/>
    </row>
    <row r="5210" spans="20:32" hidden="1" x14ac:dyDescent="0.3">
      <c r="T5210" s="17"/>
      <c r="U5210" s="2"/>
      <c r="V5210" s="2"/>
      <c r="W5210" s="2"/>
      <c r="X5210" s="17"/>
      <c r="Y5210" s="16"/>
      <c r="Z5210" s="15"/>
      <c r="AA5210" s="16"/>
      <c r="AB5210" s="15"/>
      <c r="AC5210" s="16"/>
      <c r="AD5210" s="15"/>
      <c r="AE5210" s="16"/>
      <c r="AF5210" s="15"/>
    </row>
    <row r="5211" spans="20:32" hidden="1" x14ac:dyDescent="0.3">
      <c r="T5211" s="17"/>
      <c r="U5211" s="2"/>
      <c r="V5211" s="2"/>
      <c r="W5211" s="2"/>
      <c r="X5211" s="17"/>
      <c r="Y5211" s="16"/>
      <c r="Z5211" s="15"/>
      <c r="AA5211" s="16"/>
      <c r="AB5211" s="15"/>
      <c r="AC5211" s="16"/>
      <c r="AD5211" s="15"/>
      <c r="AE5211" s="16"/>
      <c r="AF5211" s="15"/>
    </row>
    <row r="5212" spans="20:32" hidden="1" x14ac:dyDescent="0.3">
      <c r="T5212" s="17"/>
      <c r="U5212" s="2"/>
      <c r="V5212" s="2"/>
      <c r="W5212" s="2"/>
      <c r="X5212" s="17"/>
      <c r="Y5212" s="16"/>
      <c r="Z5212" s="15"/>
      <c r="AA5212" s="16"/>
      <c r="AB5212" s="15"/>
      <c r="AC5212" s="16"/>
      <c r="AD5212" s="15"/>
      <c r="AE5212" s="16"/>
      <c r="AF5212" s="15"/>
    </row>
    <row r="5213" spans="20:32" hidden="1" x14ac:dyDescent="0.3">
      <c r="T5213" s="17"/>
      <c r="U5213" s="2"/>
      <c r="V5213" s="2"/>
      <c r="W5213" s="2"/>
      <c r="X5213" s="17"/>
      <c r="Y5213" s="16"/>
      <c r="Z5213" s="15"/>
      <c r="AA5213" s="16"/>
      <c r="AB5213" s="15"/>
      <c r="AC5213" s="16"/>
      <c r="AD5213" s="15"/>
      <c r="AE5213" s="16"/>
      <c r="AF5213" s="15"/>
    </row>
    <row r="5214" spans="20:32" hidden="1" x14ac:dyDescent="0.3">
      <c r="T5214" s="17"/>
      <c r="U5214" s="2"/>
      <c r="V5214" s="2"/>
      <c r="W5214" s="2"/>
      <c r="X5214" s="17"/>
      <c r="Y5214" s="16"/>
      <c r="Z5214" s="15"/>
      <c r="AA5214" s="16"/>
      <c r="AB5214" s="15"/>
      <c r="AC5214" s="16"/>
      <c r="AD5214" s="15"/>
      <c r="AE5214" s="16"/>
      <c r="AF5214" s="15"/>
    </row>
    <row r="5215" spans="20:32" hidden="1" x14ac:dyDescent="0.3">
      <c r="T5215" s="17"/>
      <c r="U5215" s="2"/>
      <c r="V5215" s="2"/>
      <c r="W5215" s="2"/>
      <c r="X5215" s="17"/>
      <c r="Y5215" s="16"/>
      <c r="Z5215" s="15"/>
      <c r="AA5215" s="16"/>
      <c r="AB5215" s="15"/>
      <c r="AC5215" s="16"/>
      <c r="AD5215" s="15"/>
      <c r="AE5215" s="16"/>
      <c r="AF5215" s="15"/>
    </row>
    <row r="5216" spans="20:32" hidden="1" x14ac:dyDescent="0.3">
      <c r="T5216" s="17"/>
      <c r="U5216" s="2"/>
      <c r="V5216" s="2"/>
      <c r="W5216" s="2"/>
      <c r="X5216" s="17"/>
      <c r="Y5216" s="16"/>
      <c r="Z5216" s="15"/>
      <c r="AA5216" s="16"/>
      <c r="AB5216" s="15"/>
      <c r="AC5216" s="16"/>
      <c r="AD5216" s="15"/>
      <c r="AE5216" s="16"/>
      <c r="AF5216" s="15"/>
    </row>
    <row r="5217" spans="20:32" hidden="1" x14ac:dyDescent="0.3">
      <c r="T5217" s="17"/>
      <c r="U5217" s="2"/>
      <c r="V5217" s="2"/>
      <c r="W5217" s="2"/>
      <c r="X5217" s="17"/>
      <c r="Y5217" s="16"/>
      <c r="Z5217" s="15"/>
      <c r="AA5217" s="16"/>
      <c r="AB5217" s="15"/>
      <c r="AC5217" s="16"/>
      <c r="AD5217" s="15"/>
      <c r="AE5217" s="16"/>
      <c r="AF5217" s="15"/>
    </row>
    <row r="5218" spans="20:32" hidden="1" x14ac:dyDescent="0.3">
      <c r="T5218" s="17"/>
      <c r="U5218" s="2"/>
      <c r="V5218" s="2"/>
      <c r="W5218" s="2"/>
      <c r="X5218" s="17"/>
      <c r="Y5218" s="16"/>
      <c r="Z5218" s="15"/>
      <c r="AA5218" s="16"/>
      <c r="AB5218" s="15"/>
      <c r="AC5218" s="16"/>
      <c r="AD5218" s="15"/>
      <c r="AE5218" s="16"/>
      <c r="AF5218" s="15"/>
    </row>
    <row r="5219" spans="20:32" hidden="1" x14ac:dyDescent="0.3">
      <c r="T5219" s="17"/>
      <c r="U5219" s="2"/>
      <c r="V5219" s="2"/>
      <c r="W5219" s="2"/>
      <c r="X5219" s="17"/>
      <c r="Y5219" s="16"/>
      <c r="Z5219" s="15"/>
      <c r="AA5219" s="16"/>
      <c r="AB5219" s="15"/>
      <c r="AC5219" s="16"/>
      <c r="AD5219" s="15"/>
      <c r="AE5219" s="16"/>
      <c r="AF5219" s="15"/>
    </row>
    <row r="5220" spans="20:32" hidden="1" x14ac:dyDescent="0.3">
      <c r="T5220" s="17"/>
      <c r="U5220" s="2"/>
      <c r="V5220" s="2"/>
      <c r="W5220" s="2"/>
      <c r="X5220" s="17"/>
      <c r="Y5220" s="16"/>
      <c r="Z5220" s="15"/>
      <c r="AA5220" s="16"/>
      <c r="AB5220" s="15"/>
      <c r="AC5220" s="16"/>
      <c r="AD5220" s="15"/>
      <c r="AE5220" s="16"/>
      <c r="AF5220" s="15"/>
    </row>
    <row r="5221" spans="20:32" hidden="1" x14ac:dyDescent="0.3">
      <c r="T5221" s="17"/>
      <c r="U5221" s="2"/>
      <c r="V5221" s="2"/>
      <c r="W5221" s="2"/>
      <c r="X5221" s="17"/>
      <c r="Y5221" s="16"/>
      <c r="Z5221" s="15"/>
      <c r="AA5221" s="16"/>
      <c r="AB5221" s="15"/>
      <c r="AC5221" s="16"/>
      <c r="AD5221" s="15"/>
      <c r="AE5221" s="16"/>
      <c r="AF5221" s="15"/>
    </row>
    <row r="5222" spans="20:32" hidden="1" x14ac:dyDescent="0.3">
      <c r="T5222" s="17"/>
      <c r="U5222" s="2"/>
      <c r="V5222" s="2"/>
      <c r="W5222" s="2"/>
      <c r="X5222" s="17"/>
      <c r="Y5222" s="16"/>
      <c r="Z5222" s="15"/>
      <c r="AA5222" s="16"/>
      <c r="AB5222" s="15"/>
      <c r="AC5222" s="16"/>
      <c r="AD5222" s="15"/>
      <c r="AE5222" s="16"/>
      <c r="AF5222" s="15"/>
    </row>
    <row r="5223" spans="20:32" hidden="1" x14ac:dyDescent="0.3">
      <c r="T5223" s="17"/>
      <c r="U5223" s="2"/>
      <c r="V5223" s="2"/>
      <c r="W5223" s="2"/>
      <c r="X5223" s="17"/>
      <c r="Y5223" s="16"/>
      <c r="Z5223" s="15"/>
      <c r="AA5223" s="16"/>
      <c r="AB5223" s="15"/>
      <c r="AC5223" s="16"/>
      <c r="AD5223" s="15"/>
      <c r="AE5223" s="16"/>
      <c r="AF5223" s="15"/>
    </row>
    <row r="5224" spans="20:32" hidden="1" x14ac:dyDescent="0.3">
      <c r="T5224" s="17"/>
      <c r="U5224" s="2"/>
      <c r="V5224" s="2"/>
      <c r="W5224" s="2"/>
      <c r="X5224" s="17"/>
      <c r="Y5224" s="16"/>
      <c r="Z5224" s="15"/>
      <c r="AA5224" s="16"/>
      <c r="AB5224" s="15"/>
      <c r="AC5224" s="16"/>
      <c r="AD5224" s="15"/>
      <c r="AE5224" s="16"/>
      <c r="AF5224" s="15"/>
    </row>
    <row r="5225" spans="20:32" hidden="1" x14ac:dyDescent="0.3">
      <c r="T5225" s="17"/>
      <c r="U5225" s="2"/>
      <c r="V5225" s="2"/>
      <c r="W5225" s="2"/>
      <c r="X5225" s="17"/>
      <c r="Y5225" s="16"/>
      <c r="Z5225" s="15"/>
      <c r="AA5225" s="16"/>
      <c r="AB5225" s="15"/>
      <c r="AC5225" s="16"/>
      <c r="AD5225" s="15"/>
      <c r="AE5225" s="16"/>
      <c r="AF5225" s="15"/>
    </row>
    <row r="5226" spans="20:32" hidden="1" x14ac:dyDescent="0.3">
      <c r="T5226" s="17"/>
      <c r="U5226" s="2"/>
      <c r="V5226" s="2"/>
      <c r="W5226" s="2"/>
      <c r="X5226" s="17"/>
      <c r="Y5226" s="16"/>
      <c r="Z5226" s="15"/>
      <c r="AA5226" s="16"/>
      <c r="AB5226" s="15"/>
      <c r="AC5226" s="16"/>
      <c r="AD5226" s="15"/>
      <c r="AE5226" s="16"/>
      <c r="AF5226" s="15"/>
    </row>
    <row r="5227" spans="20:32" hidden="1" x14ac:dyDescent="0.3">
      <c r="T5227" s="17"/>
      <c r="U5227" s="2"/>
      <c r="V5227" s="2"/>
      <c r="W5227" s="2"/>
      <c r="X5227" s="17"/>
      <c r="Y5227" s="16"/>
      <c r="Z5227" s="15"/>
      <c r="AA5227" s="16"/>
      <c r="AB5227" s="15"/>
      <c r="AC5227" s="16"/>
      <c r="AD5227" s="15"/>
      <c r="AE5227" s="16"/>
      <c r="AF5227" s="15"/>
    </row>
    <row r="5228" spans="20:32" hidden="1" x14ac:dyDescent="0.3">
      <c r="T5228" s="17"/>
      <c r="U5228" s="2"/>
      <c r="V5228" s="2"/>
      <c r="W5228" s="2"/>
      <c r="X5228" s="17"/>
      <c r="Y5228" s="16"/>
      <c r="Z5228" s="15"/>
      <c r="AA5228" s="16"/>
      <c r="AB5228" s="15"/>
      <c r="AC5228" s="16"/>
      <c r="AD5228" s="15"/>
      <c r="AE5228" s="16"/>
      <c r="AF5228" s="15"/>
    </row>
    <row r="5229" spans="20:32" hidden="1" x14ac:dyDescent="0.3">
      <c r="T5229" s="17"/>
      <c r="U5229" s="2"/>
      <c r="V5229" s="2"/>
      <c r="W5229" s="2"/>
      <c r="X5229" s="17"/>
      <c r="Y5229" s="16"/>
      <c r="Z5229" s="15"/>
      <c r="AA5229" s="16"/>
      <c r="AB5229" s="15"/>
      <c r="AC5229" s="16"/>
      <c r="AD5229" s="15"/>
      <c r="AE5229" s="16"/>
      <c r="AF5229" s="15"/>
    </row>
    <row r="5230" spans="20:32" hidden="1" x14ac:dyDescent="0.3">
      <c r="T5230" s="17"/>
      <c r="U5230" s="2"/>
      <c r="V5230" s="2"/>
      <c r="W5230" s="2"/>
      <c r="X5230" s="17"/>
      <c r="Y5230" s="16"/>
      <c r="Z5230" s="15"/>
      <c r="AA5230" s="16"/>
      <c r="AB5230" s="15"/>
      <c r="AC5230" s="16"/>
      <c r="AD5230" s="15"/>
      <c r="AE5230" s="16"/>
      <c r="AF5230" s="15"/>
    </row>
    <row r="5231" spans="20:32" hidden="1" x14ac:dyDescent="0.3">
      <c r="T5231" s="17"/>
      <c r="U5231" s="2"/>
      <c r="V5231" s="2"/>
      <c r="W5231" s="2"/>
      <c r="X5231" s="17"/>
      <c r="Y5231" s="16"/>
      <c r="Z5231" s="15"/>
      <c r="AA5231" s="16"/>
      <c r="AB5231" s="15"/>
      <c r="AC5231" s="16"/>
      <c r="AD5231" s="15"/>
      <c r="AE5231" s="16"/>
      <c r="AF5231" s="15"/>
    </row>
    <row r="5232" spans="20:32" hidden="1" x14ac:dyDescent="0.3">
      <c r="T5232" s="17"/>
      <c r="U5232" s="2"/>
      <c r="V5232" s="2"/>
      <c r="W5232" s="2"/>
      <c r="X5232" s="17"/>
      <c r="Y5232" s="16"/>
      <c r="Z5232" s="15"/>
      <c r="AA5232" s="16"/>
      <c r="AB5232" s="15"/>
      <c r="AC5232" s="16"/>
      <c r="AD5232" s="15"/>
      <c r="AE5232" s="16"/>
      <c r="AF5232" s="15"/>
    </row>
    <row r="5233" spans="20:32" hidden="1" x14ac:dyDescent="0.3">
      <c r="T5233" s="17"/>
      <c r="U5233" s="2"/>
      <c r="V5233" s="2"/>
      <c r="W5233" s="2"/>
      <c r="X5233" s="17"/>
      <c r="Y5233" s="16"/>
      <c r="Z5233" s="15"/>
      <c r="AA5233" s="16"/>
      <c r="AB5233" s="15"/>
      <c r="AC5233" s="16"/>
      <c r="AD5233" s="15"/>
      <c r="AE5233" s="16"/>
      <c r="AF5233" s="15"/>
    </row>
    <row r="5234" spans="20:32" hidden="1" x14ac:dyDescent="0.3">
      <c r="T5234" s="17"/>
      <c r="U5234" s="2"/>
      <c r="V5234" s="2"/>
      <c r="W5234" s="2"/>
      <c r="X5234" s="17"/>
      <c r="Y5234" s="16"/>
      <c r="Z5234" s="15"/>
      <c r="AA5234" s="16"/>
      <c r="AB5234" s="15"/>
      <c r="AC5234" s="16"/>
      <c r="AD5234" s="15"/>
      <c r="AE5234" s="16"/>
      <c r="AF5234" s="15"/>
    </row>
    <row r="5235" spans="20:32" hidden="1" x14ac:dyDescent="0.3">
      <c r="T5235" s="17"/>
      <c r="U5235" s="2"/>
      <c r="V5235" s="2"/>
      <c r="W5235" s="2"/>
      <c r="X5235" s="17"/>
      <c r="Y5235" s="16"/>
      <c r="Z5235" s="15"/>
      <c r="AA5235" s="16"/>
      <c r="AB5235" s="15"/>
      <c r="AC5235" s="16"/>
      <c r="AD5235" s="15"/>
      <c r="AE5235" s="16"/>
      <c r="AF5235" s="15"/>
    </row>
    <row r="5236" spans="20:32" hidden="1" x14ac:dyDescent="0.3">
      <c r="T5236" s="17"/>
      <c r="U5236" s="2"/>
      <c r="V5236" s="2"/>
      <c r="W5236" s="2"/>
      <c r="X5236" s="17"/>
      <c r="Y5236" s="16"/>
      <c r="Z5236" s="15"/>
      <c r="AA5236" s="16"/>
      <c r="AB5236" s="15"/>
      <c r="AC5236" s="16"/>
      <c r="AD5236" s="15"/>
      <c r="AE5236" s="16"/>
      <c r="AF5236" s="15"/>
    </row>
    <row r="5237" spans="20:32" hidden="1" x14ac:dyDescent="0.3">
      <c r="T5237" s="17"/>
      <c r="U5237" s="2"/>
      <c r="V5237" s="2"/>
      <c r="W5237" s="2"/>
      <c r="X5237" s="17"/>
      <c r="Y5237" s="16"/>
      <c r="Z5237" s="15"/>
      <c r="AA5237" s="16"/>
      <c r="AB5237" s="15"/>
      <c r="AC5237" s="16"/>
      <c r="AD5237" s="15"/>
      <c r="AE5237" s="16"/>
      <c r="AF5237" s="15"/>
    </row>
    <row r="5238" spans="20:32" hidden="1" x14ac:dyDescent="0.3">
      <c r="T5238" s="17"/>
      <c r="U5238" s="2"/>
      <c r="V5238" s="2"/>
      <c r="W5238" s="2"/>
      <c r="X5238" s="17"/>
      <c r="Y5238" s="16"/>
      <c r="Z5238" s="15"/>
      <c r="AA5238" s="16"/>
      <c r="AB5238" s="15"/>
      <c r="AC5238" s="16"/>
      <c r="AD5238" s="15"/>
      <c r="AE5238" s="16"/>
      <c r="AF5238" s="15"/>
    </row>
    <row r="5239" spans="20:32" hidden="1" x14ac:dyDescent="0.3">
      <c r="T5239" s="17"/>
      <c r="U5239" s="2"/>
      <c r="V5239" s="2"/>
      <c r="W5239" s="2"/>
      <c r="X5239" s="17"/>
      <c r="Y5239" s="16"/>
      <c r="Z5239" s="15"/>
      <c r="AA5239" s="16"/>
      <c r="AB5239" s="15"/>
      <c r="AC5239" s="16"/>
      <c r="AD5239" s="15"/>
      <c r="AE5239" s="16"/>
      <c r="AF5239" s="15"/>
    </row>
    <row r="5240" spans="20:32" hidden="1" x14ac:dyDescent="0.3">
      <c r="T5240" s="17"/>
      <c r="U5240" s="2"/>
      <c r="V5240" s="2"/>
      <c r="W5240" s="2"/>
      <c r="X5240" s="17"/>
      <c r="Y5240" s="16"/>
      <c r="Z5240" s="15"/>
      <c r="AA5240" s="16"/>
      <c r="AB5240" s="15"/>
      <c r="AC5240" s="16"/>
      <c r="AD5240" s="15"/>
      <c r="AE5240" s="16"/>
      <c r="AF5240" s="15"/>
    </row>
    <row r="5241" spans="20:32" hidden="1" x14ac:dyDescent="0.3">
      <c r="T5241" s="17"/>
      <c r="U5241" s="2"/>
      <c r="V5241" s="2"/>
      <c r="W5241" s="2"/>
      <c r="X5241" s="17"/>
      <c r="Y5241" s="16"/>
      <c r="Z5241" s="15"/>
      <c r="AA5241" s="16"/>
      <c r="AB5241" s="15"/>
      <c r="AC5241" s="16"/>
      <c r="AD5241" s="15"/>
      <c r="AE5241" s="16"/>
      <c r="AF5241" s="15"/>
    </row>
    <row r="5242" spans="20:32" hidden="1" x14ac:dyDescent="0.3">
      <c r="T5242" s="17"/>
      <c r="U5242" s="2"/>
      <c r="V5242" s="2"/>
      <c r="W5242" s="2"/>
      <c r="X5242" s="17"/>
      <c r="Y5242" s="16"/>
      <c r="Z5242" s="15"/>
      <c r="AA5242" s="16"/>
      <c r="AB5242" s="15"/>
      <c r="AC5242" s="16"/>
      <c r="AD5242" s="15"/>
      <c r="AE5242" s="16"/>
      <c r="AF5242" s="15"/>
    </row>
    <row r="5243" spans="20:32" hidden="1" x14ac:dyDescent="0.3">
      <c r="T5243" s="17"/>
      <c r="U5243" s="2"/>
      <c r="V5243" s="2"/>
      <c r="W5243" s="2"/>
      <c r="X5243" s="17"/>
      <c r="Y5243" s="16"/>
      <c r="Z5243" s="15"/>
      <c r="AA5243" s="16"/>
      <c r="AB5243" s="15"/>
      <c r="AC5243" s="16"/>
      <c r="AD5243" s="15"/>
      <c r="AE5243" s="16"/>
      <c r="AF5243" s="15"/>
    </row>
    <row r="5244" spans="20:32" hidden="1" x14ac:dyDescent="0.3">
      <c r="T5244" s="17"/>
      <c r="U5244" s="2"/>
      <c r="V5244" s="2"/>
      <c r="W5244" s="2"/>
      <c r="X5244" s="17"/>
      <c r="Y5244" s="16"/>
      <c r="Z5244" s="15"/>
      <c r="AA5244" s="16"/>
      <c r="AB5244" s="15"/>
      <c r="AC5244" s="16"/>
      <c r="AD5244" s="15"/>
      <c r="AE5244" s="16"/>
      <c r="AF5244" s="15"/>
    </row>
    <row r="5245" spans="20:32" hidden="1" x14ac:dyDescent="0.3">
      <c r="T5245" s="17"/>
      <c r="U5245" s="2"/>
      <c r="V5245" s="2"/>
      <c r="W5245" s="2"/>
      <c r="X5245" s="17"/>
      <c r="Y5245" s="16"/>
      <c r="Z5245" s="15"/>
      <c r="AA5245" s="16"/>
      <c r="AB5245" s="15"/>
      <c r="AC5245" s="16"/>
      <c r="AD5245" s="15"/>
      <c r="AE5245" s="16"/>
      <c r="AF5245" s="15"/>
    </row>
    <row r="5246" spans="20:32" hidden="1" x14ac:dyDescent="0.3">
      <c r="T5246" s="17"/>
      <c r="U5246" s="2"/>
      <c r="V5246" s="2"/>
      <c r="W5246" s="2"/>
      <c r="X5246" s="17"/>
      <c r="Y5246" s="16"/>
      <c r="Z5246" s="15"/>
      <c r="AA5246" s="16"/>
      <c r="AB5246" s="15"/>
      <c r="AC5246" s="16"/>
      <c r="AD5246" s="15"/>
      <c r="AE5246" s="16"/>
      <c r="AF5246" s="15"/>
    </row>
    <row r="5247" spans="20:32" hidden="1" x14ac:dyDescent="0.3">
      <c r="T5247" s="17"/>
      <c r="U5247" s="2"/>
      <c r="V5247" s="2"/>
      <c r="W5247" s="2"/>
      <c r="X5247" s="17"/>
      <c r="Y5247" s="16"/>
      <c r="Z5247" s="15"/>
      <c r="AA5247" s="16"/>
      <c r="AB5247" s="15"/>
      <c r="AC5247" s="16"/>
      <c r="AD5247" s="15"/>
      <c r="AE5247" s="16"/>
      <c r="AF5247" s="15"/>
    </row>
    <row r="5248" spans="20:32" hidden="1" x14ac:dyDescent="0.3">
      <c r="T5248" s="17"/>
      <c r="U5248" s="2"/>
      <c r="V5248" s="2"/>
      <c r="W5248" s="2"/>
      <c r="X5248" s="17"/>
      <c r="Y5248" s="16"/>
      <c r="Z5248" s="15"/>
      <c r="AA5248" s="16"/>
      <c r="AB5248" s="15"/>
      <c r="AC5248" s="16"/>
      <c r="AD5248" s="15"/>
      <c r="AE5248" s="16"/>
      <c r="AF5248" s="15"/>
    </row>
    <row r="5249" spans="20:32" hidden="1" x14ac:dyDescent="0.3">
      <c r="T5249" s="17"/>
      <c r="U5249" s="2"/>
      <c r="V5249" s="2"/>
      <c r="W5249" s="2"/>
      <c r="X5249" s="17"/>
      <c r="Y5249" s="16"/>
      <c r="Z5249" s="15"/>
      <c r="AA5249" s="16"/>
      <c r="AB5249" s="15"/>
      <c r="AC5249" s="16"/>
      <c r="AD5249" s="15"/>
      <c r="AE5249" s="16"/>
      <c r="AF5249" s="15"/>
    </row>
    <row r="5250" spans="20:32" hidden="1" x14ac:dyDescent="0.3">
      <c r="T5250" s="17"/>
      <c r="U5250" s="2"/>
      <c r="V5250" s="2"/>
      <c r="W5250" s="2"/>
      <c r="X5250" s="17"/>
      <c r="Y5250" s="16"/>
      <c r="Z5250" s="15"/>
      <c r="AA5250" s="16"/>
      <c r="AB5250" s="15"/>
      <c r="AC5250" s="16"/>
      <c r="AD5250" s="15"/>
      <c r="AE5250" s="16"/>
      <c r="AF5250" s="15"/>
    </row>
    <row r="5251" spans="20:32" hidden="1" x14ac:dyDescent="0.3">
      <c r="T5251" s="17"/>
      <c r="U5251" s="2"/>
      <c r="V5251" s="2"/>
      <c r="W5251" s="2"/>
      <c r="X5251" s="17"/>
      <c r="Y5251" s="16"/>
      <c r="Z5251" s="15"/>
      <c r="AA5251" s="16"/>
      <c r="AB5251" s="15"/>
      <c r="AC5251" s="16"/>
      <c r="AD5251" s="15"/>
      <c r="AE5251" s="16"/>
      <c r="AF5251" s="15"/>
    </row>
    <row r="5252" spans="20:32" hidden="1" x14ac:dyDescent="0.3">
      <c r="T5252" s="17"/>
      <c r="U5252" s="2"/>
      <c r="V5252" s="2"/>
      <c r="W5252" s="2"/>
      <c r="X5252" s="17"/>
      <c r="Y5252" s="16"/>
      <c r="Z5252" s="15"/>
      <c r="AA5252" s="16"/>
      <c r="AB5252" s="15"/>
      <c r="AC5252" s="16"/>
      <c r="AD5252" s="15"/>
      <c r="AE5252" s="16"/>
      <c r="AF5252" s="15"/>
    </row>
    <row r="5253" spans="20:32" hidden="1" x14ac:dyDescent="0.3">
      <c r="T5253" s="17"/>
      <c r="U5253" s="2"/>
      <c r="V5253" s="2"/>
      <c r="W5253" s="2"/>
      <c r="X5253" s="17"/>
      <c r="Y5253" s="16"/>
      <c r="Z5253" s="15"/>
      <c r="AA5253" s="16"/>
      <c r="AB5253" s="15"/>
      <c r="AC5253" s="16"/>
      <c r="AD5253" s="15"/>
      <c r="AE5253" s="16"/>
      <c r="AF5253" s="15"/>
    </row>
    <row r="5254" spans="20:32" hidden="1" x14ac:dyDescent="0.3">
      <c r="T5254" s="17"/>
      <c r="U5254" s="2"/>
      <c r="V5254" s="2"/>
      <c r="W5254" s="2"/>
      <c r="X5254" s="17"/>
      <c r="Y5254" s="16"/>
      <c r="Z5254" s="15"/>
      <c r="AA5254" s="16"/>
      <c r="AB5254" s="15"/>
      <c r="AC5254" s="16"/>
      <c r="AD5254" s="15"/>
      <c r="AE5254" s="16"/>
      <c r="AF5254" s="15"/>
    </row>
    <row r="5255" spans="20:32" hidden="1" x14ac:dyDescent="0.3">
      <c r="T5255" s="17"/>
      <c r="U5255" s="2"/>
      <c r="V5255" s="2"/>
      <c r="W5255" s="2"/>
      <c r="X5255" s="17"/>
      <c r="Y5255" s="16"/>
      <c r="Z5255" s="15"/>
      <c r="AA5255" s="16"/>
      <c r="AB5255" s="15"/>
      <c r="AC5255" s="16"/>
      <c r="AD5255" s="15"/>
      <c r="AE5255" s="16"/>
      <c r="AF5255" s="15"/>
    </row>
    <row r="5256" spans="20:32" hidden="1" x14ac:dyDescent="0.3">
      <c r="T5256" s="17"/>
      <c r="U5256" s="2"/>
      <c r="V5256" s="2"/>
      <c r="W5256" s="2"/>
      <c r="X5256" s="17"/>
      <c r="Y5256" s="16"/>
      <c r="Z5256" s="15"/>
      <c r="AA5256" s="16"/>
      <c r="AB5256" s="15"/>
      <c r="AC5256" s="16"/>
      <c r="AD5256" s="15"/>
      <c r="AE5256" s="16"/>
      <c r="AF5256" s="15"/>
    </row>
    <row r="5257" spans="20:32" hidden="1" x14ac:dyDescent="0.3">
      <c r="T5257" s="17"/>
      <c r="U5257" s="2"/>
      <c r="V5257" s="2"/>
      <c r="W5257" s="2"/>
      <c r="X5257" s="17"/>
      <c r="Y5257" s="16"/>
      <c r="Z5257" s="15"/>
      <c r="AA5257" s="16"/>
      <c r="AB5257" s="15"/>
      <c r="AC5257" s="16"/>
      <c r="AD5257" s="15"/>
      <c r="AE5257" s="16"/>
      <c r="AF5257" s="15"/>
    </row>
    <row r="5258" spans="20:32" hidden="1" x14ac:dyDescent="0.3">
      <c r="T5258" s="17"/>
      <c r="U5258" s="2"/>
      <c r="V5258" s="2"/>
      <c r="W5258" s="2"/>
      <c r="X5258" s="17"/>
      <c r="Y5258" s="16"/>
      <c r="Z5258" s="15"/>
      <c r="AA5258" s="16"/>
      <c r="AB5258" s="15"/>
      <c r="AC5258" s="16"/>
      <c r="AD5258" s="15"/>
      <c r="AE5258" s="16"/>
      <c r="AF5258" s="15"/>
    </row>
    <row r="5259" spans="20:32" hidden="1" x14ac:dyDescent="0.3">
      <c r="T5259" s="17"/>
      <c r="U5259" s="2"/>
      <c r="V5259" s="2"/>
      <c r="W5259" s="2"/>
      <c r="X5259" s="17"/>
      <c r="Y5259" s="16"/>
      <c r="Z5259" s="15"/>
      <c r="AA5259" s="16"/>
      <c r="AB5259" s="15"/>
      <c r="AC5259" s="16"/>
      <c r="AD5259" s="15"/>
      <c r="AE5259" s="16"/>
      <c r="AF5259" s="15"/>
    </row>
    <row r="5260" spans="20:32" hidden="1" x14ac:dyDescent="0.3">
      <c r="T5260" s="17"/>
      <c r="U5260" s="2"/>
      <c r="V5260" s="2"/>
      <c r="W5260" s="2"/>
      <c r="X5260" s="17"/>
      <c r="Y5260" s="16"/>
      <c r="Z5260" s="15"/>
      <c r="AA5260" s="16"/>
      <c r="AB5260" s="15"/>
      <c r="AC5260" s="16"/>
      <c r="AD5260" s="15"/>
      <c r="AE5260" s="16"/>
      <c r="AF5260" s="15"/>
    </row>
    <row r="5261" spans="20:32" hidden="1" x14ac:dyDescent="0.3">
      <c r="T5261" s="17"/>
      <c r="U5261" s="2"/>
      <c r="V5261" s="2"/>
      <c r="W5261" s="2"/>
      <c r="X5261" s="17"/>
      <c r="Y5261" s="16"/>
      <c r="Z5261" s="15"/>
      <c r="AA5261" s="16"/>
      <c r="AB5261" s="15"/>
      <c r="AC5261" s="16"/>
      <c r="AD5261" s="15"/>
      <c r="AE5261" s="16"/>
      <c r="AF5261" s="15"/>
    </row>
    <row r="5262" spans="20:32" hidden="1" x14ac:dyDescent="0.3">
      <c r="T5262" s="17"/>
      <c r="U5262" s="2"/>
      <c r="V5262" s="2"/>
      <c r="W5262" s="2"/>
      <c r="X5262" s="17"/>
      <c r="Y5262" s="16"/>
      <c r="Z5262" s="15"/>
      <c r="AA5262" s="16"/>
      <c r="AB5262" s="15"/>
      <c r="AC5262" s="16"/>
      <c r="AD5262" s="15"/>
      <c r="AE5262" s="16"/>
      <c r="AF5262" s="15"/>
    </row>
    <row r="5263" spans="20:32" hidden="1" x14ac:dyDescent="0.3">
      <c r="T5263" s="17"/>
      <c r="U5263" s="2"/>
      <c r="V5263" s="2"/>
      <c r="W5263" s="2"/>
      <c r="X5263" s="17"/>
      <c r="Y5263" s="16"/>
      <c r="Z5263" s="15"/>
      <c r="AA5263" s="16"/>
      <c r="AB5263" s="15"/>
      <c r="AC5263" s="16"/>
      <c r="AD5263" s="15"/>
      <c r="AE5263" s="16"/>
      <c r="AF5263" s="15"/>
    </row>
    <row r="5264" spans="20:32" hidden="1" x14ac:dyDescent="0.3">
      <c r="T5264" s="17"/>
      <c r="U5264" s="2"/>
      <c r="V5264" s="2"/>
      <c r="W5264" s="2"/>
      <c r="X5264" s="17"/>
      <c r="Y5264" s="16"/>
      <c r="Z5264" s="15"/>
      <c r="AA5264" s="16"/>
      <c r="AB5264" s="15"/>
      <c r="AC5264" s="16"/>
      <c r="AD5264" s="15"/>
      <c r="AE5264" s="16"/>
      <c r="AF5264" s="15"/>
    </row>
    <row r="5265" spans="20:32" hidden="1" x14ac:dyDescent="0.3">
      <c r="T5265" s="17"/>
      <c r="U5265" s="2"/>
      <c r="V5265" s="2"/>
      <c r="W5265" s="2"/>
      <c r="X5265" s="17"/>
      <c r="Y5265" s="16"/>
      <c r="Z5265" s="15"/>
      <c r="AA5265" s="16"/>
      <c r="AB5265" s="15"/>
      <c r="AC5265" s="16"/>
      <c r="AD5265" s="15"/>
      <c r="AE5265" s="16"/>
      <c r="AF5265" s="15"/>
    </row>
    <row r="5266" spans="20:32" hidden="1" x14ac:dyDescent="0.3">
      <c r="T5266" s="17"/>
      <c r="U5266" s="2"/>
      <c r="V5266" s="2"/>
      <c r="W5266" s="2"/>
      <c r="X5266" s="17"/>
      <c r="Y5266" s="16"/>
      <c r="Z5266" s="15"/>
      <c r="AA5266" s="16"/>
      <c r="AB5266" s="15"/>
      <c r="AC5266" s="16"/>
      <c r="AD5266" s="15"/>
      <c r="AE5266" s="16"/>
      <c r="AF5266" s="15"/>
    </row>
    <row r="5267" spans="20:32" hidden="1" x14ac:dyDescent="0.3">
      <c r="T5267" s="17"/>
      <c r="U5267" s="2"/>
      <c r="V5267" s="2"/>
      <c r="W5267" s="2"/>
      <c r="X5267" s="17"/>
      <c r="Y5267" s="16"/>
      <c r="Z5267" s="15"/>
      <c r="AA5267" s="16"/>
      <c r="AB5267" s="15"/>
      <c r="AC5267" s="16"/>
      <c r="AD5267" s="15"/>
      <c r="AE5267" s="16"/>
      <c r="AF5267" s="15"/>
    </row>
    <row r="5268" spans="20:32" hidden="1" x14ac:dyDescent="0.3">
      <c r="T5268" s="17"/>
      <c r="U5268" s="2"/>
      <c r="V5268" s="2"/>
      <c r="W5268" s="2"/>
      <c r="X5268" s="17"/>
      <c r="Y5268" s="16"/>
      <c r="Z5268" s="15"/>
      <c r="AA5268" s="16"/>
      <c r="AB5268" s="15"/>
      <c r="AC5268" s="16"/>
      <c r="AD5268" s="15"/>
      <c r="AE5268" s="16"/>
      <c r="AF5268" s="15"/>
    </row>
    <row r="5269" spans="20:32" hidden="1" x14ac:dyDescent="0.3">
      <c r="T5269" s="17"/>
      <c r="U5269" s="2"/>
      <c r="V5269" s="2"/>
      <c r="W5269" s="2"/>
      <c r="X5269" s="17"/>
      <c r="Y5269" s="16"/>
      <c r="Z5269" s="15"/>
      <c r="AA5269" s="16"/>
      <c r="AB5269" s="15"/>
      <c r="AC5269" s="16"/>
      <c r="AD5269" s="15"/>
      <c r="AE5269" s="16"/>
      <c r="AF5269" s="15"/>
    </row>
    <row r="5270" spans="20:32" hidden="1" x14ac:dyDescent="0.3">
      <c r="T5270" s="17"/>
      <c r="U5270" s="2"/>
      <c r="V5270" s="2"/>
      <c r="W5270" s="2"/>
      <c r="X5270" s="17"/>
      <c r="Y5270" s="16"/>
      <c r="Z5270" s="15"/>
      <c r="AA5270" s="16"/>
      <c r="AB5270" s="15"/>
      <c r="AC5270" s="16"/>
      <c r="AD5270" s="15"/>
      <c r="AE5270" s="16"/>
      <c r="AF5270" s="15"/>
    </row>
    <row r="5271" spans="20:32" hidden="1" x14ac:dyDescent="0.3">
      <c r="T5271" s="17"/>
      <c r="U5271" s="2"/>
      <c r="V5271" s="2"/>
      <c r="W5271" s="2"/>
      <c r="X5271" s="17"/>
      <c r="Y5271" s="16"/>
      <c r="Z5271" s="15"/>
      <c r="AA5271" s="16"/>
      <c r="AB5271" s="15"/>
      <c r="AC5271" s="16"/>
      <c r="AD5271" s="15"/>
      <c r="AE5271" s="16"/>
      <c r="AF5271" s="15"/>
    </row>
    <row r="5272" spans="20:32" hidden="1" x14ac:dyDescent="0.3">
      <c r="T5272" s="17"/>
      <c r="U5272" s="2"/>
      <c r="V5272" s="2"/>
      <c r="W5272" s="2"/>
      <c r="X5272" s="17"/>
      <c r="Y5272" s="16"/>
      <c r="Z5272" s="15"/>
      <c r="AA5272" s="16"/>
      <c r="AB5272" s="15"/>
      <c r="AC5272" s="16"/>
      <c r="AD5272" s="15"/>
      <c r="AE5272" s="16"/>
      <c r="AF5272" s="15"/>
    </row>
    <row r="5273" spans="20:32" hidden="1" x14ac:dyDescent="0.3">
      <c r="T5273" s="17"/>
      <c r="U5273" s="2"/>
      <c r="V5273" s="2"/>
      <c r="W5273" s="2"/>
      <c r="X5273" s="17"/>
      <c r="Y5273" s="16"/>
      <c r="Z5273" s="15"/>
      <c r="AA5273" s="16"/>
      <c r="AB5273" s="15"/>
      <c r="AC5273" s="16"/>
      <c r="AD5273" s="15"/>
      <c r="AE5273" s="16"/>
      <c r="AF5273" s="15"/>
    </row>
    <row r="5274" spans="20:32" hidden="1" x14ac:dyDescent="0.3">
      <c r="T5274" s="17"/>
      <c r="U5274" s="2"/>
      <c r="V5274" s="2"/>
      <c r="W5274" s="2"/>
      <c r="X5274" s="17"/>
      <c r="Y5274" s="16"/>
      <c r="Z5274" s="15"/>
      <c r="AA5274" s="16"/>
      <c r="AB5274" s="15"/>
      <c r="AC5274" s="16"/>
      <c r="AD5274" s="15"/>
      <c r="AE5274" s="16"/>
      <c r="AF5274" s="15"/>
    </row>
    <row r="5275" spans="20:32" hidden="1" x14ac:dyDescent="0.3">
      <c r="T5275" s="17"/>
      <c r="U5275" s="2"/>
      <c r="V5275" s="2"/>
      <c r="W5275" s="2"/>
      <c r="X5275" s="17"/>
      <c r="Y5275" s="16"/>
      <c r="Z5275" s="15"/>
      <c r="AA5275" s="16"/>
      <c r="AB5275" s="15"/>
      <c r="AC5275" s="16"/>
      <c r="AD5275" s="15"/>
      <c r="AE5275" s="16"/>
      <c r="AF5275" s="15"/>
    </row>
    <row r="5276" spans="20:32" hidden="1" x14ac:dyDescent="0.3">
      <c r="T5276" s="17"/>
      <c r="U5276" s="2"/>
      <c r="V5276" s="2"/>
      <c r="W5276" s="2"/>
      <c r="X5276" s="17"/>
      <c r="Y5276" s="16"/>
      <c r="Z5276" s="15"/>
      <c r="AA5276" s="16"/>
      <c r="AB5276" s="15"/>
      <c r="AC5276" s="16"/>
      <c r="AD5276" s="15"/>
      <c r="AE5276" s="16"/>
      <c r="AF5276" s="15"/>
    </row>
    <row r="5277" spans="20:32" hidden="1" x14ac:dyDescent="0.3">
      <c r="T5277" s="17"/>
      <c r="U5277" s="2"/>
      <c r="V5277" s="2"/>
      <c r="W5277" s="2"/>
      <c r="X5277" s="17"/>
      <c r="Y5277" s="16"/>
      <c r="Z5277" s="15"/>
      <c r="AA5277" s="16"/>
      <c r="AB5277" s="15"/>
      <c r="AC5277" s="16"/>
      <c r="AD5277" s="15"/>
      <c r="AE5277" s="16"/>
      <c r="AF5277" s="15"/>
    </row>
    <row r="5278" spans="20:32" hidden="1" x14ac:dyDescent="0.3">
      <c r="T5278" s="17"/>
      <c r="U5278" s="2"/>
      <c r="V5278" s="2"/>
      <c r="W5278" s="2"/>
      <c r="X5278" s="17"/>
      <c r="Y5278" s="16"/>
      <c r="Z5278" s="15"/>
      <c r="AA5278" s="16"/>
      <c r="AB5278" s="15"/>
      <c r="AC5278" s="16"/>
      <c r="AD5278" s="15"/>
      <c r="AE5278" s="16"/>
      <c r="AF5278" s="15"/>
    </row>
    <row r="5279" spans="20:32" hidden="1" x14ac:dyDescent="0.3">
      <c r="T5279" s="17"/>
      <c r="U5279" s="2"/>
      <c r="V5279" s="2"/>
      <c r="W5279" s="2"/>
      <c r="X5279" s="17"/>
      <c r="Y5279" s="16"/>
      <c r="Z5279" s="15"/>
      <c r="AA5279" s="16"/>
      <c r="AB5279" s="15"/>
      <c r="AC5279" s="16"/>
      <c r="AD5279" s="15"/>
      <c r="AE5279" s="16"/>
      <c r="AF5279" s="15"/>
    </row>
    <row r="5280" spans="20:32" hidden="1" x14ac:dyDescent="0.3">
      <c r="T5280" s="17"/>
      <c r="U5280" s="2"/>
      <c r="V5280" s="2"/>
      <c r="W5280" s="2"/>
      <c r="X5280" s="17"/>
      <c r="Y5280" s="16"/>
      <c r="Z5280" s="15"/>
      <c r="AA5280" s="16"/>
      <c r="AB5280" s="15"/>
      <c r="AC5280" s="16"/>
      <c r="AD5280" s="15"/>
      <c r="AE5280" s="16"/>
      <c r="AF5280" s="15"/>
    </row>
    <row r="5281" spans="20:32" hidden="1" x14ac:dyDescent="0.3">
      <c r="T5281" s="17"/>
      <c r="U5281" s="2"/>
      <c r="V5281" s="2"/>
      <c r="W5281" s="2"/>
      <c r="X5281" s="17"/>
      <c r="Y5281" s="16"/>
      <c r="Z5281" s="15"/>
      <c r="AA5281" s="16"/>
      <c r="AB5281" s="15"/>
      <c r="AC5281" s="16"/>
      <c r="AD5281" s="15"/>
      <c r="AE5281" s="16"/>
      <c r="AF5281" s="15"/>
    </row>
    <row r="5282" spans="20:32" hidden="1" x14ac:dyDescent="0.3">
      <c r="T5282" s="17"/>
      <c r="U5282" s="2"/>
      <c r="V5282" s="2"/>
      <c r="W5282" s="2"/>
      <c r="X5282" s="17"/>
      <c r="Y5282" s="16"/>
      <c r="Z5282" s="15"/>
      <c r="AA5282" s="16"/>
      <c r="AB5282" s="15"/>
      <c r="AC5282" s="16"/>
      <c r="AD5282" s="15"/>
      <c r="AE5282" s="16"/>
      <c r="AF5282" s="15"/>
    </row>
    <row r="5283" spans="20:32" hidden="1" x14ac:dyDescent="0.3">
      <c r="T5283" s="17"/>
      <c r="U5283" s="2"/>
      <c r="V5283" s="2"/>
      <c r="W5283" s="2"/>
      <c r="X5283" s="17"/>
      <c r="Y5283" s="16"/>
      <c r="Z5283" s="15"/>
      <c r="AA5283" s="16"/>
      <c r="AB5283" s="15"/>
      <c r="AC5283" s="16"/>
      <c r="AD5283" s="15"/>
      <c r="AE5283" s="16"/>
      <c r="AF5283" s="15"/>
    </row>
    <row r="5284" spans="20:32" hidden="1" x14ac:dyDescent="0.3">
      <c r="T5284" s="17"/>
      <c r="U5284" s="2"/>
      <c r="V5284" s="2"/>
      <c r="W5284" s="2"/>
      <c r="X5284" s="17"/>
      <c r="Y5284" s="16"/>
      <c r="Z5284" s="15"/>
      <c r="AA5284" s="16"/>
      <c r="AB5284" s="15"/>
      <c r="AC5284" s="16"/>
      <c r="AD5284" s="15"/>
      <c r="AE5284" s="16"/>
      <c r="AF5284" s="15"/>
    </row>
    <row r="5285" spans="20:32" hidden="1" x14ac:dyDescent="0.3">
      <c r="T5285" s="17"/>
      <c r="U5285" s="2"/>
      <c r="V5285" s="2"/>
      <c r="W5285" s="2"/>
      <c r="X5285" s="17"/>
      <c r="Y5285" s="16"/>
      <c r="Z5285" s="15"/>
      <c r="AA5285" s="16"/>
      <c r="AB5285" s="15"/>
      <c r="AC5285" s="16"/>
      <c r="AD5285" s="15"/>
      <c r="AE5285" s="16"/>
      <c r="AF5285" s="15"/>
    </row>
    <row r="5286" spans="20:32" hidden="1" x14ac:dyDescent="0.3">
      <c r="T5286" s="17"/>
      <c r="U5286" s="2"/>
      <c r="V5286" s="2"/>
      <c r="W5286" s="2"/>
      <c r="X5286" s="17"/>
      <c r="Y5286" s="16"/>
      <c r="Z5286" s="15"/>
      <c r="AA5286" s="16"/>
      <c r="AB5286" s="15"/>
      <c r="AC5286" s="16"/>
      <c r="AD5286" s="15"/>
      <c r="AE5286" s="16"/>
      <c r="AF5286" s="15"/>
    </row>
    <row r="5287" spans="20:32" hidden="1" x14ac:dyDescent="0.3">
      <c r="T5287" s="17"/>
      <c r="U5287" s="2"/>
      <c r="V5287" s="2"/>
      <c r="W5287" s="2"/>
      <c r="X5287" s="17"/>
      <c r="Y5287" s="16"/>
      <c r="Z5287" s="15"/>
      <c r="AA5287" s="16"/>
      <c r="AB5287" s="15"/>
      <c r="AC5287" s="16"/>
      <c r="AD5287" s="15"/>
      <c r="AE5287" s="16"/>
      <c r="AF5287" s="15"/>
    </row>
    <row r="5288" spans="20:32" hidden="1" x14ac:dyDescent="0.3">
      <c r="T5288" s="17"/>
      <c r="U5288" s="2"/>
      <c r="V5288" s="2"/>
      <c r="W5288" s="2"/>
      <c r="X5288" s="17"/>
      <c r="Y5288" s="16"/>
      <c r="Z5288" s="15"/>
      <c r="AA5288" s="16"/>
      <c r="AB5288" s="15"/>
      <c r="AC5288" s="16"/>
      <c r="AD5288" s="15"/>
      <c r="AE5288" s="16"/>
      <c r="AF5288" s="15"/>
    </row>
    <row r="5289" spans="20:32" hidden="1" x14ac:dyDescent="0.3">
      <c r="T5289" s="17"/>
      <c r="U5289" s="2"/>
      <c r="V5289" s="2"/>
      <c r="W5289" s="2"/>
      <c r="X5289" s="17"/>
      <c r="Y5289" s="16"/>
      <c r="Z5289" s="15"/>
      <c r="AA5289" s="16"/>
      <c r="AB5289" s="15"/>
      <c r="AC5289" s="16"/>
      <c r="AD5289" s="15"/>
      <c r="AE5289" s="16"/>
      <c r="AF5289" s="15"/>
    </row>
    <row r="5290" spans="20:32" hidden="1" x14ac:dyDescent="0.3">
      <c r="T5290" s="17"/>
      <c r="U5290" s="2"/>
      <c r="V5290" s="2"/>
      <c r="W5290" s="2"/>
      <c r="X5290" s="17"/>
      <c r="Y5290" s="16"/>
      <c r="Z5290" s="15"/>
      <c r="AA5290" s="16"/>
      <c r="AB5290" s="15"/>
      <c r="AC5290" s="16"/>
      <c r="AD5290" s="15"/>
      <c r="AE5290" s="16"/>
      <c r="AF5290" s="15"/>
    </row>
    <row r="5291" spans="20:32" hidden="1" x14ac:dyDescent="0.3">
      <c r="T5291" s="17"/>
      <c r="U5291" s="2"/>
      <c r="V5291" s="2"/>
      <c r="W5291" s="2"/>
      <c r="X5291" s="17"/>
      <c r="Y5291" s="16"/>
      <c r="Z5291" s="15"/>
      <c r="AA5291" s="16"/>
      <c r="AB5291" s="15"/>
      <c r="AC5291" s="16"/>
      <c r="AD5291" s="15"/>
      <c r="AE5291" s="16"/>
      <c r="AF5291" s="15"/>
    </row>
    <row r="5292" spans="20:32" hidden="1" x14ac:dyDescent="0.3">
      <c r="T5292" s="17"/>
      <c r="U5292" s="2"/>
      <c r="V5292" s="2"/>
      <c r="W5292" s="2"/>
      <c r="X5292" s="17"/>
      <c r="Y5292" s="16"/>
      <c r="Z5292" s="15"/>
      <c r="AA5292" s="16"/>
      <c r="AB5292" s="15"/>
      <c r="AC5292" s="16"/>
      <c r="AD5292" s="15"/>
      <c r="AE5292" s="16"/>
      <c r="AF5292" s="15"/>
    </row>
    <row r="5293" spans="20:32" hidden="1" x14ac:dyDescent="0.3">
      <c r="T5293" s="17"/>
      <c r="U5293" s="2"/>
      <c r="V5293" s="2"/>
      <c r="W5293" s="2"/>
      <c r="X5293" s="17"/>
      <c r="Y5293" s="16"/>
      <c r="Z5293" s="15"/>
      <c r="AA5293" s="16"/>
      <c r="AB5293" s="15"/>
      <c r="AC5293" s="16"/>
      <c r="AD5293" s="15"/>
      <c r="AE5293" s="16"/>
      <c r="AF5293" s="15"/>
    </row>
    <row r="5294" spans="20:32" hidden="1" x14ac:dyDescent="0.3">
      <c r="T5294" s="17"/>
      <c r="U5294" s="2"/>
      <c r="V5294" s="2"/>
      <c r="W5294" s="2"/>
      <c r="X5294" s="17"/>
      <c r="Y5294" s="16"/>
      <c r="Z5294" s="15"/>
      <c r="AA5294" s="16"/>
      <c r="AB5294" s="15"/>
      <c r="AC5294" s="16"/>
      <c r="AD5294" s="15"/>
      <c r="AE5294" s="16"/>
      <c r="AF5294" s="15"/>
    </row>
    <row r="5295" spans="20:32" hidden="1" x14ac:dyDescent="0.3">
      <c r="T5295" s="17"/>
      <c r="U5295" s="2"/>
      <c r="V5295" s="2"/>
      <c r="W5295" s="2"/>
      <c r="X5295" s="17"/>
      <c r="Y5295" s="16"/>
      <c r="Z5295" s="15"/>
      <c r="AA5295" s="16"/>
      <c r="AB5295" s="15"/>
      <c r="AC5295" s="16"/>
      <c r="AD5295" s="15"/>
      <c r="AE5295" s="16"/>
      <c r="AF5295" s="15"/>
    </row>
    <row r="5296" spans="20:32" hidden="1" x14ac:dyDescent="0.3">
      <c r="T5296" s="17"/>
      <c r="U5296" s="2"/>
      <c r="V5296" s="2"/>
      <c r="W5296" s="2"/>
      <c r="X5296" s="17"/>
      <c r="Y5296" s="16"/>
      <c r="Z5296" s="15"/>
      <c r="AA5296" s="16"/>
      <c r="AB5296" s="15"/>
      <c r="AC5296" s="16"/>
      <c r="AD5296" s="15"/>
      <c r="AE5296" s="16"/>
      <c r="AF5296" s="15"/>
    </row>
    <row r="5297" spans="20:32" hidden="1" x14ac:dyDescent="0.3">
      <c r="T5297" s="17"/>
      <c r="U5297" s="2"/>
      <c r="V5297" s="2"/>
      <c r="W5297" s="2"/>
      <c r="X5297" s="17"/>
      <c r="Y5297" s="16"/>
      <c r="Z5297" s="15"/>
      <c r="AA5297" s="16"/>
      <c r="AB5297" s="15"/>
      <c r="AC5297" s="16"/>
      <c r="AD5297" s="15"/>
      <c r="AE5297" s="16"/>
      <c r="AF5297" s="15"/>
    </row>
    <row r="5298" spans="20:32" hidden="1" x14ac:dyDescent="0.3">
      <c r="T5298" s="17"/>
      <c r="U5298" s="2"/>
      <c r="V5298" s="2"/>
      <c r="W5298" s="2"/>
      <c r="X5298" s="17"/>
      <c r="Y5298" s="16"/>
      <c r="Z5298" s="15"/>
      <c r="AA5298" s="16"/>
      <c r="AB5298" s="15"/>
      <c r="AC5298" s="16"/>
      <c r="AD5298" s="15"/>
      <c r="AE5298" s="16"/>
      <c r="AF5298" s="15"/>
    </row>
    <row r="5299" spans="20:32" hidden="1" x14ac:dyDescent="0.3">
      <c r="T5299" s="17"/>
      <c r="U5299" s="2"/>
      <c r="V5299" s="2"/>
      <c r="W5299" s="2"/>
      <c r="X5299" s="17"/>
      <c r="Y5299" s="16"/>
      <c r="Z5299" s="15"/>
      <c r="AA5299" s="16"/>
      <c r="AB5299" s="15"/>
      <c r="AC5299" s="16"/>
      <c r="AD5299" s="15"/>
      <c r="AE5299" s="16"/>
      <c r="AF5299" s="15"/>
    </row>
    <row r="5300" spans="20:32" hidden="1" x14ac:dyDescent="0.3">
      <c r="T5300" s="17"/>
      <c r="U5300" s="2"/>
      <c r="V5300" s="2"/>
      <c r="W5300" s="2"/>
      <c r="X5300" s="17"/>
      <c r="Y5300" s="16"/>
      <c r="Z5300" s="15"/>
      <c r="AA5300" s="16"/>
      <c r="AB5300" s="15"/>
      <c r="AC5300" s="16"/>
      <c r="AD5300" s="15"/>
      <c r="AE5300" s="16"/>
      <c r="AF5300" s="15"/>
    </row>
    <row r="5301" spans="20:32" hidden="1" x14ac:dyDescent="0.3">
      <c r="T5301" s="17"/>
      <c r="U5301" s="2"/>
      <c r="V5301" s="2"/>
      <c r="W5301" s="2"/>
      <c r="X5301" s="17"/>
      <c r="Y5301" s="16"/>
      <c r="Z5301" s="15"/>
      <c r="AA5301" s="16"/>
      <c r="AB5301" s="15"/>
      <c r="AC5301" s="16"/>
      <c r="AD5301" s="15"/>
      <c r="AE5301" s="16"/>
      <c r="AF5301" s="15"/>
    </row>
    <row r="5302" spans="20:32" hidden="1" x14ac:dyDescent="0.3">
      <c r="T5302" s="17"/>
      <c r="U5302" s="2"/>
      <c r="V5302" s="2"/>
      <c r="W5302" s="2"/>
      <c r="X5302" s="17"/>
      <c r="Y5302" s="16"/>
      <c r="Z5302" s="15"/>
      <c r="AA5302" s="16"/>
      <c r="AB5302" s="15"/>
      <c r="AC5302" s="16"/>
      <c r="AD5302" s="15"/>
      <c r="AE5302" s="16"/>
      <c r="AF5302" s="15"/>
    </row>
    <row r="5303" spans="20:32" hidden="1" x14ac:dyDescent="0.3">
      <c r="T5303" s="17"/>
      <c r="U5303" s="2"/>
      <c r="V5303" s="2"/>
      <c r="W5303" s="2"/>
      <c r="X5303" s="17"/>
      <c r="Y5303" s="16"/>
      <c r="Z5303" s="15"/>
      <c r="AA5303" s="16"/>
      <c r="AB5303" s="15"/>
      <c r="AC5303" s="16"/>
      <c r="AD5303" s="15"/>
      <c r="AE5303" s="16"/>
      <c r="AF5303" s="15"/>
    </row>
    <row r="5304" spans="20:32" hidden="1" x14ac:dyDescent="0.3">
      <c r="T5304" s="17"/>
      <c r="U5304" s="2"/>
      <c r="V5304" s="2"/>
      <c r="W5304" s="2"/>
      <c r="X5304" s="17"/>
      <c r="Y5304" s="16"/>
      <c r="Z5304" s="15"/>
      <c r="AA5304" s="16"/>
      <c r="AB5304" s="15"/>
      <c r="AC5304" s="16"/>
      <c r="AD5304" s="15"/>
      <c r="AE5304" s="16"/>
      <c r="AF5304" s="15"/>
    </row>
    <row r="5305" spans="20:32" hidden="1" x14ac:dyDescent="0.3">
      <c r="T5305" s="17"/>
      <c r="U5305" s="2"/>
      <c r="V5305" s="2"/>
      <c r="W5305" s="2"/>
      <c r="X5305" s="17"/>
      <c r="Y5305" s="16"/>
      <c r="Z5305" s="15"/>
      <c r="AA5305" s="16"/>
      <c r="AB5305" s="15"/>
      <c r="AC5305" s="16"/>
      <c r="AD5305" s="15"/>
      <c r="AE5305" s="16"/>
      <c r="AF5305" s="15"/>
    </row>
    <row r="5306" spans="20:32" hidden="1" x14ac:dyDescent="0.3">
      <c r="T5306" s="17"/>
      <c r="U5306" s="2"/>
      <c r="V5306" s="2"/>
      <c r="W5306" s="2"/>
      <c r="X5306" s="17"/>
      <c r="Y5306" s="16"/>
      <c r="Z5306" s="15"/>
      <c r="AA5306" s="16"/>
      <c r="AB5306" s="15"/>
      <c r="AC5306" s="16"/>
      <c r="AD5306" s="15"/>
      <c r="AE5306" s="16"/>
      <c r="AF5306" s="15"/>
    </row>
    <row r="5307" spans="20:32" hidden="1" x14ac:dyDescent="0.3">
      <c r="T5307" s="17"/>
      <c r="U5307" s="2"/>
      <c r="V5307" s="2"/>
      <c r="W5307" s="2"/>
      <c r="X5307" s="17"/>
      <c r="Y5307" s="16"/>
      <c r="Z5307" s="15"/>
      <c r="AA5307" s="16"/>
      <c r="AB5307" s="15"/>
      <c r="AC5307" s="16"/>
      <c r="AD5307" s="15"/>
      <c r="AE5307" s="16"/>
      <c r="AF5307" s="15"/>
    </row>
    <row r="5308" spans="20:32" hidden="1" x14ac:dyDescent="0.3">
      <c r="T5308" s="17"/>
      <c r="U5308" s="2"/>
      <c r="V5308" s="2"/>
      <c r="W5308" s="2"/>
      <c r="X5308" s="17"/>
      <c r="Y5308" s="16"/>
      <c r="Z5308" s="15"/>
      <c r="AA5308" s="16"/>
      <c r="AB5308" s="15"/>
      <c r="AC5308" s="16"/>
      <c r="AD5308" s="15"/>
      <c r="AE5308" s="16"/>
      <c r="AF5308" s="15"/>
    </row>
    <row r="5309" spans="20:32" hidden="1" x14ac:dyDescent="0.3">
      <c r="T5309" s="17"/>
      <c r="U5309" s="2"/>
      <c r="V5309" s="2"/>
      <c r="W5309" s="2"/>
      <c r="X5309" s="17"/>
      <c r="Y5309" s="16"/>
      <c r="Z5309" s="15"/>
      <c r="AA5309" s="16"/>
      <c r="AB5309" s="15"/>
      <c r="AC5309" s="16"/>
      <c r="AD5309" s="15"/>
      <c r="AE5309" s="16"/>
      <c r="AF5309" s="15"/>
    </row>
    <row r="5310" spans="20:32" hidden="1" x14ac:dyDescent="0.3">
      <c r="T5310" s="17"/>
      <c r="U5310" s="2"/>
      <c r="V5310" s="2"/>
      <c r="W5310" s="2"/>
      <c r="X5310" s="17"/>
      <c r="Y5310" s="16"/>
      <c r="Z5310" s="15"/>
      <c r="AA5310" s="16"/>
      <c r="AB5310" s="15"/>
      <c r="AC5310" s="16"/>
      <c r="AD5310" s="15"/>
      <c r="AE5310" s="16"/>
      <c r="AF5310" s="15"/>
    </row>
    <row r="5311" spans="20:32" hidden="1" x14ac:dyDescent="0.3">
      <c r="T5311" s="17"/>
      <c r="U5311" s="2"/>
      <c r="V5311" s="2"/>
      <c r="W5311" s="2"/>
      <c r="X5311" s="17"/>
      <c r="Y5311" s="16"/>
      <c r="Z5311" s="15"/>
      <c r="AA5311" s="16"/>
      <c r="AB5311" s="15"/>
      <c r="AC5311" s="16"/>
      <c r="AD5311" s="15"/>
      <c r="AE5311" s="16"/>
      <c r="AF5311" s="15"/>
    </row>
    <row r="5312" spans="20:32" hidden="1" x14ac:dyDescent="0.3">
      <c r="T5312" s="17"/>
      <c r="U5312" s="2"/>
      <c r="V5312" s="2"/>
      <c r="W5312" s="2"/>
      <c r="X5312" s="17"/>
      <c r="Y5312" s="16"/>
      <c r="Z5312" s="15"/>
      <c r="AA5312" s="16"/>
      <c r="AB5312" s="15"/>
      <c r="AC5312" s="16"/>
      <c r="AD5312" s="15"/>
      <c r="AE5312" s="16"/>
      <c r="AF5312" s="15"/>
    </row>
    <row r="5313" spans="20:32" hidden="1" x14ac:dyDescent="0.3">
      <c r="T5313" s="17"/>
      <c r="U5313" s="2"/>
      <c r="V5313" s="2"/>
      <c r="W5313" s="2"/>
      <c r="X5313" s="17"/>
      <c r="Y5313" s="16"/>
      <c r="Z5313" s="15"/>
      <c r="AA5313" s="16"/>
      <c r="AB5313" s="15"/>
      <c r="AC5313" s="16"/>
      <c r="AD5313" s="15"/>
      <c r="AE5313" s="16"/>
      <c r="AF5313" s="15"/>
    </row>
    <row r="5314" spans="20:32" hidden="1" x14ac:dyDescent="0.3">
      <c r="T5314" s="17"/>
      <c r="U5314" s="2"/>
      <c r="V5314" s="2"/>
      <c r="W5314" s="2"/>
      <c r="X5314" s="17"/>
      <c r="Y5314" s="16"/>
      <c r="Z5314" s="15"/>
      <c r="AA5314" s="16"/>
      <c r="AB5314" s="15"/>
      <c r="AC5314" s="16"/>
      <c r="AD5314" s="15"/>
      <c r="AE5314" s="16"/>
      <c r="AF5314" s="15"/>
    </row>
    <row r="5315" spans="20:32" hidden="1" x14ac:dyDescent="0.3">
      <c r="T5315" s="17"/>
      <c r="U5315" s="2"/>
      <c r="V5315" s="2"/>
      <c r="W5315" s="2"/>
      <c r="X5315" s="17"/>
      <c r="Y5315" s="16"/>
      <c r="Z5315" s="15"/>
      <c r="AA5315" s="16"/>
      <c r="AB5315" s="15"/>
      <c r="AC5315" s="16"/>
      <c r="AD5315" s="15"/>
      <c r="AE5315" s="16"/>
      <c r="AF5315" s="15"/>
    </row>
    <row r="5316" spans="20:32" hidden="1" x14ac:dyDescent="0.3">
      <c r="T5316" s="17"/>
      <c r="U5316" s="2"/>
      <c r="V5316" s="2"/>
      <c r="W5316" s="2"/>
      <c r="X5316" s="17"/>
      <c r="Y5316" s="16"/>
      <c r="Z5316" s="15"/>
      <c r="AA5316" s="16"/>
      <c r="AB5316" s="15"/>
      <c r="AC5316" s="16"/>
      <c r="AD5316" s="15"/>
      <c r="AE5316" s="16"/>
      <c r="AF5316" s="15"/>
    </row>
    <row r="5317" spans="20:32" hidden="1" x14ac:dyDescent="0.3">
      <c r="T5317" s="17"/>
      <c r="U5317" s="2"/>
      <c r="V5317" s="2"/>
      <c r="W5317" s="2"/>
      <c r="X5317" s="17"/>
      <c r="Y5317" s="16"/>
      <c r="Z5317" s="15"/>
      <c r="AA5317" s="16"/>
      <c r="AB5317" s="15"/>
      <c r="AC5317" s="16"/>
      <c r="AD5317" s="15"/>
      <c r="AE5317" s="16"/>
      <c r="AF5317" s="15"/>
    </row>
    <row r="5318" spans="20:32" hidden="1" x14ac:dyDescent="0.3">
      <c r="T5318" s="17"/>
      <c r="U5318" s="2"/>
      <c r="V5318" s="2"/>
      <c r="W5318" s="2"/>
      <c r="X5318" s="17"/>
      <c r="Y5318" s="16"/>
      <c r="Z5318" s="15"/>
      <c r="AA5318" s="16"/>
      <c r="AB5318" s="15"/>
      <c r="AC5318" s="16"/>
      <c r="AD5318" s="15"/>
      <c r="AE5318" s="16"/>
      <c r="AF5318" s="15"/>
    </row>
    <row r="5319" spans="20:32" hidden="1" x14ac:dyDescent="0.3">
      <c r="T5319" s="17"/>
      <c r="U5319" s="2"/>
      <c r="V5319" s="2"/>
      <c r="W5319" s="2"/>
      <c r="X5319" s="17"/>
      <c r="Y5319" s="16"/>
      <c r="Z5319" s="15"/>
      <c r="AA5319" s="16"/>
      <c r="AB5319" s="15"/>
      <c r="AC5319" s="16"/>
      <c r="AD5319" s="15"/>
      <c r="AE5319" s="16"/>
      <c r="AF5319" s="15"/>
    </row>
    <row r="5320" spans="20:32" hidden="1" x14ac:dyDescent="0.3">
      <c r="T5320" s="17"/>
      <c r="U5320" s="2"/>
      <c r="V5320" s="2"/>
      <c r="W5320" s="2"/>
      <c r="X5320" s="17"/>
      <c r="Y5320" s="16"/>
      <c r="Z5320" s="15"/>
      <c r="AA5320" s="16"/>
      <c r="AB5320" s="15"/>
      <c r="AC5320" s="16"/>
      <c r="AD5320" s="15"/>
      <c r="AE5320" s="16"/>
      <c r="AF5320" s="15"/>
    </row>
    <row r="5321" spans="20:32" hidden="1" x14ac:dyDescent="0.3">
      <c r="T5321" s="17"/>
      <c r="U5321" s="2"/>
      <c r="V5321" s="2"/>
      <c r="W5321" s="2"/>
      <c r="X5321" s="17"/>
      <c r="Y5321" s="16"/>
      <c r="Z5321" s="15"/>
      <c r="AA5321" s="16"/>
      <c r="AB5321" s="15"/>
      <c r="AC5321" s="16"/>
      <c r="AD5321" s="15"/>
      <c r="AE5321" s="16"/>
      <c r="AF5321" s="15"/>
    </row>
    <row r="5322" spans="20:32" hidden="1" x14ac:dyDescent="0.3">
      <c r="T5322" s="17"/>
      <c r="U5322" s="2"/>
      <c r="V5322" s="2"/>
      <c r="W5322" s="2"/>
      <c r="X5322" s="17"/>
      <c r="Y5322" s="16"/>
      <c r="Z5322" s="15"/>
      <c r="AA5322" s="16"/>
      <c r="AB5322" s="15"/>
      <c r="AC5322" s="16"/>
      <c r="AD5322" s="15"/>
      <c r="AE5322" s="16"/>
      <c r="AF5322" s="15"/>
    </row>
    <row r="5323" spans="20:32" hidden="1" x14ac:dyDescent="0.3">
      <c r="T5323" s="17"/>
      <c r="U5323" s="2"/>
      <c r="V5323" s="2"/>
      <c r="W5323" s="2"/>
      <c r="X5323" s="17"/>
      <c r="Y5323" s="16"/>
      <c r="Z5323" s="15"/>
      <c r="AA5323" s="16"/>
      <c r="AB5323" s="15"/>
      <c r="AC5323" s="16"/>
      <c r="AD5323" s="15"/>
      <c r="AE5323" s="16"/>
      <c r="AF5323" s="15"/>
    </row>
    <row r="5324" spans="20:32" hidden="1" x14ac:dyDescent="0.3">
      <c r="T5324" s="17"/>
      <c r="U5324" s="2"/>
      <c r="V5324" s="2"/>
      <c r="W5324" s="2"/>
      <c r="X5324" s="17"/>
      <c r="Y5324" s="16"/>
      <c r="Z5324" s="15"/>
      <c r="AA5324" s="16"/>
      <c r="AB5324" s="15"/>
      <c r="AC5324" s="16"/>
      <c r="AD5324" s="15"/>
      <c r="AE5324" s="16"/>
      <c r="AF5324" s="15"/>
    </row>
    <row r="5325" spans="20:32" hidden="1" x14ac:dyDescent="0.3">
      <c r="T5325" s="17"/>
      <c r="U5325" s="2"/>
      <c r="V5325" s="2"/>
      <c r="W5325" s="2"/>
      <c r="X5325" s="17"/>
      <c r="Y5325" s="16"/>
      <c r="Z5325" s="15"/>
      <c r="AA5325" s="16"/>
      <c r="AB5325" s="15"/>
      <c r="AC5325" s="16"/>
      <c r="AD5325" s="15"/>
      <c r="AE5325" s="16"/>
      <c r="AF5325" s="15"/>
    </row>
    <row r="5326" spans="20:32" hidden="1" x14ac:dyDescent="0.3">
      <c r="T5326" s="17"/>
      <c r="U5326" s="2"/>
      <c r="V5326" s="2"/>
      <c r="W5326" s="2"/>
      <c r="X5326" s="17"/>
      <c r="Y5326" s="16"/>
      <c r="Z5326" s="15"/>
      <c r="AA5326" s="16"/>
      <c r="AB5326" s="15"/>
      <c r="AC5326" s="16"/>
      <c r="AD5326" s="15"/>
      <c r="AE5326" s="16"/>
      <c r="AF5326" s="15"/>
    </row>
    <row r="5327" spans="20:32" hidden="1" x14ac:dyDescent="0.3">
      <c r="T5327" s="17"/>
      <c r="U5327" s="2"/>
      <c r="V5327" s="2"/>
      <c r="W5327" s="2"/>
      <c r="X5327" s="17"/>
      <c r="Y5327" s="16"/>
      <c r="Z5327" s="15"/>
      <c r="AA5327" s="16"/>
      <c r="AB5327" s="15"/>
      <c r="AC5327" s="16"/>
      <c r="AD5327" s="15"/>
      <c r="AE5327" s="16"/>
      <c r="AF5327" s="15"/>
    </row>
    <row r="5328" spans="20:32" hidden="1" x14ac:dyDescent="0.3">
      <c r="T5328" s="17"/>
      <c r="U5328" s="2"/>
      <c r="V5328" s="2"/>
      <c r="W5328" s="2"/>
      <c r="X5328" s="17"/>
      <c r="Y5328" s="16"/>
      <c r="Z5328" s="15"/>
      <c r="AA5328" s="16"/>
      <c r="AB5328" s="15"/>
      <c r="AC5328" s="16"/>
      <c r="AD5328" s="15"/>
      <c r="AE5328" s="16"/>
      <c r="AF5328" s="15"/>
    </row>
    <row r="5329" spans="20:32" hidden="1" x14ac:dyDescent="0.3">
      <c r="T5329" s="17"/>
      <c r="U5329" s="2"/>
      <c r="V5329" s="2"/>
      <c r="W5329" s="2"/>
      <c r="X5329" s="17"/>
      <c r="Y5329" s="16"/>
      <c r="Z5329" s="15"/>
      <c r="AA5329" s="16"/>
      <c r="AB5329" s="15"/>
      <c r="AC5329" s="16"/>
      <c r="AD5329" s="15"/>
      <c r="AE5329" s="16"/>
      <c r="AF5329" s="15"/>
    </row>
    <row r="5330" spans="20:32" hidden="1" x14ac:dyDescent="0.3">
      <c r="T5330" s="17"/>
      <c r="U5330" s="2"/>
      <c r="V5330" s="2"/>
      <c r="W5330" s="2"/>
      <c r="X5330" s="17"/>
      <c r="Y5330" s="16"/>
      <c r="Z5330" s="15"/>
      <c r="AA5330" s="16"/>
      <c r="AB5330" s="15"/>
      <c r="AC5330" s="16"/>
      <c r="AD5330" s="15"/>
      <c r="AE5330" s="16"/>
      <c r="AF5330" s="15"/>
    </row>
    <row r="5331" spans="20:32" hidden="1" x14ac:dyDescent="0.3">
      <c r="T5331" s="17"/>
      <c r="U5331" s="2"/>
      <c r="V5331" s="2"/>
      <c r="W5331" s="2"/>
      <c r="X5331" s="17"/>
      <c r="Y5331" s="16"/>
      <c r="Z5331" s="15"/>
      <c r="AA5331" s="16"/>
      <c r="AB5331" s="15"/>
      <c r="AC5331" s="16"/>
      <c r="AD5331" s="15"/>
      <c r="AE5331" s="16"/>
      <c r="AF5331" s="15"/>
    </row>
    <row r="5332" spans="20:32" hidden="1" x14ac:dyDescent="0.3">
      <c r="T5332" s="17"/>
      <c r="U5332" s="2"/>
      <c r="V5332" s="2"/>
      <c r="W5332" s="2"/>
      <c r="X5332" s="17"/>
      <c r="Y5332" s="16"/>
      <c r="Z5332" s="15"/>
      <c r="AA5332" s="16"/>
      <c r="AB5332" s="15"/>
      <c r="AC5332" s="16"/>
      <c r="AD5332" s="15"/>
      <c r="AE5332" s="16"/>
      <c r="AF5332" s="15"/>
    </row>
    <row r="5333" spans="20:32" hidden="1" x14ac:dyDescent="0.3">
      <c r="T5333" s="17"/>
      <c r="U5333" s="2"/>
      <c r="V5333" s="2"/>
      <c r="W5333" s="2"/>
      <c r="X5333" s="17"/>
      <c r="Y5333" s="16"/>
      <c r="Z5333" s="15"/>
      <c r="AA5333" s="16"/>
      <c r="AB5333" s="15"/>
      <c r="AC5333" s="16"/>
      <c r="AD5333" s="15"/>
      <c r="AE5333" s="16"/>
      <c r="AF5333" s="15"/>
    </row>
    <row r="5334" spans="20:32" hidden="1" x14ac:dyDescent="0.3">
      <c r="T5334" s="17"/>
      <c r="U5334" s="2"/>
      <c r="V5334" s="2"/>
      <c r="W5334" s="2"/>
      <c r="X5334" s="17"/>
      <c r="Y5334" s="16"/>
      <c r="Z5334" s="15"/>
      <c r="AA5334" s="16"/>
      <c r="AB5334" s="15"/>
      <c r="AC5334" s="16"/>
      <c r="AD5334" s="15"/>
      <c r="AE5334" s="16"/>
      <c r="AF5334" s="15"/>
    </row>
    <row r="5335" spans="20:32" hidden="1" x14ac:dyDescent="0.3">
      <c r="T5335" s="17"/>
      <c r="U5335" s="2"/>
      <c r="V5335" s="2"/>
      <c r="W5335" s="2"/>
      <c r="X5335" s="17"/>
      <c r="Y5335" s="16"/>
      <c r="Z5335" s="15"/>
      <c r="AA5335" s="16"/>
      <c r="AB5335" s="15"/>
      <c r="AC5335" s="16"/>
      <c r="AD5335" s="15"/>
      <c r="AE5335" s="16"/>
      <c r="AF5335" s="15"/>
    </row>
    <row r="5336" spans="20:32" hidden="1" x14ac:dyDescent="0.3">
      <c r="T5336" s="17"/>
      <c r="U5336" s="2"/>
      <c r="V5336" s="2"/>
      <c r="W5336" s="2"/>
      <c r="X5336" s="17"/>
      <c r="Y5336" s="16"/>
      <c r="Z5336" s="15"/>
      <c r="AA5336" s="16"/>
      <c r="AB5336" s="15"/>
      <c r="AC5336" s="16"/>
      <c r="AD5336" s="15"/>
      <c r="AE5336" s="16"/>
      <c r="AF5336" s="15"/>
    </row>
    <row r="5337" spans="20:32" hidden="1" x14ac:dyDescent="0.3">
      <c r="T5337" s="17"/>
      <c r="U5337" s="2"/>
      <c r="V5337" s="2"/>
      <c r="W5337" s="2"/>
      <c r="X5337" s="17"/>
      <c r="Y5337" s="16"/>
      <c r="Z5337" s="15"/>
      <c r="AA5337" s="16"/>
      <c r="AB5337" s="15"/>
      <c r="AC5337" s="16"/>
      <c r="AD5337" s="15"/>
      <c r="AE5337" s="16"/>
      <c r="AF5337" s="15"/>
    </row>
    <row r="5338" spans="20:32" hidden="1" x14ac:dyDescent="0.3">
      <c r="T5338" s="17"/>
      <c r="U5338" s="2"/>
      <c r="V5338" s="2"/>
      <c r="W5338" s="2"/>
      <c r="X5338" s="17"/>
      <c r="Y5338" s="16"/>
      <c r="Z5338" s="15"/>
      <c r="AA5338" s="16"/>
      <c r="AB5338" s="15"/>
      <c r="AC5338" s="16"/>
      <c r="AD5338" s="15"/>
      <c r="AE5338" s="16"/>
      <c r="AF5338" s="15"/>
    </row>
    <row r="5339" spans="20:32" hidden="1" x14ac:dyDescent="0.3">
      <c r="T5339" s="17"/>
      <c r="U5339" s="2"/>
      <c r="V5339" s="2"/>
      <c r="W5339" s="2"/>
      <c r="X5339" s="17"/>
      <c r="Y5339" s="16"/>
      <c r="Z5339" s="15"/>
      <c r="AA5339" s="16"/>
      <c r="AB5339" s="15"/>
      <c r="AC5339" s="16"/>
      <c r="AD5339" s="15"/>
      <c r="AE5339" s="16"/>
      <c r="AF5339" s="15"/>
    </row>
    <row r="5340" spans="20:32" hidden="1" x14ac:dyDescent="0.3">
      <c r="T5340" s="17"/>
      <c r="U5340" s="2"/>
      <c r="V5340" s="2"/>
      <c r="W5340" s="2"/>
      <c r="X5340" s="17"/>
      <c r="Y5340" s="16"/>
      <c r="Z5340" s="15"/>
      <c r="AA5340" s="16"/>
      <c r="AB5340" s="15"/>
      <c r="AC5340" s="16"/>
      <c r="AD5340" s="15"/>
      <c r="AE5340" s="16"/>
      <c r="AF5340" s="15"/>
    </row>
    <row r="5341" spans="20:32" hidden="1" x14ac:dyDescent="0.3">
      <c r="T5341" s="17"/>
      <c r="U5341" s="2"/>
      <c r="V5341" s="2"/>
      <c r="W5341" s="2"/>
      <c r="X5341" s="17"/>
      <c r="Y5341" s="16"/>
      <c r="Z5341" s="15"/>
      <c r="AA5341" s="16"/>
      <c r="AB5341" s="15"/>
      <c r="AC5341" s="16"/>
      <c r="AD5341" s="15"/>
      <c r="AE5341" s="16"/>
      <c r="AF5341" s="15"/>
    </row>
    <row r="5342" spans="20:32" hidden="1" x14ac:dyDescent="0.3">
      <c r="T5342" s="17"/>
      <c r="U5342" s="2"/>
      <c r="V5342" s="2"/>
      <c r="W5342" s="2"/>
      <c r="X5342" s="17"/>
      <c r="Y5342" s="16"/>
      <c r="Z5342" s="15"/>
      <c r="AA5342" s="16"/>
      <c r="AB5342" s="15"/>
      <c r="AC5342" s="16"/>
      <c r="AD5342" s="15"/>
      <c r="AE5342" s="16"/>
      <c r="AF5342" s="15"/>
    </row>
    <row r="5343" spans="20:32" hidden="1" x14ac:dyDescent="0.3">
      <c r="T5343" s="17"/>
      <c r="U5343" s="2"/>
      <c r="V5343" s="2"/>
      <c r="W5343" s="2"/>
      <c r="X5343" s="17"/>
      <c r="Y5343" s="16"/>
      <c r="Z5343" s="15"/>
      <c r="AA5343" s="16"/>
      <c r="AB5343" s="15"/>
      <c r="AC5343" s="16"/>
      <c r="AD5343" s="15"/>
      <c r="AE5343" s="16"/>
      <c r="AF5343" s="15"/>
    </row>
    <row r="5344" spans="20:32" hidden="1" x14ac:dyDescent="0.3">
      <c r="T5344" s="17"/>
      <c r="U5344" s="2"/>
      <c r="V5344" s="2"/>
      <c r="W5344" s="2"/>
      <c r="X5344" s="17"/>
      <c r="Y5344" s="16"/>
      <c r="Z5344" s="15"/>
      <c r="AA5344" s="16"/>
      <c r="AB5344" s="15"/>
      <c r="AC5344" s="16"/>
      <c r="AD5344" s="15"/>
      <c r="AE5344" s="16"/>
      <c r="AF5344" s="15"/>
    </row>
    <row r="5345" spans="20:32" hidden="1" x14ac:dyDescent="0.3">
      <c r="T5345" s="17"/>
      <c r="U5345" s="2"/>
      <c r="V5345" s="2"/>
      <c r="W5345" s="2"/>
      <c r="X5345" s="17"/>
      <c r="Y5345" s="16"/>
      <c r="Z5345" s="15"/>
      <c r="AA5345" s="16"/>
      <c r="AB5345" s="15"/>
      <c r="AC5345" s="16"/>
      <c r="AD5345" s="15"/>
      <c r="AE5345" s="16"/>
      <c r="AF5345" s="15"/>
    </row>
    <row r="5346" spans="20:32" hidden="1" x14ac:dyDescent="0.3">
      <c r="T5346" s="17"/>
      <c r="U5346" s="2"/>
      <c r="V5346" s="2"/>
      <c r="W5346" s="2"/>
      <c r="X5346" s="17"/>
      <c r="Y5346" s="16"/>
      <c r="Z5346" s="15"/>
      <c r="AA5346" s="16"/>
      <c r="AB5346" s="15"/>
      <c r="AC5346" s="16"/>
      <c r="AD5346" s="15"/>
      <c r="AE5346" s="16"/>
      <c r="AF5346" s="15"/>
    </row>
    <row r="5347" spans="20:32" hidden="1" x14ac:dyDescent="0.3">
      <c r="T5347" s="17"/>
      <c r="U5347" s="2"/>
      <c r="V5347" s="2"/>
      <c r="W5347" s="2"/>
      <c r="X5347" s="17"/>
      <c r="Y5347" s="16"/>
      <c r="Z5347" s="15"/>
      <c r="AA5347" s="16"/>
      <c r="AB5347" s="15"/>
      <c r="AC5347" s="16"/>
      <c r="AD5347" s="15"/>
      <c r="AE5347" s="16"/>
      <c r="AF5347" s="15"/>
    </row>
    <row r="5348" spans="20:32" hidden="1" x14ac:dyDescent="0.3">
      <c r="T5348" s="17"/>
      <c r="U5348" s="2"/>
      <c r="V5348" s="2"/>
      <c r="W5348" s="2"/>
      <c r="X5348" s="17"/>
      <c r="Y5348" s="16"/>
      <c r="Z5348" s="15"/>
      <c r="AA5348" s="16"/>
      <c r="AB5348" s="15"/>
      <c r="AC5348" s="16"/>
      <c r="AD5348" s="15"/>
      <c r="AE5348" s="16"/>
      <c r="AF5348" s="15"/>
    </row>
    <row r="5349" spans="20:32" hidden="1" x14ac:dyDescent="0.3">
      <c r="T5349" s="17"/>
      <c r="U5349" s="2"/>
      <c r="V5349" s="2"/>
      <c r="W5349" s="2"/>
      <c r="X5349" s="17"/>
      <c r="Y5349" s="16"/>
      <c r="Z5349" s="15"/>
      <c r="AA5349" s="16"/>
      <c r="AB5349" s="15"/>
      <c r="AC5349" s="16"/>
      <c r="AD5349" s="15"/>
      <c r="AE5349" s="16"/>
      <c r="AF5349" s="15"/>
    </row>
    <row r="5350" spans="20:32" hidden="1" x14ac:dyDescent="0.3">
      <c r="T5350" s="17"/>
      <c r="U5350" s="2"/>
      <c r="V5350" s="2"/>
      <c r="W5350" s="2"/>
      <c r="X5350" s="17"/>
      <c r="Y5350" s="16"/>
      <c r="Z5350" s="15"/>
      <c r="AA5350" s="16"/>
      <c r="AB5350" s="15"/>
      <c r="AC5350" s="16"/>
      <c r="AD5350" s="15"/>
      <c r="AE5350" s="16"/>
      <c r="AF5350" s="15"/>
    </row>
    <row r="5351" spans="20:32" hidden="1" x14ac:dyDescent="0.3">
      <c r="T5351" s="17"/>
      <c r="U5351" s="2"/>
      <c r="V5351" s="2"/>
      <c r="W5351" s="2"/>
      <c r="X5351" s="17"/>
      <c r="Y5351" s="16"/>
      <c r="Z5351" s="15"/>
      <c r="AA5351" s="16"/>
      <c r="AB5351" s="15"/>
      <c r="AC5351" s="16"/>
      <c r="AD5351" s="15"/>
      <c r="AE5351" s="16"/>
      <c r="AF5351" s="15"/>
    </row>
    <row r="5352" spans="20:32" hidden="1" x14ac:dyDescent="0.3">
      <c r="T5352" s="17"/>
      <c r="U5352" s="2"/>
      <c r="V5352" s="2"/>
      <c r="W5352" s="2"/>
      <c r="X5352" s="17"/>
      <c r="Y5352" s="16"/>
      <c r="Z5352" s="15"/>
      <c r="AA5352" s="16"/>
      <c r="AB5352" s="15"/>
      <c r="AC5352" s="16"/>
      <c r="AD5352" s="15"/>
      <c r="AE5352" s="16"/>
      <c r="AF5352" s="15"/>
    </row>
    <row r="5353" spans="20:32" hidden="1" x14ac:dyDescent="0.3">
      <c r="T5353" s="17"/>
      <c r="U5353" s="2"/>
      <c r="V5353" s="2"/>
      <c r="W5353" s="2"/>
      <c r="X5353" s="17"/>
      <c r="Y5353" s="16"/>
      <c r="Z5353" s="15"/>
      <c r="AA5353" s="16"/>
      <c r="AB5353" s="15"/>
      <c r="AC5353" s="16"/>
      <c r="AD5353" s="15"/>
      <c r="AE5353" s="16"/>
      <c r="AF5353" s="15"/>
    </row>
    <row r="5354" spans="20:32" hidden="1" x14ac:dyDescent="0.3">
      <c r="T5354" s="17"/>
      <c r="U5354" s="2"/>
      <c r="V5354" s="2"/>
      <c r="W5354" s="2"/>
      <c r="X5354" s="17"/>
      <c r="Y5354" s="16"/>
      <c r="Z5354" s="15"/>
      <c r="AA5354" s="16"/>
      <c r="AB5354" s="15"/>
      <c r="AC5354" s="16"/>
      <c r="AD5354" s="15"/>
      <c r="AE5354" s="16"/>
      <c r="AF5354" s="15"/>
    </row>
    <row r="5355" spans="20:32" hidden="1" x14ac:dyDescent="0.3">
      <c r="T5355" s="17"/>
      <c r="U5355" s="2"/>
      <c r="V5355" s="2"/>
      <c r="W5355" s="2"/>
      <c r="X5355" s="17"/>
      <c r="Y5355" s="16"/>
      <c r="Z5355" s="15"/>
      <c r="AA5355" s="16"/>
      <c r="AB5355" s="15"/>
      <c r="AC5355" s="16"/>
      <c r="AD5355" s="15"/>
      <c r="AE5355" s="16"/>
      <c r="AF5355" s="15"/>
    </row>
    <row r="5356" spans="20:32" hidden="1" x14ac:dyDescent="0.3">
      <c r="T5356" s="17"/>
      <c r="U5356" s="2"/>
      <c r="V5356" s="2"/>
      <c r="W5356" s="2"/>
      <c r="X5356" s="17"/>
      <c r="Y5356" s="16"/>
      <c r="Z5356" s="15"/>
      <c r="AA5356" s="16"/>
      <c r="AB5356" s="15"/>
      <c r="AC5356" s="16"/>
      <c r="AD5356" s="15"/>
      <c r="AE5356" s="16"/>
      <c r="AF5356" s="15"/>
    </row>
    <row r="5357" spans="20:32" hidden="1" x14ac:dyDescent="0.3">
      <c r="T5357" s="17"/>
      <c r="U5357" s="2"/>
      <c r="V5357" s="2"/>
      <c r="W5357" s="2"/>
      <c r="X5357" s="17"/>
      <c r="Y5357" s="16"/>
      <c r="Z5357" s="15"/>
      <c r="AA5357" s="16"/>
      <c r="AB5357" s="15"/>
      <c r="AC5357" s="16"/>
      <c r="AD5357" s="15"/>
      <c r="AE5357" s="16"/>
      <c r="AF5357" s="15"/>
    </row>
    <row r="5358" spans="20:32" hidden="1" x14ac:dyDescent="0.3">
      <c r="T5358" s="17"/>
      <c r="U5358" s="2"/>
      <c r="V5358" s="2"/>
      <c r="W5358" s="2"/>
      <c r="X5358" s="17"/>
      <c r="Y5358" s="16"/>
      <c r="Z5358" s="15"/>
      <c r="AA5358" s="16"/>
      <c r="AB5358" s="15"/>
      <c r="AC5358" s="16"/>
      <c r="AD5358" s="15"/>
      <c r="AE5358" s="16"/>
      <c r="AF5358" s="15"/>
    </row>
    <row r="5359" spans="20:32" hidden="1" x14ac:dyDescent="0.3">
      <c r="T5359" s="17"/>
      <c r="U5359" s="2"/>
      <c r="V5359" s="2"/>
      <c r="W5359" s="2"/>
      <c r="X5359" s="17"/>
      <c r="Y5359" s="16"/>
      <c r="Z5359" s="15"/>
      <c r="AA5359" s="16"/>
      <c r="AB5359" s="15"/>
      <c r="AC5359" s="16"/>
      <c r="AD5359" s="15"/>
      <c r="AE5359" s="16"/>
      <c r="AF5359" s="15"/>
    </row>
    <row r="5360" spans="20:32" hidden="1" x14ac:dyDescent="0.3">
      <c r="T5360" s="17"/>
      <c r="U5360" s="2"/>
      <c r="V5360" s="2"/>
      <c r="W5360" s="2"/>
      <c r="X5360" s="17"/>
      <c r="Y5360" s="16"/>
      <c r="Z5360" s="15"/>
      <c r="AA5360" s="16"/>
      <c r="AB5360" s="15"/>
      <c r="AC5360" s="16"/>
      <c r="AD5360" s="15"/>
      <c r="AE5360" s="16"/>
      <c r="AF5360" s="15"/>
    </row>
    <row r="5361" spans="20:32" hidden="1" x14ac:dyDescent="0.3">
      <c r="T5361" s="17"/>
      <c r="U5361" s="2"/>
      <c r="V5361" s="2"/>
      <c r="W5361" s="2"/>
      <c r="X5361" s="17"/>
      <c r="Y5361" s="16"/>
      <c r="Z5361" s="15"/>
      <c r="AA5361" s="16"/>
      <c r="AB5361" s="15"/>
      <c r="AC5361" s="16"/>
      <c r="AD5361" s="15"/>
      <c r="AE5361" s="16"/>
      <c r="AF5361" s="15"/>
    </row>
    <row r="5362" spans="20:32" hidden="1" x14ac:dyDescent="0.3">
      <c r="T5362" s="17"/>
      <c r="U5362" s="2"/>
      <c r="V5362" s="2"/>
      <c r="W5362" s="2"/>
      <c r="X5362" s="17"/>
      <c r="Y5362" s="16"/>
      <c r="Z5362" s="15"/>
      <c r="AA5362" s="16"/>
      <c r="AB5362" s="15"/>
      <c r="AC5362" s="16"/>
      <c r="AD5362" s="15"/>
      <c r="AE5362" s="16"/>
      <c r="AF5362" s="15"/>
    </row>
    <row r="5363" spans="20:32" hidden="1" x14ac:dyDescent="0.3">
      <c r="T5363" s="17"/>
      <c r="U5363" s="2"/>
      <c r="V5363" s="2"/>
      <c r="W5363" s="2"/>
      <c r="X5363" s="17"/>
      <c r="Y5363" s="16"/>
      <c r="Z5363" s="15"/>
      <c r="AA5363" s="16"/>
      <c r="AB5363" s="15"/>
      <c r="AC5363" s="16"/>
      <c r="AD5363" s="15"/>
      <c r="AE5363" s="16"/>
      <c r="AF5363" s="15"/>
    </row>
    <row r="5364" spans="20:32" hidden="1" x14ac:dyDescent="0.3">
      <c r="T5364" s="17"/>
      <c r="U5364" s="2"/>
      <c r="V5364" s="2"/>
      <c r="W5364" s="2"/>
      <c r="X5364" s="17"/>
      <c r="Y5364" s="16"/>
      <c r="Z5364" s="15"/>
      <c r="AA5364" s="16"/>
      <c r="AB5364" s="15"/>
      <c r="AC5364" s="16"/>
      <c r="AD5364" s="15"/>
      <c r="AE5364" s="16"/>
      <c r="AF5364" s="15"/>
    </row>
    <row r="5365" spans="20:32" hidden="1" x14ac:dyDescent="0.3">
      <c r="T5365" s="17"/>
      <c r="U5365" s="2"/>
      <c r="V5365" s="2"/>
      <c r="W5365" s="2"/>
      <c r="X5365" s="17"/>
      <c r="Y5365" s="16"/>
      <c r="Z5365" s="15"/>
      <c r="AA5365" s="16"/>
      <c r="AB5365" s="15"/>
      <c r="AC5365" s="16"/>
      <c r="AD5365" s="15"/>
      <c r="AE5365" s="16"/>
      <c r="AF5365" s="15"/>
    </row>
    <row r="5366" spans="20:32" hidden="1" x14ac:dyDescent="0.3">
      <c r="T5366" s="17"/>
      <c r="U5366" s="2"/>
      <c r="V5366" s="2"/>
      <c r="W5366" s="2"/>
      <c r="X5366" s="17"/>
      <c r="Y5366" s="16"/>
      <c r="Z5366" s="15"/>
      <c r="AA5366" s="16"/>
      <c r="AB5366" s="15"/>
      <c r="AC5366" s="16"/>
      <c r="AD5366" s="15"/>
      <c r="AE5366" s="16"/>
      <c r="AF5366" s="15"/>
    </row>
    <row r="5367" spans="20:32" hidden="1" x14ac:dyDescent="0.3">
      <c r="T5367" s="17"/>
      <c r="U5367" s="2"/>
      <c r="V5367" s="2"/>
      <c r="W5367" s="2"/>
      <c r="X5367" s="17"/>
      <c r="Y5367" s="16"/>
      <c r="Z5367" s="15"/>
      <c r="AA5367" s="16"/>
      <c r="AB5367" s="15"/>
      <c r="AC5367" s="16"/>
      <c r="AD5367" s="15"/>
      <c r="AE5367" s="16"/>
      <c r="AF5367" s="15"/>
    </row>
    <row r="5368" spans="20:32" hidden="1" x14ac:dyDescent="0.3">
      <c r="T5368" s="17"/>
      <c r="U5368" s="2"/>
      <c r="V5368" s="2"/>
      <c r="W5368" s="2"/>
      <c r="X5368" s="17"/>
      <c r="Y5368" s="16"/>
      <c r="Z5368" s="15"/>
      <c r="AA5368" s="16"/>
      <c r="AB5368" s="15"/>
      <c r="AC5368" s="16"/>
      <c r="AD5368" s="15"/>
      <c r="AE5368" s="16"/>
      <c r="AF5368" s="15"/>
    </row>
    <row r="5369" spans="20:32" hidden="1" x14ac:dyDescent="0.3">
      <c r="T5369" s="17"/>
      <c r="U5369" s="2"/>
      <c r="V5369" s="2"/>
      <c r="W5369" s="2"/>
      <c r="X5369" s="17"/>
      <c r="Y5369" s="16"/>
      <c r="Z5369" s="15"/>
      <c r="AA5369" s="16"/>
      <c r="AB5369" s="15"/>
      <c r="AC5369" s="16"/>
      <c r="AD5369" s="15"/>
      <c r="AE5369" s="16"/>
      <c r="AF5369" s="15"/>
    </row>
    <row r="5370" spans="20:32" hidden="1" x14ac:dyDescent="0.3">
      <c r="T5370" s="17"/>
      <c r="U5370" s="2"/>
      <c r="V5370" s="2"/>
      <c r="W5370" s="2"/>
      <c r="X5370" s="17"/>
      <c r="Y5370" s="16"/>
      <c r="Z5370" s="15"/>
      <c r="AA5370" s="16"/>
      <c r="AB5370" s="15"/>
      <c r="AC5370" s="16"/>
      <c r="AD5370" s="15"/>
      <c r="AE5370" s="16"/>
      <c r="AF5370" s="15"/>
    </row>
    <row r="5371" spans="20:32" hidden="1" x14ac:dyDescent="0.3">
      <c r="T5371" s="17"/>
      <c r="U5371" s="2"/>
      <c r="V5371" s="2"/>
      <c r="W5371" s="2"/>
      <c r="X5371" s="17"/>
      <c r="Y5371" s="16"/>
      <c r="Z5371" s="15"/>
      <c r="AA5371" s="16"/>
      <c r="AB5371" s="15"/>
      <c r="AC5371" s="16"/>
      <c r="AD5371" s="15"/>
      <c r="AE5371" s="16"/>
      <c r="AF5371" s="15"/>
    </row>
    <row r="5372" spans="20:32" hidden="1" x14ac:dyDescent="0.3">
      <c r="T5372" s="17"/>
      <c r="U5372" s="2"/>
      <c r="V5372" s="2"/>
      <c r="W5372" s="2"/>
      <c r="X5372" s="17"/>
      <c r="Y5372" s="16"/>
      <c r="Z5372" s="15"/>
      <c r="AA5372" s="16"/>
      <c r="AB5372" s="15"/>
      <c r="AC5372" s="16"/>
      <c r="AD5372" s="15"/>
      <c r="AE5372" s="16"/>
      <c r="AF5372" s="15"/>
    </row>
    <row r="5373" spans="20:32" hidden="1" x14ac:dyDescent="0.3">
      <c r="T5373" s="17"/>
      <c r="U5373" s="2"/>
      <c r="V5373" s="2"/>
      <c r="W5373" s="2"/>
      <c r="X5373" s="17"/>
      <c r="Y5373" s="16"/>
      <c r="Z5373" s="15"/>
      <c r="AA5373" s="16"/>
      <c r="AB5373" s="15"/>
      <c r="AC5373" s="16"/>
      <c r="AD5373" s="15"/>
      <c r="AE5373" s="16"/>
      <c r="AF5373" s="15"/>
    </row>
    <row r="5374" spans="20:32" hidden="1" x14ac:dyDescent="0.3">
      <c r="T5374" s="17"/>
      <c r="U5374" s="2"/>
      <c r="V5374" s="2"/>
      <c r="W5374" s="2"/>
      <c r="X5374" s="17"/>
      <c r="Y5374" s="16"/>
      <c r="Z5374" s="15"/>
      <c r="AA5374" s="16"/>
      <c r="AB5374" s="15"/>
      <c r="AC5374" s="16"/>
      <c r="AD5374" s="15"/>
      <c r="AE5374" s="16"/>
      <c r="AF5374" s="15"/>
    </row>
    <row r="5375" spans="20:32" hidden="1" x14ac:dyDescent="0.3">
      <c r="T5375" s="17"/>
      <c r="U5375" s="2"/>
      <c r="V5375" s="2"/>
      <c r="W5375" s="2"/>
      <c r="X5375" s="17"/>
      <c r="Y5375" s="16"/>
      <c r="Z5375" s="15"/>
      <c r="AA5375" s="16"/>
      <c r="AB5375" s="15"/>
      <c r="AC5375" s="16"/>
      <c r="AD5375" s="15"/>
      <c r="AE5375" s="16"/>
      <c r="AF5375" s="15"/>
    </row>
    <row r="5376" spans="20:32" hidden="1" x14ac:dyDescent="0.3">
      <c r="T5376" s="17"/>
      <c r="U5376" s="2"/>
      <c r="V5376" s="2"/>
      <c r="W5376" s="2"/>
      <c r="X5376" s="17"/>
      <c r="Y5376" s="16"/>
      <c r="Z5376" s="15"/>
      <c r="AA5376" s="16"/>
      <c r="AB5376" s="15"/>
      <c r="AC5376" s="16"/>
      <c r="AD5376" s="15"/>
      <c r="AE5376" s="16"/>
      <c r="AF5376" s="15"/>
    </row>
    <row r="5377" spans="20:32" hidden="1" x14ac:dyDescent="0.3">
      <c r="T5377" s="17"/>
      <c r="U5377" s="2"/>
      <c r="V5377" s="2"/>
      <c r="W5377" s="2"/>
      <c r="X5377" s="17"/>
      <c r="Y5377" s="16"/>
      <c r="Z5377" s="15"/>
      <c r="AA5377" s="16"/>
      <c r="AB5377" s="15"/>
      <c r="AC5377" s="16"/>
      <c r="AD5377" s="15"/>
      <c r="AE5377" s="16"/>
      <c r="AF5377" s="15"/>
    </row>
    <row r="5378" spans="20:32" hidden="1" x14ac:dyDescent="0.3">
      <c r="T5378" s="17"/>
      <c r="U5378" s="2"/>
      <c r="V5378" s="2"/>
      <c r="W5378" s="2"/>
      <c r="X5378" s="17"/>
      <c r="Y5378" s="16"/>
      <c r="Z5378" s="15"/>
      <c r="AA5378" s="16"/>
      <c r="AB5378" s="15"/>
      <c r="AC5378" s="16"/>
      <c r="AD5378" s="15"/>
      <c r="AE5378" s="16"/>
      <c r="AF5378" s="15"/>
    </row>
    <row r="5379" spans="20:32" hidden="1" x14ac:dyDescent="0.3">
      <c r="T5379" s="17"/>
      <c r="U5379" s="2"/>
      <c r="V5379" s="2"/>
      <c r="W5379" s="2"/>
      <c r="X5379" s="17"/>
      <c r="Y5379" s="16"/>
      <c r="Z5379" s="15"/>
      <c r="AA5379" s="16"/>
      <c r="AB5379" s="15"/>
      <c r="AC5379" s="16"/>
      <c r="AD5379" s="15"/>
      <c r="AE5379" s="16"/>
      <c r="AF5379" s="15"/>
    </row>
    <row r="5380" spans="20:32" hidden="1" x14ac:dyDescent="0.3">
      <c r="T5380" s="17"/>
      <c r="U5380" s="2"/>
      <c r="V5380" s="2"/>
      <c r="W5380" s="2"/>
      <c r="X5380" s="17"/>
      <c r="Y5380" s="16"/>
      <c r="Z5380" s="15"/>
      <c r="AA5380" s="16"/>
      <c r="AB5380" s="15"/>
      <c r="AC5380" s="16"/>
      <c r="AD5380" s="15"/>
      <c r="AE5380" s="16"/>
      <c r="AF5380" s="15"/>
    </row>
    <row r="5381" spans="20:32" hidden="1" x14ac:dyDescent="0.3">
      <c r="T5381" s="17"/>
      <c r="U5381" s="2"/>
      <c r="V5381" s="2"/>
      <c r="W5381" s="2"/>
      <c r="X5381" s="17"/>
      <c r="Y5381" s="16"/>
      <c r="Z5381" s="15"/>
      <c r="AA5381" s="16"/>
      <c r="AB5381" s="15"/>
      <c r="AC5381" s="16"/>
      <c r="AD5381" s="15"/>
      <c r="AE5381" s="16"/>
      <c r="AF5381" s="15"/>
    </row>
    <row r="5382" spans="20:32" hidden="1" x14ac:dyDescent="0.3">
      <c r="T5382" s="17"/>
      <c r="U5382" s="2"/>
      <c r="V5382" s="2"/>
      <c r="W5382" s="2"/>
      <c r="X5382" s="17"/>
      <c r="Y5382" s="16"/>
      <c r="Z5382" s="15"/>
      <c r="AA5382" s="16"/>
      <c r="AB5382" s="15"/>
      <c r="AC5382" s="16"/>
      <c r="AD5382" s="15"/>
      <c r="AE5382" s="16"/>
      <c r="AF5382" s="15"/>
    </row>
    <row r="5383" spans="20:32" hidden="1" x14ac:dyDescent="0.3">
      <c r="T5383" s="17"/>
      <c r="U5383" s="2"/>
      <c r="V5383" s="2"/>
      <c r="W5383" s="2"/>
      <c r="X5383" s="17"/>
      <c r="Y5383" s="16"/>
      <c r="Z5383" s="15"/>
      <c r="AA5383" s="16"/>
      <c r="AB5383" s="15"/>
      <c r="AC5383" s="16"/>
      <c r="AD5383" s="15"/>
      <c r="AE5383" s="16"/>
      <c r="AF5383" s="15"/>
    </row>
    <row r="5384" spans="20:32" hidden="1" x14ac:dyDescent="0.3">
      <c r="T5384" s="17"/>
      <c r="U5384" s="2"/>
      <c r="V5384" s="2"/>
      <c r="W5384" s="2"/>
      <c r="X5384" s="17"/>
      <c r="Y5384" s="16"/>
      <c r="Z5384" s="15"/>
      <c r="AA5384" s="16"/>
      <c r="AB5384" s="15"/>
      <c r="AC5384" s="16"/>
      <c r="AD5384" s="15"/>
      <c r="AE5384" s="16"/>
      <c r="AF5384" s="15"/>
    </row>
    <row r="5385" spans="20:32" hidden="1" x14ac:dyDescent="0.3">
      <c r="T5385" s="17"/>
      <c r="U5385" s="2"/>
      <c r="V5385" s="2"/>
      <c r="W5385" s="2"/>
      <c r="X5385" s="17"/>
      <c r="Y5385" s="16"/>
      <c r="Z5385" s="15"/>
      <c r="AA5385" s="16"/>
      <c r="AB5385" s="15"/>
      <c r="AC5385" s="16"/>
      <c r="AD5385" s="15"/>
      <c r="AE5385" s="16"/>
      <c r="AF5385" s="15"/>
    </row>
    <row r="5386" spans="20:32" hidden="1" x14ac:dyDescent="0.3">
      <c r="T5386" s="17"/>
      <c r="U5386" s="2"/>
      <c r="V5386" s="2"/>
      <c r="W5386" s="2"/>
      <c r="X5386" s="17"/>
      <c r="Y5386" s="16"/>
      <c r="Z5386" s="15"/>
      <c r="AA5386" s="16"/>
      <c r="AB5386" s="15"/>
      <c r="AC5386" s="16"/>
      <c r="AD5386" s="15"/>
      <c r="AE5386" s="16"/>
      <c r="AF5386" s="15"/>
    </row>
    <row r="5387" spans="20:32" hidden="1" x14ac:dyDescent="0.3">
      <c r="T5387" s="17"/>
      <c r="U5387" s="2"/>
      <c r="V5387" s="2"/>
      <c r="W5387" s="2"/>
      <c r="X5387" s="17"/>
      <c r="Y5387" s="16"/>
      <c r="Z5387" s="15"/>
      <c r="AA5387" s="16"/>
      <c r="AB5387" s="15"/>
      <c r="AC5387" s="16"/>
      <c r="AD5387" s="15"/>
      <c r="AE5387" s="16"/>
      <c r="AF5387" s="15"/>
    </row>
    <row r="5388" spans="20:32" hidden="1" x14ac:dyDescent="0.3">
      <c r="T5388" s="17"/>
      <c r="U5388" s="2"/>
      <c r="V5388" s="2"/>
      <c r="W5388" s="2"/>
      <c r="X5388" s="17"/>
      <c r="Y5388" s="16"/>
      <c r="Z5388" s="15"/>
      <c r="AA5388" s="16"/>
      <c r="AB5388" s="15"/>
      <c r="AC5388" s="16"/>
      <c r="AD5388" s="15"/>
      <c r="AE5388" s="16"/>
      <c r="AF5388" s="15"/>
    </row>
    <row r="5389" spans="20:32" hidden="1" x14ac:dyDescent="0.3">
      <c r="T5389" s="17"/>
      <c r="U5389" s="2"/>
      <c r="V5389" s="2"/>
      <c r="W5389" s="2"/>
      <c r="X5389" s="17"/>
      <c r="Y5389" s="16"/>
      <c r="Z5389" s="15"/>
      <c r="AA5389" s="16"/>
      <c r="AB5389" s="15"/>
      <c r="AC5389" s="16"/>
      <c r="AD5389" s="15"/>
      <c r="AE5389" s="16"/>
      <c r="AF5389" s="15"/>
    </row>
    <row r="5390" spans="20:32" hidden="1" x14ac:dyDescent="0.3">
      <c r="T5390" s="17"/>
      <c r="U5390" s="2"/>
      <c r="V5390" s="2"/>
      <c r="W5390" s="2"/>
      <c r="X5390" s="17"/>
      <c r="Y5390" s="16"/>
      <c r="Z5390" s="15"/>
      <c r="AA5390" s="16"/>
      <c r="AB5390" s="15"/>
      <c r="AC5390" s="16"/>
      <c r="AD5390" s="15"/>
      <c r="AE5390" s="16"/>
      <c r="AF5390" s="15"/>
    </row>
    <row r="5391" spans="20:32" hidden="1" x14ac:dyDescent="0.3">
      <c r="T5391" s="17"/>
      <c r="U5391" s="2"/>
      <c r="V5391" s="2"/>
      <c r="W5391" s="2"/>
      <c r="X5391" s="17"/>
      <c r="Y5391" s="16"/>
      <c r="Z5391" s="15"/>
      <c r="AA5391" s="16"/>
      <c r="AB5391" s="15"/>
      <c r="AC5391" s="16"/>
      <c r="AD5391" s="15"/>
      <c r="AE5391" s="16"/>
      <c r="AF5391" s="15"/>
    </row>
    <row r="5392" spans="20:32" hidden="1" x14ac:dyDescent="0.3">
      <c r="T5392" s="17"/>
      <c r="U5392" s="2"/>
      <c r="V5392" s="2"/>
      <c r="W5392" s="2"/>
      <c r="X5392" s="17"/>
      <c r="Y5392" s="16"/>
      <c r="Z5392" s="15"/>
      <c r="AA5392" s="16"/>
      <c r="AB5392" s="15"/>
      <c r="AC5392" s="16"/>
      <c r="AD5392" s="15"/>
      <c r="AE5392" s="16"/>
      <c r="AF5392" s="15"/>
    </row>
    <row r="5393" spans="20:32" hidden="1" x14ac:dyDescent="0.3">
      <c r="T5393" s="17"/>
      <c r="U5393" s="2"/>
      <c r="V5393" s="2"/>
      <c r="W5393" s="2"/>
      <c r="X5393" s="17"/>
      <c r="Y5393" s="16"/>
      <c r="Z5393" s="15"/>
      <c r="AA5393" s="16"/>
      <c r="AB5393" s="15"/>
      <c r="AC5393" s="16"/>
      <c r="AD5393" s="15"/>
      <c r="AE5393" s="16"/>
      <c r="AF5393" s="15"/>
    </row>
    <row r="5394" spans="20:32" hidden="1" x14ac:dyDescent="0.3">
      <c r="T5394" s="17"/>
      <c r="U5394" s="2"/>
      <c r="V5394" s="2"/>
      <c r="W5394" s="2"/>
      <c r="X5394" s="17"/>
      <c r="Y5394" s="16"/>
      <c r="Z5394" s="15"/>
      <c r="AA5394" s="16"/>
      <c r="AB5394" s="15"/>
      <c r="AC5394" s="16"/>
      <c r="AD5394" s="15"/>
      <c r="AE5394" s="16"/>
      <c r="AF5394" s="15"/>
    </row>
    <row r="5395" spans="20:32" hidden="1" x14ac:dyDescent="0.3">
      <c r="T5395" s="17"/>
      <c r="U5395" s="2"/>
      <c r="V5395" s="2"/>
      <c r="W5395" s="2"/>
      <c r="X5395" s="17"/>
      <c r="Y5395" s="16"/>
      <c r="Z5395" s="15"/>
      <c r="AA5395" s="16"/>
      <c r="AB5395" s="15"/>
      <c r="AC5395" s="16"/>
      <c r="AD5395" s="15"/>
      <c r="AE5395" s="16"/>
      <c r="AF5395" s="15"/>
    </row>
    <row r="5396" spans="20:32" hidden="1" x14ac:dyDescent="0.3">
      <c r="T5396" s="17"/>
      <c r="U5396" s="2"/>
      <c r="V5396" s="2"/>
      <c r="W5396" s="2"/>
      <c r="X5396" s="17"/>
      <c r="Y5396" s="16"/>
      <c r="Z5396" s="15"/>
      <c r="AA5396" s="16"/>
      <c r="AB5396" s="15"/>
      <c r="AC5396" s="16"/>
      <c r="AD5396" s="15"/>
      <c r="AE5396" s="16"/>
      <c r="AF5396" s="15"/>
    </row>
    <row r="5397" spans="20:32" hidden="1" x14ac:dyDescent="0.3">
      <c r="T5397" s="17"/>
      <c r="U5397" s="2"/>
      <c r="V5397" s="2"/>
      <c r="W5397" s="2"/>
      <c r="X5397" s="17"/>
      <c r="Y5397" s="16"/>
      <c r="Z5397" s="15"/>
      <c r="AA5397" s="16"/>
      <c r="AB5397" s="15"/>
      <c r="AC5397" s="16"/>
      <c r="AD5397" s="15"/>
      <c r="AE5397" s="16"/>
      <c r="AF5397" s="15"/>
    </row>
    <row r="5398" spans="20:32" hidden="1" x14ac:dyDescent="0.3">
      <c r="T5398" s="17"/>
      <c r="U5398" s="2"/>
      <c r="V5398" s="2"/>
      <c r="W5398" s="2"/>
      <c r="X5398" s="17"/>
      <c r="Y5398" s="16"/>
      <c r="Z5398" s="15"/>
      <c r="AA5398" s="16"/>
      <c r="AB5398" s="15"/>
      <c r="AC5398" s="16"/>
      <c r="AD5398" s="15"/>
      <c r="AE5398" s="16"/>
      <c r="AF5398" s="15"/>
    </row>
    <row r="5399" spans="20:32" hidden="1" x14ac:dyDescent="0.3">
      <c r="T5399" s="17"/>
      <c r="U5399" s="2"/>
      <c r="V5399" s="2"/>
      <c r="W5399" s="2"/>
      <c r="X5399" s="17"/>
      <c r="Y5399" s="16"/>
      <c r="Z5399" s="15"/>
      <c r="AA5399" s="16"/>
      <c r="AB5399" s="15"/>
      <c r="AC5399" s="16"/>
      <c r="AD5399" s="15"/>
      <c r="AE5399" s="16"/>
      <c r="AF5399" s="15"/>
    </row>
    <row r="5400" spans="20:32" hidden="1" x14ac:dyDescent="0.3">
      <c r="T5400" s="17"/>
      <c r="U5400" s="2"/>
      <c r="V5400" s="2"/>
      <c r="W5400" s="2"/>
      <c r="X5400" s="17"/>
      <c r="Y5400" s="16"/>
      <c r="Z5400" s="15"/>
      <c r="AA5400" s="16"/>
      <c r="AB5400" s="15"/>
      <c r="AC5400" s="16"/>
      <c r="AD5400" s="15"/>
      <c r="AE5400" s="16"/>
      <c r="AF5400" s="15"/>
    </row>
    <row r="5401" spans="20:32" hidden="1" x14ac:dyDescent="0.3">
      <c r="T5401" s="17"/>
      <c r="U5401" s="2"/>
      <c r="V5401" s="2"/>
      <c r="W5401" s="2"/>
      <c r="X5401" s="17"/>
      <c r="Y5401" s="16"/>
      <c r="Z5401" s="15"/>
      <c r="AA5401" s="16"/>
      <c r="AB5401" s="15"/>
      <c r="AC5401" s="16"/>
      <c r="AD5401" s="15"/>
      <c r="AE5401" s="16"/>
      <c r="AF5401" s="15"/>
    </row>
    <row r="5402" spans="20:32" hidden="1" x14ac:dyDescent="0.3">
      <c r="T5402" s="17"/>
      <c r="U5402" s="2"/>
      <c r="V5402" s="2"/>
      <c r="W5402" s="2"/>
      <c r="X5402" s="17"/>
      <c r="Y5402" s="16"/>
      <c r="Z5402" s="15"/>
      <c r="AA5402" s="16"/>
      <c r="AB5402" s="15"/>
      <c r="AC5402" s="16"/>
      <c r="AD5402" s="15"/>
      <c r="AE5402" s="16"/>
      <c r="AF5402" s="15"/>
    </row>
    <row r="5403" spans="20:32" hidden="1" x14ac:dyDescent="0.3">
      <c r="T5403" s="17"/>
      <c r="U5403" s="2"/>
      <c r="V5403" s="2"/>
      <c r="W5403" s="2"/>
      <c r="X5403" s="17"/>
      <c r="Y5403" s="16"/>
      <c r="Z5403" s="15"/>
      <c r="AA5403" s="16"/>
      <c r="AB5403" s="15"/>
      <c r="AC5403" s="16"/>
      <c r="AD5403" s="15"/>
      <c r="AE5403" s="16"/>
      <c r="AF5403" s="15"/>
    </row>
    <row r="5404" spans="20:32" hidden="1" x14ac:dyDescent="0.3">
      <c r="T5404" s="17"/>
      <c r="U5404" s="2"/>
      <c r="V5404" s="2"/>
      <c r="W5404" s="2"/>
      <c r="X5404" s="17"/>
      <c r="Y5404" s="16"/>
      <c r="Z5404" s="15"/>
      <c r="AA5404" s="16"/>
      <c r="AB5404" s="15"/>
      <c r="AC5404" s="16"/>
      <c r="AD5404" s="15"/>
      <c r="AE5404" s="16"/>
      <c r="AF5404" s="15"/>
    </row>
    <row r="5405" spans="20:32" hidden="1" x14ac:dyDescent="0.3">
      <c r="T5405" s="17"/>
      <c r="U5405" s="2"/>
      <c r="V5405" s="2"/>
      <c r="W5405" s="2"/>
      <c r="X5405" s="17"/>
      <c r="Y5405" s="16"/>
      <c r="Z5405" s="15"/>
      <c r="AA5405" s="16"/>
      <c r="AB5405" s="15"/>
      <c r="AC5405" s="16"/>
      <c r="AD5405" s="15"/>
      <c r="AE5405" s="16"/>
      <c r="AF5405" s="15"/>
    </row>
    <row r="5406" spans="20:32" hidden="1" x14ac:dyDescent="0.3">
      <c r="T5406" s="17"/>
      <c r="U5406" s="2"/>
      <c r="V5406" s="2"/>
      <c r="W5406" s="2"/>
      <c r="X5406" s="17"/>
      <c r="Y5406" s="16"/>
      <c r="Z5406" s="15"/>
      <c r="AA5406" s="16"/>
      <c r="AB5406" s="15"/>
      <c r="AC5406" s="16"/>
      <c r="AD5406" s="15"/>
      <c r="AE5406" s="16"/>
      <c r="AF5406" s="15"/>
    </row>
    <row r="5407" spans="20:32" hidden="1" x14ac:dyDescent="0.3">
      <c r="T5407" s="17"/>
      <c r="U5407" s="2"/>
      <c r="V5407" s="2"/>
      <c r="W5407" s="2"/>
      <c r="X5407" s="17"/>
      <c r="Y5407" s="16"/>
      <c r="Z5407" s="15"/>
      <c r="AA5407" s="16"/>
      <c r="AB5407" s="15"/>
      <c r="AC5407" s="16"/>
      <c r="AD5407" s="15"/>
      <c r="AE5407" s="16"/>
      <c r="AF5407" s="15"/>
    </row>
    <row r="5408" spans="20:32" hidden="1" x14ac:dyDescent="0.3">
      <c r="T5408" s="17"/>
      <c r="U5408" s="2"/>
      <c r="V5408" s="2"/>
      <c r="W5408" s="2"/>
      <c r="X5408" s="17"/>
      <c r="Y5408" s="16"/>
      <c r="Z5408" s="15"/>
      <c r="AA5408" s="16"/>
      <c r="AB5408" s="15"/>
      <c r="AC5408" s="16"/>
      <c r="AD5408" s="15"/>
      <c r="AE5408" s="16"/>
      <c r="AF5408" s="15"/>
    </row>
    <row r="5409" spans="20:32" hidden="1" x14ac:dyDescent="0.3">
      <c r="T5409" s="17"/>
      <c r="U5409" s="2"/>
      <c r="V5409" s="2"/>
      <c r="W5409" s="2"/>
      <c r="X5409" s="17"/>
      <c r="Y5409" s="16"/>
      <c r="Z5409" s="15"/>
      <c r="AA5409" s="16"/>
      <c r="AB5409" s="15"/>
      <c r="AC5409" s="16"/>
      <c r="AD5409" s="15"/>
      <c r="AE5409" s="16"/>
      <c r="AF5409" s="15"/>
    </row>
    <row r="5410" spans="20:32" hidden="1" x14ac:dyDescent="0.3">
      <c r="T5410" s="17"/>
      <c r="U5410" s="2"/>
      <c r="V5410" s="2"/>
      <c r="W5410" s="2"/>
      <c r="X5410" s="17"/>
      <c r="Y5410" s="16"/>
      <c r="Z5410" s="15"/>
      <c r="AA5410" s="16"/>
      <c r="AB5410" s="15"/>
      <c r="AC5410" s="16"/>
      <c r="AD5410" s="15"/>
      <c r="AE5410" s="16"/>
      <c r="AF5410" s="15"/>
    </row>
    <row r="5411" spans="20:32" hidden="1" x14ac:dyDescent="0.3">
      <c r="T5411" s="17"/>
      <c r="U5411" s="2"/>
      <c r="V5411" s="2"/>
      <c r="W5411" s="2"/>
      <c r="X5411" s="17"/>
      <c r="Y5411" s="16"/>
      <c r="Z5411" s="15"/>
      <c r="AA5411" s="16"/>
      <c r="AB5411" s="15"/>
      <c r="AC5411" s="16"/>
      <c r="AD5411" s="15"/>
      <c r="AE5411" s="16"/>
      <c r="AF5411" s="15"/>
    </row>
    <row r="5412" spans="20:32" hidden="1" x14ac:dyDescent="0.3">
      <c r="T5412" s="17"/>
      <c r="U5412" s="2"/>
      <c r="V5412" s="2"/>
      <c r="W5412" s="2"/>
      <c r="X5412" s="17"/>
      <c r="Y5412" s="16"/>
      <c r="Z5412" s="15"/>
      <c r="AA5412" s="16"/>
      <c r="AB5412" s="15"/>
      <c r="AC5412" s="16"/>
      <c r="AD5412" s="15"/>
      <c r="AE5412" s="16"/>
      <c r="AF5412" s="15"/>
    </row>
    <row r="5413" spans="20:32" hidden="1" x14ac:dyDescent="0.3">
      <c r="T5413" s="17"/>
      <c r="U5413" s="2"/>
      <c r="V5413" s="2"/>
      <c r="W5413" s="2"/>
      <c r="X5413" s="17"/>
      <c r="Y5413" s="16"/>
      <c r="Z5413" s="15"/>
      <c r="AA5413" s="16"/>
      <c r="AB5413" s="15"/>
      <c r="AC5413" s="16"/>
      <c r="AD5413" s="15"/>
      <c r="AE5413" s="16"/>
      <c r="AF5413" s="15"/>
    </row>
    <row r="5414" spans="20:32" hidden="1" x14ac:dyDescent="0.3">
      <c r="T5414" s="17"/>
      <c r="U5414" s="2"/>
      <c r="V5414" s="2"/>
      <c r="W5414" s="2"/>
      <c r="X5414" s="17"/>
      <c r="Y5414" s="16"/>
      <c r="Z5414" s="15"/>
      <c r="AA5414" s="16"/>
      <c r="AB5414" s="15"/>
      <c r="AC5414" s="16"/>
      <c r="AD5414" s="15"/>
      <c r="AE5414" s="16"/>
      <c r="AF5414" s="15"/>
    </row>
    <row r="5415" spans="20:32" hidden="1" x14ac:dyDescent="0.3">
      <c r="T5415" s="17"/>
      <c r="U5415" s="2"/>
      <c r="V5415" s="2"/>
      <c r="W5415" s="2"/>
      <c r="X5415" s="17"/>
      <c r="Y5415" s="16"/>
      <c r="Z5415" s="15"/>
      <c r="AA5415" s="16"/>
      <c r="AB5415" s="15"/>
      <c r="AC5415" s="16"/>
      <c r="AD5415" s="15"/>
      <c r="AE5415" s="16"/>
      <c r="AF5415" s="15"/>
    </row>
    <row r="5416" spans="20:32" hidden="1" x14ac:dyDescent="0.3">
      <c r="T5416" s="17"/>
      <c r="U5416" s="2"/>
      <c r="V5416" s="2"/>
      <c r="W5416" s="2"/>
      <c r="X5416" s="17"/>
      <c r="Y5416" s="16"/>
      <c r="Z5416" s="15"/>
      <c r="AA5416" s="16"/>
      <c r="AB5416" s="15"/>
      <c r="AC5416" s="16"/>
      <c r="AD5416" s="15"/>
      <c r="AE5416" s="16"/>
      <c r="AF5416" s="15"/>
    </row>
    <row r="5417" spans="20:32" hidden="1" x14ac:dyDescent="0.3">
      <c r="T5417" s="17"/>
      <c r="U5417" s="2"/>
      <c r="V5417" s="2"/>
      <c r="W5417" s="2"/>
      <c r="X5417" s="17"/>
      <c r="Y5417" s="16"/>
      <c r="Z5417" s="15"/>
      <c r="AA5417" s="16"/>
      <c r="AB5417" s="15"/>
      <c r="AC5417" s="16"/>
      <c r="AD5417" s="15"/>
      <c r="AE5417" s="16"/>
      <c r="AF5417" s="15"/>
    </row>
    <row r="5418" spans="20:32" hidden="1" x14ac:dyDescent="0.3">
      <c r="T5418" s="17"/>
      <c r="U5418" s="2"/>
      <c r="V5418" s="2"/>
      <c r="W5418" s="2"/>
      <c r="X5418" s="17"/>
      <c r="Y5418" s="16"/>
      <c r="Z5418" s="15"/>
      <c r="AA5418" s="16"/>
      <c r="AB5418" s="15"/>
      <c r="AC5418" s="16"/>
      <c r="AD5418" s="15"/>
      <c r="AE5418" s="16"/>
      <c r="AF5418" s="15"/>
    </row>
    <row r="5419" spans="20:32" hidden="1" x14ac:dyDescent="0.3">
      <c r="T5419" s="17"/>
      <c r="U5419" s="2"/>
      <c r="V5419" s="2"/>
      <c r="W5419" s="2"/>
      <c r="X5419" s="17"/>
      <c r="Y5419" s="16"/>
      <c r="Z5419" s="15"/>
      <c r="AA5419" s="16"/>
      <c r="AB5419" s="15"/>
      <c r="AC5419" s="16"/>
      <c r="AD5419" s="15"/>
      <c r="AE5419" s="16"/>
      <c r="AF5419" s="15"/>
    </row>
    <row r="5420" spans="20:32" hidden="1" x14ac:dyDescent="0.3">
      <c r="T5420" s="17"/>
      <c r="U5420" s="2"/>
      <c r="V5420" s="2"/>
      <c r="W5420" s="2"/>
      <c r="X5420" s="17"/>
      <c r="Y5420" s="16"/>
      <c r="Z5420" s="15"/>
      <c r="AA5420" s="16"/>
      <c r="AB5420" s="15"/>
      <c r="AC5420" s="16"/>
      <c r="AD5420" s="15"/>
      <c r="AE5420" s="16"/>
      <c r="AF5420" s="15"/>
    </row>
    <row r="5421" spans="20:32" hidden="1" x14ac:dyDescent="0.3">
      <c r="T5421" s="17"/>
      <c r="U5421" s="2"/>
      <c r="V5421" s="2"/>
      <c r="W5421" s="2"/>
      <c r="X5421" s="17"/>
      <c r="Y5421" s="16"/>
      <c r="Z5421" s="15"/>
      <c r="AA5421" s="16"/>
      <c r="AB5421" s="15"/>
      <c r="AC5421" s="16"/>
      <c r="AD5421" s="15"/>
      <c r="AE5421" s="16"/>
      <c r="AF5421" s="15"/>
    </row>
    <row r="5422" spans="20:32" hidden="1" x14ac:dyDescent="0.3">
      <c r="T5422" s="17"/>
      <c r="U5422" s="2"/>
      <c r="V5422" s="2"/>
      <c r="W5422" s="2"/>
      <c r="X5422" s="17"/>
      <c r="Y5422" s="16"/>
      <c r="Z5422" s="15"/>
      <c r="AA5422" s="16"/>
      <c r="AB5422" s="15"/>
      <c r="AC5422" s="16"/>
      <c r="AD5422" s="15"/>
      <c r="AE5422" s="16"/>
      <c r="AF5422" s="15"/>
    </row>
    <row r="5423" spans="20:32" hidden="1" x14ac:dyDescent="0.3">
      <c r="T5423" s="17"/>
      <c r="U5423" s="2"/>
      <c r="V5423" s="2"/>
      <c r="W5423" s="2"/>
      <c r="X5423" s="17"/>
      <c r="Y5423" s="16"/>
      <c r="Z5423" s="15"/>
      <c r="AA5423" s="16"/>
      <c r="AB5423" s="15"/>
      <c r="AC5423" s="16"/>
      <c r="AD5423" s="15"/>
      <c r="AE5423" s="16"/>
      <c r="AF5423" s="15"/>
    </row>
    <row r="5424" spans="20:32" hidden="1" x14ac:dyDescent="0.3">
      <c r="T5424" s="17"/>
      <c r="U5424" s="2"/>
      <c r="V5424" s="2"/>
      <c r="W5424" s="2"/>
      <c r="X5424" s="17"/>
      <c r="Y5424" s="16"/>
      <c r="Z5424" s="15"/>
      <c r="AA5424" s="16"/>
      <c r="AB5424" s="15"/>
      <c r="AC5424" s="16"/>
      <c r="AD5424" s="15"/>
      <c r="AE5424" s="16"/>
      <c r="AF5424" s="15"/>
    </row>
    <row r="5425" spans="20:32" hidden="1" x14ac:dyDescent="0.3">
      <c r="T5425" s="17"/>
      <c r="U5425" s="2"/>
      <c r="V5425" s="2"/>
      <c r="W5425" s="2"/>
      <c r="X5425" s="17"/>
      <c r="Y5425" s="16"/>
      <c r="Z5425" s="15"/>
      <c r="AA5425" s="16"/>
      <c r="AB5425" s="15"/>
      <c r="AC5425" s="16"/>
      <c r="AD5425" s="15"/>
      <c r="AE5425" s="16"/>
      <c r="AF5425" s="15"/>
    </row>
    <row r="5426" spans="20:32" hidden="1" x14ac:dyDescent="0.3">
      <c r="T5426" s="17"/>
      <c r="U5426" s="2"/>
      <c r="V5426" s="2"/>
      <c r="W5426" s="2"/>
      <c r="X5426" s="17"/>
      <c r="Y5426" s="16"/>
      <c r="Z5426" s="15"/>
      <c r="AA5426" s="16"/>
      <c r="AB5426" s="15"/>
      <c r="AC5426" s="16"/>
      <c r="AD5426" s="15"/>
      <c r="AE5426" s="16"/>
      <c r="AF5426" s="15"/>
    </row>
    <row r="5427" spans="20:32" hidden="1" x14ac:dyDescent="0.3">
      <c r="T5427" s="17"/>
      <c r="U5427" s="2"/>
      <c r="V5427" s="2"/>
      <c r="W5427" s="2"/>
      <c r="X5427" s="17"/>
      <c r="Y5427" s="16"/>
      <c r="Z5427" s="15"/>
      <c r="AA5427" s="16"/>
      <c r="AB5427" s="15"/>
      <c r="AC5427" s="16"/>
      <c r="AD5427" s="15"/>
      <c r="AE5427" s="16"/>
      <c r="AF5427" s="15"/>
    </row>
    <row r="5428" spans="20:32" hidden="1" x14ac:dyDescent="0.3">
      <c r="T5428" s="17"/>
      <c r="U5428" s="2"/>
      <c r="V5428" s="2"/>
      <c r="W5428" s="2"/>
      <c r="X5428" s="17"/>
      <c r="Y5428" s="16"/>
      <c r="Z5428" s="15"/>
      <c r="AA5428" s="16"/>
      <c r="AB5428" s="15"/>
      <c r="AC5428" s="16"/>
      <c r="AD5428" s="15"/>
      <c r="AE5428" s="16"/>
      <c r="AF5428" s="15"/>
    </row>
    <row r="5429" spans="20:32" hidden="1" x14ac:dyDescent="0.3">
      <c r="T5429" s="17"/>
      <c r="U5429" s="2"/>
      <c r="V5429" s="2"/>
      <c r="W5429" s="2"/>
      <c r="X5429" s="17"/>
      <c r="Y5429" s="16"/>
      <c r="Z5429" s="15"/>
      <c r="AA5429" s="16"/>
      <c r="AB5429" s="15"/>
      <c r="AC5429" s="16"/>
      <c r="AD5429" s="15"/>
      <c r="AE5429" s="16"/>
      <c r="AF5429" s="15"/>
    </row>
    <row r="5430" spans="20:32" hidden="1" x14ac:dyDescent="0.3">
      <c r="T5430" s="17"/>
      <c r="U5430" s="2"/>
      <c r="V5430" s="2"/>
      <c r="W5430" s="2"/>
      <c r="X5430" s="17"/>
      <c r="Y5430" s="16"/>
      <c r="Z5430" s="15"/>
      <c r="AA5430" s="16"/>
      <c r="AB5430" s="15"/>
      <c r="AC5430" s="16"/>
      <c r="AD5430" s="15"/>
      <c r="AE5430" s="16"/>
      <c r="AF5430" s="15"/>
    </row>
    <row r="5431" spans="20:32" hidden="1" x14ac:dyDescent="0.3">
      <c r="T5431" s="17"/>
      <c r="U5431" s="2"/>
      <c r="V5431" s="2"/>
      <c r="W5431" s="2"/>
      <c r="X5431" s="17"/>
      <c r="Y5431" s="16"/>
      <c r="Z5431" s="15"/>
      <c r="AA5431" s="16"/>
      <c r="AB5431" s="15"/>
      <c r="AC5431" s="16"/>
      <c r="AD5431" s="15"/>
      <c r="AE5431" s="16"/>
      <c r="AF5431" s="15"/>
    </row>
    <row r="5432" spans="20:32" hidden="1" x14ac:dyDescent="0.3">
      <c r="T5432" s="17"/>
      <c r="U5432" s="2"/>
      <c r="V5432" s="2"/>
      <c r="W5432" s="2"/>
      <c r="X5432" s="17"/>
      <c r="Y5432" s="16"/>
      <c r="Z5432" s="15"/>
      <c r="AA5432" s="16"/>
      <c r="AB5432" s="15"/>
      <c r="AC5432" s="16"/>
      <c r="AD5432" s="15"/>
      <c r="AE5432" s="16"/>
      <c r="AF5432" s="15"/>
    </row>
    <row r="5433" spans="20:32" hidden="1" x14ac:dyDescent="0.3">
      <c r="T5433" s="17"/>
      <c r="U5433" s="2"/>
      <c r="V5433" s="2"/>
      <c r="W5433" s="2"/>
      <c r="X5433" s="17"/>
      <c r="Y5433" s="16"/>
      <c r="Z5433" s="15"/>
      <c r="AA5433" s="16"/>
      <c r="AB5433" s="15"/>
      <c r="AC5433" s="16"/>
      <c r="AD5433" s="15"/>
      <c r="AE5433" s="16"/>
      <c r="AF5433" s="15"/>
    </row>
    <row r="5434" spans="20:32" hidden="1" x14ac:dyDescent="0.3">
      <c r="T5434" s="17"/>
      <c r="U5434" s="2"/>
      <c r="V5434" s="2"/>
      <c r="W5434" s="2"/>
      <c r="X5434" s="17"/>
      <c r="Y5434" s="16"/>
      <c r="Z5434" s="15"/>
      <c r="AA5434" s="16"/>
      <c r="AB5434" s="15"/>
      <c r="AC5434" s="16"/>
      <c r="AD5434" s="15"/>
      <c r="AE5434" s="16"/>
      <c r="AF5434" s="15"/>
    </row>
    <row r="5435" spans="20:32" hidden="1" x14ac:dyDescent="0.3">
      <c r="T5435" s="17"/>
      <c r="U5435" s="2"/>
      <c r="V5435" s="2"/>
      <c r="W5435" s="2"/>
      <c r="X5435" s="17"/>
      <c r="Y5435" s="16"/>
      <c r="Z5435" s="15"/>
      <c r="AA5435" s="16"/>
      <c r="AB5435" s="15"/>
      <c r="AC5435" s="16"/>
      <c r="AD5435" s="15"/>
      <c r="AE5435" s="16"/>
      <c r="AF5435" s="15"/>
    </row>
    <row r="5436" spans="20:32" hidden="1" x14ac:dyDescent="0.3">
      <c r="T5436" s="17"/>
      <c r="U5436" s="2"/>
      <c r="V5436" s="2"/>
      <c r="W5436" s="2"/>
      <c r="X5436" s="17"/>
      <c r="Y5436" s="16"/>
      <c r="Z5436" s="15"/>
      <c r="AA5436" s="16"/>
      <c r="AB5436" s="15"/>
      <c r="AC5436" s="16"/>
      <c r="AD5436" s="15"/>
      <c r="AE5436" s="16"/>
      <c r="AF5436" s="15"/>
    </row>
    <row r="5437" spans="20:32" hidden="1" x14ac:dyDescent="0.3">
      <c r="T5437" s="17"/>
      <c r="U5437" s="2"/>
      <c r="V5437" s="2"/>
      <c r="W5437" s="2"/>
      <c r="X5437" s="17"/>
      <c r="Y5437" s="16"/>
      <c r="Z5437" s="15"/>
      <c r="AA5437" s="16"/>
      <c r="AB5437" s="15"/>
      <c r="AC5437" s="16"/>
      <c r="AD5437" s="15"/>
      <c r="AE5437" s="16"/>
      <c r="AF5437" s="15"/>
    </row>
    <row r="5438" spans="20:32" hidden="1" x14ac:dyDescent="0.3">
      <c r="T5438" s="17"/>
      <c r="U5438" s="2"/>
      <c r="V5438" s="2"/>
      <c r="W5438" s="2"/>
      <c r="X5438" s="17"/>
      <c r="Y5438" s="16"/>
      <c r="Z5438" s="15"/>
      <c r="AA5438" s="16"/>
      <c r="AB5438" s="15"/>
      <c r="AC5438" s="16"/>
      <c r="AD5438" s="15"/>
      <c r="AE5438" s="16"/>
      <c r="AF5438" s="15"/>
    </row>
    <row r="5439" spans="20:32" hidden="1" x14ac:dyDescent="0.3">
      <c r="T5439" s="17"/>
      <c r="U5439" s="2"/>
      <c r="V5439" s="2"/>
      <c r="W5439" s="2"/>
      <c r="X5439" s="17"/>
      <c r="Y5439" s="16"/>
      <c r="Z5439" s="15"/>
      <c r="AA5439" s="16"/>
      <c r="AB5439" s="15"/>
      <c r="AC5439" s="16"/>
      <c r="AD5439" s="15"/>
      <c r="AE5439" s="16"/>
      <c r="AF5439" s="15"/>
    </row>
    <row r="5440" spans="20:32" hidden="1" x14ac:dyDescent="0.3">
      <c r="T5440" s="17"/>
      <c r="U5440" s="2"/>
      <c r="V5440" s="2"/>
      <c r="W5440" s="2"/>
      <c r="X5440" s="17"/>
      <c r="Y5440" s="16"/>
      <c r="Z5440" s="15"/>
      <c r="AA5440" s="16"/>
      <c r="AB5440" s="15"/>
      <c r="AC5440" s="16"/>
      <c r="AD5440" s="15"/>
      <c r="AE5440" s="16"/>
      <c r="AF5440" s="15"/>
    </row>
    <row r="5441" spans="20:32" hidden="1" x14ac:dyDescent="0.3">
      <c r="T5441" s="17"/>
      <c r="U5441" s="2"/>
      <c r="V5441" s="2"/>
      <c r="W5441" s="2"/>
      <c r="X5441" s="17"/>
      <c r="Y5441" s="16"/>
      <c r="Z5441" s="15"/>
      <c r="AA5441" s="16"/>
      <c r="AB5441" s="15"/>
      <c r="AC5441" s="16"/>
      <c r="AD5441" s="15"/>
      <c r="AE5441" s="16"/>
      <c r="AF5441" s="15"/>
    </row>
    <row r="5442" spans="20:32" hidden="1" x14ac:dyDescent="0.3">
      <c r="T5442" s="17"/>
      <c r="U5442" s="2"/>
      <c r="V5442" s="2"/>
      <c r="W5442" s="2"/>
      <c r="X5442" s="17"/>
      <c r="Y5442" s="16"/>
      <c r="Z5442" s="15"/>
      <c r="AA5442" s="16"/>
      <c r="AB5442" s="15"/>
      <c r="AC5442" s="16"/>
      <c r="AD5442" s="15"/>
      <c r="AE5442" s="16"/>
      <c r="AF5442" s="15"/>
    </row>
    <row r="5443" spans="20:32" hidden="1" x14ac:dyDescent="0.3">
      <c r="T5443" s="17"/>
      <c r="U5443" s="2"/>
      <c r="V5443" s="2"/>
      <c r="W5443" s="2"/>
      <c r="X5443" s="17"/>
      <c r="Y5443" s="16"/>
      <c r="Z5443" s="15"/>
      <c r="AA5443" s="16"/>
      <c r="AB5443" s="15"/>
      <c r="AC5443" s="16"/>
      <c r="AD5443" s="15"/>
      <c r="AE5443" s="16"/>
      <c r="AF5443" s="15"/>
    </row>
    <row r="5444" spans="20:32" hidden="1" x14ac:dyDescent="0.3">
      <c r="T5444" s="17"/>
      <c r="U5444" s="2"/>
      <c r="V5444" s="2"/>
      <c r="W5444" s="2"/>
      <c r="X5444" s="17"/>
      <c r="Y5444" s="16"/>
      <c r="Z5444" s="15"/>
      <c r="AA5444" s="16"/>
      <c r="AB5444" s="15"/>
      <c r="AC5444" s="16"/>
      <c r="AD5444" s="15"/>
      <c r="AE5444" s="16"/>
      <c r="AF5444" s="15"/>
    </row>
    <row r="5445" spans="20:32" hidden="1" x14ac:dyDescent="0.3">
      <c r="T5445" s="17"/>
      <c r="U5445" s="2"/>
      <c r="V5445" s="2"/>
      <c r="W5445" s="2"/>
      <c r="X5445" s="17"/>
      <c r="Y5445" s="16"/>
      <c r="Z5445" s="15"/>
      <c r="AA5445" s="16"/>
      <c r="AB5445" s="15"/>
      <c r="AC5445" s="16"/>
      <c r="AD5445" s="15"/>
      <c r="AE5445" s="16"/>
      <c r="AF5445" s="15"/>
    </row>
    <row r="5446" spans="20:32" hidden="1" x14ac:dyDescent="0.3">
      <c r="T5446" s="17"/>
      <c r="U5446" s="2"/>
      <c r="V5446" s="2"/>
      <c r="W5446" s="2"/>
      <c r="X5446" s="17"/>
      <c r="Y5446" s="16"/>
      <c r="Z5446" s="15"/>
      <c r="AA5446" s="16"/>
      <c r="AB5446" s="15"/>
      <c r="AC5446" s="16"/>
      <c r="AD5446" s="15"/>
      <c r="AE5446" s="16"/>
      <c r="AF5446" s="15"/>
    </row>
    <row r="5447" spans="20:32" hidden="1" x14ac:dyDescent="0.3">
      <c r="T5447" s="17"/>
      <c r="U5447" s="2"/>
      <c r="V5447" s="2"/>
      <c r="W5447" s="2"/>
      <c r="X5447" s="17"/>
      <c r="Y5447" s="16"/>
      <c r="Z5447" s="15"/>
      <c r="AA5447" s="16"/>
      <c r="AB5447" s="15"/>
      <c r="AC5447" s="16"/>
      <c r="AD5447" s="15"/>
      <c r="AE5447" s="16"/>
      <c r="AF5447" s="15"/>
    </row>
    <row r="5448" spans="20:32" hidden="1" x14ac:dyDescent="0.3">
      <c r="T5448" s="17"/>
      <c r="U5448" s="2"/>
      <c r="V5448" s="2"/>
      <c r="W5448" s="2"/>
      <c r="X5448" s="17"/>
      <c r="Y5448" s="16"/>
      <c r="Z5448" s="15"/>
      <c r="AA5448" s="16"/>
      <c r="AB5448" s="15"/>
      <c r="AC5448" s="16"/>
      <c r="AD5448" s="15"/>
      <c r="AE5448" s="16"/>
      <c r="AF5448" s="15"/>
    </row>
    <row r="5449" spans="20:32" hidden="1" x14ac:dyDescent="0.3">
      <c r="T5449" s="17"/>
      <c r="U5449" s="2"/>
      <c r="V5449" s="2"/>
      <c r="W5449" s="2"/>
      <c r="X5449" s="17"/>
      <c r="Y5449" s="16"/>
      <c r="Z5449" s="15"/>
      <c r="AA5449" s="16"/>
      <c r="AB5449" s="15"/>
      <c r="AC5449" s="16"/>
      <c r="AD5449" s="15"/>
      <c r="AE5449" s="16"/>
      <c r="AF5449" s="15"/>
    </row>
    <row r="5450" spans="20:32" hidden="1" x14ac:dyDescent="0.3">
      <c r="T5450" s="17"/>
      <c r="U5450" s="2"/>
      <c r="V5450" s="2"/>
      <c r="W5450" s="2"/>
      <c r="X5450" s="17"/>
      <c r="Y5450" s="16"/>
      <c r="Z5450" s="15"/>
      <c r="AA5450" s="16"/>
      <c r="AB5450" s="15"/>
      <c r="AC5450" s="16"/>
      <c r="AD5450" s="15"/>
      <c r="AE5450" s="16"/>
      <c r="AF5450" s="15"/>
    </row>
    <row r="5451" spans="20:32" hidden="1" x14ac:dyDescent="0.3">
      <c r="T5451" s="17"/>
      <c r="U5451" s="2"/>
      <c r="V5451" s="2"/>
      <c r="W5451" s="2"/>
      <c r="X5451" s="17"/>
      <c r="Y5451" s="16"/>
      <c r="Z5451" s="15"/>
      <c r="AA5451" s="16"/>
      <c r="AB5451" s="15"/>
      <c r="AC5451" s="16"/>
      <c r="AD5451" s="15"/>
      <c r="AE5451" s="16"/>
      <c r="AF5451" s="15"/>
    </row>
    <row r="5452" spans="20:32" hidden="1" x14ac:dyDescent="0.3">
      <c r="T5452" s="17"/>
      <c r="U5452" s="2"/>
      <c r="V5452" s="2"/>
      <c r="W5452" s="2"/>
      <c r="X5452" s="17"/>
      <c r="Y5452" s="16"/>
      <c r="Z5452" s="15"/>
      <c r="AA5452" s="16"/>
      <c r="AB5452" s="15"/>
      <c r="AC5452" s="16"/>
      <c r="AD5452" s="15"/>
      <c r="AE5452" s="16"/>
      <c r="AF5452" s="15"/>
    </row>
    <row r="5453" spans="20:32" hidden="1" x14ac:dyDescent="0.3">
      <c r="T5453" s="17"/>
      <c r="U5453" s="2"/>
      <c r="V5453" s="2"/>
      <c r="W5453" s="2"/>
      <c r="X5453" s="17"/>
      <c r="Y5453" s="16"/>
      <c r="Z5453" s="15"/>
      <c r="AA5453" s="16"/>
      <c r="AB5453" s="15"/>
      <c r="AC5453" s="16"/>
      <c r="AD5453" s="15"/>
      <c r="AE5453" s="16"/>
      <c r="AF5453" s="15"/>
    </row>
    <row r="5454" spans="20:32" hidden="1" x14ac:dyDescent="0.3">
      <c r="T5454" s="17"/>
      <c r="U5454" s="2"/>
      <c r="V5454" s="2"/>
      <c r="W5454" s="2"/>
      <c r="X5454" s="17"/>
      <c r="Y5454" s="16"/>
      <c r="Z5454" s="15"/>
      <c r="AA5454" s="16"/>
      <c r="AB5454" s="15"/>
      <c r="AC5454" s="16"/>
      <c r="AD5454" s="15"/>
      <c r="AE5454" s="16"/>
      <c r="AF5454" s="15"/>
    </row>
    <row r="5455" spans="20:32" hidden="1" x14ac:dyDescent="0.3">
      <c r="T5455" s="17"/>
      <c r="U5455" s="2"/>
      <c r="V5455" s="2"/>
      <c r="W5455" s="2"/>
      <c r="X5455" s="17"/>
      <c r="Y5455" s="16"/>
      <c r="Z5455" s="15"/>
      <c r="AA5455" s="16"/>
      <c r="AB5455" s="15"/>
      <c r="AC5455" s="16"/>
      <c r="AD5455" s="15"/>
      <c r="AE5455" s="16"/>
      <c r="AF5455" s="15"/>
    </row>
    <row r="5456" spans="20:32" hidden="1" x14ac:dyDescent="0.3">
      <c r="T5456" s="17"/>
      <c r="U5456" s="2"/>
      <c r="V5456" s="2"/>
      <c r="W5456" s="2"/>
      <c r="X5456" s="17"/>
      <c r="Y5456" s="16"/>
      <c r="Z5456" s="15"/>
      <c r="AA5456" s="16"/>
      <c r="AB5456" s="15"/>
      <c r="AC5456" s="16"/>
      <c r="AD5456" s="15"/>
      <c r="AE5456" s="16"/>
      <c r="AF5456" s="15"/>
    </row>
    <row r="5457" spans="20:32" hidden="1" x14ac:dyDescent="0.3">
      <c r="T5457" s="17"/>
      <c r="U5457" s="2"/>
      <c r="V5457" s="2"/>
      <c r="W5457" s="2"/>
      <c r="X5457" s="17"/>
      <c r="Y5457" s="16"/>
      <c r="Z5457" s="15"/>
      <c r="AA5457" s="16"/>
      <c r="AB5457" s="15"/>
      <c r="AC5457" s="16"/>
      <c r="AD5457" s="15"/>
      <c r="AE5457" s="16"/>
      <c r="AF5457" s="15"/>
    </row>
    <row r="5458" spans="20:32" hidden="1" x14ac:dyDescent="0.3">
      <c r="T5458" s="17"/>
      <c r="U5458" s="2"/>
      <c r="V5458" s="2"/>
      <c r="W5458" s="2"/>
      <c r="X5458" s="17"/>
      <c r="Y5458" s="16"/>
      <c r="Z5458" s="15"/>
      <c r="AA5458" s="16"/>
      <c r="AB5458" s="15"/>
      <c r="AC5458" s="16"/>
      <c r="AD5458" s="15"/>
      <c r="AE5458" s="16"/>
      <c r="AF5458" s="15"/>
    </row>
    <row r="5459" spans="20:32" hidden="1" x14ac:dyDescent="0.3">
      <c r="T5459" s="17"/>
      <c r="U5459" s="2"/>
      <c r="V5459" s="2"/>
      <c r="W5459" s="2"/>
      <c r="X5459" s="17"/>
      <c r="Y5459" s="16"/>
      <c r="Z5459" s="15"/>
      <c r="AA5459" s="16"/>
      <c r="AB5459" s="15"/>
      <c r="AC5459" s="16"/>
      <c r="AD5459" s="15"/>
      <c r="AE5459" s="16"/>
      <c r="AF5459" s="15"/>
    </row>
    <row r="5460" spans="20:32" hidden="1" x14ac:dyDescent="0.3">
      <c r="T5460" s="17"/>
      <c r="U5460" s="2"/>
      <c r="V5460" s="2"/>
      <c r="W5460" s="2"/>
      <c r="X5460" s="17"/>
      <c r="Y5460" s="16"/>
      <c r="Z5460" s="15"/>
      <c r="AA5460" s="16"/>
      <c r="AB5460" s="15"/>
      <c r="AC5460" s="16"/>
      <c r="AD5460" s="15"/>
      <c r="AE5460" s="16"/>
      <c r="AF5460" s="15"/>
    </row>
    <row r="5461" spans="20:32" hidden="1" x14ac:dyDescent="0.3">
      <c r="T5461" s="17"/>
      <c r="U5461" s="2"/>
      <c r="V5461" s="2"/>
      <c r="W5461" s="2"/>
      <c r="X5461" s="17"/>
      <c r="Y5461" s="16"/>
      <c r="Z5461" s="15"/>
      <c r="AA5461" s="16"/>
      <c r="AB5461" s="15"/>
      <c r="AC5461" s="16"/>
      <c r="AD5461" s="15"/>
      <c r="AE5461" s="16"/>
      <c r="AF5461" s="15"/>
    </row>
    <row r="5462" spans="20:32" hidden="1" x14ac:dyDescent="0.3">
      <c r="T5462" s="17"/>
      <c r="U5462" s="2"/>
      <c r="V5462" s="2"/>
      <c r="W5462" s="2"/>
      <c r="X5462" s="17"/>
      <c r="Y5462" s="16"/>
      <c r="Z5462" s="15"/>
      <c r="AA5462" s="16"/>
      <c r="AB5462" s="15"/>
      <c r="AC5462" s="16"/>
      <c r="AD5462" s="15"/>
      <c r="AE5462" s="16"/>
      <c r="AF5462" s="15"/>
    </row>
    <row r="5463" spans="20:32" hidden="1" x14ac:dyDescent="0.3">
      <c r="T5463" s="17"/>
      <c r="U5463" s="2"/>
      <c r="V5463" s="2"/>
      <c r="W5463" s="2"/>
      <c r="X5463" s="17"/>
      <c r="Y5463" s="16"/>
      <c r="Z5463" s="15"/>
      <c r="AA5463" s="16"/>
      <c r="AB5463" s="15"/>
      <c r="AC5463" s="16"/>
      <c r="AD5463" s="15"/>
      <c r="AE5463" s="16"/>
      <c r="AF5463" s="15"/>
    </row>
    <row r="5464" spans="20:32" hidden="1" x14ac:dyDescent="0.3">
      <c r="T5464" s="17"/>
      <c r="U5464" s="2"/>
      <c r="V5464" s="2"/>
      <c r="W5464" s="2"/>
      <c r="X5464" s="17"/>
      <c r="Y5464" s="16"/>
      <c r="Z5464" s="15"/>
      <c r="AA5464" s="16"/>
      <c r="AB5464" s="15"/>
      <c r="AC5464" s="16"/>
      <c r="AD5464" s="15"/>
      <c r="AE5464" s="16"/>
      <c r="AF5464" s="15"/>
    </row>
    <row r="5465" spans="20:32" hidden="1" x14ac:dyDescent="0.3">
      <c r="T5465" s="17"/>
      <c r="U5465" s="2"/>
      <c r="V5465" s="2"/>
      <c r="W5465" s="2"/>
      <c r="X5465" s="17"/>
      <c r="Y5465" s="16"/>
      <c r="Z5465" s="15"/>
      <c r="AA5465" s="16"/>
      <c r="AB5465" s="15"/>
      <c r="AC5465" s="16"/>
      <c r="AD5465" s="15"/>
      <c r="AE5465" s="16"/>
      <c r="AF5465" s="15"/>
    </row>
    <row r="5466" spans="20:32" hidden="1" x14ac:dyDescent="0.3">
      <c r="T5466" s="17"/>
      <c r="U5466" s="2"/>
      <c r="V5466" s="2"/>
      <c r="W5466" s="2"/>
      <c r="X5466" s="17"/>
      <c r="Y5466" s="16"/>
      <c r="Z5466" s="15"/>
      <c r="AA5466" s="16"/>
      <c r="AB5466" s="15"/>
      <c r="AC5466" s="16"/>
      <c r="AD5466" s="15"/>
      <c r="AE5466" s="16"/>
      <c r="AF5466" s="15"/>
    </row>
    <row r="5467" spans="20:32" hidden="1" x14ac:dyDescent="0.3">
      <c r="T5467" s="17"/>
      <c r="U5467" s="2"/>
      <c r="V5467" s="2"/>
      <c r="W5467" s="2"/>
      <c r="X5467" s="17"/>
      <c r="Y5467" s="16"/>
      <c r="Z5467" s="15"/>
      <c r="AA5467" s="16"/>
      <c r="AB5467" s="15"/>
      <c r="AC5467" s="16"/>
      <c r="AD5467" s="15"/>
      <c r="AE5467" s="16"/>
      <c r="AF5467" s="15"/>
    </row>
    <row r="5468" spans="20:32" hidden="1" x14ac:dyDescent="0.3">
      <c r="T5468" s="17"/>
      <c r="U5468" s="2"/>
      <c r="V5468" s="2"/>
      <c r="W5468" s="2"/>
      <c r="X5468" s="17"/>
      <c r="Y5468" s="16"/>
      <c r="Z5468" s="15"/>
      <c r="AA5468" s="16"/>
      <c r="AB5468" s="15"/>
      <c r="AC5468" s="16"/>
      <c r="AD5468" s="15"/>
      <c r="AE5468" s="16"/>
      <c r="AF5468" s="15"/>
    </row>
    <row r="5469" spans="20:32" hidden="1" x14ac:dyDescent="0.3">
      <c r="T5469" s="17"/>
      <c r="U5469" s="2"/>
      <c r="V5469" s="2"/>
      <c r="W5469" s="2"/>
      <c r="X5469" s="17"/>
      <c r="Y5469" s="16"/>
      <c r="Z5469" s="15"/>
      <c r="AA5469" s="16"/>
      <c r="AB5469" s="15"/>
      <c r="AC5469" s="16"/>
      <c r="AD5469" s="15"/>
      <c r="AE5469" s="16"/>
      <c r="AF5469" s="15"/>
    </row>
    <row r="5470" spans="20:32" hidden="1" x14ac:dyDescent="0.3">
      <c r="T5470" s="17"/>
      <c r="U5470" s="2"/>
      <c r="V5470" s="2"/>
      <c r="W5470" s="2"/>
      <c r="X5470" s="17"/>
      <c r="Y5470" s="16"/>
      <c r="Z5470" s="15"/>
      <c r="AA5470" s="16"/>
      <c r="AB5470" s="15"/>
      <c r="AC5470" s="16"/>
      <c r="AD5470" s="15"/>
      <c r="AE5470" s="16"/>
      <c r="AF5470" s="15"/>
    </row>
    <row r="5471" spans="20:32" hidden="1" x14ac:dyDescent="0.3">
      <c r="T5471" s="17"/>
      <c r="U5471" s="2"/>
      <c r="V5471" s="2"/>
      <c r="W5471" s="2"/>
      <c r="X5471" s="17"/>
      <c r="Y5471" s="16"/>
      <c r="Z5471" s="15"/>
      <c r="AA5471" s="16"/>
      <c r="AB5471" s="15"/>
      <c r="AC5471" s="16"/>
      <c r="AD5471" s="15"/>
      <c r="AE5471" s="16"/>
      <c r="AF5471" s="15"/>
    </row>
    <row r="5472" spans="20:32" hidden="1" x14ac:dyDescent="0.3">
      <c r="T5472" s="17"/>
      <c r="U5472" s="2"/>
      <c r="V5472" s="2"/>
      <c r="W5472" s="2"/>
      <c r="X5472" s="17"/>
      <c r="Y5472" s="16"/>
      <c r="Z5472" s="15"/>
      <c r="AA5472" s="16"/>
      <c r="AB5472" s="15"/>
      <c r="AC5472" s="16"/>
      <c r="AD5472" s="15"/>
      <c r="AE5472" s="16"/>
      <c r="AF5472" s="15"/>
    </row>
    <row r="5473" spans="20:32" hidden="1" x14ac:dyDescent="0.3">
      <c r="T5473" s="17"/>
      <c r="U5473" s="2"/>
      <c r="V5473" s="2"/>
      <c r="W5473" s="2"/>
      <c r="X5473" s="17"/>
      <c r="Y5473" s="16"/>
      <c r="Z5473" s="15"/>
      <c r="AA5473" s="16"/>
      <c r="AB5473" s="15"/>
      <c r="AC5473" s="16"/>
      <c r="AD5473" s="15"/>
      <c r="AE5473" s="16"/>
      <c r="AF5473" s="15"/>
    </row>
    <row r="5474" spans="20:32" hidden="1" x14ac:dyDescent="0.3">
      <c r="T5474" s="17"/>
      <c r="U5474" s="2"/>
      <c r="V5474" s="2"/>
      <c r="W5474" s="2"/>
      <c r="X5474" s="17"/>
      <c r="Y5474" s="16"/>
      <c r="Z5474" s="15"/>
      <c r="AA5474" s="16"/>
      <c r="AB5474" s="15"/>
      <c r="AC5474" s="16"/>
      <c r="AD5474" s="15"/>
      <c r="AE5474" s="16"/>
      <c r="AF5474" s="15"/>
    </row>
    <row r="5475" spans="20:32" hidden="1" x14ac:dyDescent="0.3">
      <c r="T5475" s="17"/>
      <c r="U5475" s="2"/>
      <c r="V5475" s="2"/>
      <c r="W5475" s="2"/>
      <c r="X5475" s="17"/>
      <c r="Y5475" s="16"/>
      <c r="Z5475" s="15"/>
      <c r="AA5475" s="16"/>
      <c r="AB5475" s="15"/>
      <c r="AC5475" s="16"/>
      <c r="AD5475" s="15"/>
      <c r="AE5475" s="16"/>
      <c r="AF5475" s="15"/>
    </row>
    <row r="5476" spans="20:32" hidden="1" x14ac:dyDescent="0.3">
      <c r="T5476" s="17"/>
      <c r="U5476" s="2"/>
      <c r="V5476" s="2"/>
      <c r="W5476" s="2"/>
      <c r="X5476" s="17"/>
      <c r="Y5476" s="16"/>
      <c r="Z5476" s="15"/>
      <c r="AA5476" s="16"/>
      <c r="AB5476" s="15"/>
      <c r="AC5476" s="16"/>
      <c r="AD5476" s="15"/>
      <c r="AE5476" s="16"/>
      <c r="AF5476" s="15"/>
    </row>
    <row r="5477" spans="20:32" hidden="1" x14ac:dyDescent="0.3">
      <c r="T5477" s="17"/>
      <c r="U5477" s="2"/>
      <c r="V5477" s="2"/>
      <c r="W5477" s="2"/>
      <c r="X5477" s="17"/>
      <c r="Y5477" s="16"/>
      <c r="Z5477" s="15"/>
      <c r="AA5477" s="16"/>
      <c r="AB5477" s="15"/>
      <c r="AC5477" s="16"/>
      <c r="AD5477" s="15"/>
      <c r="AE5477" s="16"/>
      <c r="AF5477" s="15"/>
    </row>
    <row r="5478" spans="20:32" hidden="1" x14ac:dyDescent="0.3">
      <c r="T5478" s="17"/>
      <c r="U5478" s="2"/>
      <c r="V5478" s="2"/>
      <c r="W5478" s="2"/>
      <c r="X5478" s="17"/>
      <c r="Y5478" s="16"/>
      <c r="Z5478" s="15"/>
      <c r="AA5478" s="16"/>
      <c r="AB5478" s="15"/>
      <c r="AC5478" s="16"/>
      <c r="AD5478" s="15"/>
      <c r="AE5478" s="16"/>
      <c r="AF5478" s="15"/>
    </row>
    <row r="5479" spans="20:32" hidden="1" x14ac:dyDescent="0.3">
      <c r="T5479" s="17"/>
      <c r="U5479" s="2"/>
      <c r="V5479" s="2"/>
      <c r="W5479" s="2"/>
      <c r="X5479" s="17"/>
      <c r="Y5479" s="16"/>
      <c r="Z5479" s="15"/>
      <c r="AA5479" s="16"/>
      <c r="AB5479" s="15"/>
      <c r="AC5479" s="16"/>
      <c r="AD5479" s="15"/>
      <c r="AE5479" s="16"/>
      <c r="AF5479" s="15"/>
    </row>
    <row r="5480" spans="20:32" hidden="1" x14ac:dyDescent="0.3">
      <c r="T5480" s="17"/>
      <c r="U5480" s="2"/>
      <c r="V5480" s="2"/>
      <c r="W5480" s="2"/>
      <c r="X5480" s="17"/>
      <c r="Y5480" s="16"/>
      <c r="Z5480" s="15"/>
      <c r="AA5480" s="16"/>
      <c r="AB5480" s="15"/>
      <c r="AC5480" s="16"/>
      <c r="AD5480" s="15"/>
      <c r="AE5480" s="16"/>
      <c r="AF5480" s="15"/>
    </row>
    <row r="5481" spans="20:32" hidden="1" x14ac:dyDescent="0.3">
      <c r="T5481" s="17"/>
      <c r="U5481" s="2"/>
      <c r="V5481" s="2"/>
      <c r="W5481" s="2"/>
      <c r="X5481" s="17"/>
      <c r="Y5481" s="16"/>
      <c r="Z5481" s="15"/>
      <c r="AA5481" s="16"/>
      <c r="AB5481" s="15"/>
      <c r="AC5481" s="16"/>
      <c r="AD5481" s="15"/>
      <c r="AE5481" s="16"/>
      <c r="AF5481" s="15"/>
    </row>
    <row r="5482" spans="20:32" hidden="1" x14ac:dyDescent="0.3">
      <c r="T5482" s="17"/>
      <c r="U5482" s="2"/>
      <c r="V5482" s="2"/>
      <c r="W5482" s="2"/>
      <c r="X5482" s="17"/>
      <c r="Y5482" s="16"/>
      <c r="Z5482" s="15"/>
      <c r="AA5482" s="16"/>
      <c r="AB5482" s="15"/>
      <c r="AC5482" s="16"/>
      <c r="AD5482" s="15"/>
      <c r="AE5482" s="16"/>
      <c r="AF5482" s="15"/>
    </row>
    <row r="5483" spans="20:32" hidden="1" x14ac:dyDescent="0.3">
      <c r="T5483" s="17"/>
      <c r="U5483" s="2"/>
      <c r="V5483" s="2"/>
      <c r="W5483" s="2"/>
      <c r="X5483" s="17"/>
      <c r="Y5483" s="16"/>
      <c r="Z5483" s="15"/>
      <c r="AA5483" s="16"/>
      <c r="AB5483" s="15"/>
      <c r="AC5483" s="16"/>
      <c r="AD5483" s="15"/>
      <c r="AE5483" s="16"/>
      <c r="AF5483" s="15"/>
    </row>
    <row r="5484" spans="20:32" hidden="1" x14ac:dyDescent="0.3">
      <c r="T5484" s="17"/>
      <c r="U5484" s="2"/>
      <c r="V5484" s="2"/>
      <c r="W5484" s="2"/>
      <c r="X5484" s="17"/>
      <c r="Y5484" s="16"/>
      <c r="Z5484" s="15"/>
      <c r="AA5484" s="16"/>
      <c r="AB5484" s="15"/>
      <c r="AC5484" s="16"/>
      <c r="AD5484" s="15"/>
      <c r="AE5484" s="16"/>
      <c r="AF5484" s="15"/>
    </row>
    <row r="5485" spans="20:32" hidden="1" x14ac:dyDescent="0.3">
      <c r="T5485" s="17"/>
      <c r="U5485" s="2"/>
      <c r="V5485" s="2"/>
      <c r="W5485" s="2"/>
      <c r="X5485" s="17"/>
      <c r="Y5485" s="16"/>
      <c r="Z5485" s="15"/>
      <c r="AA5485" s="16"/>
      <c r="AB5485" s="15"/>
      <c r="AC5485" s="16"/>
      <c r="AD5485" s="15"/>
      <c r="AE5485" s="16"/>
      <c r="AF5485" s="15"/>
    </row>
    <row r="5486" spans="20:32" hidden="1" x14ac:dyDescent="0.3">
      <c r="T5486" s="17"/>
      <c r="U5486" s="2"/>
      <c r="V5486" s="2"/>
      <c r="W5486" s="2"/>
      <c r="X5486" s="17"/>
      <c r="Y5486" s="16"/>
      <c r="Z5486" s="15"/>
      <c r="AA5486" s="16"/>
      <c r="AB5486" s="15"/>
      <c r="AC5486" s="16"/>
      <c r="AD5486" s="15"/>
      <c r="AE5486" s="16"/>
      <c r="AF5486" s="15"/>
    </row>
    <row r="5487" spans="20:32" hidden="1" x14ac:dyDescent="0.3">
      <c r="T5487" s="17"/>
      <c r="U5487" s="2"/>
      <c r="V5487" s="2"/>
      <c r="W5487" s="2"/>
      <c r="X5487" s="17"/>
      <c r="Y5487" s="16"/>
      <c r="Z5487" s="15"/>
      <c r="AA5487" s="16"/>
      <c r="AB5487" s="15"/>
      <c r="AC5487" s="16"/>
      <c r="AD5487" s="15"/>
      <c r="AE5487" s="16"/>
      <c r="AF5487" s="15"/>
    </row>
    <row r="5488" spans="20:32" hidden="1" x14ac:dyDescent="0.3">
      <c r="T5488" s="17"/>
      <c r="U5488" s="2"/>
      <c r="V5488" s="2"/>
      <c r="W5488" s="2"/>
      <c r="X5488" s="17"/>
      <c r="Y5488" s="16"/>
      <c r="Z5488" s="15"/>
      <c r="AA5488" s="16"/>
      <c r="AB5488" s="15"/>
      <c r="AC5488" s="16"/>
      <c r="AD5488" s="15"/>
      <c r="AE5488" s="16"/>
      <c r="AF5488" s="15"/>
    </row>
    <row r="5489" spans="20:32" hidden="1" x14ac:dyDescent="0.3">
      <c r="T5489" s="17"/>
      <c r="U5489" s="2"/>
      <c r="V5489" s="2"/>
      <c r="W5489" s="2"/>
      <c r="X5489" s="17"/>
      <c r="Y5489" s="16"/>
      <c r="Z5489" s="15"/>
      <c r="AA5489" s="16"/>
      <c r="AB5489" s="15"/>
      <c r="AC5489" s="16"/>
      <c r="AD5489" s="15"/>
      <c r="AE5489" s="16"/>
      <c r="AF5489" s="15"/>
    </row>
    <row r="5490" spans="20:32" hidden="1" x14ac:dyDescent="0.3">
      <c r="T5490" s="17"/>
      <c r="U5490" s="2"/>
      <c r="V5490" s="2"/>
      <c r="W5490" s="2"/>
      <c r="X5490" s="17"/>
      <c r="Y5490" s="16"/>
      <c r="Z5490" s="15"/>
      <c r="AA5490" s="16"/>
      <c r="AB5490" s="15"/>
      <c r="AC5490" s="16"/>
      <c r="AD5490" s="15"/>
      <c r="AE5490" s="16"/>
      <c r="AF5490" s="15"/>
    </row>
    <row r="5491" spans="20:32" hidden="1" x14ac:dyDescent="0.3">
      <c r="T5491" s="17"/>
      <c r="U5491" s="2"/>
      <c r="V5491" s="2"/>
      <c r="W5491" s="2"/>
      <c r="X5491" s="17"/>
      <c r="Y5491" s="16"/>
      <c r="Z5491" s="15"/>
      <c r="AA5491" s="16"/>
      <c r="AB5491" s="15"/>
      <c r="AC5491" s="16"/>
      <c r="AD5491" s="15"/>
      <c r="AE5491" s="16"/>
      <c r="AF5491" s="15"/>
    </row>
    <row r="5492" spans="20:32" hidden="1" x14ac:dyDescent="0.3">
      <c r="T5492" s="17"/>
      <c r="U5492" s="2"/>
      <c r="V5492" s="2"/>
      <c r="W5492" s="2"/>
      <c r="X5492" s="17"/>
      <c r="Y5492" s="16"/>
      <c r="Z5492" s="15"/>
      <c r="AA5492" s="16"/>
      <c r="AB5492" s="15"/>
      <c r="AC5492" s="16"/>
      <c r="AD5492" s="15"/>
      <c r="AE5492" s="16"/>
      <c r="AF5492" s="15"/>
    </row>
    <row r="5493" spans="20:32" hidden="1" x14ac:dyDescent="0.3">
      <c r="T5493" s="17"/>
      <c r="U5493" s="2"/>
      <c r="V5493" s="2"/>
      <c r="W5493" s="2"/>
      <c r="X5493" s="17"/>
      <c r="Y5493" s="16"/>
      <c r="Z5493" s="15"/>
      <c r="AA5493" s="16"/>
      <c r="AB5493" s="15"/>
      <c r="AC5493" s="16"/>
      <c r="AD5493" s="15"/>
      <c r="AE5493" s="16"/>
      <c r="AF5493" s="15"/>
    </row>
    <row r="5494" spans="20:32" hidden="1" x14ac:dyDescent="0.3">
      <c r="T5494" s="17"/>
      <c r="U5494" s="2"/>
      <c r="V5494" s="2"/>
      <c r="W5494" s="2"/>
      <c r="X5494" s="17"/>
      <c r="Y5494" s="16"/>
      <c r="Z5494" s="15"/>
      <c r="AA5494" s="16"/>
      <c r="AB5494" s="15"/>
      <c r="AC5494" s="16"/>
      <c r="AD5494" s="15"/>
      <c r="AE5494" s="16"/>
      <c r="AF5494" s="15"/>
    </row>
    <row r="5495" spans="20:32" hidden="1" x14ac:dyDescent="0.3">
      <c r="T5495" s="17"/>
      <c r="U5495" s="2"/>
      <c r="V5495" s="2"/>
      <c r="W5495" s="2"/>
      <c r="X5495" s="17"/>
      <c r="Y5495" s="16"/>
      <c r="Z5495" s="15"/>
      <c r="AA5495" s="16"/>
      <c r="AB5495" s="15"/>
      <c r="AC5495" s="16"/>
      <c r="AD5495" s="15"/>
      <c r="AE5495" s="16"/>
      <c r="AF5495" s="15"/>
    </row>
    <row r="5496" spans="20:32" hidden="1" x14ac:dyDescent="0.3">
      <c r="T5496" s="17"/>
      <c r="U5496" s="2"/>
      <c r="V5496" s="2"/>
      <c r="W5496" s="2"/>
      <c r="X5496" s="17"/>
      <c r="Y5496" s="16"/>
      <c r="Z5496" s="15"/>
      <c r="AA5496" s="16"/>
      <c r="AB5496" s="15"/>
      <c r="AC5496" s="16"/>
      <c r="AD5496" s="15"/>
      <c r="AE5496" s="16"/>
      <c r="AF5496" s="15"/>
    </row>
    <row r="5497" spans="20:32" hidden="1" x14ac:dyDescent="0.3">
      <c r="T5497" s="17"/>
      <c r="U5497" s="2"/>
      <c r="V5497" s="2"/>
      <c r="W5497" s="2"/>
      <c r="X5497" s="17"/>
      <c r="Y5497" s="16"/>
      <c r="Z5497" s="15"/>
      <c r="AA5497" s="16"/>
      <c r="AB5497" s="15"/>
      <c r="AC5497" s="16"/>
      <c r="AD5497" s="15"/>
      <c r="AE5497" s="16"/>
      <c r="AF5497" s="15"/>
    </row>
    <row r="5498" spans="20:32" hidden="1" x14ac:dyDescent="0.3">
      <c r="T5498" s="17"/>
      <c r="U5498" s="2"/>
      <c r="V5498" s="2"/>
      <c r="W5498" s="2"/>
      <c r="X5498" s="17"/>
      <c r="Y5498" s="16"/>
      <c r="Z5498" s="15"/>
      <c r="AA5498" s="16"/>
      <c r="AB5498" s="15"/>
      <c r="AC5498" s="16"/>
      <c r="AD5498" s="15"/>
      <c r="AE5498" s="16"/>
      <c r="AF5498" s="15"/>
    </row>
    <row r="5499" spans="20:32" hidden="1" x14ac:dyDescent="0.3">
      <c r="T5499" s="17"/>
      <c r="U5499" s="2"/>
      <c r="V5499" s="2"/>
      <c r="W5499" s="2"/>
      <c r="X5499" s="17"/>
      <c r="Y5499" s="16"/>
      <c r="Z5499" s="15"/>
      <c r="AA5499" s="16"/>
      <c r="AB5499" s="15"/>
      <c r="AC5499" s="16"/>
      <c r="AD5499" s="15"/>
      <c r="AE5499" s="16"/>
      <c r="AF5499" s="15"/>
    </row>
    <row r="5500" spans="20:32" hidden="1" x14ac:dyDescent="0.3">
      <c r="T5500" s="17"/>
      <c r="U5500" s="2"/>
      <c r="V5500" s="2"/>
      <c r="W5500" s="2"/>
      <c r="X5500" s="17"/>
      <c r="Y5500" s="16"/>
      <c r="Z5500" s="15"/>
      <c r="AA5500" s="16"/>
      <c r="AB5500" s="15"/>
      <c r="AC5500" s="16"/>
      <c r="AD5500" s="15"/>
      <c r="AE5500" s="16"/>
      <c r="AF5500" s="15"/>
    </row>
    <row r="5501" spans="20:32" hidden="1" x14ac:dyDescent="0.3">
      <c r="T5501" s="17"/>
      <c r="U5501" s="2"/>
      <c r="V5501" s="2"/>
      <c r="W5501" s="2"/>
      <c r="X5501" s="17"/>
      <c r="Y5501" s="16"/>
      <c r="Z5501" s="15"/>
      <c r="AA5501" s="16"/>
      <c r="AB5501" s="15"/>
      <c r="AC5501" s="16"/>
      <c r="AD5501" s="15"/>
      <c r="AE5501" s="16"/>
      <c r="AF5501" s="15"/>
    </row>
    <row r="5502" spans="20:32" hidden="1" x14ac:dyDescent="0.3">
      <c r="T5502" s="17"/>
      <c r="U5502" s="2"/>
      <c r="V5502" s="2"/>
      <c r="W5502" s="2"/>
      <c r="X5502" s="17"/>
      <c r="Y5502" s="16"/>
      <c r="Z5502" s="15"/>
      <c r="AA5502" s="16"/>
      <c r="AB5502" s="15"/>
      <c r="AC5502" s="16"/>
      <c r="AD5502" s="15"/>
      <c r="AE5502" s="16"/>
      <c r="AF5502" s="15"/>
    </row>
    <row r="5503" spans="20:32" hidden="1" x14ac:dyDescent="0.3">
      <c r="T5503" s="17"/>
      <c r="U5503" s="2"/>
      <c r="V5503" s="2"/>
      <c r="W5503" s="2"/>
      <c r="X5503" s="17"/>
      <c r="Y5503" s="16"/>
      <c r="Z5503" s="15"/>
      <c r="AA5503" s="16"/>
      <c r="AB5503" s="15"/>
      <c r="AC5503" s="16"/>
      <c r="AD5503" s="15"/>
      <c r="AE5503" s="16"/>
      <c r="AF5503" s="15"/>
    </row>
    <row r="5504" spans="20:32" hidden="1" x14ac:dyDescent="0.3">
      <c r="T5504" s="17"/>
      <c r="U5504" s="2"/>
      <c r="V5504" s="2"/>
      <c r="W5504" s="2"/>
      <c r="X5504" s="17"/>
      <c r="Y5504" s="16"/>
      <c r="Z5504" s="15"/>
      <c r="AA5504" s="16"/>
      <c r="AB5504" s="15"/>
      <c r="AC5504" s="16"/>
      <c r="AD5504" s="15"/>
      <c r="AE5504" s="16"/>
      <c r="AF5504" s="15"/>
    </row>
    <row r="5505" spans="20:32" hidden="1" x14ac:dyDescent="0.3">
      <c r="T5505" s="17"/>
      <c r="U5505" s="2"/>
      <c r="V5505" s="2"/>
      <c r="W5505" s="2"/>
      <c r="X5505" s="17"/>
      <c r="Y5505" s="16"/>
      <c r="Z5505" s="15"/>
      <c r="AA5505" s="16"/>
      <c r="AB5505" s="15"/>
      <c r="AC5505" s="16"/>
      <c r="AD5505" s="15"/>
      <c r="AE5505" s="16"/>
      <c r="AF5505" s="15"/>
    </row>
    <row r="5506" spans="20:32" hidden="1" x14ac:dyDescent="0.3">
      <c r="T5506" s="17"/>
      <c r="U5506" s="2"/>
      <c r="V5506" s="2"/>
      <c r="W5506" s="2"/>
      <c r="X5506" s="17"/>
      <c r="Y5506" s="16"/>
      <c r="Z5506" s="15"/>
      <c r="AA5506" s="16"/>
      <c r="AB5506" s="15"/>
      <c r="AC5506" s="16"/>
      <c r="AD5506" s="15"/>
      <c r="AE5506" s="16"/>
      <c r="AF5506" s="15"/>
    </row>
    <row r="5507" spans="20:32" hidden="1" x14ac:dyDescent="0.3">
      <c r="T5507" s="17"/>
      <c r="U5507" s="2"/>
      <c r="V5507" s="2"/>
      <c r="W5507" s="2"/>
      <c r="X5507" s="17"/>
      <c r="Y5507" s="16"/>
      <c r="Z5507" s="15"/>
      <c r="AA5507" s="16"/>
      <c r="AB5507" s="15"/>
      <c r="AC5507" s="16"/>
      <c r="AD5507" s="15"/>
      <c r="AE5507" s="16"/>
      <c r="AF5507" s="15"/>
    </row>
    <row r="5508" spans="20:32" hidden="1" x14ac:dyDescent="0.3">
      <c r="T5508" s="17"/>
      <c r="U5508" s="2"/>
      <c r="V5508" s="2"/>
      <c r="W5508" s="2"/>
      <c r="X5508" s="17"/>
      <c r="Y5508" s="16"/>
      <c r="Z5508" s="15"/>
      <c r="AA5508" s="16"/>
      <c r="AB5508" s="15"/>
      <c r="AC5508" s="16"/>
      <c r="AD5508" s="15"/>
      <c r="AE5508" s="16"/>
      <c r="AF5508" s="15"/>
    </row>
    <row r="5509" spans="20:32" hidden="1" x14ac:dyDescent="0.3">
      <c r="T5509" s="17"/>
      <c r="U5509" s="2"/>
      <c r="V5509" s="2"/>
      <c r="W5509" s="2"/>
      <c r="X5509" s="17"/>
      <c r="Y5509" s="16"/>
      <c r="Z5509" s="15"/>
      <c r="AA5509" s="16"/>
      <c r="AB5509" s="15"/>
      <c r="AC5509" s="16"/>
      <c r="AD5509" s="15"/>
      <c r="AE5509" s="16"/>
      <c r="AF5509" s="15"/>
    </row>
    <row r="5510" spans="20:32" hidden="1" x14ac:dyDescent="0.3">
      <c r="T5510" s="17"/>
      <c r="U5510" s="2"/>
      <c r="V5510" s="2"/>
      <c r="W5510" s="2"/>
      <c r="X5510" s="17"/>
      <c r="Y5510" s="16"/>
      <c r="Z5510" s="15"/>
      <c r="AA5510" s="16"/>
      <c r="AB5510" s="15"/>
      <c r="AC5510" s="16"/>
      <c r="AD5510" s="15"/>
      <c r="AE5510" s="16"/>
      <c r="AF5510" s="15"/>
    </row>
    <row r="5511" spans="20:32" hidden="1" x14ac:dyDescent="0.3">
      <c r="T5511" s="17"/>
      <c r="U5511" s="2"/>
      <c r="V5511" s="2"/>
      <c r="W5511" s="2"/>
      <c r="X5511" s="17"/>
      <c r="Y5511" s="16"/>
      <c r="Z5511" s="15"/>
      <c r="AA5511" s="16"/>
      <c r="AB5511" s="15"/>
      <c r="AC5511" s="16"/>
      <c r="AD5511" s="15"/>
      <c r="AE5511" s="16"/>
      <c r="AF5511" s="15"/>
    </row>
    <row r="5512" spans="20:32" hidden="1" x14ac:dyDescent="0.3">
      <c r="T5512" s="17"/>
      <c r="U5512" s="2"/>
      <c r="V5512" s="2"/>
      <c r="W5512" s="2"/>
      <c r="X5512" s="17"/>
      <c r="Y5512" s="16"/>
      <c r="Z5512" s="15"/>
      <c r="AA5512" s="16"/>
      <c r="AB5512" s="15"/>
      <c r="AC5512" s="16"/>
      <c r="AD5512" s="15"/>
      <c r="AE5512" s="16"/>
      <c r="AF5512" s="15"/>
    </row>
    <row r="5513" spans="20:32" hidden="1" x14ac:dyDescent="0.3">
      <c r="T5513" s="17"/>
      <c r="U5513" s="2"/>
      <c r="V5513" s="2"/>
      <c r="W5513" s="2"/>
      <c r="X5513" s="17"/>
      <c r="Y5513" s="16"/>
      <c r="Z5513" s="15"/>
      <c r="AA5513" s="16"/>
      <c r="AB5513" s="15"/>
      <c r="AC5513" s="16"/>
      <c r="AD5513" s="15"/>
      <c r="AE5513" s="16"/>
      <c r="AF5513" s="15"/>
    </row>
    <row r="5514" spans="20:32" hidden="1" x14ac:dyDescent="0.3">
      <c r="T5514" s="17"/>
      <c r="U5514" s="2"/>
      <c r="V5514" s="2"/>
      <c r="W5514" s="2"/>
      <c r="X5514" s="17"/>
      <c r="Y5514" s="16"/>
      <c r="Z5514" s="15"/>
      <c r="AA5514" s="16"/>
      <c r="AB5514" s="15"/>
      <c r="AC5514" s="16"/>
      <c r="AD5514" s="15"/>
      <c r="AE5514" s="16"/>
      <c r="AF5514" s="15"/>
    </row>
    <row r="5515" spans="20:32" hidden="1" x14ac:dyDescent="0.3">
      <c r="T5515" s="17"/>
      <c r="U5515" s="2"/>
      <c r="V5515" s="2"/>
      <c r="W5515" s="2"/>
      <c r="X5515" s="17"/>
      <c r="Y5515" s="16"/>
      <c r="Z5515" s="15"/>
      <c r="AA5515" s="16"/>
      <c r="AB5515" s="15"/>
      <c r="AC5515" s="16"/>
      <c r="AD5515" s="15"/>
      <c r="AE5515" s="16"/>
      <c r="AF5515" s="15"/>
    </row>
    <row r="5516" spans="20:32" hidden="1" x14ac:dyDescent="0.3">
      <c r="T5516" s="17"/>
      <c r="U5516" s="2"/>
      <c r="V5516" s="2"/>
      <c r="W5516" s="2"/>
      <c r="X5516" s="17"/>
      <c r="Y5516" s="16"/>
      <c r="Z5516" s="15"/>
      <c r="AA5516" s="16"/>
      <c r="AB5516" s="15"/>
      <c r="AC5516" s="16"/>
      <c r="AD5516" s="15"/>
      <c r="AE5516" s="16"/>
      <c r="AF5516" s="15"/>
    </row>
    <row r="5517" spans="20:32" hidden="1" x14ac:dyDescent="0.3">
      <c r="T5517" s="17"/>
      <c r="U5517" s="2"/>
      <c r="V5517" s="2"/>
      <c r="W5517" s="2"/>
      <c r="X5517" s="17"/>
      <c r="Y5517" s="16"/>
      <c r="Z5517" s="15"/>
      <c r="AA5517" s="16"/>
      <c r="AB5517" s="15"/>
      <c r="AC5517" s="16"/>
      <c r="AD5517" s="15"/>
      <c r="AE5517" s="16"/>
      <c r="AF5517" s="15"/>
    </row>
    <row r="5518" spans="20:32" hidden="1" x14ac:dyDescent="0.3">
      <c r="T5518" s="17"/>
      <c r="U5518" s="2"/>
      <c r="V5518" s="2"/>
      <c r="W5518" s="2"/>
      <c r="X5518" s="17"/>
      <c r="Y5518" s="16"/>
      <c r="Z5518" s="15"/>
      <c r="AA5518" s="16"/>
      <c r="AB5518" s="15"/>
      <c r="AC5518" s="16"/>
      <c r="AD5518" s="15"/>
      <c r="AE5518" s="16"/>
      <c r="AF5518" s="15"/>
    </row>
    <row r="5519" spans="20:32" hidden="1" x14ac:dyDescent="0.3">
      <c r="T5519" s="17"/>
      <c r="U5519" s="2"/>
      <c r="V5519" s="2"/>
      <c r="W5519" s="2"/>
      <c r="X5519" s="17"/>
      <c r="Y5519" s="16"/>
      <c r="Z5519" s="15"/>
      <c r="AA5519" s="16"/>
      <c r="AB5519" s="15"/>
      <c r="AC5519" s="16"/>
      <c r="AD5519" s="15"/>
      <c r="AE5519" s="16"/>
      <c r="AF5519" s="15"/>
    </row>
    <row r="5520" spans="20:32" hidden="1" x14ac:dyDescent="0.3">
      <c r="T5520" s="17"/>
      <c r="U5520" s="2"/>
      <c r="V5520" s="2"/>
      <c r="W5520" s="2"/>
      <c r="X5520" s="17"/>
      <c r="Y5520" s="16"/>
      <c r="Z5520" s="15"/>
      <c r="AA5520" s="16"/>
      <c r="AB5520" s="15"/>
      <c r="AC5520" s="16"/>
      <c r="AD5520" s="15"/>
      <c r="AE5520" s="16"/>
      <c r="AF5520" s="15"/>
    </row>
    <row r="5521" spans="20:32" hidden="1" x14ac:dyDescent="0.3">
      <c r="T5521" s="17"/>
      <c r="U5521" s="2"/>
      <c r="V5521" s="2"/>
      <c r="W5521" s="2"/>
      <c r="X5521" s="17"/>
      <c r="Y5521" s="16"/>
      <c r="Z5521" s="15"/>
      <c r="AA5521" s="16"/>
      <c r="AB5521" s="15"/>
      <c r="AC5521" s="16"/>
      <c r="AD5521" s="15"/>
      <c r="AE5521" s="16"/>
      <c r="AF5521" s="15"/>
    </row>
    <row r="5522" spans="20:32" hidden="1" x14ac:dyDescent="0.3">
      <c r="T5522" s="17"/>
      <c r="U5522" s="2"/>
      <c r="V5522" s="2"/>
      <c r="W5522" s="2"/>
      <c r="X5522" s="17"/>
      <c r="Y5522" s="16"/>
      <c r="Z5522" s="15"/>
      <c r="AA5522" s="16"/>
      <c r="AB5522" s="15"/>
      <c r="AC5522" s="16"/>
      <c r="AD5522" s="15"/>
      <c r="AE5522" s="16"/>
      <c r="AF5522" s="15"/>
    </row>
    <row r="5523" spans="20:32" hidden="1" x14ac:dyDescent="0.3">
      <c r="T5523" s="17"/>
      <c r="U5523" s="2"/>
      <c r="V5523" s="2"/>
      <c r="W5523" s="2"/>
      <c r="X5523" s="17"/>
      <c r="Y5523" s="16"/>
      <c r="Z5523" s="15"/>
      <c r="AA5523" s="16"/>
      <c r="AB5523" s="15"/>
      <c r="AC5523" s="16"/>
      <c r="AD5523" s="15"/>
      <c r="AE5523" s="16"/>
      <c r="AF5523" s="15"/>
    </row>
    <row r="5524" spans="20:32" hidden="1" x14ac:dyDescent="0.3">
      <c r="T5524" s="17"/>
      <c r="U5524" s="2"/>
      <c r="V5524" s="2"/>
      <c r="W5524" s="2"/>
      <c r="X5524" s="17"/>
      <c r="Y5524" s="16"/>
      <c r="Z5524" s="15"/>
      <c r="AA5524" s="16"/>
      <c r="AB5524" s="15"/>
      <c r="AC5524" s="16"/>
      <c r="AD5524" s="15"/>
      <c r="AE5524" s="16"/>
      <c r="AF5524" s="15"/>
    </row>
    <row r="5525" spans="20:32" hidden="1" x14ac:dyDescent="0.3">
      <c r="T5525" s="17"/>
      <c r="U5525" s="2"/>
      <c r="V5525" s="2"/>
      <c r="W5525" s="2"/>
      <c r="X5525" s="17"/>
      <c r="Y5525" s="16"/>
      <c r="Z5525" s="15"/>
      <c r="AA5525" s="16"/>
      <c r="AB5525" s="15"/>
      <c r="AC5525" s="16"/>
      <c r="AD5525" s="15"/>
      <c r="AE5525" s="16"/>
      <c r="AF5525" s="15"/>
    </row>
    <row r="5526" spans="20:32" hidden="1" x14ac:dyDescent="0.3">
      <c r="T5526" s="17"/>
      <c r="U5526" s="2"/>
      <c r="V5526" s="2"/>
      <c r="W5526" s="2"/>
      <c r="X5526" s="17"/>
      <c r="Y5526" s="16"/>
      <c r="Z5526" s="15"/>
      <c r="AA5526" s="16"/>
      <c r="AB5526" s="15"/>
      <c r="AC5526" s="16"/>
      <c r="AD5526" s="15"/>
      <c r="AE5526" s="16"/>
      <c r="AF5526" s="15"/>
    </row>
    <row r="5527" spans="20:32" hidden="1" x14ac:dyDescent="0.3">
      <c r="T5527" s="17"/>
      <c r="U5527" s="2"/>
      <c r="V5527" s="2"/>
      <c r="W5527" s="2"/>
      <c r="X5527" s="17"/>
      <c r="Y5527" s="16"/>
      <c r="Z5527" s="15"/>
      <c r="AA5527" s="16"/>
      <c r="AB5527" s="15"/>
      <c r="AC5527" s="16"/>
      <c r="AD5527" s="15"/>
      <c r="AE5527" s="16"/>
      <c r="AF5527" s="15"/>
    </row>
    <row r="5528" spans="20:32" hidden="1" x14ac:dyDescent="0.3">
      <c r="T5528" s="17"/>
      <c r="U5528" s="2"/>
      <c r="V5528" s="2"/>
      <c r="W5528" s="2"/>
      <c r="X5528" s="17"/>
      <c r="Y5528" s="16"/>
      <c r="Z5528" s="15"/>
      <c r="AA5528" s="16"/>
      <c r="AB5528" s="15"/>
      <c r="AC5528" s="16"/>
      <c r="AD5528" s="15"/>
      <c r="AE5528" s="16"/>
      <c r="AF5528" s="15"/>
    </row>
    <row r="5529" spans="20:32" hidden="1" x14ac:dyDescent="0.3">
      <c r="T5529" s="17"/>
      <c r="U5529" s="2"/>
      <c r="V5529" s="2"/>
      <c r="W5529" s="2"/>
      <c r="X5529" s="17"/>
      <c r="Y5529" s="16"/>
      <c r="Z5529" s="15"/>
      <c r="AA5529" s="16"/>
      <c r="AB5529" s="15"/>
      <c r="AC5529" s="16"/>
      <c r="AD5529" s="15"/>
      <c r="AE5529" s="16"/>
      <c r="AF5529" s="15"/>
    </row>
    <row r="5530" spans="20:32" hidden="1" x14ac:dyDescent="0.3">
      <c r="T5530" s="17"/>
      <c r="U5530" s="2"/>
      <c r="V5530" s="2"/>
      <c r="W5530" s="2"/>
      <c r="X5530" s="17"/>
      <c r="Y5530" s="16"/>
      <c r="Z5530" s="15"/>
      <c r="AA5530" s="16"/>
      <c r="AB5530" s="15"/>
      <c r="AC5530" s="16"/>
      <c r="AD5530" s="15"/>
      <c r="AE5530" s="16"/>
      <c r="AF5530" s="15"/>
    </row>
    <row r="5531" spans="20:32" hidden="1" x14ac:dyDescent="0.3">
      <c r="T5531" s="17"/>
      <c r="U5531" s="2"/>
      <c r="V5531" s="2"/>
      <c r="W5531" s="2"/>
      <c r="X5531" s="17"/>
      <c r="Y5531" s="16"/>
      <c r="Z5531" s="15"/>
      <c r="AA5531" s="16"/>
      <c r="AB5531" s="15"/>
      <c r="AC5531" s="16"/>
      <c r="AD5531" s="15"/>
      <c r="AE5531" s="16"/>
      <c r="AF5531" s="15"/>
    </row>
    <row r="5532" spans="20:32" hidden="1" x14ac:dyDescent="0.3">
      <c r="T5532" s="17"/>
      <c r="U5532" s="2"/>
      <c r="V5532" s="2"/>
      <c r="W5532" s="2"/>
      <c r="X5532" s="17"/>
      <c r="Y5532" s="16"/>
      <c r="Z5532" s="15"/>
      <c r="AA5532" s="16"/>
      <c r="AB5532" s="15"/>
      <c r="AC5532" s="16"/>
      <c r="AD5532" s="15"/>
      <c r="AE5532" s="16"/>
      <c r="AF5532" s="15"/>
    </row>
    <row r="5533" spans="20:32" hidden="1" x14ac:dyDescent="0.3">
      <c r="T5533" s="17"/>
      <c r="U5533" s="2"/>
      <c r="V5533" s="2"/>
      <c r="W5533" s="2"/>
      <c r="X5533" s="17"/>
      <c r="Y5533" s="16"/>
      <c r="Z5533" s="15"/>
      <c r="AA5533" s="16"/>
      <c r="AB5533" s="15"/>
      <c r="AC5533" s="16"/>
      <c r="AD5533" s="15"/>
      <c r="AE5533" s="16"/>
      <c r="AF5533" s="15"/>
    </row>
    <row r="5534" spans="20:32" hidden="1" x14ac:dyDescent="0.3">
      <c r="T5534" s="17"/>
      <c r="U5534" s="2"/>
      <c r="V5534" s="2"/>
      <c r="W5534" s="2"/>
      <c r="X5534" s="17"/>
      <c r="Y5534" s="16"/>
      <c r="Z5534" s="15"/>
      <c r="AA5534" s="16"/>
      <c r="AB5534" s="15"/>
      <c r="AC5534" s="16"/>
      <c r="AD5534" s="15"/>
      <c r="AE5534" s="16"/>
      <c r="AF5534" s="15"/>
    </row>
    <row r="5535" spans="20:32" hidden="1" x14ac:dyDescent="0.3">
      <c r="T5535" s="17"/>
      <c r="U5535" s="2"/>
      <c r="V5535" s="2"/>
      <c r="W5535" s="2"/>
      <c r="X5535" s="17"/>
      <c r="Y5535" s="16"/>
      <c r="Z5535" s="15"/>
      <c r="AA5535" s="16"/>
      <c r="AB5535" s="15"/>
      <c r="AC5535" s="16"/>
      <c r="AD5535" s="15"/>
      <c r="AE5535" s="16"/>
      <c r="AF5535" s="15"/>
    </row>
    <row r="5536" spans="20:32" hidden="1" x14ac:dyDescent="0.3">
      <c r="T5536" s="17"/>
      <c r="U5536" s="2"/>
      <c r="V5536" s="2"/>
      <c r="W5536" s="2"/>
      <c r="X5536" s="17"/>
      <c r="Y5536" s="16"/>
      <c r="Z5536" s="15"/>
      <c r="AA5536" s="16"/>
      <c r="AB5536" s="15"/>
      <c r="AC5536" s="16"/>
      <c r="AD5536" s="15"/>
      <c r="AE5536" s="16"/>
      <c r="AF5536" s="15"/>
    </row>
    <row r="5537" spans="20:32" hidden="1" x14ac:dyDescent="0.3">
      <c r="T5537" s="17"/>
      <c r="U5537" s="2"/>
      <c r="V5537" s="2"/>
      <c r="W5537" s="2"/>
      <c r="X5537" s="17"/>
      <c r="Y5537" s="16"/>
      <c r="Z5537" s="15"/>
      <c r="AA5537" s="16"/>
      <c r="AB5537" s="15"/>
      <c r="AC5537" s="16"/>
      <c r="AD5537" s="15"/>
      <c r="AE5537" s="16"/>
      <c r="AF5537" s="15"/>
    </row>
    <row r="5538" spans="20:32" hidden="1" x14ac:dyDescent="0.3">
      <c r="T5538" s="17"/>
      <c r="U5538" s="2"/>
      <c r="V5538" s="2"/>
      <c r="W5538" s="2"/>
      <c r="X5538" s="17"/>
      <c r="Y5538" s="16"/>
      <c r="Z5538" s="15"/>
      <c r="AA5538" s="16"/>
      <c r="AB5538" s="15"/>
      <c r="AC5538" s="16"/>
      <c r="AD5538" s="15"/>
      <c r="AE5538" s="16"/>
      <c r="AF5538" s="15"/>
    </row>
    <row r="5539" spans="20:32" hidden="1" x14ac:dyDescent="0.3">
      <c r="T5539" s="17"/>
      <c r="U5539" s="2"/>
      <c r="V5539" s="2"/>
      <c r="W5539" s="2"/>
      <c r="X5539" s="17"/>
      <c r="Y5539" s="16"/>
      <c r="Z5539" s="15"/>
      <c r="AA5539" s="16"/>
      <c r="AB5539" s="15"/>
      <c r="AC5539" s="16"/>
      <c r="AD5539" s="15"/>
      <c r="AE5539" s="16"/>
      <c r="AF5539" s="15"/>
    </row>
    <row r="5540" spans="20:32" hidden="1" x14ac:dyDescent="0.3">
      <c r="T5540" s="17"/>
      <c r="U5540" s="2"/>
      <c r="V5540" s="2"/>
      <c r="W5540" s="2"/>
      <c r="X5540" s="17"/>
      <c r="Y5540" s="16"/>
      <c r="Z5540" s="15"/>
      <c r="AA5540" s="16"/>
      <c r="AB5540" s="15"/>
      <c r="AC5540" s="16"/>
      <c r="AD5540" s="15"/>
      <c r="AE5540" s="16"/>
      <c r="AF5540" s="15"/>
    </row>
    <row r="5541" spans="20:32" hidden="1" x14ac:dyDescent="0.3">
      <c r="T5541" s="17"/>
      <c r="U5541" s="2"/>
      <c r="V5541" s="2"/>
      <c r="W5541" s="2"/>
      <c r="X5541" s="17"/>
      <c r="Y5541" s="16"/>
      <c r="Z5541" s="15"/>
      <c r="AA5541" s="16"/>
      <c r="AB5541" s="15"/>
      <c r="AC5541" s="16"/>
      <c r="AD5541" s="15"/>
      <c r="AE5541" s="16"/>
      <c r="AF5541" s="15"/>
    </row>
    <row r="5542" spans="20:32" hidden="1" x14ac:dyDescent="0.3">
      <c r="T5542" s="17"/>
      <c r="U5542" s="2"/>
      <c r="V5542" s="2"/>
      <c r="W5542" s="2"/>
      <c r="X5542" s="17"/>
      <c r="Y5542" s="16"/>
      <c r="Z5542" s="15"/>
      <c r="AA5542" s="16"/>
      <c r="AB5542" s="15"/>
      <c r="AC5542" s="16"/>
      <c r="AD5542" s="15"/>
      <c r="AE5542" s="16"/>
      <c r="AF5542" s="15"/>
    </row>
    <row r="5543" spans="20:32" hidden="1" x14ac:dyDescent="0.3">
      <c r="T5543" s="17"/>
      <c r="U5543" s="2"/>
      <c r="V5543" s="2"/>
      <c r="W5543" s="2"/>
      <c r="X5543" s="17"/>
      <c r="Y5543" s="16"/>
      <c r="Z5543" s="15"/>
      <c r="AA5543" s="16"/>
      <c r="AB5543" s="15"/>
      <c r="AC5543" s="16"/>
      <c r="AD5543" s="15"/>
      <c r="AE5543" s="16"/>
      <c r="AF5543" s="15"/>
    </row>
    <row r="5544" spans="20:32" hidden="1" x14ac:dyDescent="0.3">
      <c r="T5544" s="17"/>
      <c r="U5544" s="2"/>
      <c r="V5544" s="2"/>
      <c r="W5544" s="2"/>
      <c r="X5544" s="17"/>
      <c r="Y5544" s="16"/>
      <c r="Z5544" s="15"/>
      <c r="AA5544" s="16"/>
      <c r="AB5544" s="15"/>
      <c r="AC5544" s="16"/>
      <c r="AD5544" s="15"/>
      <c r="AE5544" s="16"/>
      <c r="AF5544" s="15"/>
    </row>
    <row r="5545" spans="20:32" hidden="1" x14ac:dyDescent="0.3">
      <c r="T5545" s="17"/>
      <c r="U5545" s="2"/>
      <c r="V5545" s="2"/>
      <c r="W5545" s="2"/>
      <c r="X5545" s="17"/>
      <c r="Y5545" s="16"/>
      <c r="Z5545" s="15"/>
      <c r="AA5545" s="16"/>
      <c r="AB5545" s="15"/>
      <c r="AC5545" s="16"/>
      <c r="AD5545" s="15"/>
      <c r="AE5545" s="16"/>
      <c r="AF5545" s="15"/>
    </row>
    <row r="5546" spans="20:32" hidden="1" x14ac:dyDescent="0.3">
      <c r="T5546" s="17"/>
      <c r="U5546" s="2"/>
      <c r="V5546" s="2"/>
      <c r="W5546" s="2"/>
      <c r="X5546" s="17"/>
      <c r="Y5546" s="16"/>
      <c r="Z5546" s="15"/>
      <c r="AA5546" s="16"/>
      <c r="AB5546" s="15"/>
      <c r="AC5546" s="16"/>
      <c r="AD5546" s="15"/>
      <c r="AE5546" s="16"/>
      <c r="AF5546" s="15"/>
    </row>
    <row r="5547" spans="20:32" hidden="1" x14ac:dyDescent="0.3">
      <c r="T5547" s="17"/>
      <c r="U5547" s="2"/>
      <c r="V5547" s="2"/>
      <c r="W5547" s="2"/>
      <c r="X5547" s="17"/>
      <c r="Y5547" s="16"/>
      <c r="Z5547" s="15"/>
      <c r="AA5547" s="16"/>
      <c r="AB5547" s="15"/>
      <c r="AC5547" s="16"/>
      <c r="AD5547" s="15"/>
      <c r="AE5547" s="16"/>
      <c r="AF5547" s="15"/>
    </row>
    <row r="5548" spans="20:32" hidden="1" x14ac:dyDescent="0.3">
      <c r="T5548" s="17"/>
      <c r="U5548" s="2"/>
      <c r="V5548" s="2"/>
      <c r="W5548" s="2"/>
      <c r="X5548" s="17"/>
      <c r="Y5548" s="16"/>
      <c r="Z5548" s="15"/>
      <c r="AA5548" s="16"/>
      <c r="AB5548" s="15"/>
      <c r="AC5548" s="16"/>
      <c r="AD5548" s="15"/>
      <c r="AE5548" s="16"/>
      <c r="AF5548" s="15"/>
    </row>
    <row r="5549" spans="20:32" hidden="1" x14ac:dyDescent="0.3">
      <c r="T5549" s="17"/>
      <c r="U5549" s="2"/>
      <c r="V5549" s="2"/>
      <c r="W5549" s="2"/>
      <c r="X5549" s="17"/>
      <c r="Y5549" s="16"/>
      <c r="Z5549" s="15"/>
      <c r="AA5549" s="16"/>
      <c r="AB5549" s="15"/>
      <c r="AC5549" s="16"/>
      <c r="AD5549" s="15"/>
      <c r="AE5549" s="16"/>
      <c r="AF5549" s="15"/>
    </row>
    <row r="5550" spans="20:32" hidden="1" x14ac:dyDescent="0.3">
      <c r="T5550" s="17"/>
      <c r="U5550" s="2"/>
      <c r="V5550" s="2"/>
      <c r="W5550" s="2"/>
      <c r="X5550" s="17"/>
      <c r="Y5550" s="16"/>
      <c r="Z5550" s="15"/>
      <c r="AA5550" s="16"/>
      <c r="AB5550" s="15"/>
      <c r="AC5550" s="16"/>
      <c r="AD5550" s="15"/>
      <c r="AE5550" s="16"/>
      <c r="AF5550" s="15"/>
    </row>
    <row r="5551" spans="20:32" hidden="1" x14ac:dyDescent="0.3">
      <c r="T5551" s="17"/>
      <c r="U5551" s="2"/>
      <c r="V5551" s="2"/>
      <c r="W5551" s="2"/>
      <c r="X5551" s="17"/>
      <c r="Y5551" s="16"/>
      <c r="Z5551" s="15"/>
      <c r="AA5551" s="16"/>
      <c r="AB5551" s="15"/>
      <c r="AC5551" s="16"/>
      <c r="AD5551" s="15"/>
      <c r="AE5551" s="16"/>
      <c r="AF5551" s="15"/>
    </row>
    <row r="5552" spans="20:32" hidden="1" x14ac:dyDescent="0.3">
      <c r="T5552" s="17"/>
      <c r="U5552" s="2"/>
      <c r="V5552" s="2"/>
      <c r="W5552" s="2"/>
      <c r="X5552" s="17"/>
      <c r="Y5552" s="16"/>
      <c r="Z5552" s="15"/>
      <c r="AA5552" s="16"/>
      <c r="AB5552" s="15"/>
      <c r="AC5552" s="16"/>
      <c r="AD5552" s="15"/>
      <c r="AE5552" s="16"/>
      <c r="AF5552" s="15"/>
    </row>
    <row r="5553" spans="20:32" hidden="1" x14ac:dyDescent="0.3">
      <c r="T5553" s="17"/>
      <c r="U5553" s="2"/>
      <c r="V5553" s="2"/>
      <c r="W5553" s="2"/>
      <c r="X5553" s="17"/>
      <c r="Y5553" s="16"/>
      <c r="Z5553" s="15"/>
      <c r="AA5553" s="16"/>
      <c r="AB5553" s="15"/>
      <c r="AC5553" s="16"/>
      <c r="AD5553" s="15"/>
      <c r="AE5553" s="16"/>
      <c r="AF5553" s="15"/>
    </row>
    <row r="5554" spans="20:32" hidden="1" x14ac:dyDescent="0.3">
      <c r="T5554" s="17"/>
      <c r="U5554" s="2"/>
      <c r="V5554" s="2"/>
      <c r="W5554" s="2"/>
      <c r="X5554" s="17"/>
      <c r="Y5554" s="16"/>
      <c r="Z5554" s="15"/>
      <c r="AA5554" s="16"/>
      <c r="AB5554" s="15"/>
      <c r="AC5554" s="16"/>
      <c r="AD5554" s="15"/>
      <c r="AE5554" s="16"/>
      <c r="AF5554" s="15"/>
    </row>
    <row r="5555" spans="20:32" hidden="1" x14ac:dyDescent="0.3">
      <c r="T5555" s="17"/>
      <c r="U5555" s="2"/>
      <c r="V5555" s="2"/>
      <c r="W5555" s="2"/>
      <c r="X5555" s="17"/>
      <c r="Y5555" s="16"/>
      <c r="Z5555" s="15"/>
      <c r="AA5555" s="16"/>
      <c r="AB5555" s="15"/>
      <c r="AC5555" s="16"/>
      <c r="AD5555" s="15"/>
      <c r="AE5555" s="16"/>
      <c r="AF5555" s="15"/>
    </row>
    <row r="5556" spans="20:32" hidden="1" x14ac:dyDescent="0.3">
      <c r="T5556" s="17"/>
      <c r="U5556" s="2"/>
      <c r="V5556" s="2"/>
      <c r="W5556" s="2"/>
      <c r="X5556" s="17"/>
      <c r="Y5556" s="16"/>
      <c r="Z5556" s="15"/>
      <c r="AA5556" s="16"/>
      <c r="AB5556" s="15"/>
      <c r="AC5556" s="16"/>
      <c r="AD5556" s="15"/>
      <c r="AE5556" s="16"/>
      <c r="AF5556" s="15"/>
    </row>
    <row r="5557" spans="20:32" hidden="1" x14ac:dyDescent="0.3">
      <c r="T5557" s="17"/>
      <c r="U5557" s="2"/>
      <c r="V5557" s="2"/>
      <c r="W5557" s="2"/>
      <c r="X5557" s="17"/>
      <c r="Y5557" s="16"/>
      <c r="Z5557" s="15"/>
      <c r="AA5557" s="16"/>
      <c r="AB5557" s="15"/>
      <c r="AC5557" s="16"/>
      <c r="AD5557" s="15"/>
      <c r="AE5557" s="16"/>
      <c r="AF5557" s="15"/>
    </row>
    <row r="5558" spans="20:32" hidden="1" x14ac:dyDescent="0.3">
      <c r="T5558" s="17"/>
      <c r="U5558" s="2"/>
      <c r="V5558" s="2"/>
      <c r="W5558" s="2"/>
      <c r="X5558" s="17"/>
      <c r="Y5558" s="16"/>
      <c r="Z5558" s="15"/>
      <c r="AA5558" s="16"/>
      <c r="AB5558" s="15"/>
      <c r="AC5558" s="16"/>
      <c r="AD5558" s="15"/>
      <c r="AE5558" s="16"/>
      <c r="AF5558" s="15"/>
    </row>
    <row r="5559" spans="20:32" hidden="1" x14ac:dyDescent="0.3">
      <c r="T5559" s="17"/>
      <c r="U5559" s="2"/>
      <c r="V5559" s="2"/>
      <c r="W5559" s="2"/>
      <c r="X5559" s="17"/>
      <c r="Y5559" s="16"/>
      <c r="Z5559" s="15"/>
      <c r="AA5559" s="16"/>
      <c r="AB5559" s="15"/>
      <c r="AC5559" s="16"/>
      <c r="AD5559" s="15"/>
      <c r="AE5559" s="16"/>
      <c r="AF5559" s="15"/>
    </row>
    <row r="5560" spans="20:32" hidden="1" x14ac:dyDescent="0.3">
      <c r="T5560" s="17"/>
      <c r="U5560" s="2"/>
      <c r="V5560" s="2"/>
      <c r="W5560" s="2"/>
      <c r="X5560" s="17"/>
      <c r="Y5560" s="16"/>
      <c r="Z5560" s="15"/>
      <c r="AA5560" s="16"/>
      <c r="AB5560" s="15"/>
      <c r="AC5560" s="16"/>
      <c r="AD5560" s="15"/>
      <c r="AE5560" s="16"/>
      <c r="AF5560" s="15"/>
    </row>
    <row r="5561" spans="20:32" hidden="1" x14ac:dyDescent="0.3">
      <c r="T5561" s="17"/>
      <c r="U5561" s="2"/>
      <c r="V5561" s="2"/>
      <c r="W5561" s="2"/>
      <c r="X5561" s="17"/>
      <c r="Y5561" s="16"/>
      <c r="Z5561" s="15"/>
      <c r="AA5561" s="16"/>
      <c r="AB5561" s="15"/>
      <c r="AC5561" s="16"/>
      <c r="AD5561" s="15"/>
      <c r="AE5561" s="16"/>
      <c r="AF5561" s="15"/>
    </row>
    <row r="5562" spans="20:32" hidden="1" x14ac:dyDescent="0.3">
      <c r="T5562" s="17"/>
      <c r="U5562" s="2"/>
      <c r="V5562" s="2"/>
      <c r="W5562" s="2"/>
      <c r="X5562" s="17"/>
      <c r="Y5562" s="16"/>
      <c r="Z5562" s="15"/>
      <c r="AA5562" s="16"/>
      <c r="AB5562" s="15"/>
      <c r="AC5562" s="16"/>
      <c r="AD5562" s="15"/>
      <c r="AE5562" s="16"/>
      <c r="AF5562" s="15"/>
    </row>
    <row r="5563" spans="20:32" hidden="1" x14ac:dyDescent="0.3">
      <c r="T5563" s="17"/>
      <c r="U5563" s="2"/>
      <c r="V5563" s="2"/>
      <c r="W5563" s="2"/>
      <c r="X5563" s="17"/>
      <c r="Y5563" s="16"/>
      <c r="Z5563" s="15"/>
      <c r="AA5563" s="16"/>
      <c r="AB5563" s="15"/>
      <c r="AC5563" s="16"/>
      <c r="AD5563" s="15"/>
      <c r="AE5563" s="16"/>
      <c r="AF5563" s="15"/>
    </row>
    <row r="5564" spans="20:32" hidden="1" x14ac:dyDescent="0.3">
      <c r="T5564" s="17"/>
      <c r="U5564" s="2"/>
      <c r="V5564" s="2"/>
      <c r="W5564" s="2"/>
      <c r="X5564" s="17"/>
      <c r="Y5564" s="16"/>
      <c r="Z5564" s="15"/>
      <c r="AA5564" s="16"/>
      <c r="AB5564" s="15"/>
      <c r="AC5564" s="16"/>
      <c r="AD5564" s="15"/>
      <c r="AE5564" s="16"/>
      <c r="AF5564" s="15"/>
    </row>
    <row r="5565" spans="20:32" hidden="1" x14ac:dyDescent="0.3">
      <c r="T5565" s="17"/>
      <c r="U5565" s="2"/>
      <c r="V5565" s="2"/>
      <c r="W5565" s="2"/>
      <c r="X5565" s="17"/>
      <c r="Y5565" s="16"/>
      <c r="Z5565" s="15"/>
      <c r="AA5565" s="16"/>
      <c r="AB5565" s="15"/>
      <c r="AC5565" s="16"/>
      <c r="AD5565" s="15"/>
      <c r="AE5565" s="16"/>
      <c r="AF5565" s="15"/>
    </row>
    <row r="5566" spans="20:32" hidden="1" x14ac:dyDescent="0.3">
      <c r="T5566" s="17"/>
      <c r="U5566" s="2"/>
      <c r="V5566" s="2"/>
      <c r="W5566" s="2"/>
      <c r="X5566" s="17"/>
      <c r="Y5566" s="16"/>
      <c r="Z5566" s="15"/>
      <c r="AA5566" s="16"/>
      <c r="AB5566" s="15"/>
      <c r="AC5566" s="16"/>
      <c r="AD5566" s="15"/>
      <c r="AE5566" s="16"/>
      <c r="AF5566" s="15"/>
    </row>
    <row r="5567" spans="20:32" hidden="1" x14ac:dyDescent="0.3">
      <c r="T5567" s="17"/>
      <c r="U5567" s="2"/>
      <c r="V5567" s="2"/>
      <c r="W5567" s="2"/>
      <c r="X5567" s="17"/>
      <c r="Y5567" s="16"/>
      <c r="Z5567" s="15"/>
      <c r="AA5567" s="16"/>
      <c r="AB5567" s="15"/>
      <c r="AC5567" s="16"/>
      <c r="AD5567" s="15"/>
      <c r="AE5567" s="16"/>
      <c r="AF5567" s="15"/>
    </row>
    <row r="5568" spans="20:32" hidden="1" x14ac:dyDescent="0.3">
      <c r="T5568" s="17"/>
      <c r="U5568" s="2"/>
      <c r="V5568" s="2"/>
      <c r="W5568" s="2"/>
      <c r="X5568" s="17"/>
      <c r="Y5568" s="16"/>
      <c r="Z5568" s="15"/>
      <c r="AA5568" s="16"/>
      <c r="AB5568" s="15"/>
      <c r="AC5568" s="16"/>
      <c r="AD5568" s="15"/>
      <c r="AE5568" s="16"/>
      <c r="AF5568" s="15"/>
    </row>
    <row r="5569" spans="20:32" hidden="1" x14ac:dyDescent="0.3">
      <c r="T5569" s="17"/>
      <c r="U5569" s="2"/>
      <c r="V5569" s="2"/>
      <c r="W5569" s="2"/>
      <c r="X5569" s="17"/>
      <c r="Y5569" s="16"/>
      <c r="Z5569" s="15"/>
      <c r="AA5569" s="16"/>
      <c r="AB5569" s="15"/>
      <c r="AC5569" s="16"/>
      <c r="AD5569" s="15"/>
      <c r="AE5569" s="16"/>
      <c r="AF5569" s="15"/>
    </row>
    <row r="5570" spans="20:32" hidden="1" x14ac:dyDescent="0.3">
      <c r="T5570" s="17"/>
      <c r="U5570" s="2"/>
      <c r="V5570" s="2"/>
      <c r="W5570" s="2"/>
      <c r="X5570" s="17"/>
      <c r="Y5570" s="16"/>
      <c r="Z5570" s="15"/>
      <c r="AA5570" s="16"/>
      <c r="AB5570" s="15"/>
      <c r="AC5570" s="16"/>
      <c r="AD5570" s="15"/>
      <c r="AE5570" s="16"/>
      <c r="AF5570" s="15"/>
    </row>
    <row r="5571" spans="20:32" hidden="1" x14ac:dyDescent="0.3">
      <c r="T5571" s="17"/>
      <c r="U5571" s="2"/>
      <c r="V5571" s="2"/>
      <c r="W5571" s="2"/>
      <c r="X5571" s="17"/>
      <c r="Y5571" s="16"/>
      <c r="Z5571" s="15"/>
      <c r="AA5571" s="16"/>
      <c r="AB5571" s="15"/>
      <c r="AC5571" s="16"/>
      <c r="AD5571" s="15"/>
      <c r="AE5571" s="16"/>
      <c r="AF5571" s="15"/>
    </row>
    <row r="5572" spans="20:32" hidden="1" x14ac:dyDescent="0.3">
      <c r="T5572" s="17"/>
      <c r="U5572" s="2"/>
      <c r="V5572" s="2"/>
      <c r="W5572" s="2"/>
      <c r="X5572" s="17"/>
      <c r="Y5572" s="16"/>
      <c r="Z5572" s="15"/>
      <c r="AA5572" s="16"/>
      <c r="AB5572" s="15"/>
      <c r="AC5572" s="16"/>
      <c r="AD5572" s="15"/>
      <c r="AE5572" s="16"/>
      <c r="AF5572" s="15"/>
    </row>
    <row r="5573" spans="20:32" hidden="1" x14ac:dyDescent="0.3">
      <c r="T5573" s="17"/>
      <c r="U5573" s="2"/>
      <c r="V5573" s="2"/>
      <c r="W5573" s="2"/>
      <c r="X5573" s="17"/>
      <c r="Y5573" s="16"/>
      <c r="Z5573" s="15"/>
      <c r="AA5573" s="16"/>
      <c r="AB5573" s="15"/>
      <c r="AC5573" s="16"/>
      <c r="AD5573" s="15"/>
      <c r="AE5573" s="16"/>
      <c r="AF5573" s="15"/>
    </row>
    <row r="5574" spans="20:32" hidden="1" x14ac:dyDescent="0.3">
      <c r="T5574" s="17"/>
      <c r="U5574" s="2"/>
      <c r="V5574" s="2"/>
      <c r="W5574" s="2"/>
      <c r="X5574" s="17"/>
      <c r="Y5574" s="16"/>
      <c r="Z5574" s="15"/>
      <c r="AA5574" s="16"/>
      <c r="AB5574" s="15"/>
      <c r="AC5574" s="16"/>
      <c r="AD5574" s="15"/>
      <c r="AE5574" s="16"/>
      <c r="AF5574" s="15"/>
    </row>
    <row r="5575" spans="20:32" hidden="1" x14ac:dyDescent="0.3">
      <c r="T5575" s="17"/>
      <c r="U5575" s="2"/>
      <c r="V5575" s="2"/>
      <c r="W5575" s="2"/>
      <c r="X5575" s="17"/>
      <c r="Y5575" s="16"/>
      <c r="Z5575" s="15"/>
      <c r="AA5575" s="16"/>
      <c r="AB5575" s="15"/>
      <c r="AC5575" s="16"/>
      <c r="AD5575" s="15"/>
      <c r="AE5575" s="16"/>
      <c r="AF5575" s="15"/>
    </row>
    <row r="5576" spans="20:32" hidden="1" x14ac:dyDescent="0.3">
      <c r="T5576" s="17"/>
      <c r="U5576" s="2"/>
      <c r="V5576" s="2"/>
      <c r="W5576" s="2"/>
      <c r="X5576" s="17"/>
      <c r="Y5576" s="16"/>
      <c r="Z5576" s="15"/>
      <c r="AA5576" s="16"/>
      <c r="AB5576" s="15"/>
      <c r="AC5576" s="16"/>
      <c r="AD5576" s="15"/>
      <c r="AE5576" s="16"/>
      <c r="AF5576" s="15"/>
    </row>
    <row r="5577" spans="20:32" hidden="1" x14ac:dyDescent="0.3">
      <c r="T5577" s="17"/>
      <c r="U5577" s="2"/>
      <c r="V5577" s="2"/>
      <c r="W5577" s="2"/>
      <c r="X5577" s="17"/>
      <c r="Y5577" s="16"/>
      <c r="Z5577" s="15"/>
      <c r="AA5577" s="16"/>
      <c r="AB5577" s="15"/>
      <c r="AC5577" s="16"/>
      <c r="AD5577" s="15"/>
      <c r="AE5577" s="16"/>
      <c r="AF5577" s="15"/>
    </row>
    <row r="5578" spans="20:32" hidden="1" x14ac:dyDescent="0.3">
      <c r="T5578" s="17"/>
      <c r="U5578" s="2"/>
      <c r="V5578" s="2"/>
      <c r="W5578" s="2"/>
      <c r="X5578" s="17"/>
      <c r="Y5578" s="16"/>
      <c r="Z5578" s="15"/>
      <c r="AA5578" s="16"/>
      <c r="AB5578" s="15"/>
      <c r="AC5578" s="16"/>
      <c r="AD5578" s="15"/>
      <c r="AE5578" s="16"/>
      <c r="AF5578" s="15"/>
    </row>
    <row r="5579" spans="20:32" hidden="1" x14ac:dyDescent="0.3">
      <c r="T5579" s="17"/>
      <c r="U5579" s="2"/>
      <c r="V5579" s="2"/>
      <c r="W5579" s="2"/>
      <c r="X5579" s="17"/>
      <c r="Y5579" s="16"/>
      <c r="Z5579" s="15"/>
      <c r="AA5579" s="16"/>
      <c r="AB5579" s="15"/>
      <c r="AC5579" s="16"/>
      <c r="AD5579" s="15"/>
      <c r="AE5579" s="16"/>
      <c r="AF5579" s="15"/>
    </row>
    <row r="5580" spans="20:32" hidden="1" x14ac:dyDescent="0.3">
      <c r="T5580" s="17"/>
      <c r="U5580" s="2"/>
      <c r="V5580" s="2"/>
      <c r="W5580" s="2"/>
      <c r="X5580" s="17"/>
      <c r="Y5580" s="16"/>
      <c r="Z5580" s="15"/>
      <c r="AA5580" s="16"/>
      <c r="AB5580" s="15"/>
      <c r="AC5580" s="16"/>
      <c r="AD5580" s="15"/>
      <c r="AE5580" s="16"/>
      <c r="AF5580" s="15"/>
    </row>
    <row r="5581" spans="20:32" hidden="1" x14ac:dyDescent="0.3">
      <c r="T5581" s="17"/>
      <c r="U5581" s="2"/>
      <c r="V5581" s="2"/>
      <c r="W5581" s="2"/>
      <c r="X5581" s="17"/>
      <c r="Y5581" s="16"/>
      <c r="Z5581" s="15"/>
      <c r="AA5581" s="16"/>
      <c r="AB5581" s="15"/>
      <c r="AC5581" s="16"/>
      <c r="AD5581" s="15"/>
      <c r="AE5581" s="16"/>
      <c r="AF5581" s="15"/>
    </row>
    <row r="5582" spans="20:32" hidden="1" x14ac:dyDescent="0.3">
      <c r="T5582" s="17"/>
      <c r="U5582" s="2"/>
      <c r="V5582" s="2"/>
      <c r="W5582" s="2"/>
      <c r="X5582" s="17"/>
      <c r="Y5582" s="16"/>
      <c r="Z5582" s="15"/>
      <c r="AA5582" s="16"/>
      <c r="AB5582" s="15"/>
      <c r="AC5582" s="16"/>
      <c r="AD5582" s="15"/>
      <c r="AE5582" s="16"/>
      <c r="AF5582" s="15"/>
    </row>
    <row r="5583" spans="20:32" hidden="1" x14ac:dyDescent="0.3">
      <c r="T5583" s="17"/>
      <c r="U5583" s="2"/>
      <c r="V5583" s="2"/>
      <c r="W5583" s="2"/>
      <c r="X5583" s="17"/>
      <c r="Y5583" s="16"/>
      <c r="Z5583" s="15"/>
      <c r="AA5583" s="16"/>
      <c r="AB5583" s="15"/>
      <c r="AC5583" s="16"/>
      <c r="AD5583" s="15"/>
      <c r="AE5583" s="16"/>
      <c r="AF5583" s="15"/>
    </row>
    <row r="5584" spans="20:32" hidden="1" x14ac:dyDescent="0.3">
      <c r="T5584" s="17"/>
      <c r="U5584" s="2"/>
      <c r="V5584" s="2"/>
      <c r="W5584" s="2"/>
      <c r="X5584" s="17"/>
      <c r="Y5584" s="16"/>
      <c r="Z5584" s="15"/>
      <c r="AA5584" s="16"/>
      <c r="AB5584" s="15"/>
      <c r="AC5584" s="16"/>
      <c r="AD5584" s="15"/>
      <c r="AE5584" s="16"/>
      <c r="AF5584" s="15"/>
    </row>
    <row r="5585" spans="20:32" hidden="1" x14ac:dyDescent="0.3">
      <c r="T5585" s="17"/>
      <c r="U5585" s="2"/>
      <c r="V5585" s="2"/>
      <c r="W5585" s="2"/>
      <c r="X5585" s="17"/>
      <c r="Y5585" s="16"/>
      <c r="Z5585" s="15"/>
      <c r="AA5585" s="16"/>
      <c r="AB5585" s="15"/>
      <c r="AC5585" s="16"/>
      <c r="AD5585" s="15"/>
      <c r="AE5585" s="16"/>
      <c r="AF5585" s="15"/>
    </row>
    <row r="5586" spans="20:32" hidden="1" x14ac:dyDescent="0.3">
      <c r="T5586" s="17"/>
      <c r="U5586" s="2"/>
      <c r="V5586" s="2"/>
      <c r="W5586" s="2"/>
      <c r="X5586" s="17"/>
      <c r="Y5586" s="16"/>
      <c r="Z5586" s="15"/>
      <c r="AA5586" s="16"/>
      <c r="AB5586" s="15"/>
      <c r="AC5586" s="16"/>
      <c r="AD5586" s="15"/>
      <c r="AE5586" s="16"/>
      <c r="AF5586" s="15"/>
    </row>
    <row r="5587" spans="20:32" hidden="1" x14ac:dyDescent="0.3">
      <c r="T5587" s="17"/>
      <c r="U5587" s="2"/>
      <c r="V5587" s="2"/>
      <c r="W5587" s="2"/>
      <c r="X5587" s="17"/>
      <c r="Y5587" s="16"/>
      <c r="Z5587" s="15"/>
      <c r="AA5587" s="16"/>
      <c r="AB5587" s="15"/>
      <c r="AC5587" s="16"/>
      <c r="AD5587" s="15"/>
      <c r="AE5587" s="16"/>
      <c r="AF5587" s="15"/>
    </row>
    <row r="5588" spans="20:32" hidden="1" x14ac:dyDescent="0.3">
      <c r="T5588" s="17"/>
      <c r="U5588" s="2"/>
      <c r="V5588" s="2"/>
      <c r="W5588" s="2"/>
      <c r="X5588" s="17"/>
      <c r="Y5588" s="16"/>
      <c r="Z5588" s="15"/>
      <c r="AA5588" s="16"/>
      <c r="AB5588" s="15"/>
      <c r="AC5588" s="16"/>
      <c r="AD5588" s="15"/>
      <c r="AE5588" s="16"/>
      <c r="AF5588" s="15"/>
    </row>
    <row r="5589" spans="20:32" hidden="1" x14ac:dyDescent="0.3">
      <c r="T5589" s="17"/>
      <c r="U5589" s="2"/>
      <c r="V5589" s="2"/>
      <c r="W5589" s="2"/>
      <c r="X5589" s="17"/>
      <c r="Y5589" s="16"/>
      <c r="Z5589" s="15"/>
      <c r="AA5589" s="16"/>
      <c r="AB5589" s="15"/>
      <c r="AC5589" s="16"/>
      <c r="AD5589" s="15"/>
      <c r="AE5589" s="16"/>
      <c r="AF5589" s="15"/>
    </row>
    <row r="5590" spans="20:32" hidden="1" x14ac:dyDescent="0.3">
      <c r="T5590" s="17"/>
      <c r="U5590" s="2"/>
      <c r="V5590" s="2"/>
      <c r="W5590" s="2"/>
      <c r="X5590" s="17"/>
      <c r="Y5590" s="16"/>
      <c r="Z5590" s="15"/>
      <c r="AA5590" s="16"/>
      <c r="AB5590" s="15"/>
      <c r="AC5590" s="16"/>
      <c r="AD5590" s="15"/>
      <c r="AE5590" s="16"/>
      <c r="AF5590" s="15"/>
    </row>
    <row r="5591" spans="20:32" hidden="1" x14ac:dyDescent="0.3">
      <c r="T5591" s="17"/>
      <c r="U5591" s="2"/>
      <c r="V5591" s="2"/>
      <c r="W5591" s="2"/>
      <c r="X5591" s="17"/>
      <c r="Y5591" s="16"/>
      <c r="Z5591" s="15"/>
      <c r="AA5591" s="16"/>
      <c r="AB5591" s="15"/>
      <c r="AC5591" s="16"/>
      <c r="AD5591" s="15"/>
      <c r="AE5591" s="16"/>
      <c r="AF5591" s="15"/>
    </row>
    <row r="5592" spans="20:32" hidden="1" x14ac:dyDescent="0.3">
      <c r="T5592" s="17"/>
      <c r="U5592" s="2"/>
      <c r="V5592" s="2"/>
      <c r="W5592" s="2"/>
      <c r="X5592" s="17"/>
      <c r="Y5592" s="16"/>
      <c r="Z5592" s="15"/>
      <c r="AA5592" s="16"/>
      <c r="AB5592" s="15"/>
      <c r="AC5592" s="16"/>
      <c r="AD5592" s="15"/>
      <c r="AE5592" s="16"/>
      <c r="AF5592" s="15"/>
    </row>
    <row r="5593" spans="20:32" hidden="1" x14ac:dyDescent="0.3">
      <c r="T5593" s="17"/>
      <c r="U5593" s="2"/>
      <c r="V5593" s="2"/>
      <c r="W5593" s="2"/>
      <c r="X5593" s="17"/>
      <c r="Y5593" s="16"/>
      <c r="Z5593" s="15"/>
      <c r="AA5593" s="16"/>
      <c r="AB5593" s="15"/>
      <c r="AC5593" s="16"/>
      <c r="AD5593" s="15"/>
      <c r="AE5593" s="16"/>
      <c r="AF5593" s="15"/>
    </row>
    <row r="5594" spans="20:32" hidden="1" x14ac:dyDescent="0.3">
      <c r="T5594" s="17"/>
      <c r="U5594" s="2"/>
      <c r="V5594" s="2"/>
      <c r="W5594" s="2"/>
      <c r="X5594" s="17"/>
      <c r="Y5594" s="16"/>
      <c r="Z5594" s="15"/>
      <c r="AA5594" s="16"/>
      <c r="AB5594" s="15"/>
      <c r="AC5594" s="16"/>
      <c r="AD5594" s="15"/>
      <c r="AE5594" s="16"/>
      <c r="AF5594" s="15"/>
    </row>
    <row r="5595" spans="20:32" hidden="1" x14ac:dyDescent="0.3">
      <c r="T5595" s="17"/>
      <c r="U5595" s="2"/>
      <c r="V5595" s="2"/>
      <c r="W5595" s="2"/>
      <c r="X5595" s="17"/>
      <c r="Y5595" s="16"/>
      <c r="Z5595" s="15"/>
      <c r="AA5595" s="16"/>
      <c r="AB5595" s="15"/>
      <c r="AC5595" s="16"/>
      <c r="AD5595" s="15"/>
      <c r="AE5595" s="16"/>
      <c r="AF5595" s="15"/>
    </row>
    <row r="5596" spans="20:32" hidden="1" x14ac:dyDescent="0.3">
      <c r="T5596" s="17"/>
      <c r="U5596" s="2"/>
      <c r="V5596" s="2"/>
      <c r="W5596" s="2"/>
      <c r="X5596" s="17"/>
      <c r="Y5596" s="16"/>
      <c r="Z5596" s="15"/>
      <c r="AA5596" s="16"/>
      <c r="AB5596" s="15"/>
      <c r="AC5596" s="16"/>
      <c r="AD5596" s="15"/>
      <c r="AE5596" s="16"/>
      <c r="AF5596" s="15"/>
    </row>
    <row r="5597" spans="20:32" hidden="1" x14ac:dyDescent="0.3">
      <c r="T5597" s="17"/>
      <c r="U5597" s="2"/>
      <c r="V5597" s="2"/>
      <c r="W5597" s="2"/>
      <c r="X5597" s="17"/>
      <c r="Y5597" s="16"/>
      <c r="Z5597" s="15"/>
      <c r="AA5597" s="16"/>
      <c r="AB5597" s="15"/>
      <c r="AC5597" s="16"/>
      <c r="AD5597" s="15"/>
      <c r="AE5597" s="16"/>
      <c r="AF5597" s="15"/>
    </row>
    <row r="5598" spans="20:32" hidden="1" x14ac:dyDescent="0.3">
      <c r="T5598" s="17"/>
      <c r="U5598" s="2"/>
      <c r="V5598" s="2"/>
      <c r="W5598" s="2"/>
      <c r="X5598" s="17"/>
      <c r="Y5598" s="16"/>
      <c r="Z5598" s="15"/>
      <c r="AA5598" s="16"/>
      <c r="AB5598" s="15"/>
      <c r="AC5598" s="16"/>
      <c r="AD5598" s="15"/>
      <c r="AE5598" s="16"/>
      <c r="AF5598" s="15"/>
    </row>
    <row r="5599" spans="20:32" hidden="1" x14ac:dyDescent="0.3">
      <c r="T5599" s="17"/>
      <c r="U5599" s="2"/>
      <c r="V5599" s="2"/>
      <c r="W5599" s="2"/>
      <c r="X5599" s="17"/>
      <c r="Y5599" s="16"/>
      <c r="Z5599" s="15"/>
      <c r="AA5599" s="16"/>
      <c r="AB5599" s="15"/>
      <c r="AC5599" s="16"/>
      <c r="AD5599" s="15"/>
      <c r="AE5599" s="16"/>
      <c r="AF5599" s="15"/>
    </row>
    <row r="5600" spans="20:32" hidden="1" x14ac:dyDescent="0.3">
      <c r="T5600" s="17"/>
      <c r="U5600" s="2"/>
      <c r="V5600" s="2"/>
      <c r="W5600" s="2"/>
      <c r="X5600" s="17"/>
      <c r="Y5600" s="16"/>
      <c r="Z5600" s="15"/>
      <c r="AA5600" s="16"/>
      <c r="AB5600" s="15"/>
      <c r="AC5600" s="16"/>
      <c r="AD5600" s="15"/>
      <c r="AE5600" s="16"/>
      <c r="AF5600" s="15"/>
    </row>
    <row r="5601" spans="20:32" hidden="1" x14ac:dyDescent="0.3">
      <c r="T5601" s="17"/>
      <c r="U5601" s="2"/>
      <c r="V5601" s="2"/>
      <c r="W5601" s="2"/>
      <c r="X5601" s="17"/>
      <c r="Y5601" s="16"/>
      <c r="Z5601" s="15"/>
      <c r="AA5601" s="16"/>
      <c r="AB5601" s="15"/>
      <c r="AC5601" s="16"/>
      <c r="AD5601" s="15"/>
      <c r="AE5601" s="16"/>
      <c r="AF5601" s="15"/>
    </row>
    <row r="5602" spans="20:32" hidden="1" x14ac:dyDescent="0.3">
      <c r="T5602" s="17"/>
      <c r="U5602" s="2"/>
      <c r="V5602" s="2"/>
      <c r="W5602" s="2"/>
      <c r="X5602" s="17"/>
      <c r="Y5602" s="16"/>
      <c r="Z5602" s="15"/>
      <c r="AA5602" s="16"/>
      <c r="AB5602" s="15"/>
      <c r="AC5602" s="16"/>
      <c r="AD5602" s="15"/>
      <c r="AE5602" s="16"/>
      <c r="AF5602" s="15"/>
    </row>
    <row r="5603" spans="20:32" hidden="1" x14ac:dyDescent="0.3">
      <c r="T5603" s="17"/>
      <c r="U5603" s="2"/>
      <c r="V5603" s="2"/>
      <c r="W5603" s="2"/>
      <c r="X5603" s="17"/>
      <c r="Y5603" s="16"/>
      <c r="Z5603" s="15"/>
      <c r="AA5603" s="16"/>
      <c r="AB5603" s="15"/>
      <c r="AC5603" s="16"/>
      <c r="AD5603" s="15"/>
      <c r="AE5603" s="16"/>
      <c r="AF5603" s="15"/>
    </row>
    <row r="5604" spans="20:32" hidden="1" x14ac:dyDescent="0.3">
      <c r="T5604" s="17"/>
      <c r="U5604" s="2"/>
      <c r="V5604" s="2"/>
      <c r="W5604" s="2"/>
      <c r="X5604" s="17"/>
      <c r="Y5604" s="16"/>
      <c r="Z5604" s="15"/>
      <c r="AA5604" s="16"/>
      <c r="AB5604" s="15"/>
      <c r="AC5604" s="16"/>
      <c r="AD5604" s="15"/>
      <c r="AE5604" s="16"/>
      <c r="AF5604" s="15"/>
    </row>
    <row r="5605" spans="20:32" hidden="1" x14ac:dyDescent="0.3">
      <c r="T5605" s="17"/>
      <c r="U5605" s="2"/>
      <c r="V5605" s="2"/>
      <c r="W5605" s="2"/>
      <c r="X5605" s="17"/>
      <c r="Y5605" s="16"/>
      <c r="Z5605" s="15"/>
      <c r="AA5605" s="16"/>
      <c r="AB5605" s="15"/>
      <c r="AC5605" s="16"/>
      <c r="AD5605" s="15"/>
      <c r="AE5605" s="16"/>
      <c r="AF5605" s="15"/>
    </row>
    <row r="5606" spans="20:32" hidden="1" x14ac:dyDescent="0.3">
      <c r="T5606" s="17"/>
      <c r="U5606" s="2"/>
      <c r="V5606" s="2"/>
      <c r="W5606" s="2"/>
      <c r="X5606" s="17"/>
      <c r="Y5606" s="16"/>
      <c r="Z5606" s="15"/>
      <c r="AA5606" s="16"/>
      <c r="AB5606" s="15"/>
      <c r="AC5606" s="16"/>
      <c r="AD5606" s="15"/>
      <c r="AE5606" s="16"/>
      <c r="AF5606" s="15"/>
    </row>
    <row r="5607" spans="20:32" hidden="1" x14ac:dyDescent="0.3">
      <c r="T5607" s="17"/>
      <c r="U5607" s="2"/>
      <c r="V5607" s="2"/>
      <c r="W5607" s="2"/>
      <c r="X5607" s="17"/>
      <c r="Y5607" s="16"/>
      <c r="Z5607" s="15"/>
      <c r="AA5607" s="16"/>
      <c r="AB5607" s="15"/>
      <c r="AC5607" s="16"/>
      <c r="AD5607" s="15"/>
      <c r="AE5607" s="16"/>
      <c r="AF5607" s="15"/>
    </row>
    <row r="5608" spans="20:32" hidden="1" x14ac:dyDescent="0.3">
      <c r="T5608" s="17"/>
      <c r="U5608" s="2"/>
      <c r="V5608" s="2"/>
      <c r="W5608" s="2"/>
      <c r="X5608" s="17"/>
      <c r="Y5608" s="16"/>
      <c r="Z5608" s="15"/>
      <c r="AA5608" s="16"/>
      <c r="AB5608" s="15"/>
      <c r="AC5608" s="16"/>
      <c r="AD5608" s="15"/>
      <c r="AE5608" s="16"/>
      <c r="AF5608" s="15"/>
    </row>
    <row r="5609" spans="20:32" hidden="1" x14ac:dyDescent="0.3">
      <c r="T5609" s="17"/>
      <c r="U5609" s="2"/>
      <c r="V5609" s="2"/>
      <c r="W5609" s="2"/>
      <c r="X5609" s="17"/>
      <c r="Y5609" s="16"/>
      <c r="Z5609" s="15"/>
      <c r="AA5609" s="16"/>
      <c r="AB5609" s="15"/>
      <c r="AC5609" s="16"/>
      <c r="AD5609" s="15"/>
      <c r="AE5609" s="16"/>
      <c r="AF5609" s="15"/>
    </row>
    <row r="5610" spans="20:32" hidden="1" x14ac:dyDescent="0.3">
      <c r="T5610" s="17"/>
      <c r="U5610" s="2"/>
      <c r="V5610" s="2"/>
      <c r="W5610" s="2"/>
      <c r="X5610" s="17"/>
      <c r="Y5610" s="16"/>
      <c r="Z5610" s="15"/>
      <c r="AA5610" s="16"/>
      <c r="AB5610" s="15"/>
      <c r="AC5610" s="16"/>
      <c r="AD5610" s="15"/>
      <c r="AE5610" s="16"/>
      <c r="AF5610" s="15"/>
    </row>
    <row r="5611" spans="20:32" hidden="1" x14ac:dyDescent="0.3">
      <c r="T5611" s="17"/>
      <c r="U5611" s="2"/>
      <c r="V5611" s="2"/>
      <c r="W5611" s="2"/>
      <c r="X5611" s="17"/>
      <c r="Y5611" s="16"/>
      <c r="Z5611" s="15"/>
      <c r="AA5611" s="16"/>
      <c r="AB5611" s="15"/>
      <c r="AC5611" s="16"/>
      <c r="AD5611" s="15"/>
      <c r="AE5611" s="16"/>
      <c r="AF5611" s="15"/>
    </row>
    <row r="5612" spans="20:32" hidden="1" x14ac:dyDescent="0.3">
      <c r="T5612" s="17"/>
      <c r="U5612" s="2"/>
      <c r="V5612" s="2"/>
      <c r="W5612" s="2"/>
      <c r="X5612" s="17"/>
      <c r="Y5612" s="16"/>
      <c r="Z5612" s="15"/>
      <c r="AA5612" s="16"/>
      <c r="AB5612" s="15"/>
      <c r="AC5612" s="16"/>
      <c r="AD5612" s="15"/>
      <c r="AE5612" s="16"/>
      <c r="AF5612" s="15"/>
    </row>
    <row r="5613" spans="20:32" hidden="1" x14ac:dyDescent="0.3">
      <c r="T5613" s="17"/>
      <c r="U5613" s="2"/>
      <c r="V5613" s="2"/>
      <c r="W5613" s="2"/>
      <c r="X5613" s="17"/>
      <c r="Y5613" s="16"/>
      <c r="Z5613" s="15"/>
      <c r="AA5613" s="16"/>
      <c r="AB5613" s="15"/>
      <c r="AC5613" s="16"/>
      <c r="AD5613" s="15"/>
      <c r="AE5613" s="16"/>
      <c r="AF5613" s="15"/>
    </row>
    <row r="5614" spans="20:32" hidden="1" x14ac:dyDescent="0.3">
      <c r="T5614" s="17"/>
      <c r="U5614" s="2"/>
      <c r="V5614" s="2"/>
      <c r="W5614" s="2"/>
      <c r="X5614" s="17"/>
      <c r="Y5614" s="16"/>
      <c r="Z5614" s="15"/>
      <c r="AA5614" s="16"/>
      <c r="AB5614" s="15"/>
      <c r="AC5614" s="16"/>
      <c r="AD5614" s="15"/>
      <c r="AE5614" s="16"/>
      <c r="AF5614" s="15"/>
    </row>
    <row r="5615" spans="20:32" hidden="1" x14ac:dyDescent="0.3">
      <c r="T5615" s="17"/>
      <c r="U5615" s="2"/>
      <c r="V5615" s="2"/>
      <c r="W5615" s="2"/>
      <c r="X5615" s="17"/>
      <c r="Y5615" s="16"/>
      <c r="Z5615" s="15"/>
      <c r="AA5615" s="16"/>
      <c r="AB5615" s="15"/>
      <c r="AC5615" s="16"/>
      <c r="AD5615" s="15"/>
      <c r="AE5615" s="16"/>
      <c r="AF5615" s="15"/>
    </row>
    <row r="5616" spans="20:32" hidden="1" x14ac:dyDescent="0.3">
      <c r="T5616" s="17"/>
      <c r="U5616" s="2"/>
      <c r="V5616" s="2"/>
      <c r="W5616" s="2"/>
      <c r="X5616" s="17"/>
      <c r="Y5616" s="16"/>
      <c r="Z5616" s="15"/>
      <c r="AA5616" s="16"/>
      <c r="AB5616" s="15"/>
      <c r="AC5616" s="16"/>
      <c r="AD5616" s="15"/>
      <c r="AE5616" s="16"/>
      <c r="AF5616" s="15"/>
    </row>
    <row r="5617" spans="20:32" hidden="1" x14ac:dyDescent="0.3">
      <c r="T5617" s="17"/>
      <c r="U5617" s="2"/>
      <c r="V5617" s="2"/>
      <c r="W5617" s="2"/>
      <c r="X5617" s="17"/>
      <c r="Y5617" s="16"/>
      <c r="Z5617" s="15"/>
      <c r="AA5617" s="16"/>
      <c r="AB5617" s="15"/>
      <c r="AC5617" s="16"/>
      <c r="AD5617" s="15"/>
      <c r="AE5617" s="16"/>
      <c r="AF5617" s="15"/>
    </row>
    <row r="5618" spans="20:32" hidden="1" x14ac:dyDescent="0.3">
      <c r="T5618" s="17"/>
      <c r="U5618" s="2"/>
      <c r="V5618" s="2"/>
      <c r="W5618" s="2"/>
      <c r="X5618" s="17"/>
      <c r="Y5618" s="16"/>
      <c r="Z5618" s="15"/>
      <c r="AA5618" s="16"/>
      <c r="AB5618" s="15"/>
      <c r="AC5618" s="16"/>
      <c r="AD5618" s="15"/>
      <c r="AE5618" s="16"/>
      <c r="AF5618" s="15"/>
    </row>
    <row r="5619" spans="20:32" hidden="1" x14ac:dyDescent="0.3">
      <c r="T5619" s="17"/>
      <c r="U5619" s="2"/>
      <c r="V5619" s="2"/>
      <c r="W5619" s="2"/>
      <c r="X5619" s="17"/>
      <c r="Y5619" s="16"/>
      <c r="Z5619" s="15"/>
      <c r="AA5619" s="16"/>
      <c r="AB5619" s="15"/>
      <c r="AC5619" s="16"/>
      <c r="AD5619" s="15"/>
      <c r="AE5619" s="16"/>
      <c r="AF5619" s="15"/>
    </row>
    <row r="5620" spans="20:32" hidden="1" x14ac:dyDescent="0.3">
      <c r="T5620" s="17"/>
      <c r="U5620" s="2"/>
      <c r="V5620" s="2"/>
      <c r="W5620" s="2"/>
      <c r="X5620" s="17"/>
      <c r="Y5620" s="16"/>
      <c r="Z5620" s="15"/>
      <c r="AA5620" s="16"/>
      <c r="AB5620" s="15"/>
      <c r="AC5620" s="16"/>
      <c r="AD5620" s="15"/>
      <c r="AE5620" s="16"/>
      <c r="AF5620" s="15"/>
    </row>
    <row r="5621" spans="20:32" hidden="1" x14ac:dyDescent="0.3">
      <c r="T5621" s="17"/>
      <c r="U5621" s="2"/>
      <c r="V5621" s="2"/>
      <c r="W5621" s="2"/>
      <c r="X5621" s="17"/>
      <c r="Y5621" s="16"/>
      <c r="Z5621" s="15"/>
      <c r="AA5621" s="16"/>
      <c r="AB5621" s="15"/>
      <c r="AC5621" s="16"/>
      <c r="AD5621" s="15"/>
      <c r="AE5621" s="16"/>
      <c r="AF5621" s="15"/>
    </row>
    <row r="5622" spans="20:32" hidden="1" x14ac:dyDescent="0.3">
      <c r="T5622" s="17"/>
      <c r="U5622" s="2"/>
      <c r="V5622" s="2"/>
      <c r="W5622" s="2"/>
      <c r="X5622" s="17"/>
      <c r="Y5622" s="16"/>
      <c r="Z5622" s="15"/>
      <c r="AA5622" s="16"/>
      <c r="AB5622" s="15"/>
      <c r="AC5622" s="16"/>
      <c r="AD5622" s="15"/>
      <c r="AE5622" s="16"/>
      <c r="AF5622" s="15"/>
    </row>
    <row r="5623" spans="20:32" hidden="1" x14ac:dyDescent="0.3">
      <c r="T5623" s="17"/>
      <c r="U5623" s="2"/>
      <c r="V5623" s="2"/>
      <c r="W5623" s="2"/>
      <c r="X5623" s="17"/>
      <c r="Y5623" s="16"/>
      <c r="Z5623" s="15"/>
      <c r="AA5623" s="16"/>
      <c r="AB5623" s="15"/>
      <c r="AC5623" s="16"/>
      <c r="AD5623" s="15"/>
      <c r="AE5623" s="16"/>
      <c r="AF5623" s="15"/>
    </row>
    <row r="5624" spans="20:32" hidden="1" x14ac:dyDescent="0.3">
      <c r="T5624" s="17"/>
      <c r="U5624" s="2"/>
      <c r="V5624" s="2"/>
      <c r="W5624" s="2"/>
      <c r="X5624" s="17"/>
      <c r="Y5624" s="16"/>
      <c r="Z5624" s="15"/>
      <c r="AA5624" s="16"/>
      <c r="AB5624" s="15"/>
      <c r="AC5624" s="16"/>
      <c r="AD5624" s="15"/>
      <c r="AE5624" s="16"/>
      <c r="AF5624" s="15"/>
    </row>
    <row r="5625" spans="20:32" hidden="1" x14ac:dyDescent="0.3">
      <c r="T5625" s="17"/>
      <c r="U5625" s="2"/>
      <c r="V5625" s="2"/>
      <c r="W5625" s="2"/>
      <c r="X5625" s="17"/>
      <c r="Y5625" s="16"/>
      <c r="Z5625" s="15"/>
      <c r="AA5625" s="16"/>
      <c r="AB5625" s="15"/>
      <c r="AC5625" s="16"/>
      <c r="AD5625" s="15"/>
      <c r="AE5625" s="16"/>
      <c r="AF5625" s="15"/>
    </row>
    <row r="5626" spans="20:32" hidden="1" x14ac:dyDescent="0.3">
      <c r="T5626" s="17"/>
      <c r="U5626" s="2"/>
      <c r="V5626" s="2"/>
      <c r="W5626" s="2"/>
      <c r="X5626" s="17"/>
      <c r="Y5626" s="16"/>
      <c r="Z5626" s="15"/>
      <c r="AA5626" s="16"/>
      <c r="AB5626" s="15"/>
      <c r="AC5626" s="16"/>
      <c r="AD5626" s="15"/>
      <c r="AE5626" s="16"/>
      <c r="AF5626" s="15"/>
    </row>
    <row r="5627" spans="20:32" hidden="1" x14ac:dyDescent="0.3">
      <c r="T5627" s="17"/>
      <c r="U5627" s="2"/>
      <c r="V5627" s="2"/>
      <c r="W5627" s="2"/>
      <c r="X5627" s="17"/>
      <c r="Y5627" s="16"/>
      <c r="Z5627" s="15"/>
      <c r="AA5627" s="16"/>
      <c r="AB5627" s="15"/>
      <c r="AC5627" s="16"/>
      <c r="AD5627" s="15"/>
      <c r="AE5627" s="16"/>
      <c r="AF5627" s="15"/>
    </row>
    <row r="5628" spans="20:32" hidden="1" x14ac:dyDescent="0.3">
      <c r="T5628" s="17"/>
      <c r="U5628" s="2"/>
      <c r="V5628" s="2"/>
      <c r="W5628" s="2"/>
      <c r="X5628" s="17"/>
      <c r="Y5628" s="16"/>
      <c r="Z5628" s="15"/>
      <c r="AA5628" s="16"/>
      <c r="AB5628" s="15"/>
      <c r="AC5628" s="16"/>
      <c r="AD5628" s="15"/>
      <c r="AE5628" s="16"/>
      <c r="AF5628" s="15"/>
    </row>
    <row r="5629" spans="20:32" hidden="1" x14ac:dyDescent="0.3">
      <c r="T5629" s="17"/>
      <c r="U5629" s="2"/>
      <c r="V5629" s="2"/>
      <c r="W5629" s="2"/>
      <c r="X5629" s="17"/>
      <c r="Y5629" s="16"/>
      <c r="Z5629" s="15"/>
      <c r="AA5629" s="16"/>
      <c r="AB5629" s="15"/>
      <c r="AC5629" s="16"/>
      <c r="AD5629" s="15"/>
      <c r="AE5629" s="16"/>
      <c r="AF5629" s="15"/>
    </row>
    <row r="5630" spans="20:32" hidden="1" x14ac:dyDescent="0.3">
      <c r="T5630" s="17"/>
      <c r="U5630" s="2"/>
      <c r="V5630" s="2"/>
      <c r="W5630" s="2"/>
      <c r="X5630" s="17"/>
      <c r="Y5630" s="16"/>
      <c r="Z5630" s="15"/>
      <c r="AA5630" s="16"/>
      <c r="AB5630" s="15"/>
      <c r="AC5630" s="16"/>
      <c r="AD5630" s="15"/>
      <c r="AE5630" s="16"/>
      <c r="AF5630" s="15"/>
    </row>
    <row r="5631" spans="20:32" hidden="1" x14ac:dyDescent="0.3">
      <c r="T5631" s="17"/>
      <c r="U5631" s="2"/>
      <c r="V5631" s="2"/>
      <c r="W5631" s="2"/>
      <c r="X5631" s="17"/>
      <c r="Y5631" s="16"/>
      <c r="Z5631" s="15"/>
      <c r="AA5631" s="16"/>
      <c r="AB5631" s="15"/>
      <c r="AC5631" s="16"/>
      <c r="AD5631" s="15"/>
      <c r="AE5631" s="16"/>
      <c r="AF5631" s="15"/>
    </row>
    <row r="5632" spans="20:32" hidden="1" x14ac:dyDescent="0.3">
      <c r="T5632" s="17"/>
      <c r="U5632" s="2"/>
      <c r="V5632" s="2"/>
      <c r="W5632" s="2"/>
      <c r="X5632" s="17"/>
      <c r="Y5632" s="16"/>
      <c r="Z5632" s="15"/>
      <c r="AA5632" s="16"/>
      <c r="AB5632" s="15"/>
      <c r="AC5632" s="16"/>
      <c r="AD5632" s="15"/>
      <c r="AE5632" s="16"/>
      <c r="AF5632" s="15"/>
    </row>
    <row r="5633" spans="20:32" hidden="1" x14ac:dyDescent="0.3">
      <c r="T5633" s="17"/>
      <c r="U5633" s="2"/>
      <c r="V5633" s="2"/>
      <c r="W5633" s="2"/>
      <c r="X5633" s="17"/>
      <c r="Y5633" s="16"/>
      <c r="Z5633" s="15"/>
      <c r="AA5633" s="16"/>
      <c r="AB5633" s="15"/>
      <c r="AC5633" s="16"/>
      <c r="AD5633" s="15"/>
      <c r="AE5633" s="16"/>
      <c r="AF5633" s="15"/>
    </row>
    <row r="5634" spans="20:32" hidden="1" x14ac:dyDescent="0.3">
      <c r="T5634" s="17"/>
      <c r="U5634" s="2"/>
      <c r="V5634" s="2"/>
      <c r="W5634" s="2"/>
      <c r="X5634" s="17"/>
      <c r="Y5634" s="16"/>
      <c r="Z5634" s="15"/>
      <c r="AA5634" s="16"/>
      <c r="AB5634" s="15"/>
      <c r="AC5634" s="16"/>
      <c r="AD5634" s="15"/>
      <c r="AE5634" s="16"/>
      <c r="AF5634" s="15"/>
    </row>
    <row r="5635" spans="20:32" hidden="1" x14ac:dyDescent="0.3">
      <c r="T5635" s="17"/>
      <c r="U5635" s="2"/>
      <c r="V5635" s="2"/>
      <c r="W5635" s="2"/>
      <c r="X5635" s="17"/>
      <c r="Y5635" s="16"/>
      <c r="Z5635" s="15"/>
      <c r="AA5635" s="16"/>
      <c r="AB5635" s="15"/>
      <c r="AC5635" s="16"/>
      <c r="AD5635" s="15"/>
      <c r="AE5635" s="16"/>
      <c r="AF5635" s="15"/>
    </row>
    <row r="5636" spans="20:32" hidden="1" x14ac:dyDescent="0.3">
      <c r="T5636" s="17"/>
      <c r="U5636" s="2"/>
      <c r="V5636" s="2"/>
      <c r="W5636" s="2"/>
      <c r="X5636" s="17"/>
      <c r="Y5636" s="16"/>
      <c r="Z5636" s="15"/>
      <c r="AA5636" s="16"/>
      <c r="AB5636" s="15"/>
      <c r="AC5636" s="16"/>
      <c r="AD5636" s="15"/>
      <c r="AE5636" s="16"/>
      <c r="AF5636" s="15"/>
    </row>
    <row r="5637" spans="20:32" hidden="1" x14ac:dyDescent="0.3">
      <c r="T5637" s="17"/>
      <c r="U5637" s="2"/>
      <c r="V5637" s="2"/>
      <c r="W5637" s="2"/>
      <c r="X5637" s="17"/>
      <c r="Y5637" s="16"/>
      <c r="Z5637" s="15"/>
      <c r="AA5637" s="16"/>
      <c r="AB5637" s="15"/>
      <c r="AC5637" s="16"/>
      <c r="AD5637" s="15"/>
      <c r="AE5637" s="16"/>
      <c r="AF5637" s="15"/>
    </row>
    <row r="5638" spans="20:32" hidden="1" x14ac:dyDescent="0.3">
      <c r="T5638" s="17"/>
      <c r="U5638" s="2"/>
      <c r="V5638" s="2"/>
      <c r="W5638" s="2"/>
      <c r="X5638" s="17"/>
      <c r="Y5638" s="16"/>
      <c r="Z5638" s="15"/>
      <c r="AA5638" s="16"/>
      <c r="AB5638" s="15"/>
      <c r="AC5638" s="16"/>
      <c r="AD5638" s="15"/>
      <c r="AE5638" s="16"/>
      <c r="AF5638" s="15"/>
    </row>
    <row r="5639" spans="20:32" hidden="1" x14ac:dyDescent="0.3">
      <c r="T5639" s="17"/>
      <c r="U5639" s="2"/>
      <c r="V5639" s="2"/>
      <c r="W5639" s="2"/>
      <c r="X5639" s="17"/>
      <c r="Y5639" s="16"/>
      <c r="Z5639" s="15"/>
      <c r="AA5639" s="16"/>
      <c r="AB5639" s="15"/>
      <c r="AC5639" s="16"/>
      <c r="AD5639" s="15"/>
      <c r="AE5639" s="16"/>
      <c r="AF5639" s="15"/>
    </row>
    <row r="5640" spans="20:32" hidden="1" x14ac:dyDescent="0.3">
      <c r="T5640" s="17"/>
      <c r="U5640" s="2"/>
      <c r="V5640" s="2"/>
      <c r="W5640" s="2"/>
      <c r="X5640" s="17"/>
      <c r="Y5640" s="16"/>
      <c r="Z5640" s="15"/>
      <c r="AA5640" s="16"/>
      <c r="AB5640" s="15"/>
      <c r="AC5640" s="16"/>
      <c r="AD5640" s="15"/>
      <c r="AE5640" s="16"/>
      <c r="AF5640" s="15"/>
    </row>
    <row r="5641" spans="20:32" hidden="1" x14ac:dyDescent="0.3">
      <c r="T5641" s="17"/>
      <c r="U5641" s="2"/>
      <c r="V5641" s="2"/>
      <c r="W5641" s="2"/>
      <c r="X5641" s="17"/>
      <c r="Y5641" s="16"/>
      <c r="Z5641" s="15"/>
      <c r="AA5641" s="16"/>
      <c r="AB5641" s="15"/>
      <c r="AC5641" s="16"/>
      <c r="AD5641" s="15"/>
      <c r="AE5641" s="16"/>
      <c r="AF5641" s="15"/>
    </row>
    <row r="5642" spans="20:32" hidden="1" x14ac:dyDescent="0.3">
      <c r="T5642" s="17"/>
      <c r="U5642" s="2"/>
      <c r="V5642" s="2"/>
      <c r="W5642" s="2"/>
      <c r="X5642" s="17"/>
      <c r="Y5642" s="16"/>
      <c r="Z5642" s="15"/>
      <c r="AA5642" s="16"/>
      <c r="AB5642" s="15"/>
      <c r="AC5642" s="16"/>
      <c r="AD5642" s="15"/>
      <c r="AE5642" s="16"/>
      <c r="AF5642" s="15"/>
    </row>
    <row r="5643" spans="20:32" hidden="1" x14ac:dyDescent="0.3">
      <c r="T5643" s="17"/>
      <c r="U5643" s="2"/>
      <c r="V5643" s="2"/>
      <c r="W5643" s="2"/>
      <c r="X5643" s="17"/>
      <c r="Y5643" s="16"/>
      <c r="Z5643" s="15"/>
      <c r="AA5643" s="16"/>
      <c r="AB5643" s="15"/>
      <c r="AC5643" s="16"/>
      <c r="AD5643" s="15"/>
      <c r="AE5643" s="16"/>
      <c r="AF5643" s="15"/>
    </row>
    <row r="5644" spans="20:32" hidden="1" x14ac:dyDescent="0.3">
      <c r="T5644" s="17"/>
      <c r="U5644" s="2"/>
      <c r="V5644" s="2"/>
      <c r="W5644" s="2"/>
      <c r="X5644" s="17"/>
      <c r="Y5644" s="16"/>
      <c r="Z5644" s="15"/>
      <c r="AA5644" s="16"/>
      <c r="AB5644" s="15"/>
      <c r="AC5644" s="16"/>
      <c r="AD5644" s="15"/>
      <c r="AE5644" s="16"/>
      <c r="AF5644" s="15"/>
    </row>
    <row r="5645" spans="20:32" hidden="1" x14ac:dyDescent="0.3">
      <c r="T5645" s="17"/>
      <c r="U5645" s="2"/>
      <c r="V5645" s="2"/>
      <c r="W5645" s="2"/>
      <c r="X5645" s="17"/>
      <c r="Y5645" s="16"/>
      <c r="Z5645" s="15"/>
      <c r="AA5645" s="16"/>
      <c r="AB5645" s="15"/>
      <c r="AC5645" s="16"/>
      <c r="AD5645" s="15"/>
      <c r="AE5645" s="16"/>
      <c r="AF5645" s="15"/>
    </row>
    <row r="5646" spans="20:32" hidden="1" x14ac:dyDescent="0.3">
      <c r="T5646" s="17"/>
      <c r="U5646" s="2"/>
      <c r="V5646" s="2"/>
      <c r="W5646" s="2"/>
      <c r="X5646" s="17"/>
      <c r="Y5646" s="16"/>
      <c r="Z5646" s="15"/>
      <c r="AA5646" s="16"/>
      <c r="AB5646" s="15"/>
      <c r="AC5646" s="16"/>
      <c r="AD5646" s="15"/>
      <c r="AE5646" s="16"/>
      <c r="AF5646" s="15"/>
    </row>
    <row r="5647" spans="20:32" hidden="1" x14ac:dyDescent="0.3">
      <c r="T5647" s="17"/>
      <c r="U5647" s="2"/>
      <c r="V5647" s="2"/>
      <c r="W5647" s="2"/>
      <c r="X5647" s="17"/>
      <c r="Y5647" s="16"/>
      <c r="Z5647" s="15"/>
      <c r="AA5647" s="16"/>
      <c r="AB5647" s="15"/>
      <c r="AC5647" s="16"/>
      <c r="AD5647" s="15"/>
      <c r="AE5647" s="16"/>
      <c r="AF5647" s="15"/>
    </row>
    <row r="5648" spans="20:32" hidden="1" x14ac:dyDescent="0.3">
      <c r="T5648" s="17"/>
      <c r="U5648" s="2"/>
      <c r="V5648" s="2"/>
      <c r="W5648" s="2"/>
      <c r="X5648" s="17"/>
      <c r="Y5648" s="16"/>
      <c r="Z5648" s="15"/>
      <c r="AA5648" s="16"/>
      <c r="AB5648" s="15"/>
      <c r="AC5648" s="16"/>
      <c r="AD5648" s="15"/>
      <c r="AE5648" s="16"/>
      <c r="AF5648" s="15"/>
    </row>
    <row r="5649" spans="20:32" hidden="1" x14ac:dyDescent="0.3">
      <c r="T5649" s="17"/>
      <c r="U5649" s="2"/>
      <c r="V5649" s="2"/>
      <c r="W5649" s="2"/>
      <c r="X5649" s="17"/>
      <c r="Y5649" s="16"/>
      <c r="Z5649" s="15"/>
      <c r="AA5649" s="16"/>
      <c r="AB5649" s="15"/>
      <c r="AC5649" s="16"/>
      <c r="AD5649" s="15"/>
      <c r="AE5649" s="16"/>
      <c r="AF5649" s="15"/>
    </row>
    <row r="5650" spans="20:32" hidden="1" x14ac:dyDescent="0.3">
      <c r="T5650" s="17"/>
      <c r="U5650" s="2"/>
      <c r="V5650" s="2"/>
      <c r="W5650" s="2"/>
      <c r="X5650" s="17"/>
      <c r="Y5650" s="16"/>
      <c r="Z5650" s="15"/>
      <c r="AA5650" s="16"/>
      <c r="AB5650" s="15"/>
      <c r="AC5650" s="16"/>
      <c r="AD5650" s="15"/>
      <c r="AE5650" s="16"/>
      <c r="AF5650" s="15"/>
    </row>
    <row r="5651" spans="20:32" hidden="1" x14ac:dyDescent="0.3">
      <c r="T5651" s="17"/>
      <c r="U5651" s="2"/>
      <c r="V5651" s="2"/>
      <c r="W5651" s="2"/>
      <c r="X5651" s="17"/>
      <c r="Y5651" s="16"/>
      <c r="Z5651" s="15"/>
      <c r="AA5651" s="16"/>
      <c r="AB5651" s="15"/>
      <c r="AC5651" s="16"/>
      <c r="AD5651" s="15"/>
      <c r="AE5651" s="16"/>
      <c r="AF5651" s="15"/>
    </row>
    <row r="5652" spans="20:32" hidden="1" x14ac:dyDescent="0.3">
      <c r="T5652" s="17"/>
      <c r="U5652" s="2"/>
      <c r="V5652" s="2"/>
      <c r="W5652" s="2"/>
      <c r="X5652" s="17"/>
      <c r="Y5652" s="16"/>
      <c r="Z5652" s="15"/>
      <c r="AA5652" s="16"/>
      <c r="AB5652" s="15"/>
      <c r="AC5652" s="16"/>
      <c r="AD5652" s="15"/>
      <c r="AE5652" s="16"/>
      <c r="AF5652" s="15"/>
    </row>
    <row r="5653" spans="20:32" hidden="1" x14ac:dyDescent="0.3">
      <c r="T5653" s="17"/>
      <c r="U5653" s="2"/>
      <c r="V5653" s="2"/>
      <c r="W5653" s="2"/>
      <c r="X5653" s="17"/>
      <c r="Y5653" s="16"/>
      <c r="Z5653" s="15"/>
      <c r="AA5653" s="16"/>
      <c r="AB5653" s="15"/>
      <c r="AC5653" s="16"/>
      <c r="AD5653" s="15"/>
      <c r="AE5653" s="16"/>
      <c r="AF5653" s="15"/>
    </row>
    <row r="5654" spans="20:32" hidden="1" x14ac:dyDescent="0.3">
      <c r="T5654" s="17"/>
      <c r="U5654" s="2"/>
      <c r="V5654" s="2"/>
      <c r="W5654" s="2"/>
      <c r="X5654" s="17"/>
      <c r="Y5654" s="16"/>
      <c r="Z5654" s="15"/>
      <c r="AA5654" s="16"/>
      <c r="AB5654" s="15"/>
      <c r="AC5654" s="16"/>
      <c r="AD5654" s="15"/>
      <c r="AE5654" s="16"/>
      <c r="AF5654" s="15"/>
    </row>
    <row r="5655" spans="20:32" hidden="1" x14ac:dyDescent="0.3">
      <c r="T5655" s="17"/>
      <c r="U5655" s="2"/>
      <c r="V5655" s="2"/>
      <c r="W5655" s="2"/>
      <c r="X5655" s="17"/>
      <c r="Y5655" s="16"/>
      <c r="Z5655" s="15"/>
      <c r="AA5655" s="16"/>
      <c r="AB5655" s="15"/>
      <c r="AC5655" s="16"/>
      <c r="AD5655" s="15"/>
      <c r="AE5655" s="16"/>
      <c r="AF5655" s="15"/>
    </row>
    <row r="5656" spans="20:32" hidden="1" x14ac:dyDescent="0.3">
      <c r="T5656" s="17"/>
      <c r="U5656" s="2"/>
      <c r="V5656" s="2"/>
      <c r="W5656" s="2"/>
      <c r="X5656" s="17"/>
      <c r="Y5656" s="16"/>
      <c r="Z5656" s="15"/>
      <c r="AA5656" s="16"/>
      <c r="AB5656" s="15"/>
      <c r="AC5656" s="16"/>
      <c r="AD5656" s="15"/>
      <c r="AE5656" s="16"/>
      <c r="AF5656" s="15"/>
    </row>
    <row r="5657" spans="20:32" hidden="1" x14ac:dyDescent="0.3">
      <c r="T5657" s="17"/>
      <c r="U5657" s="2"/>
      <c r="V5657" s="2"/>
      <c r="W5657" s="2"/>
      <c r="X5657" s="17"/>
      <c r="Y5657" s="16"/>
      <c r="Z5657" s="15"/>
      <c r="AA5657" s="16"/>
      <c r="AB5657" s="15"/>
      <c r="AC5657" s="16"/>
      <c r="AD5657" s="15"/>
      <c r="AE5657" s="16"/>
      <c r="AF5657" s="15"/>
    </row>
    <row r="5658" spans="20:32" hidden="1" x14ac:dyDescent="0.3">
      <c r="T5658" s="17"/>
      <c r="U5658" s="2"/>
      <c r="V5658" s="2"/>
      <c r="W5658" s="2"/>
      <c r="X5658" s="17"/>
      <c r="Y5658" s="16"/>
      <c r="Z5658" s="15"/>
      <c r="AA5658" s="16"/>
      <c r="AB5658" s="15"/>
      <c r="AC5658" s="16"/>
      <c r="AD5658" s="15"/>
      <c r="AE5658" s="16"/>
      <c r="AF5658" s="15"/>
    </row>
    <row r="5659" spans="20:32" hidden="1" x14ac:dyDescent="0.3">
      <c r="T5659" s="17"/>
      <c r="U5659" s="2"/>
      <c r="V5659" s="2"/>
      <c r="W5659" s="2"/>
      <c r="X5659" s="17"/>
      <c r="Y5659" s="16"/>
      <c r="Z5659" s="15"/>
      <c r="AA5659" s="16"/>
      <c r="AB5659" s="15"/>
      <c r="AC5659" s="16"/>
      <c r="AD5659" s="15"/>
      <c r="AE5659" s="16"/>
      <c r="AF5659" s="15"/>
    </row>
    <row r="5660" spans="20:32" hidden="1" x14ac:dyDescent="0.3">
      <c r="T5660" s="17"/>
      <c r="U5660" s="2"/>
      <c r="V5660" s="2"/>
      <c r="W5660" s="2"/>
      <c r="X5660" s="17"/>
      <c r="Y5660" s="16"/>
      <c r="Z5660" s="15"/>
      <c r="AA5660" s="16"/>
      <c r="AB5660" s="15"/>
      <c r="AC5660" s="16"/>
      <c r="AD5660" s="15"/>
      <c r="AE5660" s="16"/>
      <c r="AF5660" s="15"/>
    </row>
    <row r="5661" spans="20:32" hidden="1" x14ac:dyDescent="0.3">
      <c r="T5661" s="17"/>
      <c r="U5661" s="2"/>
      <c r="V5661" s="2"/>
      <c r="W5661" s="2"/>
      <c r="X5661" s="17"/>
      <c r="Y5661" s="16"/>
      <c r="Z5661" s="15"/>
      <c r="AA5661" s="16"/>
      <c r="AB5661" s="15"/>
      <c r="AC5661" s="16"/>
      <c r="AD5661" s="15"/>
      <c r="AE5661" s="16"/>
      <c r="AF5661" s="15"/>
    </row>
    <row r="5662" spans="20:32" hidden="1" x14ac:dyDescent="0.3">
      <c r="T5662" s="17"/>
      <c r="U5662" s="2"/>
      <c r="V5662" s="2"/>
      <c r="W5662" s="2"/>
      <c r="X5662" s="17"/>
      <c r="Y5662" s="16"/>
      <c r="Z5662" s="15"/>
      <c r="AA5662" s="16"/>
      <c r="AB5662" s="15"/>
      <c r="AC5662" s="16"/>
      <c r="AD5662" s="15"/>
      <c r="AE5662" s="16"/>
      <c r="AF5662" s="15"/>
    </row>
    <row r="5663" spans="20:32" hidden="1" x14ac:dyDescent="0.3">
      <c r="T5663" s="17"/>
      <c r="U5663" s="2"/>
      <c r="V5663" s="2"/>
      <c r="W5663" s="2"/>
      <c r="X5663" s="17"/>
      <c r="Y5663" s="16"/>
      <c r="Z5663" s="15"/>
      <c r="AA5663" s="16"/>
      <c r="AB5663" s="15"/>
      <c r="AC5663" s="16"/>
      <c r="AD5663" s="15"/>
      <c r="AE5663" s="16"/>
      <c r="AF5663" s="15"/>
    </row>
    <row r="5664" spans="20:32" hidden="1" x14ac:dyDescent="0.3">
      <c r="T5664" s="17"/>
      <c r="U5664" s="2"/>
      <c r="V5664" s="2"/>
      <c r="W5664" s="2"/>
      <c r="X5664" s="17"/>
      <c r="Y5664" s="16"/>
      <c r="Z5664" s="15"/>
      <c r="AA5664" s="16"/>
      <c r="AB5664" s="15"/>
      <c r="AC5664" s="16"/>
      <c r="AD5664" s="15"/>
      <c r="AE5664" s="16"/>
      <c r="AF5664" s="15"/>
    </row>
    <row r="5665" spans="20:32" hidden="1" x14ac:dyDescent="0.3">
      <c r="T5665" s="17"/>
      <c r="U5665" s="2"/>
      <c r="V5665" s="2"/>
      <c r="W5665" s="2"/>
      <c r="X5665" s="17"/>
      <c r="Y5665" s="16"/>
      <c r="Z5665" s="15"/>
      <c r="AA5665" s="16"/>
      <c r="AB5665" s="15"/>
      <c r="AC5665" s="16"/>
      <c r="AD5665" s="15"/>
      <c r="AE5665" s="16"/>
      <c r="AF5665" s="15"/>
    </row>
    <row r="5666" spans="20:32" hidden="1" x14ac:dyDescent="0.3">
      <c r="T5666" s="17"/>
      <c r="U5666" s="2"/>
      <c r="V5666" s="2"/>
      <c r="W5666" s="2"/>
      <c r="X5666" s="17"/>
      <c r="Y5666" s="16"/>
      <c r="Z5666" s="15"/>
      <c r="AA5666" s="16"/>
      <c r="AB5666" s="15"/>
      <c r="AC5666" s="16"/>
      <c r="AD5666" s="15"/>
      <c r="AE5666" s="16"/>
      <c r="AF5666" s="15"/>
    </row>
    <row r="5667" spans="20:32" hidden="1" x14ac:dyDescent="0.3">
      <c r="T5667" s="17"/>
      <c r="U5667" s="2"/>
      <c r="V5667" s="2"/>
      <c r="W5667" s="2"/>
      <c r="X5667" s="17"/>
      <c r="Y5667" s="16"/>
      <c r="Z5667" s="15"/>
      <c r="AA5667" s="16"/>
      <c r="AB5667" s="15"/>
      <c r="AC5667" s="16"/>
      <c r="AD5667" s="15"/>
      <c r="AE5667" s="16"/>
      <c r="AF5667" s="15"/>
    </row>
    <row r="5668" spans="20:32" hidden="1" x14ac:dyDescent="0.3">
      <c r="T5668" s="17"/>
      <c r="U5668" s="2"/>
      <c r="V5668" s="2"/>
      <c r="W5668" s="2"/>
      <c r="X5668" s="17"/>
      <c r="Y5668" s="16"/>
      <c r="Z5668" s="15"/>
      <c r="AA5668" s="16"/>
      <c r="AB5668" s="15"/>
      <c r="AC5668" s="16"/>
      <c r="AD5668" s="15"/>
      <c r="AE5668" s="16"/>
      <c r="AF5668" s="15"/>
    </row>
    <row r="5669" spans="20:32" hidden="1" x14ac:dyDescent="0.3">
      <c r="T5669" s="17"/>
      <c r="U5669" s="2"/>
      <c r="V5669" s="2"/>
      <c r="W5669" s="2"/>
      <c r="X5669" s="17"/>
      <c r="Y5669" s="16"/>
      <c r="Z5669" s="15"/>
      <c r="AA5669" s="16"/>
      <c r="AB5669" s="15"/>
      <c r="AC5669" s="16"/>
      <c r="AD5669" s="15"/>
      <c r="AE5669" s="16"/>
      <c r="AF5669" s="15"/>
    </row>
    <row r="5670" spans="20:32" hidden="1" x14ac:dyDescent="0.3">
      <c r="T5670" s="17"/>
      <c r="U5670" s="2"/>
      <c r="V5670" s="2"/>
      <c r="W5670" s="2"/>
      <c r="X5670" s="17"/>
      <c r="Y5670" s="16"/>
      <c r="Z5670" s="15"/>
      <c r="AA5670" s="16"/>
      <c r="AB5670" s="15"/>
      <c r="AC5670" s="16"/>
      <c r="AD5670" s="15"/>
      <c r="AE5670" s="16"/>
      <c r="AF5670" s="15"/>
    </row>
    <row r="5671" spans="20:32" hidden="1" x14ac:dyDescent="0.3">
      <c r="T5671" s="17"/>
      <c r="U5671" s="2"/>
      <c r="V5671" s="2"/>
      <c r="W5671" s="2"/>
      <c r="X5671" s="17"/>
      <c r="Y5671" s="16"/>
      <c r="Z5671" s="15"/>
      <c r="AA5671" s="16"/>
      <c r="AB5671" s="15"/>
      <c r="AC5671" s="16"/>
      <c r="AD5671" s="15"/>
      <c r="AE5671" s="16"/>
      <c r="AF5671" s="15"/>
    </row>
    <row r="5672" spans="20:32" hidden="1" x14ac:dyDescent="0.3">
      <c r="T5672" s="17"/>
      <c r="U5672" s="2"/>
      <c r="V5672" s="2"/>
      <c r="W5672" s="2"/>
      <c r="X5672" s="17"/>
      <c r="Y5672" s="16"/>
      <c r="Z5672" s="15"/>
      <c r="AA5672" s="16"/>
      <c r="AB5672" s="15"/>
      <c r="AC5672" s="16"/>
      <c r="AD5672" s="15"/>
      <c r="AE5672" s="16"/>
      <c r="AF5672" s="15"/>
    </row>
    <row r="5673" spans="20:32" hidden="1" x14ac:dyDescent="0.3">
      <c r="T5673" s="17"/>
      <c r="U5673" s="2"/>
      <c r="V5673" s="2"/>
      <c r="W5673" s="2"/>
      <c r="X5673" s="17"/>
      <c r="Y5673" s="16"/>
      <c r="Z5673" s="15"/>
      <c r="AA5673" s="16"/>
      <c r="AB5673" s="15"/>
      <c r="AC5673" s="16"/>
      <c r="AD5673" s="15"/>
      <c r="AE5673" s="16"/>
      <c r="AF5673" s="15"/>
    </row>
    <row r="5674" spans="20:32" hidden="1" x14ac:dyDescent="0.3">
      <c r="T5674" s="17"/>
      <c r="U5674" s="2"/>
      <c r="V5674" s="2"/>
      <c r="W5674" s="2"/>
      <c r="X5674" s="17"/>
      <c r="Y5674" s="16"/>
      <c r="Z5674" s="15"/>
      <c r="AA5674" s="16"/>
      <c r="AB5674" s="15"/>
      <c r="AC5674" s="16"/>
      <c r="AD5674" s="15"/>
      <c r="AE5674" s="16"/>
      <c r="AF5674" s="15"/>
    </row>
    <row r="5675" spans="20:32" hidden="1" x14ac:dyDescent="0.3">
      <c r="T5675" s="17"/>
      <c r="U5675" s="2"/>
      <c r="V5675" s="2"/>
      <c r="W5675" s="2"/>
      <c r="X5675" s="17"/>
      <c r="Y5675" s="16"/>
      <c r="Z5675" s="15"/>
      <c r="AA5675" s="16"/>
      <c r="AB5675" s="15"/>
      <c r="AC5675" s="16"/>
      <c r="AD5675" s="15"/>
      <c r="AE5675" s="16"/>
      <c r="AF5675" s="15"/>
    </row>
    <row r="5676" spans="20:32" hidden="1" x14ac:dyDescent="0.3">
      <c r="T5676" s="17"/>
      <c r="U5676" s="2"/>
      <c r="V5676" s="2"/>
      <c r="W5676" s="2"/>
      <c r="X5676" s="17"/>
      <c r="Y5676" s="16"/>
      <c r="Z5676" s="15"/>
      <c r="AA5676" s="16"/>
      <c r="AB5676" s="15"/>
      <c r="AC5676" s="16"/>
      <c r="AD5676" s="15"/>
      <c r="AE5676" s="16"/>
      <c r="AF5676" s="15"/>
    </row>
    <row r="5677" spans="20:32" hidden="1" x14ac:dyDescent="0.3">
      <c r="T5677" s="17"/>
      <c r="U5677" s="2"/>
      <c r="V5677" s="2"/>
      <c r="W5677" s="2"/>
      <c r="X5677" s="17"/>
      <c r="Y5677" s="16"/>
      <c r="Z5677" s="15"/>
      <c r="AA5677" s="16"/>
      <c r="AB5677" s="15"/>
      <c r="AC5677" s="16"/>
      <c r="AD5677" s="15"/>
      <c r="AE5677" s="16"/>
      <c r="AF5677" s="15"/>
    </row>
    <row r="5678" spans="20:32" hidden="1" x14ac:dyDescent="0.3">
      <c r="T5678" s="17"/>
      <c r="U5678" s="2"/>
      <c r="V5678" s="2"/>
      <c r="W5678" s="2"/>
      <c r="X5678" s="17"/>
      <c r="Y5678" s="16"/>
      <c r="Z5678" s="15"/>
      <c r="AA5678" s="16"/>
      <c r="AB5678" s="15"/>
      <c r="AC5678" s="16"/>
      <c r="AD5678" s="15"/>
      <c r="AE5678" s="16"/>
      <c r="AF5678" s="15"/>
    </row>
    <row r="5679" spans="20:32" hidden="1" x14ac:dyDescent="0.3">
      <c r="T5679" s="17"/>
      <c r="U5679" s="2"/>
      <c r="V5679" s="2"/>
      <c r="W5679" s="2"/>
      <c r="X5679" s="17"/>
      <c r="Y5679" s="16"/>
      <c r="Z5679" s="15"/>
      <c r="AA5679" s="16"/>
      <c r="AB5679" s="15"/>
      <c r="AC5679" s="16"/>
      <c r="AD5679" s="15"/>
      <c r="AE5679" s="16"/>
      <c r="AF5679" s="15"/>
    </row>
    <row r="5680" spans="20:32" hidden="1" x14ac:dyDescent="0.3">
      <c r="T5680" s="17"/>
      <c r="U5680" s="2"/>
      <c r="V5680" s="2"/>
      <c r="W5680" s="2"/>
      <c r="X5680" s="17"/>
      <c r="Y5680" s="16"/>
      <c r="Z5680" s="15"/>
      <c r="AA5680" s="16"/>
      <c r="AB5680" s="15"/>
      <c r="AC5680" s="16"/>
      <c r="AD5680" s="15"/>
      <c r="AE5680" s="16"/>
      <c r="AF5680" s="15"/>
    </row>
    <row r="5681" spans="20:32" hidden="1" x14ac:dyDescent="0.3">
      <c r="T5681" s="17"/>
      <c r="U5681" s="2"/>
      <c r="V5681" s="2"/>
      <c r="W5681" s="2"/>
      <c r="X5681" s="17"/>
      <c r="Y5681" s="16"/>
      <c r="Z5681" s="15"/>
      <c r="AA5681" s="16"/>
      <c r="AB5681" s="15"/>
      <c r="AC5681" s="16"/>
      <c r="AD5681" s="15"/>
      <c r="AE5681" s="16"/>
      <c r="AF5681" s="15"/>
    </row>
    <row r="5682" spans="20:32" hidden="1" x14ac:dyDescent="0.3">
      <c r="T5682" s="17"/>
      <c r="U5682" s="2"/>
      <c r="V5682" s="2"/>
      <c r="W5682" s="2"/>
      <c r="X5682" s="17"/>
      <c r="Y5682" s="16"/>
      <c r="Z5682" s="15"/>
      <c r="AA5682" s="16"/>
      <c r="AB5682" s="15"/>
      <c r="AC5682" s="16"/>
      <c r="AD5682" s="15"/>
      <c r="AE5682" s="16"/>
      <c r="AF5682" s="15"/>
    </row>
    <row r="5683" spans="20:32" hidden="1" x14ac:dyDescent="0.3">
      <c r="T5683" s="17"/>
      <c r="U5683" s="2"/>
      <c r="V5683" s="2"/>
      <c r="W5683" s="2"/>
      <c r="X5683" s="17"/>
      <c r="Y5683" s="16"/>
      <c r="Z5683" s="15"/>
      <c r="AA5683" s="16"/>
      <c r="AB5683" s="15"/>
      <c r="AC5683" s="16"/>
      <c r="AD5683" s="15"/>
      <c r="AE5683" s="16"/>
      <c r="AF5683" s="15"/>
    </row>
    <row r="5684" spans="20:32" hidden="1" x14ac:dyDescent="0.3">
      <c r="T5684" s="17"/>
      <c r="U5684" s="2"/>
      <c r="V5684" s="2"/>
      <c r="W5684" s="2"/>
      <c r="X5684" s="17"/>
      <c r="Y5684" s="16"/>
      <c r="Z5684" s="15"/>
      <c r="AA5684" s="16"/>
      <c r="AB5684" s="15"/>
      <c r="AC5684" s="16"/>
      <c r="AD5684" s="15"/>
      <c r="AE5684" s="16"/>
      <c r="AF5684" s="15"/>
    </row>
    <row r="5685" spans="20:32" hidden="1" x14ac:dyDescent="0.3">
      <c r="T5685" s="17"/>
      <c r="U5685" s="2"/>
      <c r="V5685" s="2"/>
      <c r="W5685" s="2"/>
      <c r="X5685" s="17"/>
      <c r="Y5685" s="16"/>
      <c r="Z5685" s="15"/>
      <c r="AA5685" s="16"/>
      <c r="AB5685" s="15"/>
      <c r="AC5685" s="16"/>
      <c r="AD5685" s="15"/>
      <c r="AE5685" s="16"/>
      <c r="AF5685" s="15"/>
    </row>
    <row r="5686" spans="20:32" hidden="1" x14ac:dyDescent="0.3">
      <c r="T5686" s="17"/>
      <c r="U5686" s="2"/>
      <c r="V5686" s="2"/>
      <c r="W5686" s="2"/>
      <c r="X5686" s="17"/>
      <c r="Y5686" s="16"/>
      <c r="Z5686" s="15"/>
      <c r="AA5686" s="16"/>
      <c r="AB5686" s="15"/>
      <c r="AC5686" s="16"/>
      <c r="AD5686" s="15"/>
      <c r="AE5686" s="16"/>
      <c r="AF5686" s="15"/>
    </row>
    <row r="5687" spans="20:32" hidden="1" x14ac:dyDescent="0.3">
      <c r="T5687" s="17"/>
      <c r="U5687" s="2"/>
      <c r="V5687" s="2"/>
      <c r="W5687" s="2"/>
      <c r="X5687" s="17"/>
      <c r="Y5687" s="16"/>
      <c r="Z5687" s="15"/>
      <c r="AA5687" s="16"/>
      <c r="AB5687" s="15"/>
      <c r="AC5687" s="16"/>
      <c r="AD5687" s="15"/>
      <c r="AE5687" s="16"/>
      <c r="AF5687" s="15"/>
    </row>
    <row r="5688" spans="20:32" hidden="1" x14ac:dyDescent="0.3">
      <c r="T5688" s="17"/>
      <c r="U5688" s="2"/>
      <c r="V5688" s="2"/>
      <c r="W5688" s="2"/>
      <c r="X5688" s="17"/>
      <c r="Y5688" s="16"/>
      <c r="Z5688" s="15"/>
      <c r="AA5688" s="16"/>
      <c r="AB5688" s="15"/>
      <c r="AC5688" s="16"/>
      <c r="AD5688" s="15"/>
      <c r="AE5688" s="16"/>
      <c r="AF5688" s="15"/>
    </row>
    <row r="5689" spans="20:32" hidden="1" x14ac:dyDescent="0.3">
      <c r="T5689" s="17"/>
      <c r="U5689" s="2"/>
      <c r="V5689" s="2"/>
      <c r="W5689" s="2"/>
      <c r="X5689" s="17"/>
      <c r="Y5689" s="16"/>
      <c r="Z5689" s="15"/>
      <c r="AA5689" s="16"/>
      <c r="AB5689" s="15"/>
      <c r="AC5689" s="16"/>
      <c r="AD5689" s="15"/>
      <c r="AE5689" s="16"/>
      <c r="AF5689" s="15"/>
    </row>
    <row r="5690" spans="20:32" hidden="1" x14ac:dyDescent="0.3">
      <c r="T5690" s="17"/>
      <c r="U5690" s="2"/>
      <c r="V5690" s="2"/>
      <c r="W5690" s="2"/>
      <c r="X5690" s="17"/>
      <c r="Y5690" s="16"/>
      <c r="Z5690" s="15"/>
      <c r="AA5690" s="16"/>
      <c r="AB5690" s="15"/>
      <c r="AC5690" s="16"/>
      <c r="AD5690" s="15"/>
      <c r="AE5690" s="16"/>
      <c r="AF5690" s="15"/>
    </row>
    <row r="5691" spans="20:32" hidden="1" x14ac:dyDescent="0.3">
      <c r="T5691" s="17"/>
      <c r="U5691" s="2"/>
      <c r="V5691" s="2"/>
      <c r="W5691" s="2"/>
      <c r="X5691" s="17"/>
      <c r="Y5691" s="16"/>
      <c r="Z5691" s="15"/>
      <c r="AA5691" s="16"/>
      <c r="AB5691" s="15"/>
      <c r="AC5691" s="16"/>
      <c r="AD5691" s="15"/>
      <c r="AE5691" s="16"/>
      <c r="AF5691" s="15"/>
    </row>
    <row r="5692" spans="20:32" hidden="1" x14ac:dyDescent="0.3">
      <c r="T5692" s="17"/>
      <c r="U5692" s="2"/>
      <c r="V5692" s="2"/>
      <c r="W5692" s="2"/>
      <c r="X5692" s="17"/>
      <c r="Y5692" s="16"/>
      <c r="Z5692" s="15"/>
      <c r="AA5692" s="16"/>
      <c r="AB5692" s="15"/>
      <c r="AC5692" s="16"/>
      <c r="AD5692" s="15"/>
      <c r="AE5692" s="16"/>
      <c r="AF5692" s="15"/>
    </row>
    <row r="5693" spans="20:32" hidden="1" x14ac:dyDescent="0.3">
      <c r="T5693" s="17"/>
      <c r="U5693" s="2"/>
      <c r="V5693" s="2"/>
      <c r="W5693" s="2"/>
      <c r="X5693" s="17"/>
      <c r="Y5693" s="16"/>
      <c r="Z5693" s="15"/>
      <c r="AA5693" s="16"/>
      <c r="AB5693" s="15"/>
      <c r="AC5693" s="16"/>
      <c r="AD5693" s="15"/>
      <c r="AE5693" s="16"/>
      <c r="AF5693" s="15"/>
    </row>
    <row r="5694" spans="20:32" hidden="1" x14ac:dyDescent="0.3">
      <c r="T5694" s="17"/>
      <c r="U5694" s="2"/>
      <c r="V5694" s="2"/>
      <c r="W5694" s="2"/>
      <c r="X5694" s="17"/>
      <c r="Y5694" s="16"/>
      <c r="Z5694" s="15"/>
      <c r="AA5694" s="16"/>
      <c r="AB5694" s="15"/>
      <c r="AC5694" s="16"/>
      <c r="AD5694" s="15"/>
      <c r="AE5694" s="16"/>
      <c r="AF5694" s="15"/>
    </row>
    <row r="5695" spans="20:32" hidden="1" x14ac:dyDescent="0.3">
      <c r="T5695" s="17"/>
      <c r="U5695" s="2"/>
      <c r="V5695" s="2"/>
      <c r="W5695" s="2"/>
      <c r="X5695" s="17"/>
      <c r="Y5695" s="16"/>
      <c r="Z5695" s="15"/>
      <c r="AA5695" s="16"/>
      <c r="AB5695" s="15"/>
      <c r="AC5695" s="16"/>
      <c r="AD5695" s="15"/>
      <c r="AE5695" s="16"/>
      <c r="AF5695" s="15"/>
    </row>
    <row r="5696" spans="20:32" hidden="1" x14ac:dyDescent="0.3">
      <c r="T5696" s="17"/>
      <c r="U5696" s="2"/>
      <c r="V5696" s="2"/>
      <c r="W5696" s="2"/>
      <c r="X5696" s="17"/>
      <c r="Y5696" s="16"/>
      <c r="Z5696" s="15"/>
      <c r="AA5696" s="16"/>
      <c r="AB5696" s="15"/>
      <c r="AC5696" s="16"/>
      <c r="AD5696" s="15"/>
      <c r="AE5696" s="16"/>
      <c r="AF5696" s="15"/>
    </row>
    <row r="5697" spans="20:32" hidden="1" x14ac:dyDescent="0.3">
      <c r="T5697" s="17"/>
      <c r="U5697" s="2"/>
      <c r="V5697" s="2"/>
      <c r="W5697" s="2"/>
      <c r="X5697" s="17"/>
      <c r="Y5697" s="16"/>
      <c r="Z5697" s="15"/>
      <c r="AA5697" s="16"/>
      <c r="AB5697" s="15"/>
      <c r="AC5697" s="16"/>
      <c r="AD5697" s="15"/>
      <c r="AE5697" s="16"/>
      <c r="AF5697" s="15"/>
    </row>
    <row r="5698" spans="20:32" hidden="1" x14ac:dyDescent="0.3">
      <c r="T5698" s="17"/>
      <c r="U5698" s="2"/>
      <c r="V5698" s="2"/>
      <c r="W5698" s="2"/>
      <c r="X5698" s="17"/>
      <c r="Y5698" s="16"/>
      <c r="Z5698" s="15"/>
      <c r="AA5698" s="16"/>
      <c r="AB5698" s="15"/>
      <c r="AC5698" s="16"/>
      <c r="AD5698" s="15"/>
      <c r="AE5698" s="16"/>
      <c r="AF5698" s="15"/>
    </row>
    <row r="5699" spans="20:32" hidden="1" x14ac:dyDescent="0.3">
      <c r="T5699" s="17"/>
      <c r="U5699" s="2"/>
      <c r="V5699" s="2"/>
      <c r="W5699" s="2"/>
      <c r="X5699" s="17"/>
      <c r="Y5699" s="16"/>
      <c r="Z5699" s="15"/>
      <c r="AA5699" s="16"/>
      <c r="AB5699" s="15"/>
      <c r="AC5699" s="16"/>
      <c r="AD5699" s="15"/>
      <c r="AE5699" s="16"/>
      <c r="AF5699" s="15"/>
    </row>
    <row r="5700" spans="20:32" hidden="1" x14ac:dyDescent="0.3">
      <c r="T5700" s="17"/>
      <c r="U5700" s="2"/>
      <c r="V5700" s="2"/>
      <c r="W5700" s="2"/>
      <c r="X5700" s="17"/>
      <c r="Y5700" s="16"/>
      <c r="Z5700" s="15"/>
      <c r="AA5700" s="16"/>
      <c r="AB5700" s="15"/>
      <c r="AC5700" s="16"/>
      <c r="AD5700" s="15"/>
      <c r="AE5700" s="16"/>
      <c r="AF5700" s="15"/>
    </row>
    <row r="5701" spans="20:32" hidden="1" x14ac:dyDescent="0.3">
      <c r="T5701" s="17"/>
      <c r="U5701" s="2"/>
      <c r="V5701" s="2"/>
      <c r="W5701" s="2"/>
      <c r="X5701" s="17"/>
      <c r="Y5701" s="16"/>
      <c r="Z5701" s="15"/>
      <c r="AA5701" s="16"/>
      <c r="AB5701" s="15"/>
      <c r="AC5701" s="16"/>
      <c r="AD5701" s="15"/>
      <c r="AE5701" s="16"/>
      <c r="AF5701" s="15"/>
    </row>
    <row r="5702" spans="20:32" hidden="1" x14ac:dyDescent="0.3">
      <c r="T5702" s="17"/>
      <c r="U5702" s="2"/>
      <c r="V5702" s="2"/>
      <c r="W5702" s="2"/>
      <c r="X5702" s="17"/>
      <c r="Y5702" s="16"/>
      <c r="Z5702" s="15"/>
      <c r="AA5702" s="16"/>
      <c r="AB5702" s="15"/>
      <c r="AC5702" s="16"/>
      <c r="AD5702" s="15"/>
      <c r="AE5702" s="16"/>
      <c r="AF5702" s="15"/>
    </row>
    <row r="5703" spans="20:32" hidden="1" x14ac:dyDescent="0.3">
      <c r="T5703" s="17"/>
      <c r="U5703" s="2"/>
      <c r="V5703" s="2"/>
      <c r="W5703" s="2"/>
      <c r="X5703" s="17"/>
      <c r="Y5703" s="16"/>
      <c r="Z5703" s="15"/>
      <c r="AA5703" s="16"/>
      <c r="AB5703" s="15"/>
      <c r="AC5703" s="16"/>
      <c r="AD5703" s="15"/>
      <c r="AE5703" s="16"/>
      <c r="AF5703" s="15"/>
    </row>
    <row r="5704" spans="20:32" hidden="1" x14ac:dyDescent="0.3">
      <c r="T5704" s="17"/>
      <c r="U5704" s="2"/>
      <c r="V5704" s="2"/>
      <c r="W5704" s="2"/>
      <c r="X5704" s="17"/>
      <c r="Y5704" s="16"/>
      <c r="Z5704" s="15"/>
      <c r="AA5704" s="16"/>
      <c r="AB5704" s="15"/>
      <c r="AC5704" s="16"/>
      <c r="AD5704" s="15"/>
      <c r="AE5704" s="16"/>
      <c r="AF5704" s="15"/>
    </row>
    <row r="5705" spans="20:32" hidden="1" x14ac:dyDescent="0.3">
      <c r="T5705" s="17"/>
      <c r="U5705" s="2"/>
      <c r="V5705" s="2"/>
      <c r="W5705" s="2"/>
      <c r="X5705" s="17"/>
      <c r="Y5705" s="16"/>
      <c r="Z5705" s="15"/>
      <c r="AA5705" s="16"/>
      <c r="AB5705" s="15"/>
      <c r="AC5705" s="16"/>
      <c r="AD5705" s="15"/>
      <c r="AE5705" s="16"/>
      <c r="AF5705" s="15"/>
    </row>
    <row r="5706" spans="20:32" hidden="1" x14ac:dyDescent="0.3">
      <c r="T5706" s="17"/>
      <c r="U5706" s="2"/>
      <c r="V5706" s="2"/>
      <c r="W5706" s="2"/>
      <c r="X5706" s="17"/>
      <c r="Y5706" s="16"/>
      <c r="Z5706" s="15"/>
      <c r="AA5706" s="16"/>
      <c r="AB5706" s="15"/>
      <c r="AC5706" s="16"/>
      <c r="AD5706" s="15"/>
      <c r="AE5706" s="16"/>
      <c r="AF5706" s="15"/>
    </row>
    <row r="5707" spans="20:32" hidden="1" x14ac:dyDescent="0.3">
      <c r="T5707" s="17"/>
      <c r="U5707" s="2"/>
      <c r="V5707" s="2"/>
      <c r="W5707" s="2"/>
      <c r="X5707" s="17"/>
      <c r="Y5707" s="16"/>
      <c r="Z5707" s="15"/>
      <c r="AA5707" s="16"/>
      <c r="AB5707" s="15"/>
      <c r="AC5707" s="16"/>
      <c r="AD5707" s="15"/>
      <c r="AE5707" s="16"/>
      <c r="AF5707" s="15"/>
    </row>
    <row r="5708" spans="20:32" hidden="1" x14ac:dyDescent="0.3">
      <c r="T5708" s="17"/>
      <c r="U5708" s="2"/>
      <c r="V5708" s="2"/>
      <c r="W5708" s="2"/>
      <c r="X5708" s="17"/>
      <c r="Y5708" s="16"/>
      <c r="Z5708" s="15"/>
      <c r="AA5708" s="16"/>
      <c r="AB5708" s="15"/>
      <c r="AC5708" s="16"/>
      <c r="AD5708" s="15"/>
      <c r="AE5708" s="16"/>
      <c r="AF5708" s="15"/>
    </row>
    <row r="5709" spans="20:32" hidden="1" x14ac:dyDescent="0.3">
      <c r="T5709" s="17"/>
      <c r="U5709" s="2"/>
      <c r="V5709" s="2"/>
      <c r="W5709" s="2"/>
      <c r="X5709" s="17"/>
      <c r="Y5709" s="16"/>
      <c r="Z5709" s="15"/>
      <c r="AA5709" s="16"/>
      <c r="AB5709" s="15"/>
      <c r="AC5709" s="16"/>
      <c r="AD5709" s="15"/>
      <c r="AE5709" s="16"/>
      <c r="AF5709" s="15"/>
    </row>
    <row r="5710" spans="20:32" hidden="1" x14ac:dyDescent="0.3">
      <c r="T5710" s="17"/>
      <c r="U5710" s="2"/>
      <c r="V5710" s="2"/>
      <c r="W5710" s="2"/>
      <c r="X5710" s="17"/>
      <c r="Y5710" s="16"/>
      <c r="Z5710" s="15"/>
      <c r="AA5710" s="16"/>
      <c r="AB5710" s="15"/>
      <c r="AC5710" s="16"/>
      <c r="AD5710" s="15"/>
      <c r="AE5710" s="16"/>
      <c r="AF5710" s="15"/>
    </row>
    <row r="5711" spans="20:32" hidden="1" x14ac:dyDescent="0.3">
      <c r="T5711" s="17"/>
      <c r="U5711" s="2"/>
      <c r="V5711" s="2"/>
      <c r="W5711" s="2"/>
      <c r="X5711" s="17"/>
      <c r="Y5711" s="16"/>
      <c r="Z5711" s="15"/>
      <c r="AA5711" s="16"/>
      <c r="AB5711" s="15"/>
      <c r="AC5711" s="16"/>
      <c r="AD5711" s="15"/>
      <c r="AE5711" s="16"/>
      <c r="AF5711" s="15"/>
    </row>
    <row r="5712" spans="20:32" hidden="1" x14ac:dyDescent="0.3">
      <c r="T5712" s="17"/>
      <c r="U5712" s="2"/>
      <c r="V5712" s="2"/>
      <c r="W5712" s="2"/>
      <c r="X5712" s="17"/>
      <c r="Y5712" s="16"/>
      <c r="Z5712" s="15"/>
      <c r="AA5712" s="16"/>
      <c r="AB5712" s="15"/>
      <c r="AC5712" s="16"/>
      <c r="AD5712" s="15"/>
      <c r="AE5712" s="16"/>
      <c r="AF5712" s="15"/>
    </row>
    <row r="5713" spans="20:32" hidden="1" x14ac:dyDescent="0.3">
      <c r="T5713" s="17"/>
      <c r="U5713" s="2"/>
      <c r="V5713" s="2"/>
      <c r="W5713" s="2"/>
      <c r="X5713" s="17"/>
      <c r="Y5713" s="16"/>
      <c r="Z5713" s="15"/>
      <c r="AA5713" s="16"/>
      <c r="AB5713" s="15"/>
      <c r="AC5713" s="16"/>
      <c r="AD5713" s="15"/>
      <c r="AE5713" s="16"/>
      <c r="AF5713" s="15"/>
    </row>
    <row r="5714" spans="20:32" hidden="1" x14ac:dyDescent="0.3">
      <c r="T5714" s="17"/>
      <c r="U5714" s="2"/>
      <c r="V5714" s="2"/>
      <c r="W5714" s="2"/>
      <c r="X5714" s="17"/>
      <c r="Y5714" s="16"/>
      <c r="Z5714" s="15"/>
      <c r="AA5714" s="16"/>
      <c r="AB5714" s="15"/>
      <c r="AC5714" s="16"/>
      <c r="AD5714" s="15"/>
      <c r="AE5714" s="16"/>
      <c r="AF5714" s="15"/>
    </row>
    <row r="5715" spans="20:32" hidden="1" x14ac:dyDescent="0.3">
      <c r="T5715" s="17"/>
      <c r="U5715" s="2"/>
      <c r="V5715" s="2"/>
      <c r="W5715" s="2"/>
      <c r="X5715" s="17"/>
      <c r="Y5715" s="16"/>
      <c r="Z5715" s="15"/>
      <c r="AA5715" s="16"/>
      <c r="AB5715" s="15"/>
      <c r="AC5715" s="16"/>
      <c r="AD5715" s="15"/>
      <c r="AE5715" s="16"/>
      <c r="AF5715" s="15"/>
    </row>
    <row r="5716" spans="20:32" hidden="1" x14ac:dyDescent="0.3">
      <c r="T5716" s="17"/>
      <c r="U5716" s="2"/>
      <c r="V5716" s="2"/>
      <c r="W5716" s="2"/>
      <c r="X5716" s="17"/>
      <c r="Y5716" s="16"/>
      <c r="Z5716" s="15"/>
      <c r="AA5716" s="16"/>
      <c r="AB5716" s="15"/>
      <c r="AC5716" s="16"/>
      <c r="AD5716" s="15"/>
      <c r="AE5716" s="16"/>
      <c r="AF5716" s="15"/>
    </row>
    <row r="5717" spans="20:32" hidden="1" x14ac:dyDescent="0.3">
      <c r="T5717" s="17"/>
      <c r="U5717" s="2"/>
      <c r="V5717" s="2"/>
      <c r="W5717" s="2"/>
      <c r="X5717" s="17"/>
      <c r="Y5717" s="16"/>
      <c r="Z5717" s="15"/>
      <c r="AA5717" s="16"/>
      <c r="AB5717" s="15"/>
      <c r="AC5717" s="16"/>
      <c r="AD5717" s="15"/>
      <c r="AE5717" s="16"/>
      <c r="AF5717" s="15"/>
    </row>
    <row r="5718" spans="20:32" hidden="1" x14ac:dyDescent="0.3">
      <c r="T5718" s="17"/>
      <c r="U5718" s="2"/>
      <c r="V5718" s="2"/>
      <c r="W5718" s="2"/>
      <c r="X5718" s="17"/>
      <c r="Y5718" s="16"/>
      <c r="Z5718" s="15"/>
      <c r="AA5718" s="16"/>
      <c r="AB5718" s="15"/>
      <c r="AC5718" s="16"/>
      <c r="AD5718" s="15"/>
      <c r="AE5718" s="16"/>
      <c r="AF5718" s="15"/>
    </row>
    <row r="5719" spans="20:32" hidden="1" x14ac:dyDescent="0.3">
      <c r="T5719" s="17"/>
      <c r="U5719" s="2"/>
      <c r="V5719" s="2"/>
      <c r="W5719" s="2"/>
      <c r="X5719" s="17"/>
      <c r="Y5719" s="16"/>
      <c r="Z5719" s="15"/>
      <c r="AA5719" s="16"/>
      <c r="AB5719" s="15"/>
      <c r="AC5719" s="16"/>
      <c r="AD5719" s="15"/>
      <c r="AE5719" s="16"/>
      <c r="AF5719" s="15"/>
    </row>
    <row r="5720" spans="20:32" hidden="1" x14ac:dyDescent="0.3">
      <c r="T5720" s="17"/>
      <c r="U5720" s="2"/>
      <c r="V5720" s="2"/>
      <c r="W5720" s="2"/>
      <c r="X5720" s="17"/>
      <c r="Y5720" s="16"/>
      <c r="Z5720" s="15"/>
      <c r="AA5720" s="16"/>
      <c r="AB5720" s="15"/>
      <c r="AC5720" s="16"/>
      <c r="AD5720" s="15"/>
      <c r="AE5720" s="16"/>
      <c r="AF5720" s="15"/>
    </row>
    <row r="5721" spans="20:32" hidden="1" x14ac:dyDescent="0.3">
      <c r="T5721" s="17"/>
      <c r="U5721" s="2"/>
      <c r="V5721" s="2"/>
      <c r="W5721" s="2"/>
      <c r="X5721" s="17"/>
      <c r="Y5721" s="16"/>
      <c r="Z5721" s="15"/>
      <c r="AA5721" s="16"/>
      <c r="AB5721" s="15"/>
      <c r="AC5721" s="16"/>
      <c r="AD5721" s="15"/>
      <c r="AE5721" s="16"/>
      <c r="AF5721" s="15"/>
    </row>
    <row r="5722" spans="20:32" hidden="1" x14ac:dyDescent="0.3">
      <c r="T5722" s="17"/>
      <c r="U5722" s="2"/>
      <c r="V5722" s="2"/>
      <c r="W5722" s="2"/>
      <c r="X5722" s="17"/>
      <c r="Y5722" s="16"/>
      <c r="Z5722" s="15"/>
      <c r="AA5722" s="16"/>
      <c r="AB5722" s="15"/>
      <c r="AC5722" s="16"/>
      <c r="AD5722" s="15"/>
      <c r="AE5722" s="16"/>
      <c r="AF5722" s="15"/>
    </row>
    <row r="5723" spans="20:32" hidden="1" x14ac:dyDescent="0.3">
      <c r="T5723" s="17"/>
      <c r="U5723" s="2"/>
      <c r="V5723" s="2"/>
      <c r="W5723" s="2"/>
      <c r="X5723" s="17"/>
      <c r="Y5723" s="16"/>
      <c r="Z5723" s="15"/>
      <c r="AA5723" s="16"/>
      <c r="AB5723" s="15"/>
      <c r="AC5723" s="16"/>
      <c r="AD5723" s="15"/>
      <c r="AE5723" s="16"/>
      <c r="AF5723" s="15"/>
    </row>
    <row r="5724" spans="20:32" hidden="1" x14ac:dyDescent="0.3">
      <c r="T5724" s="17"/>
      <c r="U5724" s="2"/>
      <c r="V5724" s="2"/>
      <c r="W5724" s="2"/>
      <c r="X5724" s="17"/>
      <c r="Y5724" s="16"/>
      <c r="Z5724" s="15"/>
      <c r="AA5724" s="16"/>
      <c r="AB5724" s="15"/>
      <c r="AC5724" s="16"/>
      <c r="AD5724" s="15"/>
      <c r="AE5724" s="16"/>
      <c r="AF5724" s="15"/>
    </row>
    <row r="5725" spans="20:32" hidden="1" x14ac:dyDescent="0.3">
      <c r="T5725" s="17"/>
      <c r="U5725" s="2"/>
      <c r="V5725" s="2"/>
      <c r="W5725" s="2"/>
      <c r="X5725" s="17"/>
      <c r="Y5725" s="16"/>
      <c r="Z5725" s="15"/>
      <c r="AA5725" s="16"/>
      <c r="AB5725" s="15"/>
      <c r="AC5725" s="16"/>
      <c r="AD5725" s="15"/>
      <c r="AE5725" s="16"/>
      <c r="AF5725" s="15"/>
    </row>
    <row r="5726" spans="20:32" hidden="1" x14ac:dyDescent="0.3">
      <c r="T5726" s="17"/>
      <c r="U5726" s="2"/>
      <c r="V5726" s="2"/>
      <c r="W5726" s="2"/>
      <c r="X5726" s="17"/>
      <c r="Y5726" s="16"/>
      <c r="Z5726" s="15"/>
      <c r="AA5726" s="16"/>
      <c r="AB5726" s="15"/>
      <c r="AC5726" s="16"/>
      <c r="AD5726" s="15"/>
      <c r="AE5726" s="16"/>
      <c r="AF5726" s="15"/>
    </row>
    <row r="5727" spans="20:32" hidden="1" x14ac:dyDescent="0.3">
      <c r="T5727" s="17"/>
      <c r="U5727" s="2"/>
      <c r="V5727" s="2"/>
      <c r="W5727" s="2"/>
      <c r="X5727" s="17"/>
      <c r="Y5727" s="16"/>
      <c r="Z5727" s="15"/>
      <c r="AA5727" s="16"/>
      <c r="AB5727" s="15"/>
      <c r="AC5727" s="16"/>
      <c r="AD5727" s="15"/>
      <c r="AE5727" s="16"/>
      <c r="AF5727" s="15"/>
    </row>
    <row r="5728" spans="20:32" hidden="1" x14ac:dyDescent="0.3">
      <c r="T5728" s="17"/>
      <c r="U5728" s="2"/>
      <c r="V5728" s="2"/>
      <c r="W5728" s="2"/>
      <c r="X5728" s="17"/>
      <c r="Y5728" s="16"/>
      <c r="Z5728" s="15"/>
      <c r="AA5728" s="16"/>
      <c r="AB5728" s="15"/>
      <c r="AC5728" s="16"/>
      <c r="AD5728" s="15"/>
      <c r="AE5728" s="16"/>
      <c r="AF5728" s="15"/>
    </row>
    <row r="5729" spans="20:32" hidden="1" x14ac:dyDescent="0.3">
      <c r="T5729" s="17"/>
      <c r="U5729" s="2"/>
      <c r="V5729" s="2"/>
      <c r="W5729" s="2"/>
      <c r="X5729" s="17"/>
      <c r="Y5729" s="16"/>
      <c r="Z5729" s="15"/>
      <c r="AA5729" s="16"/>
      <c r="AB5729" s="15"/>
      <c r="AC5729" s="16"/>
      <c r="AD5729" s="15"/>
      <c r="AE5729" s="16"/>
      <c r="AF5729" s="15"/>
    </row>
    <row r="5730" spans="20:32" hidden="1" x14ac:dyDescent="0.3">
      <c r="T5730" s="17"/>
      <c r="U5730" s="2"/>
      <c r="V5730" s="2"/>
      <c r="W5730" s="2"/>
      <c r="X5730" s="17"/>
      <c r="Y5730" s="16"/>
      <c r="Z5730" s="15"/>
      <c r="AA5730" s="16"/>
      <c r="AB5730" s="15"/>
      <c r="AC5730" s="16"/>
      <c r="AD5730" s="15"/>
      <c r="AE5730" s="16"/>
      <c r="AF5730" s="15"/>
    </row>
    <row r="5731" spans="20:32" hidden="1" x14ac:dyDescent="0.3">
      <c r="T5731" s="17"/>
      <c r="U5731" s="2"/>
      <c r="V5731" s="2"/>
      <c r="W5731" s="2"/>
      <c r="X5731" s="17"/>
      <c r="Y5731" s="16"/>
      <c r="Z5731" s="15"/>
      <c r="AA5731" s="16"/>
      <c r="AB5731" s="15"/>
      <c r="AC5731" s="16"/>
      <c r="AD5731" s="15"/>
      <c r="AE5731" s="16"/>
      <c r="AF5731" s="15"/>
    </row>
    <row r="5732" spans="20:32" hidden="1" x14ac:dyDescent="0.3">
      <c r="T5732" s="17"/>
      <c r="U5732" s="2"/>
      <c r="V5732" s="2"/>
      <c r="W5732" s="2"/>
      <c r="X5732" s="17"/>
      <c r="Y5732" s="16"/>
      <c r="Z5732" s="15"/>
      <c r="AA5732" s="16"/>
      <c r="AB5732" s="15"/>
      <c r="AC5732" s="16"/>
      <c r="AD5732" s="15"/>
      <c r="AE5732" s="16"/>
      <c r="AF5732" s="15"/>
    </row>
    <row r="5733" spans="20:32" hidden="1" x14ac:dyDescent="0.3">
      <c r="T5733" s="17"/>
      <c r="U5733" s="2"/>
      <c r="V5733" s="2"/>
      <c r="W5733" s="2"/>
      <c r="X5733" s="17"/>
      <c r="Y5733" s="16"/>
      <c r="Z5733" s="15"/>
      <c r="AA5733" s="16"/>
      <c r="AB5733" s="15"/>
      <c r="AC5733" s="16"/>
      <c r="AD5733" s="15"/>
      <c r="AE5733" s="16"/>
      <c r="AF5733" s="15"/>
    </row>
    <row r="5734" spans="20:32" hidden="1" x14ac:dyDescent="0.3">
      <c r="T5734" s="17"/>
      <c r="U5734" s="2"/>
      <c r="V5734" s="2"/>
      <c r="W5734" s="2"/>
      <c r="X5734" s="17"/>
      <c r="Y5734" s="16"/>
      <c r="Z5734" s="15"/>
      <c r="AA5734" s="16"/>
      <c r="AB5734" s="15"/>
      <c r="AC5734" s="16"/>
      <c r="AD5734" s="15"/>
      <c r="AE5734" s="16"/>
      <c r="AF5734" s="15"/>
    </row>
    <row r="5735" spans="20:32" hidden="1" x14ac:dyDescent="0.3">
      <c r="T5735" s="17"/>
      <c r="U5735" s="2"/>
      <c r="V5735" s="2"/>
      <c r="W5735" s="2"/>
      <c r="X5735" s="17"/>
      <c r="Y5735" s="16"/>
      <c r="Z5735" s="15"/>
      <c r="AA5735" s="16"/>
      <c r="AB5735" s="15"/>
      <c r="AC5735" s="16"/>
      <c r="AD5735" s="15"/>
      <c r="AE5735" s="16"/>
      <c r="AF5735" s="15"/>
    </row>
    <row r="5736" spans="20:32" hidden="1" x14ac:dyDescent="0.3">
      <c r="T5736" s="17"/>
      <c r="U5736" s="2"/>
      <c r="V5736" s="2"/>
      <c r="W5736" s="2"/>
      <c r="X5736" s="17"/>
      <c r="Y5736" s="16"/>
      <c r="Z5736" s="15"/>
      <c r="AA5736" s="16"/>
      <c r="AB5736" s="15"/>
      <c r="AC5736" s="16"/>
      <c r="AD5736" s="15"/>
      <c r="AE5736" s="16"/>
      <c r="AF5736" s="15"/>
    </row>
    <row r="5737" spans="20:32" hidden="1" x14ac:dyDescent="0.3">
      <c r="T5737" s="17"/>
      <c r="U5737" s="2"/>
      <c r="V5737" s="2"/>
      <c r="W5737" s="2"/>
      <c r="X5737" s="17"/>
      <c r="Y5737" s="16"/>
      <c r="Z5737" s="15"/>
      <c r="AA5737" s="16"/>
      <c r="AB5737" s="15"/>
      <c r="AC5737" s="16"/>
      <c r="AD5737" s="15"/>
      <c r="AE5737" s="16"/>
      <c r="AF5737" s="15"/>
    </row>
    <row r="5738" spans="20:32" hidden="1" x14ac:dyDescent="0.3">
      <c r="T5738" s="17"/>
      <c r="U5738" s="2"/>
      <c r="V5738" s="2"/>
      <c r="W5738" s="2"/>
      <c r="X5738" s="17"/>
      <c r="Y5738" s="16"/>
      <c r="Z5738" s="15"/>
      <c r="AA5738" s="16"/>
      <c r="AB5738" s="15"/>
      <c r="AC5738" s="16"/>
      <c r="AD5738" s="15"/>
      <c r="AE5738" s="16"/>
      <c r="AF5738" s="15"/>
    </row>
    <row r="5739" spans="20:32" hidden="1" x14ac:dyDescent="0.3">
      <c r="T5739" s="17"/>
      <c r="U5739" s="2"/>
      <c r="V5739" s="2"/>
      <c r="W5739" s="2"/>
      <c r="X5739" s="17"/>
      <c r="Y5739" s="16"/>
      <c r="Z5739" s="15"/>
      <c r="AA5739" s="16"/>
      <c r="AB5739" s="15"/>
      <c r="AC5739" s="16"/>
      <c r="AD5739" s="15"/>
      <c r="AE5739" s="16"/>
      <c r="AF5739" s="15"/>
    </row>
    <row r="5740" spans="20:32" hidden="1" x14ac:dyDescent="0.3">
      <c r="T5740" s="17"/>
      <c r="U5740" s="2"/>
      <c r="V5740" s="2"/>
      <c r="W5740" s="2"/>
      <c r="X5740" s="17"/>
      <c r="Y5740" s="16"/>
      <c r="Z5740" s="15"/>
      <c r="AA5740" s="16"/>
      <c r="AB5740" s="15"/>
      <c r="AC5740" s="16"/>
      <c r="AD5740" s="15"/>
      <c r="AE5740" s="16"/>
      <c r="AF5740" s="15"/>
    </row>
    <row r="5741" spans="20:32" hidden="1" x14ac:dyDescent="0.3">
      <c r="T5741" s="17"/>
      <c r="U5741" s="2"/>
      <c r="V5741" s="2"/>
      <c r="W5741" s="2"/>
      <c r="X5741" s="17"/>
      <c r="Y5741" s="16"/>
      <c r="Z5741" s="15"/>
      <c r="AA5741" s="16"/>
      <c r="AB5741" s="15"/>
      <c r="AC5741" s="16"/>
      <c r="AD5741" s="15"/>
      <c r="AE5741" s="16"/>
      <c r="AF5741" s="15"/>
    </row>
    <row r="5742" spans="20:32" hidden="1" x14ac:dyDescent="0.3">
      <c r="T5742" s="17"/>
      <c r="U5742" s="2"/>
      <c r="V5742" s="2"/>
      <c r="W5742" s="2"/>
      <c r="X5742" s="17"/>
      <c r="Y5742" s="16"/>
      <c r="Z5742" s="15"/>
      <c r="AA5742" s="16"/>
      <c r="AB5742" s="15"/>
      <c r="AC5742" s="16"/>
      <c r="AD5742" s="15"/>
      <c r="AE5742" s="16"/>
      <c r="AF5742" s="15"/>
    </row>
    <row r="5743" spans="20:32" hidden="1" x14ac:dyDescent="0.3">
      <c r="T5743" s="17"/>
      <c r="U5743" s="2"/>
      <c r="V5743" s="2"/>
      <c r="W5743" s="2"/>
      <c r="X5743" s="17"/>
      <c r="Y5743" s="16"/>
      <c r="Z5743" s="15"/>
      <c r="AA5743" s="16"/>
      <c r="AB5743" s="15"/>
      <c r="AC5743" s="16"/>
      <c r="AD5743" s="15"/>
      <c r="AE5743" s="16"/>
      <c r="AF5743" s="15"/>
    </row>
    <row r="5744" spans="20:32" hidden="1" x14ac:dyDescent="0.3">
      <c r="T5744" s="17"/>
      <c r="U5744" s="2"/>
      <c r="V5744" s="2"/>
      <c r="W5744" s="2"/>
      <c r="X5744" s="17"/>
      <c r="Y5744" s="16"/>
      <c r="Z5744" s="15"/>
      <c r="AA5744" s="16"/>
      <c r="AB5744" s="15"/>
      <c r="AC5744" s="16"/>
      <c r="AD5744" s="15"/>
      <c r="AE5744" s="16"/>
      <c r="AF5744" s="15"/>
    </row>
    <row r="5745" spans="20:32" hidden="1" x14ac:dyDescent="0.3">
      <c r="T5745" s="17"/>
      <c r="U5745" s="2"/>
      <c r="V5745" s="2"/>
      <c r="W5745" s="2"/>
      <c r="X5745" s="17"/>
      <c r="Y5745" s="16"/>
      <c r="Z5745" s="15"/>
      <c r="AA5745" s="16"/>
      <c r="AB5745" s="15"/>
      <c r="AC5745" s="16"/>
      <c r="AD5745" s="15"/>
      <c r="AE5745" s="16"/>
      <c r="AF5745" s="15"/>
    </row>
    <row r="5746" spans="20:32" hidden="1" x14ac:dyDescent="0.3">
      <c r="T5746" s="17"/>
      <c r="U5746" s="2"/>
      <c r="V5746" s="2"/>
      <c r="W5746" s="2"/>
      <c r="X5746" s="17"/>
      <c r="Y5746" s="16"/>
      <c r="Z5746" s="15"/>
      <c r="AA5746" s="16"/>
      <c r="AB5746" s="15"/>
      <c r="AC5746" s="16"/>
      <c r="AD5746" s="15"/>
      <c r="AE5746" s="16"/>
      <c r="AF5746" s="15"/>
    </row>
    <row r="5747" spans="20:32" hidden="1" x14ac:dyDescent="0.3">
      <c r="T5747" s="17"/>
      <c r="U5747" s="2"/>
      <c r="V5747" s="2"/>
      <c r="W5747" s="2"/>
      <c r="X5747" s="17"/>
      <c r="Y5747" s="16"/>
      <c r="Z5747" s="15"/>
      <c r="AA5747" s="16"/>
      <c r="AB5747" s="15"/>
      <c r="AC5747" s="16"/>
      <c r="AD5747" s="15"/>
      <c r="AE5747" s="16"/>
      <c r="AF5747" s="15"/>
    </row>
    <row r="5748" spans="20:32" hidden="1" x14ac:dyDescent="0.3">
      <c r="T5748" s="17"/>
      <c r="U5748" s="2"/>
      <c r="V5748" s="2"/>
      <c r="W5748" s="2"/>
      <c r="X5748" s="17"/>
      <c r="Y5748" s="16"/>
      <c r="Z5748" s="15"/>
      <c r="AA5748" s="16"/>
      <c r="AB5748" s="15"/>
      <c r="AC5748" s="16"/>
      <c r="AD5748" s="15"/>
      <c r="AE5748" s="16"/>
      <c r="AF5748" s="15"/>
    </row>
    <row r="5749" spans="20:32" hidden="1" x14ac:dyDescent="0.3">
      <c r="T5749" s="17"/>
      <c r="U5749" s="2"/>
      <c r="V5749" s="2"/>
      <c r="W5749" s="2"/>
      <c r="X5749" s="17"/>
      <c r="Y5749" s="16"/>
      <c r="Z5749" s="15"/>
      <c r="AA5749" s="16"/>
      <c r="AB5749" s="15"/>
      <c r="AC5749" s="16"/>
      <c r="AD5749" s="15"/>
      <c r="AE5749" s="16"/>
      <c r="AF5749" s="15"/>
    </row>
    <row r="5750" spans="20:32" hidden="1" x14ac:dyDescent="0.3">
      <c r="T5750" s="17"/>
      <c r="U5750" s="2"/>
      <c r="V5750" s="2"/>
      <c r="W5750" s="2"/>
      <c r="X5750" s="17"/>
      <c r="Y5750" s="16"/>
      <c r="Z5750" s="15"/>
      <c r="AA5750" s="16"/>
      <c r="AB5750" s="15"/>
      <c r="AC5750" s="16"/>
      <c r="AD5750" s="15"/>
      <c r="AE5750" s="16"/>
      <c r="AF5750" s="15"/>
    </row>
    <row r="5751" spans="20:32" hidden="1" x14ac:dyDescent="0.3">
      <c r="T5751" s="17"/>
      <c r="U5751" s="2"/>
      <c r="V5751" s="2"/>
      <c r="W5751" s="2"/>
      <c r="X5751" s="17"/>
      <c r="Y5751" s="16"/>
      <c r="Z5751" s="15"/>
      <c r="AA5751" s="16"/>
      <c r="AB5751" s="15"/>
      <c r="AC5751" s="16"/>
      <c r="AD5751" s="15"/>
      <c r="AE5751" s="16"/>
      <c r="AF5751" s="15"/>
    </row>
    <row r="5752" spans="20:32" hidden="1" x14ac:dyDescent="0.3">
      <c r="T5752" s="17"/>
      <c r="U5752" s="2"/>
      <c r="V5752" s="2"/>
      <c r="W5752" s="2"/>
      <c r="X5752" s="17"/>
      <c r="Y5752" s="16"/>
      <c r="Z5752" s="15"/>
      <c r="AA5752" s="16"/>
      <c r="AB5752" s="15"/>
      <c r="AC5752" s="16"/>
      <c r="AD5752" s="15"/>
      <c r="AE5752" s="16"/>
      <c r="AF5752" s="15"/>
    </row>
    <row r="5753" spans="20:32" hidden="1" x14ac:dyDescent="0.3">
      <c r="T5753" s="17"/>
      <c r="U5753" s="2"/>
      <c r="V5753" s="2"/>
      <c r="W5753" s="2"/>
      <c r="X5753" s="17"/>
      <c r="Y5753" s="16"/>
      <c r="Z5753" s="15"/>
      <c r="AA5753" s="16"/>
      <c r="AB5753" s="15"/>
      <c r="AC5753" s="16"/>
      <c r="AD5753" s="15"/>
      <c r="AE5753" s="16"/>
      <c r="AF5753" s="15"/>
    </row>
    <row r="5754" spans="20:32" hidden="1" x14ac:dyDescent="0.3">
      <c r="T5754" s="17"/>
      <c r="U5754" s="2"/>
      <c r="V5754" s="2"/>
      <c r="W5754" s="2"/>
      <c r="X5754" s="17"/>
      <c r="Y5754" s="16"/>
      <c r="Z5754" s="15"/>
      <c r="AA5754" s="16"/>
      <c r="AB5754" s="15"/>
      <c r="AC5754" s="16"/>
      <c r="AD5754" s="15"/>
      <c r="AE5754" s="16"/>
      <c r="AF5754" s="15"/>
    </row>
    <row r="5755" spans="20:32" hidden="1" x14ac:dyDescent="0.3">
      <c r="T5755" s="17"/>
      <c r="U5755" s="2"/>
      <c r="V5755" s="2"/>
      <c r="W5755" s="2"/>
      <c r="X5755" s="17"/>
      <c r="Y5755" s="16"/>
      <c r="Z5755" s="15"/>
      <c r="AA5755" s="16"/>
      <c r="AB5755" s="15"/>
      <c r="AC5755" s="16"/>
      <c r="AD5755" s="15"/>
      <c r="AE5755" s="16"/>
      <c r="AF5755" s="15"/>
    </row>
    <row r="5756" spans="20:32" hidden="1" x14ac:dyDescent="0.3">
      <c r="T5756" s="17"/>
      <c r="U5756" s="2"/>
      <c r="V5756" s="2"/>
      <c r="W5756" s="2"/>
      <c r="X5756" s="17"/>
      <c r="Y5756" s="16"/>
      <c r="Z5756" s="15"/>
      <c r="AA5756" s="16"/>
      <c r="AB5756" s="15"/>
      <c r="AC5756" s="16"/>
      <c r="AD5756" s="15"/>
      <c r="AE5756" s="16"/>
      <c r="AF5756" s="15"/>
    </row>
    <row r="5757" spans="20:32" hidden="1" x14ac:dyDescent="0.3">
      <c r="T5757" s="17"/>
      <c r="U5757" s="2"/>
      <c r="V5757" s="2"/>
      <c r="W5757" s="2"/>
      <c r="X5757" s="17"/>
      <c r="Y5757" s="16"/>
      <c r="Z5757" s="15"/>
      <c r="AA5757" s="16"/>
      <c r="AB5757" s="15"/>
      <c r="AC5757" s="16"/>
      <c r="AD5757" s="15"/>
      <c r="AE5757" s="16"/>
      <c r="AF5757" s="15"/>
    </row>
    <row r="5758" spans="20:32" hidden="1" x14ac:dyDescent="0.3">
      <c r="T5758" s="17"/>
      <c r="U5758" s="2"/>
      <c r="V5758" s="2"/>
      <c r="W5758" s="2"/>
      <c r="X5758" s="17"/>
      <c r="Y5758" s="16"/>
      <c r="Z5758" s="15"/>
      <c r="AA5758" s="16"/>
      <c r="AB5758" s="15"/>
      <c r="AC5758" s="16"/>
      <c r="AD5758" s="15"/>
      <c r="AE5758" s="16"/>
      <c r="AF5758" s="15"/>
    </row>
    <row r="5759" spans="20:32" hidden="1" x14ac:dyDescent="0.3">
      <c r="T5759" s="17"/>
      <c r="U5759" s="2"/>
      <c r="V5759" s="2"/>
      <c r="W5759" s="2"/>
      <c r="X5759" s="17"/>
      <c r="Y5759" s="16"/>
      <c r="Z5759" s="15"/>
      <c r="AA5759" s="16"/>
      <c r="AB5759" s="15"/>
      <c r="AC5759" s="16"/>
      <c r="AD5759" s="15"/>
      <c r="AE5759" s="16"/>
      <c r="AF5759" s="15"/>
    </row>
    <row r="5760" spans="20:32" hidden="1" x14ac:dyDescent="0.3">
      <c r="T5760" s="17"/>
      <c r="U5760" s="2"/>
      <c r="V5760" s="2"/>
      <c r="W5760" s="2"/>
      <c r="X5760" s="17"/>
      <c r="Y5760" s="16"/>
      <c r="Z5760" s="15"/>
      <c r="AA5760" s="16"/>
      <c r="AB5760" s="15"/>
      <c r="AC5760" s="16"/>
      <c r="AD5760" s="15"/>
      <c r="AE5760" s="16"/>
      <c r="AF5760" s="15"/>
    </row>
    <row r="5761" spans="20:32" hidden="1" x14ac:dyDescent="0.3">
      <c r="T5761" s="17"/>
      <c r="U5761" s="2"/>
      <c r="V5761" s="2"/>
      <c r="W5761" s="2"/>
      <c r="X5761" s="17"/>
      <c r="Y5761" s="16"/>
      <c r="Z5761" s="15"/>
      <c r="AA5761" s="16"/>
      <c r="AB5761" s="15"/>
      <c r="AC5761" s="16"/>
      <c r="AD5761" s="15"/>
      <c r="AE5761" s="16"/>
      <c r="AF5761" s="15"/>
    </row>
    <row r="5762" spans="20:32" hidden="1" x14ac:dyDescent="0.3">
      <c r="T5762" s="17"/>
      <c r="U5762" s="2"/>
      <c r="V5762" s="2"/>
      <c r="W5762" s="2"/>
      <c r="X5762" s="17"/>
      <c r="Y5762" s="16"/>
      <c r="Z5762" s="15"/>
      <c r="AA5762" s="16"/>
      <c r="AB5762" s="15"/>
      <c r="AC5762" s="16"/>
      <c r="AD5762" s="15"/>
      <c r="AE5762" s="16"/>
      <c r="AF5762" s="15"/>
    </row>
    <row r="5763" spans="20:32" hidden="1" x14ac:dyDescent="0.3">
      <c r="T5763" s="17"/>
      <c r="U5763" s="2"/>
      <c r="V5763" s="2"/>
      <c r="W5763" s="2"/>
      <c r="X5763" s="17"/>
      <c r="Y5763" s="16"/>
      <c r="Z5763" s="15"/>
      <c r="AA5763" s="16"/>
      <c r="AB5763" s="15"/>
      <c r="AC5763" s="16"/>
      <c r="AD5763" s="15"/>
      <c r="AE5763" s="16"/>
      <c r="AF5763" s="15"/>
    </row>
    <row r="5764" spans="20:32" hidden="1" x14ac:dyDescent="0.3">
      <c r="T5764" s="17"/>
      <c r="U5764" s="2"/>
      <c r="V5764" s="2"/>
      <c r="W5764" s="2"/>
      <c r="X5764" s="17"/>
      <c r="Y5764" s="16"/>
      <c r="Z5764" s="15"/>
      <c r="AA5764" s="16"/>
      <c r="AB5764" s="15"/>
      <c r="AC5764" s="16"/>
      <c r="AD5764" s="15"/>
      <c r="AE5764" s="16"/>
      <c r="AF5764" s="15"/>
    </row>
    <row r="5765" spans="20:32" hidden="1" x14ac:dyDescent="0.3">
      <c r="T5765" s="17"/>
      <c r="U5765" s="2"/>
      <c r="V5765" s="2"/>
      <c r="W5765" s="2"/>
      <c r="X5765" s="17"/>
      <c r="Y5765" s="16"/>
      <c r="Z5765" s="15"/>
      <c r="AA5765" s="16"/>
      <c r="AB5765" s="15"/>
      <c r="AC5765" s="16"/>
      <c r="AD5765" s="15"/>
      <c r="AE5765" s="16"/>
      <c r="AF5765" s="15"/>
    </row>
    <row r="5766" spans="20:32" hidden="1" x14ac:dyDescent="0.3">
      <c r="T5766" s="17"/>
      <c r="U5766" s="2"/>
      <c r="V5766" s="2"/>
      <c r="W5766" s="2"/>
      <c r="X5766" s="17"/>
      <c r="Y5766" s="16"/>
      <c r="Z5766" s="15"/>
      <c r="AA5766" s="16"/>
      <c r="AB5766" s="15"/>
      <c r="AC5766" s="16"/>
      <c r="AD5766" s="15"/>
      <c r="AE5766" s="16"/>
      <c r="AF5766" s="15"/>
    </row>
    <row r="5767" spans="20:32" hidden="1" x14ac:dyDescent="0.3">
      <c r="T5767" s="17"/>
      <c r="U5767" s="2"/>
      <c r="V5767" s="2"/>
      <c r="W5767" s="2"/>
      <c r="X5767" s="17"/>
      <c r="Y5767" s="16"/>
      <c r="Z5767" s="15"/>
      <c r="AA5767" s="16"/>
      <c r="AB5767" s="15"/>
      <c r="AC5767" s="16"/>
      <c r="AD5767" s="15"/>
      <c r="AE5767" s="16"/>
      <c r="AF5767" s="15"/>
    </row>
    <row r="5768" spans="20:32" hidden="1" x14ac:dyDescent="0.3">
      <c r="T5768" s="17"/>
      <c r="U5768" s="2"/>
      <c r="V5768" s="2"/>
      <c r="W5768" s="2"/>
      <c r="X5768" s="17"/>
      <c r="Y5768" s="16"/>
      <c r="Z5768" s="15"/>
      <c r="AA5768" s="16"/>
      <c r="AB5768" s="15"/>
      <c r="AC5768" s="16"/>
      <c r="AD5768" s="15"/>
      <c r="AE5768" s="16"/>
      <c r="AF5768" s="15"/>
    </row>
    <row r="5769" spans="20:32" hidden="1" x14ac:dyDescent="0.3">
      <c r="T5769" s="17"/>
      <c r="U5769" s="2"/>
      <c r="V5769" s="2"/>
      <c r="W5769" s="2"/>
      <c r="X5769" s="17"/>
      <c r="Y5769" s="16"/>
      <c r="Z5769" s="15"/>
      <c r="AA5769" s="16"/>
      <c r="AB5769" s="15"/>
      <c r="AC5769" s="16"/>
      <c r="AD5769" s="15"/>
      <c r="AE5769" s="16"/>
      <c r="AF5769" s="15"/>
    </row>
    <row r="5770" spans="20:32" hidden="1" x14ac:dyDescent="0.3">
      <c r="T5770" s="17"/>
      <c r="U5770" s="2"/>
      <c r="V5770" s="2"/>
      <c r="W5770" s="2"/>
      <c r="X5770" s="17"/>
      <c r="Y5770" s="16"/>
      <c r="Z5770" s="15"/>
      <c r="AA5770" s="16"/>
      <c r="AB5770" s="15"/>
      <c r="AC5770" s="16"/>
      <c r="AD5770" s="15"/>
      <c r="AE5770" s="16"/>
      <c r="AF5770" s="15"/>
    </row>
    <row r="5771" spans="20:32" hidden="1" x14ac:dyDescent="0.3">
      <c r="T5771" s="17"/>
      <c r="U5771" s="2"/>
      <c r="V5771" s="2"/>
      <c r="W5771" s="2"/>
      <c r="X5771" s="17"/>
      <c r="Y5771" s="16"/>
      <c r="Z5771" s="15"/>
      <c r="AA5771" s="16"/>
      <c r="AB5771" s="15"/>
      <c r="AC5771" s="16"/>
      <c r="AD5771" s="15"/>
      <c r="AE5771" s="16"/>
      <c r="AF5771" s="15"/>
    </row>
    <row r="5772" spans="20:32" hidden="1" x14ac:dyDescent="0.3">
      <c r="T5772" s="17"/>
      <c r="U5772" s="2"/>
      <c r="V5772" s="2"/>
      <c r="W5772" s="2"/>
      <c r="X5772" s="17"/>
      <c r="Y5772" s="16"/>
      <c r="Z5772" s="15"/>
      <c r="AA5772" s="16"/>
      <c r="AB5772" s="15"/>
      <c r="AC5772" s="16"/>
      <c r="AD5772" s="15"/>
      <c r="AE5772" s="16"/>
      <c r="AF5772" s="15"/>
    </row>
    <row r="5773" spans="20:32" hidden="1" x14ac:dyDescent="0.3">
      <c r="T5773" s="17"/>
      <c r="U5773" s="2"/>
      <c r="V5773" s="2"/>
      <c r="W5773" s="2"/>
      <c r="X5773" s="17"/>
      <c r="Y5773" s="16"/>
      <c r="Z5773" s="15"/>
      <c r="AA5773" s="16"/>
      <c r="AB5773" s="15"/>
      <c r="AC5773" s="16"/>
      <c r="AD5773" s="15"/>
      <c r="AE5773" s="16"/>
      <c r="AF5773" s="15"/>
    </row>
    <row r="5774" spans="20:32" hidden="1" x14ac:dyDescent="0.3">
      <c r="T5774" s="17"/>
      <c r="U5774" s="2"/>
      <c r="V5774" s="2"/>
      <c r="W5774" s="2"/>
      <c r="X5774" s="17"/>
      <c r="Y5774" s="16"/>
      <c r="Z5774" s="15"/>
      <c r="AA5774" s="16"/>
      <c r="AB5774" s="15"/>
      <c r="AC5774" s="16"/>
      <c r="AD5774" s="15"/>
      <c r="AE5774" s="16"/>
      <c r="AF5774" s="15"/>
    </row>
    <row r="5775" spans="20:32" hidden="1" x14ac:dyDescent="0.3">
      <c r="T5775" s="17"/>
      <c r="U5775" s="2"/>
      <c r="V5775" s="2"/>
      <c r="W5775" s="2"/>
      <c r="X5775" s="17"/>
      <c r="Y5775" s="16"/>
      <c r="Z5775" s="15"/>
      <c r="AA5775" s="16"/>
      <c r="AB5775" s="15"/>
      <c r="AC5775" s="16"/>
      <c r="AD5775" s="15"/>
      <c r="AE5775" s="16"/>
      <c r="AF5775" s="15"/>
    </row>
    <row r="5776" spans="20:32" hidden="1" x14ac:dyDescent="0.3">
      <c r="T5776" s="17"/>
      <c r="U5776" s="2"/>
      <c r="V5776" s="2"/>
      <c r="W5776" s="2"/>
      <c r="X5776" s="17"/>
      <c r="Y5776" s="16"/>
      <c r="Z5776" s="15"/>
      <c r="AA5776" s="16"/>
      <c r="AB5776" s="15"/>
      <c r="AC5776" s="16"/>
      <c r="AD5776" s="15"/>
      <c r="AE5776" s="16"/>
      <c r="AF5776" s="15"/>
    </row>
    <row r="5777" spans="20:32" hidden="1" x14ac:dyDescent="0.3">
      <c r="T5777" s="17"/>
      <c r="U5777" s="2"/>
      <c r="V5777" s="2"/>
      <c r="W5777" s="2"/>
      <c r="X5777" s="17"/>
      <c r="Y5777" s="16"/>
      <c r="Z5777" s="15"/>
      <c r="AA5777" s="16"/>
      <c r="AB5777" s="15"/>
      <c r="AC5777" s="16"/>
      <c r="AD5777" s="15"/>
      <c r="AE5777" s="16"/>
      <c r="AF5777" s="15"/>
    </row>
    <row r="5778" spans="20:32" hidden="1" x14ac:dyDescent="0.3">
      <c r="T5778" s="17"/>
      <c r="U5778" s="2"/>
      <c r="V5778" s="2"/>
      <c r="W5778" s="2"/>
      <c r="X5778" s="17"/>
      <c r="Y5778" s="16"/>
      <c r="Z5778" s="15"/>
      <c r="AA5778" s="16"/>
      <c r="AB5778" s="15"/>
      <c r="AC5778" s="16"/>
      <c r="AD5778" s="15"/>
      <c r="AE5778" s="16"/>
      <c r="AF5778" s="15"/>
    </row>
    <row r="5779" spans="20:32" hidden="1" x14ac:dyDescent="0.3">
      <c r="T5779" s="17"/>
      <c r="U5779" s="2"/>
      <c r="V5779" s="2"/>
      <c r="W5779" s="2"/>
      <c r="X5779" s="17"/>
      <c r="Y5779" s="16"/>
      <c r="Z5779" s="15"/>
      <c r="AA5779" s="16"/>
      <c r="AB5779" s="15"/>
      <c r="AC5779" s="16"/>
      <c r="AD5779" s="15"/>
      <c r="AE5779" s="16"/>
      <c r="AF5779" s="15"/>
    </row>
    <row r="5780" spans="20:32" hidden="1" x14ac:dyDescent="0.3">
      <c r="T5780" s="17"/>
      <c r="U5780" s="2"/>
      <c r="V5780" s="2"/>
      <c r="W5780" s="2"/>
      <c r="X5780" s="17"/>
      <c r="Y5780" s="16"/>
      <c r="Z5780" s="15"/>
      <c r="AA5780" s="16"/>
      <c r="AB5780" s="15"/>
      <c r="AC5780" s="16"/>
      <c r="AD5780" s="15"/>
      <c r="AE5780" s="16"/>
      <c r="AF5780" s="15"/>
    </row>
    <row r="5781" spans="20:32" hidden="1" x14ac:dyDescent="0.3">
      <c r="T5781" s="17"/>
      <c r="U5781" s="2"/>
      <c r="V5781" s="2"/>
      <c r="W5781" s="2"/>
      <c r="X5781" s="17"/>
      <c r="Y5781" s="16"/>
      <c r="Z5781" s="15"/>
      <c r="AA5781" s="16"/>
      <c r="AB5781" s="15"/>
      <c r="AC5781" s="16"/>
      <c r="AD5781" s="15"/>
      <c r="AE5781" s="16"/>
      <c r="AF5781" s="15"/>
    </row>
    <row r="5782" spans="20:32" hidden="1" x14ac:dyDescent="0.3">
      <c r="T5782" s="17"/>
      <c r="U5782" s="2"/>
      <c r="V5782" s="2"/>
      <c r="W5782" s="2"/>
      <c r="X5782" s="17"/>
      <c r="Y5782" s="16"/>
      <c r="Z5782" s="15"/>
      <c r="AA5782" s="16"/>
      <c r="AB5782" s="15"/>
      <c r="AC5782" s="16"/>
      <c r="AD5782" s="15"/>
      <c r="AE5782" s="16"/>
      <c r="AF5782" s="15"/>
    </row>
    <row r="5783" spans="20:32" hidden="1" x14ac:dyDescent="0.3">
      <c r="T5783" s="17"/>
      <c r="U5783" s="2"/>
      <c r="V5783" s="2"/>
      <c r="W5783" s="2"/>
      <c r="X5783" s="17"/>
      <c r="Y5783" s="16"/>
      <c r="Z5783" s="15"/>
      <c r="AA5783" s="16"/>
      <c r="AB5783" s="15"/>
      <c r="AC5783" s="16"/>
      <c r="AD5783" s="15"/>
      <c r="AE5783" s="16"/>
      <c r="AF5783" s="15"/>
    </row>
    <row r="5784" spans="20:32" hidden="1" x14ac:dyDescent="0.3">
      <c r="T5784" s="17"/>
      <c r="U5784" s="2"/>
      <c r="V5784" s="2"/>
      <c r="W5784" s="2"/>
      <c r="X5784" s="17"/>
      <c r="Y5784" s="16"/>
      <c r="Z5784" s="15"/>
      <c r="AA5784" s="16"/>
      <c r="AB5784" s="15"/>
      <c r="AC5784" s="16"/>
      <c r="AD5784" s="15"/>
      <c r="AE5784" s="16"/>
      <c r="AF5784" s="15"/>
    </row>
    <row r="5785" spans="20:32" hidden="1" x14ac:dyDescent="0.3">
      <c r="T5785" s="17"/>
      <c r="U5785" s="2"/>
      <c r="V5785" s="2"/>
      <c r="W5785" s="2"/>
      <c r="X5785" s="17"/>
      <c r="Y5785" s="16"/>
      <c r="Z5785" s="15"/>
      <c r="AA5785" s="16"/>
      <c r="AB5785" s="15"/>
      <c r="AC5785" s="16"/>
      <c r="AD5785" s="15"/>
      <c r="AE5785" s="16"/>
      <c r="AF5785" s="15"/>
    </row>
    <row r="5786" spans="20:32" hidden="1" x14ac:dyDescent="0.3">
      <c r="T5786" s="17"/>
      <c r="U5786" s="2"/>
      <c r="V5786" s="2"/>
      <c r="W5786" s="2"/>
      <c r="X5786" s="17"/>
      <c r="Y5786" s="16"/>
      <c r="Z5786" s="15"/>
      <c r="AA5786" s="16"/>
      <c r="AB5786" s="15"/>
      <c r="AC5786" s="16"/>
      <c r="AD5786" s="15"/>
      <c r="AE5786" s="16"/>
      <c r="AF5786" s="15"/>
    </row>
    <row r="5787" spans="20:32" hidden="1" x14ac:dyDescent="0.3">
      <c r="T5787" s="17"/>
      <c r="U5787" s="2"/>
      <c r="V5787" s="2"/>
      <c r="W5787" s="2"/>
      <c r="X5787" s="17"/>
      <c r="Y5787" s="16"/>
      <c r="Z5787" s="15"/>
      <c r="AA5787" s="16"/>
      <c r="AB5787" s="15"/>
      <c r="AC5787" s="16"/>
      <c r="AD5787" s="15"/>
      <c r="AE5787" s="16"/>
      <c r="AF5787" s="15"/>
    </row>
    <row r="5788" spans="20:32" hidden="1" x14ac:dyDescent="0.3">
      <c r="T5788" s="17"/>
      <c r="U5788" s="2"/>
      <c r="V5788" s="2"/>
      <c r="W5788" s="2"/>
      <c r="X5788" s="17"/>
      <c r="Y5788" s="16"/>
      <c r="Z5788" s="15"/>
      <c r="AA5788" s="16"/>
      <c r="AB5788" s="15"/>
      <c r="AC5788" s="16"/>
      <c r="AD5788" s="15"/>
      <c r="AE5788" s="16"/>
      <c r="AF5788" s="15"/>
    </row>
    <row r="5789" spans="20:32" hidden="1" x14ac:dyDescent="0.3">
      <c r="T5789" s="17"/>
      <c r="U5789" s="2"/>
      <c r="V5789" s="2"/>
      <c r="W5789" s="2"/>
      <c r="X5789" s="17"/>
      <c r="Y5789" s="16"/>
      <c r="Z5789" s="15"/>
      <c r="AA5789" s="16"/>
      <c r="AB5789" s="15"/>
      <c r="AC5789" s="16"/>
      <c r="AD5789" s="15"/>
      <c r="AE5789" s="16"/>
      <c r="AF5789" s="15"/>
    </row>
    <row r="5790" spans="20:32" hidden="1" x14ac:dyDescent="0.3">
      <c r="T5790" s="17"/>
      <c r="U5790" s="2"/>
      <c r="V5790" s="2"/>
      <c r="W5790" s="2"/>
      <c r="X5790" s="17"/>
      <c r="Y5790" s="16"/>
      <c r="Z5790" s="15"/>
      <c r="AA5790" s="16"/>
      <c r="AB5790" s="15"/>
      <c r="AC5790" s="16"/>
      <c r="AD5790" s="15"/>
      <c r="AE5790" s="16"/>
      <c r="AF5790" s="15"/>
    </row>
    <row r="5791" spans="20:32" hidden="1" x14ac:dyDescent="0.3">
      <c r="T5791" s="17"/>
      <c r="U5791" s="2"/>
      <c r="V5791" s="2"/>
      <c r="W5791" s="2"/>
      <c r="X5791" s="17"/>
      <c r="Y5791" s="16"/>
      <c r="Z5791" s="15"/>
      <c r="AA5791" s="16"/>
      <c r="AB5791" s="15"/>
      <c r="AC5791" s="16"/>
      <c r="AD5791" s="15"/>
      <c r="AE5791" s="16"/>
      <c r="AF5791" s="15"/>
    </row>
    <row r="5792" spans="20:32" hidden="1" x14ac:dyDescent="0.3">
      <c r="T5792" s="17"/>
      <c r="U5792" s="2"/>
      <c r="V5792" s="2"/>
      <c r="W5792" s="2"/>
      <c r="X5792" s="17"/>
      <c r="Y5792" s="16"/>
      <c r="Z5792" s="15"/>
      <c r="AA5792" s="16"/>
      <c r="AB5792" s="15"/>
      <c r="AC5792" s="16"/>
      <c r="AD5792" s="15"/>
      <c r="AE5792" s="16"/>
      <c r="AF5792" s="15"/>
    </row>
    <row r="5793" spans="20:32" hidden="1" x14ac:dyDescent="0.3">
      <c r="T5793" s="17"/>
      <c r="U5793" s="2"/>
      <c r="V5793" s="2"/>
      <c r="W5793" s="2"/>
      <c r="X5793" s="17"/>
      <c r="Y5793" s="16"/>
      <c r="Z5793" s="15"/>
      <c r="AA5793" s="16"/>
      <c r="AB5793" s="15"/>
      <c r="AC5793" s="16"/>
      <c r="AD5793" s="15"/>
      <c r="AE5793" s="16"/>
      <c r="AF5793" s="15"/>
    </row>
    <row r="5794" spans="20:32" hidden="1" x14ac:dyDescent="0.3">
      <c r="T5794" s="17"/>
      <c r="U5794" s="2"/>
      <c r="V5794" s="2"/>
      <c r="W5794" s="2"/>
      <c r="X5794" s="17"/>
      <c r="Y5794" s="16"/>
      <c r="Z5794" s="15"/>
      <c r="AA5794" s="16"/>
      <c r="AB5794" s="15"/>
      <c r="AC5794" s="16"/>
      <c r="AD5794" s="15"/>
      <c r="AE5794" s="16"/>
      <c r="AF5794" s="15"/>
    </row>
    <row r="5795" spans="20:32" hidden="1" x14ac:dyDescent="0.3">
      <c r="T5795" s="17"/>
      <c r="U5795" s="2"/>
      <c r="V5795" s="2"/>
      <c r="W5795" s="2"/>
      <c r="X5795" s="17"/>
      <c r="Y5795" s="16"/>
      <c r="Z5795" s="15"/>
      <c r="AA5795" s="16"/>
      <c r="AB5795" s="15"/>
      <c r="AC5795" s="16"/>
      <c r="AD5795" s="15"/>
      <c r="AE5795" s="16"/>
      <c r="AF5795" s="15"/>
    </row>
    <row r="5796" spans="20:32" hidden="1" x14ac:dyDescent="0.3">
      <c r="T5796" s="17"/>
      <c r="U5796" s="2"/>
      <c r="V5796" s="2"/>
      <c r="W5796" s="2"/>
      <c r="X5796" s="17"/>
      <c r="Y5796" s="16"/>
      <c r="Z5796" s="15"/>
      <c r="AA5796" s="16"/>
      <c r="AB5796" s="15"/>
      <c r="AC5796" s="16"/>
      <c r="AD5796" s="15"/>
      <c r="AE5796" s="16"/>
      <c r="AF5796" s="15"/>
    </row>
    <row r="5797" spans="20:32" hidden="1" x14ac:dyDescent="0.3">
      <c r="T5797" s="17"/>
      <c r="U5797" s="2"/>
      <c r="V5797" s="2"/>
      <c r="W5797" s="2"/>
      <c r="X5797" s="17"/>
      <c r="Y5797" s="16"/>
      <c r="Z5797" s="15"/>
      <c r="AA5797" s="16"/>
      <c r="AB5797" s="15"/>
      <c r="AC5797" s="16"/>
      <c r="AD5797" s="15"/>
      <c r="AE5797" s="16"/>
      <c r="AF5797" s="15"/>
    </row>
    <row r="5798" spans="20:32" hidden="1" x14ac:dyDescent="0.3">
      <c r="T5798" s="17"/>
      <c r="U5798" s="2"/>
      <c r="V5798" s="2"/>
      <c r="W5798" s="2"/>
      <c r="X5798" s="17"/>
      <c r="Y5798" s="16"/>
      <c r="Z5798" s="15"/>
      <c r="AA5798" s="16"/>
      <c r="AB5798" s="15"/>
      <c r="AC5798" s="16"/>
      <c r="AD5798" s="15"/>
      <c r="AE5798" s="16"/>
      <c r="AF5798" s="15"/>
    </row>
    <row r="5799" spans="20:32" hidden="1" x14ac:dyDescent="0.3">
      <c r="T5799" s="17"/>
      <c r="U5799" s="2"/>
      <c r="V5799" s="2"/>
      <c r="W5799" s="2"/>
      <c r="X5799" s="17"/>
      <c r="Y5799" s="16"/>
      <c r="Z5799" s="15"/>
      <c r="AA5799" s="16"/>
      <c r="AB5799" s="15"/>
      <c r="AC5799" s="16"/>
      <c r="AD5799" s="15"/>
      <c r="AE5799" s="16"/>
      <c r="AF5799" s="15"/>
    </row>
    <row r="5800" spans="20:32" hidden="1" x14ac:dyDescent="0.3">
      <c r="T5800" s="17"/>
      <c r="U5800" s="2"/>
      <c r="V5800" s="2"/>
      <c r="W5800" s="2"/>
      <c r="X5800" s="17"/>
      <c r="Y5800" s="16"/>
      <c r="Z5800" s="15"/>
      <c r="AA5800" s="16"/>
      <c r="AB5800" s="15"/>
      <c r="AC5800" s="16"/>
      <c r="AD5800" s="15"/>
      <c r="AE5800" s="16"/>
      <c r="AF5800" s="15"/>
    </row>
    <row r="5801" spans="20:32" hidden="1" x14ac:dyDescent="0.3">
      <c r="T5801" s="17"/>
      <c r="U5801" s="2"/>
      <c r="V5801" s="2"/>
      <c r="W5801" s="2"/>
      <c r="X5801" s="17"/>
      <c r="Y5801" s="16"/>
      <c r="Z5801" s="15"/>
      <c r="AA5801" s="16"/>
      <c r="AB5801" s="15"/>
      <c r="AC5801" s="16"/>
      <c r="AD5801" s="15"/>
      <c r="AE5801" s="16"/>
      <c r="AF5801" s="15"/>
    </row>
    <row r="5802" spans="20:32" hidden="1" x14ac:dyDescent="0.3">
      <c r="T5802" s="17"/>
      <c r="U5802" s="2"/>
      <c r="V5802" s="2"/>
      <c r="W5802" s="2"/>
      <c r="X5802" s="17"/>
      <c r="Y5802" s="16"/>
      <c r="Z5802" s="15"/>
      <c r="AA5802" s="16"/>
      <c r="AB5802" s="15"/>
      <c r="AC5802" s="16"/>
      <c r="AD5802" s="15"/>
      <c r="AE5802" s="16"/>
      <c r="AF5802" s="15"/>
    </row>
    <row r="5803" spans="20:32" hidden="1" x14ac:dyDescent="0.3">
      <c r="T5803" s="17"/>
      <c r="U5803" s="2"/>
      <c r="V5803" s="2"/>
      <c r="W5803" s="2"/>
      <c r="X5803" s="17"/>
      <c r="Y5803" s="16"/>
      <c r="Z5803" s="15"/>
      <c r="AA5803" s="16"/>
      <c r="AB5803" s="15"/>
      <c r="AC5803" s="16"/>
      <c r="AD5803" s="15"/>
      <c r="AE5803" s="16"/>
      <c r="AF5803" s="15"/>
    </row>
    <row r="5804" spans="20:32" hidden="1" x14ac:dyDescent="0.3">
      <c r="T5804" s="17"/>
      <c r="U5804" s="2"/>
      <c r="V5804" s="2"/>
      <c r="W5804" s="2"/>
      <c r="X5804" s="17"/>
      <c r="Y5804" s="16"/>
      <c r="Z5804" s="15"/>
      <c r="AA5804" s="16"/>
      <c r="AB5804" s="15"/>
      <c r="AC5804" s="16"/>
      <c r="AD5804" s="15"/>
      <c r="AE5804" s="16"/>
      <c r="AF5804" s="15"/>
    </row>
    <row r="5805" spans="20:32" hidden="1" x14ac:dyDescent="0.3">
      <c r="T5805" s="17"/>
      <c r="U5805" s="2"/>
      <c r="V5805" s="2"/>
      <c r="W5805" s="2"/>
      <c r="X5805" s="17"/>
      <c r="Y5805" s="16"/>
      <c r="Z5805" s="15"/>
      <c r="AA5805" s="16"/>
      <c r="AB5805" s="15"/>
      <c r="AC5805" s="16"/>
      <c r="AD5805" s="15"/>
      <c r="AE5805" s="16"/>
      <c r="AF5805" s="15"/>
    </row>
    <row r="5806" spans="20:32" hidden="1" x14ac:dyDescent="0.3">
      <c r="T5806" s="17"/>
      <c r="U5806" s="2"/>
      <c r="V5806" s="2"/>
      <c r="W5806" s="2"/>
      <c r="X5806" s="17"/>
      <c r="Y5806" s="16"/>
      <c r="Z5806" s="15"/>
      <c r="AA5806" s="16"/>
      <c r="AB5806" s="15"/>
      <c r="AC5806" s="16"/>
      <c r="AD5806" s="15"/>
      <c r="AE5806" s="16"/>
      <c r="AF5806" s="15"/>
    </row>
    <row r="5807" spans="20:32" hidden="1" x14ac:dyDescent="0.3">
      <c r="T5807" s="17"/>
      <c r="U5807" s="2"/>
      <c r="V5807" s="2"/>
      <c r="W5807" s="2"/>
      <c r="X5807" s="17"/>
      <c r="Y5807" s="16"/>
      <c r="Z5807" s="15"/>
      <c r="AA5807" s="16"/>
      <c r="AB5807" s="15"/>
      <c r="AC5807" s="16"/>
      <c r="AD5807" s="15"/>
      <c r="AE5807" s="16"/>
      <c r="AF5807" s="15"/>
    </row>
    <row r="5808" spans="20:32" hidden="1" x14ac:dyDescent="0.3">
      <c r="T5808" s="17"/>
      <c r="U5808" s="2"/>
      <c r="V5808" s="2"/>
      <c r="W5808" s="2"/>
      <c r="X5808" s="17"/>
      <c r="Y5808" s="16"/>
      <c r="Z5808" s="15"/>
      <c r="AA5808" s="16"/>
      <c r="AB5808" s="15"/>
      <c r="AC5808" s="16"/>
      <c r="AD5808" s="15"/>
      <c r="AE5808" s="16"/>
      <c r="AF5808" s="15"/>
    </row>
    <row r="5809" spans="20:32" hidden="1" x14ac:dyDescent="0.3">
      <c r="T5809" s="17"/>
      <c r="U5809" s="2"/>
      <c r="V5809" s="2"/>
      <c r="W5809" s="2"/>
      <c r="X5809" s="17"/>
      <c r="Y5809" s="16"/>
      <c r="Z5809" s="15"/>
      <c r="AA5809" s="16"/>
      <c r="AB5809" s="15"/>
      <c r="AC5809" s="16"/>
      <c r="AD5809" s="15"/>
      <c r="AE5809" s="16"/>
      <c r="AF5809" s="15"/>
    </row>
    <row r="5810" spans="20:32" hidden="1" x14ac:dyDescent="0.3">
      <c r="T5810" s="17"/>
      <c r="U5810" s="2"/>
      <c r="V5810" s="2"/>
      <c r="W5810" s="2"/>
      <c r="X5810" s="17"/>
      <c r="Y5810" s="16"/>
      <c r="Z5810" s="15"/>
      <c r="AA5810" s="16"/>
      <c r="AB5810" s="15"/>
      <c r="AC5810" s="16"/>
      <c r="AD5810" s="15"/>
      <c r="AE5810" s="16"/>
      <c r="AF5810" s="15"/>
    </row>
    <row r="5811" spans="20:32" hidden="1" x14ac:dyDescent="0.3">
      <c r="T5811" s="17"/>
      <c r="U5811" s="2"/>
      <c r="V5811" s="2"/>
      <c r="W5811" s="2"/>
      <c r="X5811" s="17"/>
      <c r="Y5811" s="16"/>
      <c r="Z5811" s="15"/>
      <c r="AA5811" s="16"/>
      <c r="AB5811" s="15"/>
      <c r="AC5811" s="16"/>
      <c r="AD5811" s="15"/>
      <c r="AE5811" s="16"/>
      <c r="AF5811" s="15"/>
    </row>
    <row r="5812" spans="20:32" hidden="1" x14ac:dyDescent="0.3">
      <c r="T5812" s="17"/>
      <c r="U5812" s="2"/>
      <c r="V5812" s="2"/>
      <c r="W5812" s="2"/>
      <c r="X5812" s="17"/>
      <c r="Y5812" s="16"/>
      <c r="Z5812" s="15"/>
      <c r="AA5812" s="16"/>
      <c r="AB5812" s="15"/>
      <c r="AC5812" s="16"/>
      <c r="AD5812" s="15"/>
      <c r="AE5812" s="16"/>
      <c r="AF5812" s="15"/>
    </row>
    <row r="5813" spans="20:32" hidden="1" x14ac:dyDescent="0.3">
      <c r="T5813" s="17"/>
      <c r="U5813" s="2"/>
      <c r="V5813" s="2"/>
      <c r="W5813" s="2"/>
      <c r="X5813" s="17"/>
      <c r="Y5813" s="16"/>
      <c r="Z5813" s="15"/>
      <c r="AA5813" s="16"/>
      <c r="AB5813" s="15"/>
      <c r="AC5813" s="16"/>
      <c r="AD5813" s="15"/>
      <c r="AE5813" s="16"/>
      <c r="AF5813" s="15"/>
    </row>
    <row r="5814" spans="20:32" hidden="1" x14ac:dyDescent="0.3">
      <c r="T5814" s="17"/>
      <c r="U5814" s="2"/>
      <c r="V5814" s="2"/>
      <c r="W5814" s="2"/>
      <c r="X5814" s="17"/>
      <c r="Y5814" s="16"/>
      <c r="Z5814" s="15"/>
      <c r="AA5814" s="16"/>
      <c r="AB5814" s="15"/>
      <c r="AC5814" s="16"/>
      <c r="AD5814" s="15"/>
      <c r="AE5814" s="16"/>
      <c r="AF5814" s="15"/>
    </row>
    <row r="5815" spans="20:32" hidden="1" x14ac:dyDescent="0.3">
      <c r="T5815" s="17"/>
      <c r="U5815" s="2"/>
      <c r="V5815" s="2"/>
      <c r="W5815" s="2"/>
      <c r="X5815" s="17"/>
      <c r="Y5815" s="16"/>
      <c r="Z5815" s="15"/>
      <c r="AA5815" s="16"/>
      <c r="AB5815" s="15"/>
      <c r="AC5815" s="16"/>
      <c r="AD5815" s="15"/>
      <c r="AE5815" s="16"/>
      <c r="AF5815" s="15"/>
    </row>
    <row r="5816" spans="20:32" hidden="1" x14ac:dyDescent="0.3">
      <c r="T5816" s="17"/>
      <c r="U5816" s="2"/>
      <c r="V5816" s="2"/>
      <c r="W5816" s="2"/>
      <c r="X5816" s="17"/>
      <c r="Y5816" s="16"/>
      <c r="Z5816" s="15"/>
      <c r="AA5816" s="16"/>
      <c r="AB5816" s="15"/>
      <c r="AC5816" s="16"/>
      <c r="AD5816" s="15"/>
      <c r="AE5816" s="16"/>
      <c r="AF5816" s="15"/>
    </row>
    <row r="5817" spans="20:32" hidden="1" x14ac:dyDescent="0.3">
      <c r="T5817" s="17"/>
      <c r="U5817" s="2"/>
      <c r="V5817" s="2"/>
      <c r="W5817" s="2"/>
      <c r="X5817" s="17"/>
      <c r="Y5817" s="16"/>
      <c r="Z5817" s="15"/>
      <c r="AA5817" s="16"/>
      <c r="AB5817" s="15"/>
      <c r="AC5817" s="16"/>
      <c r="AD5817" s="15"/>
      <c r="AE5817" s="16"/>
      <c r="AF5817" s="15"/>
    </row>
    <row r="5818" spans="20:32" hidden="1" x14ac:dyDescent="0.3">
      <c r="T5818" s="17"/>
      <c r="U5818" s="2"/>
      <c r="V5818" s="2"/>
      <c r="W5818" s="2"/>
      <c r="X5818" s="17"/>
      <c r="Y5818" s="16"/>
      <c r="Z5818" s="15"/>
      <c r="AA5818" s="16"/>
      <c r="AB5818" s="15"/>
      <c r="AC5818" s="16"/>
      <c r="AD5818" s="15"/>
      <c r="AE5818" s="16"/>
      <c r="AF5818" s="15"/>
    </row>
    <row r="5819" spans="20:32" hidden="1" x14ac:dyDescent="0.3">
      <c r="T5819" s="17"/>
      <c r="U5819" s="2"/>
      <c r="V5819" s="2"/>
      <c r="W5819" s="2"/>
      <c r="X5819" s="17"/>
      <c r="Y5819" s="16"/>
      <c r="Z5819" s="15"/>
      <c r="AA5819" s="16"/>
      <c r="AB5819" s="15"/>
      <c r="AC5819" s="16"/>
      <c r="AD5819" s="15"/>
      <c r="AE5819" s="16"/>
      <c r="AF5819" s="15"/>
    </row>
    <row r="5820" spans="20:32" hidden="1" x14ac:dyDescent="0.3">
      <c r="T5820" s="17"/>
      <c r="U5820" s="2"/>
      <c r="V5820" s="2"/>
      <c r="W5820" s="2"/>
      <c r="X5820" s="17"/>
      <c r="Y5820" s="16"/>
      <c r="Z5820" s="15"/>
      <c r="AA5820" s="16"/>
      <c r="AB5820" s="15"/>
      <c r="AC5820" s="16"/>
      <c r="AD5820" s="15"/>
      <c r="AE5820" s="16"/>
      <c r="AF5820" s="15"/>
    </row>
    <row r="5821" spans="20:32" hidden="1" x14ac:dyDescent="0.3">
      <c r="T5821" s="17"/>
      <c r="U5821" s="2"/>
      <c r="V5821" s="2"/>
      <c r="W5821" s="2"/>
      <c r="X5821" s="17"/>
      <c r="Y5821" s="16"/>
      <c r="Z5821" s="15"/>
      <c r="AA5821" s="16"/>
      <c r="AB5821" s="15"/>
      <c r="AC5821" s="16"/>
      <c r="AD5821" s="15"/>
      <c r="AE5821" s="16"/>
      <c r="AF5821" s="15"/>
    </row>
    <row r="5822" spans="20:32" hidden="1" x14ac:dyDescent="0.3">
      <c r="T5822" s="17"/>
      <c r="U5822" s="2"/>
      <c r="V5822" s="2"/>
      <c r="W5822" s="2"/>
      <c r="X5822" s="17"/>
      <c r="Y5822" s="16"/>
      <c r="Z5822" s="15"/>
      <c r="AA5822" s="16"/>
      <c r="AB5822" s="15"/>
      <c r="AC5822" s="16"/>
      <c r="AD5822" s="15"/>
      <c r="AE5822" s="16"/>
      <c r="AF5822" s="15"/>
    </row>
    <row r="5823" spans="20:32" hidden="1" x14ac:dyDescent="0.3">
      <c r="T5823" s="17"/>
      <c r="U5823" s="2"/>
      <c r="V5823" s="2"/>
      <c r="W5823" s="2"/>
      <c r="X5823" s="17"/>
      <c r="Y5823" s="16"/>
      <c r="Z5823" s="15"/>
      <c r="AA5823" s="16"/>
      <c r="AB5823" s="15"/>
      <c r="AC5823" s="16"/>
      <c r="AD5823" s="15"/>
      <c r="AE5823" s="16"/>
      <c r="AF5823" s="15"/>
    </row>
    <row r="5824" spans="20:32" hidden="1" x14ac:dyDescent="0.3">
      <c r="T5824" s="17"/>
      <c r="U5824" s="2"/>
      <c r="V5824" s="2"/>
      <c r="W5824" s="2"/>
      <c r="X5824" s="17"/>
      <c r="Y5824" s="16"/>
      <c r="Z5824" s="15"/>
      <c r="AA5824" s="16"/>
      <c r="AB5824" s="15"/>
      <c r="AC5824" s="16"/>
      <c r="AD5824" s="15"/>
      <c r="AE5824" s="16"/>
      <c r="AF5824" s="15"/>
    </row>
    <row r="5825" spans="20:32" hidden="1" x14ac:dyDescent="0.3">
      <c r="T5825" s="17"/>
      <c r="U5825" s="2"/>
      <c r="V5825" s="2"/>
      <c r="W5825" s="2"/>
      <c r="X5825" s="17"/>
      <c r="Y5825" s="16"/>
      <c r="Z5825" s="15"/>
      <c r="AA5825" s="16"/>
      <c r="AB5825" s="15"/>
      <c r="AC5825" s="16"/>
      <c r="AD5825" s="15"/>
      <c r="AE5825" s="16"/>
      <c r="AF5825" s="15"/>
    </row>
    <row r="5826" spans="20:32" hidden="1" x14ac:dyDescent="0.3">
      <c r="T5826" s="17"/>
      <c r="U5826" s="2"/>
      <c r="V5826" s="2"/>
      <c r="W5826" s="2"/>
      <c r="X5826" s="17"/>
      <c r="Y5826" s="16"/>
      <c r="Z5826" s="15"/>
      <c r="AA5826" s="16"/>
      <c r="AB5826" s="15"/>
      <c r="AC5826" s="16"/>
      <c r="AD5826" s="15"/>
      <c r="AE5826" s="16"/>
      <c r="AF5826" s="15"/>
    </row>
    <row r="5827" spans="20:32" hidden="1" x14ac:dyDescent="0.3">
      <c r="T5827" s="17"/>
      <c r="U5827" s="2"/>
      <c r="V5827" s="2"/>
      <c r="W5827" s="2"/>
      <c r="X5827" s="17"/>
      <c r="Y5827" s="16"/>
      <c r="Z5827" s="15"/>
      <c r="AA5827" s="16"/>
      <c r="AB5827" s="15"/>
      <c r="AC5827" s="16"/>
      <c r="AD5827" s="15"/>
      <c r="AE5827" s="16"/>
      <c r="AF5827" s="15"/>
    </row>
    <row r="5828" spans="20:32" hidden="1" x14ac:dyDescent="0.3">
      <c r="T5828" s="17"/>
      <c r="U5828" s="2"/>
      <c r="V5828" s="2"/>
      <c r="W5828" s="2"/>
      <c r="X5828" s="17"/>
      <c r="Y5828" s="16"/>
      <c r="Z5828" s="15"/>
      <c r="AA5828" s="16"/>
      <c r="AB5828" s="15"/>
      <c r="AC5828" s="16"/>
      <c r="AD5828" s="15"/>
      <c r="AE5828" s="16"/>
      <c r="AF5828" s="15"/>
    </row>
    <row r="5829" spans="20:32" hidden="1" x14ac:dyDescent="0.3">
      <c r="T5829" s="17"/>
      <c r="U5829" s="2"/>
      <c r="V5829" s="2"/>
      <c r="W5829" s="2"/>
      <c r="X5829" s="17"/>
      <c r="Y5829" s="16"/>
      <c r="Z5829" s="15"/>
      <c r="AA5829" s="16"/>
      <c r="AB5829" s="15"/>
      <c r="AC5829" s="16"/>
      <c r="AD5829" s="15"/>
      <c r="AE5829" s="16"/>
      <c r="AF5829" s="15"/>
    </row>
    <row r="5830" spans="20:32" hidden="1" x14ac:dyDescent="0.3">
      <c r="T5830" s="17"/>
      <c r="U5830" s="2"/>
      <c r="V5830" s="2"/>
      <c r="W5830" s="2"/>
      <c r="X5830" s="17"/>
      <c r="Y5830" s="16"/>
      <c r="Z5830" s="15"/>
      <c r="AA5830" s="16"/>
      <c r="AB5830" s="15"/>
      <c r="AC5830" s="16"/>
      <c r="AD5830" s="15"/>
      <c r="AE5830" s="16"/>
      <c r="AF5830" s="15"/>
    </row>
    <row r="5831" spans="20:32" hidden="1" x14ac:dyDescent="0.3">
      <c r="T5831" s="17"/>
      <c r="U5831" s="2"/>
      <c r="V5831" s="2"/>
      <c r="W5831" s="2"/>
      <c r="X5831" s="17"/>
      <c r="Y5831" s="16"/>
      <c r="Z5831" s="15"/>
      <c r="AA5831" s="16"/>
      <c r="AB5831" s="15"/>
      <c r="AC5831" s="16"/>
      <c r="AD5831" s="15"/>
      <c r="AE5831" s="16"/>
      <c r="AF5831" s="15"/>
    </row>
    <row r="5832" spans="20:32" hidden="1" x14ac:dyDescent="0.3">
      <c r="T5832" s="17"/>
      <c r="U5832" s="2"/>
      <c r="V5832" s="2"/>
      <c r="W5832" s="2"/>
      <c r="X5832" s="17"/>
      <c r="Y5832" s="16"/>
      <c r="Z5832" s="15"/>
      <c r="AA5832" s="16"/>
      <c r="AB5832" s="15"/>
      <c r="AC5832" s="16"/>
      <c r="AD5832" s="15"/>
      <c r="AE5832" s="16"/>
      <c r="AF5832" s="15"/>
    </row>
    <row r="5833" spans="20:32" hidden="1" x14ac:dyDescent="0.3">
      <c r="T5833" s="17"/>
      <c r="U5833" s="2"/>
      <c r="V5833" s="2"/>
      <c r="W5833" s="2"/>
      <c r="X5833" s="17"/>
      <c r="Y5833" s="16"/>
      <c r="Z5833" s="15"/>
      <c r="AA5833" s="16"/>
      <c r="AB5833" s="15"/>
      <c r="AC5833" s="16"/>
      <c r="AD5833" s="15"/>
      <c r="AE5833" s="16"/>
      <c r="AF5833" s="15"/>
    </row>
    <row r="5834" spans="20:32" hidden="1" x14ac:dyDescent="0.3">
      <c r="T5834" s="17"/>
      <c r="U5834" s="2"/>
      <c r="V5834" s="2"/>
      <c r="W5834" s="2"/>
      <c r="X5834" s="17"/>
      <c r="Y5834" s="16"/>
      <c r="Z5834" s="15"/>
      <c r="AA5834" s="16"/>
      <c r="AB5834" s="15"/>
      <c r="AC5834" s="16"/>
      <c r="AD5834" s="15"/>
      <c r="AE5834" s="16"/>
      <c r="AF5834" s="15"/>
    </row>
    <row r="5835" spans="20:32" hidden="1" x14ac:dyDescent="0.3">
      <c r="T5835" s="17"/>
      <c r="U5835" s="2"/>
      <c r="V5835" s="2"/>
      <c r="W5835" s="2"/>
      <c r="X5835" s="17"/>
      <c r="Y5835" s="16"/>
      <c r="Z5835" s="15"/>
      <c r="AA5835" s="16"/>
      <c r="AB5835" s="15"/>
      <c r="AC5835" s="16"/>
      <c r="AD5835" s="15"/>
      <c r="AE5835" s="16"/>
      <c r="AF5835" s="15"/>
    </row>
    <row r="5836" spans="20:32" hidden="1" x14ac:dyDescent="0.3">
      <c r="T5836" s="17"/>
      <c r="U5836" s="2"/>
      <c r="V5836" s="2"/>
      <c r="W5836" s="2"/>
      <c r="X5836" s="17"/>
      <c r="Y5836" s="16"/>
      <c r="Z5836" s="15"/>
      <c r="AA5836" s="16"/>
      <c r="AB5836" s="15"/>
      <c r="AC5836" s="16"/>
      <c r="AD5836" s="15"/>
      <c r="AE5836" s="16"/>
      <c r="AF5836" s="15"/>
    </row>
    <row r="5837" spans="20:32" hidden="1" x14ac:dyDescent="0.3">
      <c r="T5837" s="17"/>
      <c r="U5837" s="2"/>
      <c r="V5837" s="2"/>
      <c r="W5837" s="2"/>
      <c r="X5837" s="17"/>
      <c r="Y5837" s="16"/>
      <c r="Z5837" s="15"/>
      <c r="AA5837" s="16"/>
      <c r="AB5837" s="15"/>
      <c r="AC5837" s="16"/>
      <c r="AD5837" s="15"/>
      <c r="AE5837" s="16"/>
      <c r="AF5837" s="15"/>
    </row>
    <row r="5838" spans="20:32" hidden="1" x14ac:dyDescent="0.3">
      <c r="T5838" s="17"/>
      <c r="U5838" s="2"/>
      <c r="V5838" s="2"/>
      <c r="W5838" s="2"/>
      <c r="X5838" s="17"/>
      <c r="Y5838" s="16"/>
      <c r="Z5838" s="15"/>
      <c r="AA5838" s="16"/>
      <c r="AB5838" s="15"/>
      <c r="AC5838" s="16"/>
      <c r="AD5838" s="15"/>
      <c r="AE5838" s="16"/>
      <c r="AF5838" s="15"/>
    </row>
    <row r="5839" spans="20:32" hidden="1" x14ac:dyDescent="0.3">
      <c r="T5839" s="17"/>
      <c r="U5839" s="2"/>
      <c r="V5839" s="2"/>
      <c r="W5839" s="2"/>
      <c r="X5839" s="17"/>
      <c r="Y5839" s="16"/>
      <c r="Z5839" s="15"/>
      <c r="AA5839" s="16"/>
      <c r="AB5839" s="15"/>
      <c r="AC5839" s="16"/>
      <c r="AD5839" s="15"/>
      <c r="AE5839" s="16"/>
      <c r="AF5839" s="15"/>
    </row>
    <row r="5840" spans="20:32" hidden="1" x14ac:dyDescent="0.3">
      <c r="T5840" s="17"/>
      <c r="U5840" s="2"/>
      <c r="V5840" s="2"/>
      <c r="W5840" s="2"/>
      <c r="X5840" s="17"/>
      <c r="Y5840" s="16"/>
      <c r="Z5840" s="15"/>
      <c r="AA5840" s="16"/>
      <c r="AB5840" s="15"/>
      <c r="AC5840" s="16"/>
      <c r="AD5840" s="15"/>
      <c r="AE5840" s="16"/>
      <c r="AF5840" s="15"/>
    </row>
    <row r="5841" spans="20:32" hidden="1" x14ac:dyDescent="0.3">
      <c r="T5841" s="17"/>
      <c r="U5841" s="2"/>
      <c r="V5841" s="2"/>
      <c r="W5841" s="2"/>
      <c r="X5841" s="17"/>
      <c r="Y5841" s="16"/>
      <c r="Z5841" s="15"/>
      <c r="AA5841" s="16"/>
      <c r="AB5841" s="15"/>
      <c r="AC5841" s="16"/>
      <c r="AD5841" s="15"/>
      <c r="AE5841" s="16"/>
      <c r="AF5841" s="15"/>
    </row>
    <row r="5842" spans="20:32" hidden="1" x14ac:dyDescent="0.3">
      <c r="T5842" s="17"/>
      <c r="U5842" s="2"/>
      <c r="V5842" s="2"/>
      <c r="W5842" s="2"/>
      <c r="X5842" s="17"/>
      <c r="Y5842" s="16"/>
      <c r="Z5842" s="15"/>
      <c r="AA5842" s="16"/>
      <c r="AB5842" s="15"/>
      <c r="AC5842" s="16"/>
      <c r="AD5842" s="15"/>
      <c r="AE5842" s="16"/>
      <c r="AF5842" s="15"/>
    </row>
    <row r="5843" spans="20:32" hidden="1" x14ac:dyDescent="0.3">
      <c r="T5843" s="17"/>
      <c r="U5843" s="2"/>
      <c r="V5843" s="2"/>
      <c r="W5843" s="2"/>
      <c r="X5843" s="17"/>
      <c r="Y5843" s="16"/>
      <c r="Z5843" s="15"/>
      <c r="AA5843" s="16"/>
      <c r="AB5843" s="15"/>
      <c r="AC5843" s="16"/>
      <c r="AD5843" s="15"/>
      <c r="AE5843" s="16"/>
      <c r="AF5843" s="15"/>
    </row>
    <row r="5844" spans="20:32" hidden="1" x14ac:dyDescent="0.3">
      <c r="T5844" s="17"/>
      <c r="U5844" s="2"/>
      <c r="V5844" s="2"/>
      <c r="W5844" s="2"/>
      <c r="X5844" s="17"/>
      <c r="Y5844" s="16"/>
      <c r="Z5844" s="15"/>
      <c r="AA5844" s="16"/>
      <c r="AB5844" s="15"/>
      <c r="AC5844" s="16"/>
      <c r="AD5844" s="15"/>
      <c r="AE5844" s="16"/>
      <c r="AF5844" s="15"/>
    </row>
    <row r="5845" spans="20:32" hidden="1" x14ac:dyDescent="0.3">
      <c r="T5845" s="17"/>
      <c r="U5845" s="2"/>
      <c r="V5845" s="2"/>
      <c r="W5845" s="2"/>
      <c r="X5845" s="17"/>
      <c r="Y5845" s="16"/>
      <c r="Z5845" s="15"/>
      <c r="AA5845" s="16"/>
      <c r="AB5845" s="15"/>
      <c r="AC5845" s="16"/>
      <c r="AD5845" s="15"/>
      <c r="AE5845" s="16"/>
      <c r="AF5845" s="15"/>
    </row>
    <row r="5846" spans="20:32" hidden="1" x14ac:dyDescent="0.3">
      <c r="T5846" s="17"/>
      <c r="U5846" s="2"/>
      <c r="V5846" s="2"/>
      <c r="W5846" s="2"/>
      <c r="X5846" s="17"/>
      <c r="Y5846" s="16"/>
      <c r="Z5846" s="15"/>
      <c r="AA5846" s="16"/>
      <c r="AB5846" s="15"/>
      <c r="AC5846" s="16"/>
      <c r="AD5846" s="15"/>
      <c r="AE5846" s="16"/>
      <c r="AF5846" s="15"/>
    </row>
    <row r="5847" spans="20:32" hidden="1" x14ac:dyDescent="0.3">
      <c r="T5847" s="17"/>
      <c r="U5847" s="2"/>
      <c r="V5847" s="2"/>
      <c r="W5847" s="2"/>
      <c r="X5847" s="17"/>
      <c r="Y5847" s="16"/>
      <c r="Z5847" s="15"/>
      <c r="AA5847" s="16"/>
      <c r="AB5847" s="15"/>
      <c r="AC5847" s="16"/>
      <c r="AD5847" s="15"/>
      <c r="AE5847" s="16"/>
      <c r="AF5847" s="15"/>
    </row>
    <row r="5848" spans="20:32" hidden="1" x14ac:dyDescent="0.3">
      <c r="T5848" s="17"/>
      <c r="U5848" s="2"/>
      <c r="V5848" s="2"/>
      <c r="W5848" s="2"/>
      <c r="X5848" s="17"/>
      <c r="Y5848" s="16"/>
      <c r="Z5848" s="15"/>
      <c r="AA5848" s="16"/>
      <c r="AB5848" s="15"/>
      <c r="AC5848" s="16"/>
      <c r="AD5848" s="15"/>
      <c r="AE5848" s="16"/>
      <c r="AF5848" s="15"/>
    </row>
    <row r="5849" spans="20:32" hidden="1" x14ac:dyDescent="0.3">
      <c r="T5849" s="17"/>
      <c r="U5849" s="2"/>
      <c r="V5849" s="2"/>
      <c r="W5849" s="2"/>
      <c r="X5849" s="17"/>
      <c r="Y5849" s="16"/>
      <c r="Z5849" s="15"/>
      <c r="AA5849" s="16"/>
      <c r="AB5849" s="15"/>
      <c r="AC5849" s="16"/>
      <c r="AD5849" s="15"/>
      <c r="AE5849" s="16"/>
      <c r="AF5849" s="15"/>
    </row>
    <row r="5850" spans="20:32" hidden="1" x14ac:dyDescent="0.3">
      <c r="T5850" s="17"/>
      <c r="U5850" s="2"/>
      <c r="V5850" s="2"/>
      <c r="W5850" s="2"/>
      <c r="X5850" s="17"/>
      <c r="Y5850" s="16"/>
      <c r="Z5850" s="15"/>
      <c r="AA5850" s="16"/>
      <c r="AB5850" s="15"/>
      <c r="AC5850" s="16"/>
      <c r="AD5850" s="15"/>
      <c r="AE5850" s="16"/>
      <c r="AF5850" s="15"/>
    </row>
    <row r="5851" spans="20:32" hidden="1" x14ac:dyDescent="0.3">
      <c r="T5851" s="17"/>
      <c r="U5851" s="2"/>
      <c r="V5851" s="2"/>
      <c r="W5851" s="2"/>
      <c r="X5851" s="17"/>
      <c r="Y5851" s="16"/>
      <c r="Z5851" s="15"/>
      <c r="AA5851" s="16"/>
      <c r="AB5851" s="15"/>
      <c r="AC5851" s="16"/>
      <c r="AD5851" s="15"/>
      <c r="AE5851" s="16"/>
      <c r="AF5851" s="15"/>
    </row>
    <row r="5852" spans="20:32" hidden="1" x14ac:dyDescent="0.3">
      <c r="T5852" s="17"/>
      <c r="U5852" s="2"/>
      <c r="V5852" s="2"/>
      <c r="W5852" s="2"/>
      <c r="X5852" s="17"/>
      <c r="Y5852" s="16"/>
      <c r="Z5852" s="15"/>
      <c r="AA5852" s="16"/>
      <c r="AB5852" s="15"/>
      <c r="AC5852" s="16"/>
      <c r="AD5852" s="15"/>
      <c r="AE5852" s="16"/>
      <c r="AF5852" s="15"/>
    </row>
    <row r="5853" spans="20:32" hidden="1" x14ac:dyDescent="0.3">
      <c r="T5853" s="17"/>
      <c r="U5853" s="2"/>
      <c r="V5853" s="2"/>
      <c r="W5853" s="2"/>
      <c r="X5853" s="17"/>
      <c r="Y5853" s="16"/>
      <c r="Z5853" s="15"/>
      <c r="AA5853" s="16"/>
      <c r="AB5853" s="15"/>
      <c r="AC5853" s="16"/>
      <c r="AD5853" s="15"/>
      <c r="AE5853" s="16"/>
      <c r="AF5853" s="15"/>
    </row>
    <row r="5854" spans="20:32" hidden="1" x14ac:dyDescent="0.3">
      <c r="T5854" s="17"/>
      <c r="U5854" s="2"/>
      <c r="V5854" s="2"/>
      <c r="W5854" s="2"/>
      <c r="X5854" s="17"/>
      <c r="Y5854" s="16"/>
      <c r="Z5854" s="15"/>
      <c r="AA5854" s="16"/>
      <c r="AB5854" s="15"/>
      <c r="AC5854" s="16"/>
      <c r="AD5854" s="15"/>
      <c r="AE5854" s="16"/>
      <c r="AF5854" s="15"/>
    </row>
    <row r="5855" spans="20:32" hidden="1" x14ac:dyDescent="0.3">
      <c r="T5855" s="17"/>
      <c r="U5855" s="2"/>
      <c r="V5855" s="2"/>
      <c r="W5855" s="2"/>
      <c r="X5855" s="17"/>
      <c r="Y5855" s="16"/>
      <c r="Z5855" s="15"/>
      <c r="AA5855" s="16"/>
      <c r="AB5855" s="15"/>
      <c r="AC5855" s="16"/>
      <c r="AD5855" s="15"/>
      <c r="AE5855" s="16"/>
      <c r="AF5855" s="15"/>
    </row>
    <row r="5856" spans="20:32" hidden="1" x14ac:dyDescent="0.3">
      <c r="T5856" s="17"/>
      <c r="U5856" s="2"/>
      <c r="V5856" s="2"/>
      <c r="W5856" s="2"/>
      <c r="X5856" s="17"/>
      <c r="Y5856" s="16"/>
      <c r="Z5856" s="15"/>
      <c r="AA5856" s="16"/>
      <c r="AB5856" s="15"/>
      <c r="AC5856" s="16"/>
      <c r="AD5856" s="15"/>
      <c r="AE5856" s="16"/>
      <c r="AF5856" s="15"/>
    </row>
    <row r="5857" spans="20:32" hidden="1" x14ac:dyDescent="0.3">
      <c r="T5857" s="17"/>
      <c r="U5857" s="2"/>
      <c r="V5857" s="2"/>
      <c r="W5857" s="2"/>
      <c r="X5857" s="17"/>
      <c r="Y5857" s="16"/>
      <c r="Z5857" s="15"/>
      <c r="AA5857" s="16"/>
      <c r="AB5857" s="15"/>
      <c r="AC5857" s="16"/>
      <c r="AD5857" s="15"/>
      <c r="AE5857" s="16"/>
      <c r="AF5857" s="15"/>
    </row>
    <row r="5858" spans="20:32" hidden="1" x14ac:dyDescent="0.3">
      <c r="T5858" s="17"/>
      <c r="U5858" s="2"/>
      <c r="V5858" s="2"/>
      <c r="W5858" s="2"/>
      <c r="X5858" s="17"/>
      <c r="Y5858" s="16"/>
      <c r="Z5858" s="15"/>
      <c r="AA5858" s="16"/>
      <c r="AB5858" s="15"/>
      <c r="AC5858" s="16"/>
      <c r="AD5858" s="15"/>
      <c r="AE5858" s="16"/>
      <c r="AF5858" s="15"/>
    </row>
    <row r="5859" spans="20:32" hidden="1" x14ac:dyDescent="0.3">
      <c r="T5859" s="17"/>
      <c r="U5859" s="2"/>
      <c r="V5859" s="2"/>
      <c r="W5859" s="2"/>
      <c r="X5859" s="17"/>
      <c r="Y5859" s="16"/>
      <c r="Z5859" s="15"/>
      <c r="AA5859" s="16"/>
      <c r="AB5859" s="15"/>
      <c r="AC5859" s="16"/>
      <c r="AD5859" s="15"/>
      <c r="AE5859" s="16"/>
      <c r="AF5859" s="15"/>
    </row>
    <row r="5860" spans="20:32" hidden="1" x14ac:dyDescent="0.3">
      <c r="T5860" s="17"/>
      <c r="U5860" s="2"/>
      <c r="V5860" s="2"/>
      <c r="W5860" s="2"/>
      <c r="X5860" s="17"/>
      <c r="Y5860" s="16"/>
      <c r="Z5860" s="15"/>
      <c r="AA5860" s="16"/>
      <c r="AB5860" s="15"/>
      <c r="AC5860" s="16"/>
      <c r="AD5860" s="15"/>
      <c r="AE5860" s="16"/>
      <c r="AF5860" s="15"/>
    </row>
    <row r="5861" spans="20:32" hidden="1" x14ac:dyDescent="0.3">
      <c r="T5861" s="17"/>
      <c r="U5861" s="2"/>
      <c r="V5861" s="2"/>
      <c r="W5861" s="2"/>
      <c r="X5861" s="17"/>
      <c r="Y5861" s="16"/>
      <c r="Z5861" s="15"/>
      <c r="AA5861" s="16"/>
      <c r="AB5861" s="15"/>
      <c r="AC5861" s="16"/>
      <c r="AD5861" s="15"/>
      <c r="AE5861" s="16"/>
      <c r="AF5861" s="15"/>
    </row>
    <row r="5862" spans="20:32" hidden="1" x14ac:dyDescent="0.3">
      <c r="T5862" s="17"/>
      <c r="U5862" s="2"/>
      <c r="V5862" s="2"/>
      <c r="W5862" s="2"/>
      <c r="X5862" s="17"/>
      <c r="Y5862" s="16"/>
      <c r="Z5862" s="15"/>
      <c r="AA5862" s="16"/>
      <c r="AB5862" s="15"/>
      <c r="AC5862" s="16"/>
      <c r="AD5862" s="15"/>
      <c r="AE5862" s="16"/>
      <c r="AF5862" s="15"/>
    </row>
    <row r="5863" spans="20:32" hidden="1" x14ac:dyDescent="0.3">
      <c r="T5863" s="17"/>
      <c r="U5863" s="2"/>
      <c r="V5863" s="2"/>
      <c r="W5863" s="2"/>
      <c r="X5863" s="17"/>
      <c r="Y5863" s="16"/>
      <c r="Z5863" s="15"/>
      <c r="AA5863" s="16"/>
      <c r="AB5863" s="15"/>
      <c r="AC5863" s="16"/>
      <c r="AD5863" s="15"/>
      <c r="AE5863" s="16"/>
      <c r="AF5863" s="15"/>
    </row>
    <row r="5864" spans="20:32" hidden="1" x14ac:dyDescent="0.3">
      <c r="T5864" s="17"/>
      <c r="U5864" s="2"/>
      <c r="V5864" s="2"/>
      <c r="W5864" s="2"/>
      <c r="X5864" s="17"/>
      <c r="Y5864" s="16"/>
      <c r="Z5864" s="15"/>
      <c r="AA5864" s="16"/>
      <c r="AB5864" s="15"/>
      <c r="AC5864" s="16"/>
      <c r="AD5864" s="15"/>
      <c r="AE5864" s="16"/>
      <c r="AF5864" s="15"/>
    </row>
    <row r="5865" spans="20:32" hidden="1" x14ac:dyDescent="0.3">
      <c r="T5865" s="17"/>
      <c r="U5865" s="2"/>
      <c r="V5865" s="2"/>
      <c r="W5865" s="2"/>
      <c r="X5865" s="17"/>
      <c r="Y5865" s="16"/>
      <c r="Z5865" s="15"/>
      <c r="AA5865" s="16"/>
      <c r="AB5865" s="15"/>
      <c r="AC5865" s="16"/>
      <c r="AD5865" s="15"/>
      <c r="AE5865" s="16"/>
      <c r="AF5865" s="15"/>
    </row>
    <row r="5866" spans="20:32" hidden="1" x14ac:dyDescent="0.3">
      <c r="T5866" s="17"/>
      <c r="U5866" s="2"/>
      <c r="V5866" s="2"/>
      <c r="W5866" s="2"/>
      <c r="X5866" s="17"/>
      <c r="Y5866" s="16"/>
      <c r="Z5866" s="15"/>
      <c r="AA5866" s="16"/>
      <c r="AB5866" s="15"/>
      <c r="AC5866" s="16"/>
      <c r="AD5866" s="15"/>
      <c r="AE5866" s="16"/>
      <c r="AF5866" s="15"/>
    </row>
    <row r="5867" spans="20:32" hidden="1" x14ac:dyDescent="0.3">
      <c r="T5867" s="17"/>
      <c r="U5867" s="2"/>
      <c r="V5867" s="2"/>
      <c r="W5867" s="2"/>
      <c r="X5867" s="17"/>
      <c r="Y5867" s="16"/>
      <c r="Z5867" s="15"/>
      <c r="AA5867" s="16"/>
      <c r="AB5867" s="15"/>
      <c r="AC5867" s="16"/>
      <c r="AD5867" s="15"/>
      <c r="AE5867" s="16"/>
      <c r="AF5867" s="15"/>
    </row>
    <row r="5868" spans="20:32" hidden="1" x14ac:dyDescent="0.3">
      <c r="T5868" s="17"/>
      <c r="U5868" s="2"/>
      <c r="V5868" s="2"/>
      <c r="W5868" s="2"/>
      <c r="X5868" s="17"/>
      <c r="Y5868" s="16"/>
      <c r="Z5868" s="15"/>
      <c r="AA5868" s="16"/>
      <c r="AB5868" s="15"/>
      <c r="AC5868" s="16"/>
      <c r="AD5868" s="15"/>
      <c r="AE5868" s="16"/>
      <c r="AF5868" s="15"/>
    </row>
    <row r="5869" spans="20:32" hidden="1" x14ac:dyDescent="0.3">
      <c r="T5869" s="17"/>
      <c r="U5869" s="2"/>
      <c r="V5869" s="2"/>
      <c r="W5869" s="2"/>
      <c r="X5869" s="17"/>
      <c r="Y5869" s="16"/>
      <c r="Z5869" s="15"/>
      <c r="AA5869" s="16"/>
      <c r="AB5869" s="15"/>
      <c r="AC5869" s="16"/>
      <c r="AD5869" s="15"/>
      <c r="AE5869" s="16"/>
      <c r="AF5869" s="15"/>
    </row>
    <row r="5870" spans="20:32" hidden="1" x14ac:dyDescent="0.3">
      <c r="T5870" s="17"/>
      <c r="U5870" s="2"/>
      <c r="V5870" s="2"/>
      <c r="W5870" s="2"/>
      <c r="X5870" s="17"/>
      <c r="Y5870" s="16"/>
      <c r="Z5870" s="15"/>
      <c r="AA5870" s="16"/>
      <c r="AB5870" s="15"/>
      <c r="AC5870" s="16"/>
      <c r="AD5870" s="15"/>
      <c r="AE5870" s="16"/>
      <c r="AF5870" s="15"/>
    </row>
    <row r="5871" spans="20:32" hidden="1" x14ac:dyDescent="0.3">
      <c r="T5871" s="17"/>
      <c r="U5871" s="2"/>
      <c r="V5871" s="2"/>
      <c r="W5871" s="2"/>
      <c r="X5871" s="17"/>
      <c r="Y5871" s="16"/>
      <c r="Z5871" s="15"/>
      <c r="AA5871" s="16"/>
      <c r="AB5871" s="15"/>
      <c r="AC5871" s="16"/>
      <c r="AD5871" s="15"/>
      <c r="AE5871" s="16"/>
      <c r="AF5871" s="15"/>
    </row>
    <row r="5872" spans="20:32" hidden="1" x14ac:dyDescent="0.3">
      <c r="T5872" s="17"/>
      <c r="U5872" s="2"/>
      <c r="V5872" s="2"/>
      <c r="W5872" s="2"/>
      <c r="X5872" s="17"/>
      <c r="Y5872" s="16"/>
      <c r="Z5872" s="15"/>
      <c r="AA5872" s="16"/>
      <c r="AB5872" s="15"/>
      <c r="AC5872" s="16"/>
      <c r="AD5872" s="15"/>
      <c r="AE5872" s="16"/>
      <c r="AF5872" s="15"/>
    </row>
    <row r="5873" spans="20:32" hidden="1" x14ac:dyDescent="0.3">
      <c r="T5873" s="17"/>
      <c r="U5873" s="2"/>
      <c r="V5873" s="2"/>
      <c r="W5873" s="2"/>
      <c r="X5873" s="17"/>
      <c r="Y5873" s="16"/>
      <c r="Z5873" s="15"/>
      <c r="AA5873" s="16"/>
      <c r="AB5873" s="15"/>
      <c r="AC5873" s="16"/>
      <c r="AD5873" s="15"/>
      <c r="AE5873" s="16"/>
      <c r="AF5873" s="15"/>
    </row>
    <row r="5874" spans="20:32" hidden="1" x14ac:dyDescent="0.3">
      <c r="T5874" s="17"/>
      <c r="U5874" s="2"/>
      <c r="V5874" s="2"/>
      <c r="W5874" s="2"/>
      <c r="X5874" s="17"/>
      <c r="Y5874" s="16"/>
      <c r="Z5874" s="15"/>
      <c r="AA5874" s="16"/>
      <c r="AB5874" s="15"/>
      <c r="AC5874" s="16"/>
      <c r="AD5874" s="15"/>
      <c r="AE5874" s="16"/>
      <c r="AF5874" s="15"/>
    </row>
    <row r="5875" spans="20:32" hidden="1" x14ac:dyDescent="0.3">
      <c r="T5875" s="17"/>
      <c r="U5875" s="2"/>
      <c r="V5875" s="2"/>
      <c r="W5875" s="2"/>
      <c r="X5875" s="17"/>
      <c r="Y5875" s="16"/>
      <c r="Z5875" s="15"/>
      <c r="AA5875" s="16"/>
      <c r="AB5875" s="15"/>
      <c r="AC5875" s="16"/>
      <c r="AD5875" s="15"/>
      <c r="AE5875" s="16"/>
      <c r="AF5875" s="15"/>
    </row>
    <row r="5876" spans="20:32" hidden="1" x14ac:dyDescent="0.3">
      <c r="T5876" s="17"/>
      <c r="U5876" s="2"/>
      <c r="V5876" s="2"/>
      <c r="W5876" s="2"/>
      <c r="X5876" s="17"/>
      <c r="Y5876" s="16"/>
      <c r="Z5876" s="15"/>
      <c r="AA5876" s="16"/>
      <c r="AB5876" s="15"/>
      <c r="AC5876" s="16"/>
      <c r="AD5876" s="15"/>
      <c r="AE5876" s="16"/>
      <c r="AF5876" s="15"/>
    </row>
    <row r="5877" spans="20:32" hidden="1" x14ac:dyDescent="0.3">
      <c r="T5877" s="17"/>
      <c r="U5877" s="2"/>
      <c r="V5877" s="2"/>
      <c r="W5877" s="2"/>
      <c r="X5877" s="17"/>
      <c r="Y5877" s="16"/>
      <c r="Z5877" s="15"/>
      <c r="AA5877" s="16"/>
      <c r="AB5877" s="15"/>
      <c r="AC5877" s="16"/>
      <c r="AD5877" s="15"/>
      <c r="AE5877" s="16"/>
      <c r="AF5877" s="15"/>
    </row>
    <row r="5878" spans="20:32" hidden="1" x14ac:dyDescent="0.3">
      <c r="T5878" s="17"/>
      <c r="U5878" s="2"/>
      <c r="V5878" s="2"/>
      <c r="W5878" s="2"/>
      <c r="X5878" s="17"/>
      <c r="Y5878" s="16"/>
      <c r="Z5878" s="15"/>
      <c r="AA5878" s="16"/>
      <c r="AB5878" s="15"/>
      <c r="AC5878" s="16"/>
      <c r="AD5878" s="15"/>
      <c r="AE5878" s="16"/>
      <c r="AF5878" s="15"/>
    </row>
    <row r="5879" spans="20:32" hidden="1" x14ac:dyDescent="0.3">
      <c r="T5879" s="17"/>
      <c r="U5879" s="2"/>
      <c r="V5879" s="2"/>
      <c r="W5879" s="2"/>
      <c r="X5879" s="17"/>
      <c r="Y5879" s="16"/>
      <c r="Z5879" s="15"/>
      <c r="AA5879" s="16"/>
      <c r="AB5879" s="15"/>
      <c r="AC5879" s="16"/>
      <c r="AD5879" s="15"/>
      <c r="AE5879" s="16"/>
      <c r="AF5879" s="15"/>
    </row>
    <row r="5880" spans="20:32" hidden="1" x14ac:dyDescent="0.3">
      <c r="T5880" s="17"/>
      <c r="U5880" s="2"/>
      <c r="V5880" s="2"/>
      <c r="W5880" s="2"/>
      <c r="X5880" s="17"/>
      <c r="Y5880" s="16"/>
      <c r="Z5880" s="15"/>
      <c r="AA5880" s="16"/>
      <c r="AB5880" s="15"/>
      <c r="AC5880" s="16"/>
      <c r="AD5880" s="15"/>
      <c r="AE5880" s="16"/>
      <c r="AF5880" s="15"/>
    </row>
    <row r="5881" spans="20:32" hidden="1" x14ac:dyDescent="0.3">
      <c r="T5881" s="17"/>
      <c r="U5881" s="2"/>
      <c r="V5881" s="2"/>
      <c r="W5881" s="2"/>
      <c r="X5881" s="17"/>
      <c r="Y5881" s="16"/>
      <c r="Z5881" s="15"/>
      <c r="AA5881" s="16"/>
      <c r="AB5881" s="15"/>
      <c r="AC5881" s="16"/>
      <c r="AD5881" s="15"/>
      <c r="AE5881" s="16"/>
      <c r="AF5881" s="15"/>
    </row>
    <row r="5882" spans="20:32" hidden="1" x14ac:dyDescent="0.3">
      <c r="T5882" s="17"/>
      <c r="U5882" s="2"/>
      <c r="V5882" s="2"/>
      <c r="W5882" s="2"/>
      <c r="X5882" s="17"/>
      <c r="Y5882" s="16"/>
      <c r="Z5882" s="15"/>
      <c r="AA5882" s="16"/>
      <c r="AB5882" s="15"/>
      <c r="AC5882" s="16"/>
      <c r="AD5882" s="15"/>
      <c r="AE5882" s="16"/>
      <c r="AF5882" s="15"/>
    </row>
    <row r="5883" spans="20:32" hidden="1" x14ac:dyDescent="0.3">
      <c r="T5883" s="17"/>
      <c r="U5883" s="2"/>
      <c r="V5883" s="2"/>
      <c r="W5883" s="2"/>
      <c r="X5883" s="17"/>
      <c r="Y5883" s="16"/>
      <c r="Z5883" s="15"/>
      <c r="AA5883" s="16"/>
      <c r="AB5883" s="15"/>
      <c r="AC5883" s="16"/>
      <c r="AD5883" s="15"/>
      <c r="AE5883" s="16"/>
      <c r="AF5883" s="15"/>
    </row>
    <row r="5884" spans="20:32" hidden="1" x14ac:dyDescent="0.3">
      <c r="T5884" s="17"/>
      <c r="U5884" s="2"/>
      <c r="V5884" s="2"/>
      <c r="W5884" s="2"/>
      <c r="X5884" s="17"/>
      <c r="Y5884" s="16"/>
      <c r="Z5884" s="15"/>
      <c r="AA5884" s="16"/>
      <c r="AB5884" s="15"/>
      <c r="AC5884" s="16"/>
      <c r="AD5884" s="15"/>
      <c r="AE5884" s="16"/>
      <c r="AF5884" s="15"/>
    </row>
    <row r="5885" spans="20:32" hidden="1" x14ac:dyDescent="0.3">
      <c r="T5885" s="17"/>
      <c r="U5885" s="2"/>
      <c r="V5885" s="2"/>
      <c r="W5885" s="2"/>
      <c r="X5885" s="17"/>
      <c r="Y5885" s="16"/>
      <c r="Z5885" s="15"/>
      <c r="AA5885" s="16"/>
      <c r="AB5885" s="15"/>
      <c r="AC5885" s="16"/>
      <c r="AD5885" s="15"/>
      <c r="AE5885" s="16"/>
      <c r="AF5885" s="15"/>
    </row>
    <row r="5886" spans="20:32" hidden="1" x14ac:dyDescent="0.3">
      <c r="T5886" s="17"/>
      <c r="U5886" s="2"/>
      <c r="V5886" s="2"/>
      <c r="W5886" s="2"/>
      <c r="X5886" s="17"/>
      <c r="Y5886" s="16"/>
      <c r="Z5886" s="15"/>
      <c r="AA5886" s="16"/>
      <c r="AB5886" s="15"/>
      <c r="AC5886" s="16"/>
      <c r="AD5886" s="15"/>
      <c r="AE5886" s="16"/>
      <c r="AF5886" s="15"/>
    </row>
    <row r="5887" spans="20:32" hidden="1" x14ac:dyDescent="0.3">
      <c r="T5887" s="17"/>
      <c r="U5887" s="2"/>
      <c r="V5887" s="2"/>
      <c r="W5887" s="2"/>
      <c r="X5887" s="17"/>
      <c r="Y5887" s="16"/>
      <c r="Z5887" s="15"/>
      <c r="AA5887" s="16"/>
      <c r="AB5887" s="15"/>
      <c r="AC5887" s="16"/>
      <c r="AD5887" s="15"/>
      <c r="AE5887" s="16"/>
      <c r="AF5887" s="15"/>
    </row>
    <row r="5888" spans="20:32" hidden="1" x14ac:dyDescent="0.3">
      <c r="T5888" s="17"/>
      <c r="U5888" s="2"/>
      <c r="V5888" s="2"/>
      <c r="W5888" s="2"/>
      <c r="X5888" s="17"/>
      <c r="Y5888" s="16"/>
      <c r="Z5888" s="15"/>
      <c r="AA5888" s="16"/>
      <c r="AB5888" s="15"/>
      <c r="AC5888" s="16"/>
      <c r="AD5888" s="15"/>
      <c r="AE5888" s="16"/>
      <c r="AF5888" s="15"/>
    </row>
    <row r="5889" spans="20:32" hidden="1" x14ac:dyDescent="0.3">
      <c r="T5889" s="17"/>
      <c r="U5889" s="2"/>
      <c r="V5889" s="2"/>
      <c r="W5889" s="2"/>
      <c r="X5889" s="17"/>
      <c r="Y5889" s="16"/>
      <c r="Z5889" s="15"/>
      <c r="AA5889" s="16"/>
      <c r="AB5889" s="15"/>
      <c r="AC5889" s="16"/>
      <c r="AD5889" s="15"/>
      <c r="AE5889" s="16"/>
      <c r="AF5889" s="15"/>
    </row>
    <row r="5890" spans="20:32" hidden="1" x14ac:dyDescent="0.3">
      <c r="T5890" s="17"/>
      <c r="U5890" s="2"/>
      <c r="V5890" s="2"/>
      <c r="W5890" s="2"/>
      <c r="X5890" s="17"/>
      <c r="Y5890" s="16"/>
      <c r="Z5890" s="15"/>
      <c r="AA5890" s="16"/>
      <c r="AB5890" s="15"/>
      <c r="AC5890" s="16"/>
      <c r="AD5890" s="15"/>
      <c r="AE5890" s="16"/>
      <c r="AF5890" s="15"/>
    </row>
    <row r="5891" spans="20:32" hidden="1" x14ac:dyDescent="0.3">
      <c r="T5891" s="17"/>
      <c r="U5891" s="2"/>
      <c r="V5891" s="2"/>
      <c r="W5891" s="2"/>
      <c r="X5891" s="17"/>
      <c r="Y5891" s="16"/>
      <c r="Z5891" s="15"/>
      <c r="AA5891" s="16"/>
      <c r="AB5891" s="15"/>
      <c r="AC5891" s="16"/>
      <c r="AD5891" s="15"/>
      <c r="AE5891" s="16"/>
      <c r="AF5891" s="15"/>
    </row>
    <row r="5892" spans="20:32" hidden="1" x14ac:dyDescent="0.3">
      <c r="T5892" s="17"/>
      <c r="U5892" s="2"/>
      <c r="V5892" s="2"/>
      <c r="W5892" s="2"/>
      <c r="X5892" s="17"/>
      <c r="Y5892" s="16"/>
      <c r="Z5892" s="15"/>
      <c r="AA5892" s="16"/>
      <c r="AB5892" s="15"/>
      <c r="AC5892" s="16"/>
      <c r="AD5892" s="15"/>
      <c r="AE5892" s="16"/>
      <c r="AF5892" s="15"/>
    </row>
    <row r="5893" spans="20:32" hidden="1" x14ac:dyDescent="0.3">
      <c r="T5893" s="17"/>
      <c r="U5893" s="2"/>
      <c r="V5893" s="2"/>
      <c r="W5893" s="2"/>
      <c r="X5893" s="17"/>
      <c r="Y5893" s="16"/>
      <c r="Z5893" s="15"/>
      <c r="AA5893" s="16"/>
      <c r="AB5893" s="15"/>
      <c r="AC5893" s="16"/>
      <c r="AD5893" s="15"/>
      <c r="AE5893" s="16"/>
      <c r="AF5893" s="15"/>
    </row>
    <row r="5894" spans="20:32" hidden="1" x14ac:dyDescent="0.3">
      <c r="T5894" s="17"/>
      <c r="U5894" s="2"/>
      <c r="V5894" s="2"/>
      <c r="W5894" s="2"/>
      <c r="X5894" s="17"/>
      <c r="Y5894" s="16"/>
      <c r="Z5894" s="15"/>
      <c r="AA5894" s="16"/>
      <c r="AB5894" s="15"/>
      <c r="AC5894" s="16"/>
      <c r="AD5894" s="15"/>
      <c r="AE5894" s="16"/>
      <c r="AF5894" s="15"/>
    </row>
    <row r="5895" spans="20:32" hidden="1" x14ac:dyDescent="0.3">
      <c r="T5895" s="17"/>
      <c r="U5895" s="2"/>
      <c r="V5895" s="2"/>
      <c r="W5895" s="2"/>
      <c r="X5895" s="17"/>
      <c r="Y5895" s="16"/>
      <c r="Z5895" s="15"/>
      <c r="AA5895" s="16"/>
      <c r="AB5895" s="15"/>
      <c r="AC5895" s="16"/>
      <c r="AD5895" s="15"/>
      <c r="AE5895" s="16"/>
      <c r="AF5895" s="15"/>
    </row>
    <row r="5896" spans="20:32" hidden="1" x14ac:dyDescent="0.3">
      <c r="T5896" s="17"/>
      <c r="U5896" s="2"/>
      <c r="V5896" s="2"/>
      <c r="W5896" s="2"/>
      <c r="X5896" s="17"/>
      <c r="Y5896" s="16"/>
      <c r="Z5896" s="15"/>
      <c r="AA5896" s="16"/>
      <c r="AB5896" s="15"/>
      <c r="AC5896" s="16"/>
      <c r="AD5896" s="15"/>
      <c r="AE5896" s="16"/>
      <c r="AF5896" s="15"/>
    </row>
    <row r="5897" spans="20:32" hidden="1" x14ac:dyDescent="0.3">
      <c r="T5897" s="17"/>
      <c r="U5897" s="2"/>
      <c r="V5897" s="2"/>
      <c r="W5897" s="2"/>
      <c r="X5897" s="17"/>
      <c r="Y5897" s="16"/>
      <c r="Z5897" s="15"/>
      <c r="AA5897" s="16"/>
      <c r="AB5897" s="15"/>
      <c r="AC5897" s="16"/>
      <c r="AD5897" s="15"/>
      <c r="AE5897" s="16"/>
      <c r="AF5897" s="15"/>
    </row>
    <row r="5898" spans="20:32" hidden="1" x14ac:dyDescent="0.3">
      <c r="T5898" s="17"/>
      <c r="U5898" s="2"/>
      <c r="V5898" s="2"/>
      <c r="W5898" s="2"/>
      <c r="X5898" s="17"/>
      <c r="Y5898" s="16"/>
      <c r="Z5898" s="15"/>
      <c r="AA5898" s="16"/>
      <c r="AB5898" s="15"/>
      <c r="AC5898" s="16"/>
      <c r="AD5898" s="15"/>
      <c r="AE5898" s="16"/>
      <c r="AF5898" s="15"/>
    </row>
    <row r="5899" spans="20:32" hidden="1" x14ac:dyDescent="0.3">
      <c r="T5899" s="17"/>
      <c r="U5899" s="2"/>
      <c r="V5899" s="2"/>
      <c r="W5899" s="2"/>
      <c r="X5899" s="17"/>
      <c r="Y5899" s="16"/>
      <c r="Z5899" s="15"/>
      <c r="AA5899" s="16"/>
      <c r="AB5899" s="15"/>
      <c r="AC5899" s="16"/>
      <c r="AD5899" s="15"/>
      <c r="AE5899" s="16"/>
      <c r="AF5899" s="15"/>
    </row>
    <row r="5900" spans="20:32" hidden="1" x14ac:dyDescent="0.3">
      <c r="T5900" s="17"/>
      <c r="U5900" s="2"/>
      <c r="V5900" s="2"/>
      <c r="W5900" s="2"/>
      <c r="X5900" s="17"/>
      <c r="Y5900" s="16"/>
      <c r="Z5900" s="15"/>
      <c r="AA5900" s="16"/>
      <c r="AB5900" s="15"/>
      <c r="AC5900" s="16"/>
      <c r="AD5900" s="15"/>
      <c r="AE5900" s="16"/>
      <c r="AF5900" s="15"/>
    </row>
    <row r="5901" spans="20:32" hidden="1" x14ac:dyDescent="0.3">
      <c r="T5901" s="17"/>
      <c r="U5901" s="2"/>
      <c r="V5901" s="2"/>
      <c r="W5901" s="2"/>
      <c r="X5901" s="17"/>
      <c r="Y5901" s="16"/>
      <c r="Z5901" s="15"/>
      <c r="AA5901" s="16"/>
      <c r="AB5901" s="15"/>
      <c r="AC5901" s="16"/>
      <c r="AD5901" s="15"/>
      <c r="AE5901" s="16"/>
      <c r="AF5901" s="15"/>
    </row>
    <row r="5902" spans="20:32" hidden="1" x14ac:dyDescent="0.3">
      <c r="T5902" s="17"/>
      <c r="U5902" s="2"/>
      <c r="V5902" s="2"/>
      <c r="W5902" s="2"/>
      <c r="X5902" s="17"/>
      <c r="Y5902" s="16"/>
      <c r="Z5902" s="15"/>
      <c r="AA5902" s="16"/>
      <c r="AB5902" s="15"/>
      <c r="AC5902" s="16"/>
      <c r="AD5902" s="15"/>
      <c r="AE5902" s="16"/>
      <c r="AF5902" s="15"/>
    </row>
    <row r="5903" spans="20:32" hidden="1" x14ac:dyDescent="0.3">
      <c r="T5903" s="17"/>
      <c r="U5903" s="2"/>
      <c r="V5903" s="2"/>
      <c r="W5903" s="2"/>
      <c r="X5903" s="17"/>
      <c r="Y5903" s="16"/>
      <c r="Z5903" s="15"/>
      <c r="AA5903" s="16"/>
      <c r="AB5903" s="15"/>
      <c r="AC5903" s="16"/>
      <c r="AD5903" s="15"/>
      <c r="AE5903" s="16"/>
      <c r="AF5903" s="15"/>
    </row>
    <row r="5904" spans="20:32" hidden="1" x14ac:dyDescent="0.3">
      <c r="T5904" s="17"/>
      <c r="U5904" s="2"/>
      <c r="V5904" s="2"/>
      <c r="W5904" s="2"/>
      <c r="X5904" s="17"/>
      <c r="Y5904" s="16"/>
      <c r="Z5904" s="15"/>
      <c r="AA5904" s="16"/>
      <c r="AB5904" s="15"/>
      <c r="AC5904" s="16"/>
      <c r="AD5904" s="15"/>
      <c r="AE5904" s="16"/>
      <c r="AF5904" s="15"/>
    </row>
    <row r="5905" spans="20:32" hidden="1" x14ac:dyDescent="0.3">
      <c r="T5905" s="17"/>
      <c r="U5905" s="2"/>
      <c r="V5905" s="2"/>
      <c r="W5905" s="2"/>
      <c r="X5905" s="17"/>
      <c r="Y5905" s="16"/>
      <c r="Z5905" s="15"/>
      <c r="AA5905" s="16"/>
      <c r="AB5905" s="15"/>
      <c r="AC5905" s="16"/>
      <c r="AD5905" s="15"/>
      <c r="AE5905" s="16"/>
      <c r="AF5905" s="15"/>
    </row>
    <row r="5906" spans="20:32" hidden="1" x14ac:dyDescent="0.3">
      <c r="T5906" s="17"/>
      <c r="U5906" s="2"/>
      <c r="V5906" s="2"/>
      <c r="W5906" s="2"/>
      <c r="X5906" s="17"/>
      <c r="Y5906" s="16"/>
      <c r="Z5906" s="15"/>
      <c r="AA5906" s="16"/>
      <c r="AB5906" s="15"/>
      <c r="AC5906" s="16"/>
      <c r="AD5906" s="15"/>
      <c r="AE5906" s="16"/>
      <c r="AF5906" s="15"/>
    </row>
    <row r="5907" spans="20:32" hidden="1" x14ac:dyDescent="0.3">
      <c r="T5907" s="17"/>
      <c r="U5907" s="2"/>
      <c r="V5907" s="2"/>
      <c r="W5907" s="2"/>
      <c r="X5907" s="17"/>
      <c r="Y5907" s="16"/>
      <c r="Z5907" s="15"/>
      <c r="AA5907" s="16"/>
      <c r="AB5907" s="15"/>
      <c r="AC5907" s="16"/>
      <c r="AD5907" s="15"/>
      <c r="AE5907" s="16"/>
      <c r="AF5907" s="15"/>
    </row>
    <row r="5908" spans="20:32" hidden="1" x14ac:dyDescent="0.3">
      <c r="T5908" s="17"/>
      <c r="U5908" s="2"/>
      <c r="V5908" s="2"/>
      <c r="W5908" s="2"/>
      <c r="X5908" s="17"/>
      <c r="Y5908" s="16"/>
      <c r="Z5908" s="15"/>
      <c r="AA5908" s="16"/>
      <c r="AB5908" s="15"/>
      <c r="AC5908" s="16"/>
      <c r="AD5908" s="15"/>
      <c r="AE5908" s="16"/>
      <c r="AF5908" s="15"/>
    </row>
    <row r="5909" spans="20:32" hidden="1" x14ac:dyDescent="0.3">
      <c r="T5909" s="17"/>
      <c r="U5909" s="2"/>
      <c r="V5909" s="2"/>
      <c r="W5909" s="2"/>
      <c r="X5909" s="17"/>
      <c r="Y5909" s="16"/>
      <c r="Z5909" s="15"/>
      <c r="AA5909" s="16"/>
      <c r="AB5909" s="15"/>
      <c r="AC5909" s="16"/>
      <c r="AD5909" s="15"/>
      <c r="AE5909" s="16"/>
      <c r="AF5909" s="15"/>
    </row>
    <row r="5910" spans="20:32" hidden="1" x14ac:dyDescent="0.3">
      <c r="T5910" s="17"/>
      <c r="U5910" s="2"/>
      <c r="V5910" s="2"/>
      <c r="W5910" s="2"/>
      <c r="X5910" s="17"/>
      <c r="Y5910" s="16"/>
      <c r="Z5910" s="15"/>
      <c r="AA5910" s="16"/>
      <c r="AB5910" s="15"/>
      <c r="AC5910" s="16"/>
      <c r="AD5910" s="15"/>
      <c r="AE5910" s="16"/>
      <c r="AF5910" s="15"/>
    </row>
    <row r="5911" spans="20:32" hidden="1" x14ac:dyDescent="0.3">
      <c r="T5911" s="17"/>
      <c r="U5911" s="2"/>
      <c r="V5911" s="2"/>
      <c r="W5911" s="2"/>
      <c r="X5911" s="17"/>
      <c r="Y5911" s="16"/>
      <c r="Z5911" s="15"/>
      <c r="AA5911" s="16"/>
      <c r="AB5911" s="15"/>
      <c r="AC5911" s="16"/>
      <c r="AD5911" s="15"/>
      <c r="AE5911" s="16"/>
      <c r="AF5911" s="15"/>
    </row>
    <row r="5912" spans="20:32" hidden="1" x14ac:dyDescent="0.3">
      <c r="T5912" s="17"/>
      <c r="U5912" s="2"/>
      <c r="V5912" s="2"/>
      <c r="W5912" s="2"/>
      <c r="X5912" s="17"/>
      <c r="Y5912" s="16"/>
      <c r="Z5912" s="15"/>
      <c r="AA5912" s="16"/>
      <c r="AB5912" s="15"/>
      <c r="AC5912" s="16"/>
      <c r="AD5912" s="15"/>
      <c r="AE5912" s="16"/>
      <c r="AF5912" s="15"/>
    </row>
    <row r="5913" spans="20:32" hidden="1" x14ac:dyDescent="0.3">
      <c r="T5913" s="17"/>
      <c r="U5913" s="2"/>
      <c r="V5913" s="2"/>
      <c r="W5913" s="2"/>
      <c r="X5913" s="17"/>
      <c r="Y5913" s="16"/>
      <c r="Z5913" s="15"/>
      <c r="AA5913" s="16"/>
      <c r="AB5913" s="15"/>
      <c r="AC5913" s="16"/>
      <c r="AD5913" s="15"/>
      <c r="AE5913" s="16"/>
      <c r="AF5913" s="15"/>
    </row>
    <row r="5914" spans="20:32" hidden="1" x14ac:dyDescent="0.3">
      <c r="T5914" s="17"/>
      <c r="U5914" s="2"/>
      <c r="V5914" s="2"/>
      <c r="W5914" s="2"/>
      <c r="X5914" s="17"/>
      <c r="Y5914" s="16"/>
      <c r="Z5914" s="15"/>
      <c r="AA5914" s="16"/>
      <c r="AB5914" s="15"/>
      <c r="AC5914" s="16"/>
      <c r="AD5914" s="15"/>
      <c r="AE5914" s="16"/>
      <c r="AF5914" s="15"/>
    </row>
    <row r="5915" spans="20:32" hidden="1" x14ac:dyDescent="0.3">
      <c r="T5915" s="17"/>
      <c r="U5915" s="2"/>
      <c r="V5915" s="2"/>
      <c r="W5915" s="2"/>
      <c r="X5915" s="17"/>
      <c r="Y5915" s="16"/>
      <c r="Z5915" s="15"/>
      <c r="AA5915" s="16"/>
      <c r="AB5915" s="15"/>
      <c r="AC5915" s="16"/>
      <c r="AD5915" s="15"/>
      <c r="AE5915" s="16"/>
      <c r="AF5915" s="15"/>
    </row>
    <row r="5916" spans="20:32" hidden="1" x14ac:dyDescent="0.3">
      <c r="T5916" s="17"/>
      <c r="U5916" s="2"/>
      <c r="V5916" s="2"/>
      <c r="W5916" s="2"/>
      <c r="X5916" s="17"/>
      <c r="Y5916" s="16"/>
      <c r="Z5916" s="15"/>
      <c r="AA5916" s="16"/>
      <c r="AB5916" s="15"/>
      <c r="AC5916" s="16"/>
      <c r="AD5916" s="15"/>
      <c r="AE5916" s="16"/>
      <c r="AF5916" s="15"/>
    </row>
    <row r="5917" spans="20:32" hidden="1" x14ac:dyDescent="0.3">
      <c r="T5917" s="17"/>
      <c r="U5917" s="2"/>
      <c r="V5917" s="2"/>
      <c r="W5917" s="2"/>
      <c r="X5917" s="17"/>
      <c r="Y5917" s="16"/>
      <c r="Z5917" s="15"/>
      <c r="AA5917" s="16"/>
      <c r="AB5917" s="15"/>
      <c r="AC5917" s="16"/>
      <c r="AD5917" s="15"/>
      <c r="AE5917" s="16"/>
      <c r="AF5917" s="15"/>
    </row>
    <row r="5918" spans="20:32" hidden="1" x14ac:dyDescent="0.3">
      <c r="T5918" s="17"/>
      <c r="U5918" s="2"/>
      <c r="V5918" s="2"/>
      <c r="W5918" s="2"/>
      <c r="X5918" s="17"/>
      <c r="Y5918" s="16"/>
      <c r="Z5918" s="15"/>
      <c r="AA5918" s="16"/>
      <c r="AB5918" s="15"/>
      <c r="AC5918" s="16"/>
      <c r="AD5918" s="15"/>
      <c r="AE5918" s="16"/>
      <c r="AF5918" s="15"/>
    </row>
    <row r="5919" spans="20:32" hidden="1" x14ac:dyDescent="0.3">
      <c r="T5919" s="17"/>
      <c r="U5919" s="2"/>
      <c r="V5919" s="2"/>
      <c r="W5919" s="2"/>
      <c r="X5919" s="17"/>
      <c r="Y5919" s="16"/>
      <c r="Z5919" s="15"/>
      <c r="AA5919" s="16"/>
      <c r="AB5919" s="15"/>
      <c r="AC5919" s="16"/>
      <c r="AD5919" s="15"/>
      <c r="AE5919" s="16"/>
      <c r="AF5919" s="15"/>
    </row>
    <row r="5920" spans="20:32" hidden="1" x14ac:dyDescent="0.3">
      <c r="T5920" s="17"/>
      <c r="U5920" s="2"/>
      <c r="V5920" s="2"/>
      <c r="W5920" s="2"/>
      <c r="X5920" s="17"/>
      <c r="Y5920" s="16"/>
      <c r="Z5920" s="15"/>
      <c r="AA5920" s="16"/>
      <c r="AB5920" s="15"/>
      <c r="AC5920" s="16"/>
      <c r="AD5920" s="15"/>
      <c r="AE5920" s="16"/>
      <c r="AF5920" s="15"/>
    </row>
    <row r="5921" spans="20:32" hidden="1" x14ac:dyDescent="0.3">
      <c r="T5921" s="17"/>
      <c r="U5921" s="2"/>
      <c r="V5921" s="2"/>
      <c r="W5921" s="2"/>
      <c r="X5921" s="17"/>
      <c r="Y5921" s="16"/>
      <c r="Z5921" s="15"/>
      <c r="AA5921" s="16"/>
      <c r="AB5921" s="15"/>
      <c r="AC5921" s="16"/>
      <c r="AD5921" s="15"/>
      <c r="AE5921" s="16"/>
      <c r="AF5921" s="15"/>
    </row>
    <row r="5922" spans="20:32" hidden="1" x14ac:dyDescent="0.3">
      <c r="T5922" s="17"/>
      <c r="U5922" s="2"/>
      <c r="V5922" s="2"/>
      <c r="W5922" s="2"/>
      <c r="X5922" s="17"/>
      <c r="Y5922" s="16"/>
      <c r="Z5922" s="15"/>
      <c r="AA5922" s="16"/>
      <c r="AB5922" s="15"/>
      <c r="AC5922" s="16"/>
      <c r="AD5922" s="15"/>
      <c r="AE5922" s="16"/>
      <c r="AF5922" s="15"/>
    </row>
    <row r="5923" spans="20:32" hidden="1" x14ac:dyDescent="0.3">
      <c r="T5923" s="17"/>
      <c r="U5923" s="2"/>
      <c r="V5923" s="2"/>
      <c r="W5923" s="2"/>
      <c r="X5923" s="17"/>
      <c r="Y5923" s="16"/>
      <c r="Z5923" s="15"/>
      <c r="AA5923" s="16"/>
      <c r="AB5923" s="15"/>
      <c r="AC5923" s="16"/>
      <c r="AD5923" s="15"/>
      <c r="AE5923" s="16"/>
      <c r="AF5923" s="15"/>
    </row>
    <row r="5924" spans="20:32" hidden="1" x14ac:dyDescent="0.3">
      <c r="T5924" s="17"/>
      <c r="U5924" s="2"/>
      <c r="V5924" s="2"/>
      <c r="W5924" s="2"/>
      <c r="X5924" s="17"/>
      <c r="Y5924" s="16"/>
      <c r="Z5924" s="15"/>
      <c r="AA5924" s="16"/>
      <c r="AB5924" s="15"/>
      <c r="AC5924" s="16"/>
      <c r="AD5924" s="15"/>
      <c r="AE5924" s="16"/>
      <c r="AF5924" s="15"/>
    </row>
    <row r="5925" spans="20:32" hidden="1" x14ac:dyDescent="0.3">
      <c r="T5925" s="17"/>
      <c r="U5925" s="2"/>
      <c r="V5925" s="2"/>
      <c r="W5925" s="2"/>
      <c r="X5925" s="17"/>
      <c r="Y5925" s="16"/>
      <c r="Z5925" s="15"/>
      <c r="AA5925" s="16"/>
      <c r="AB5925" s="15"/>
      <c r="AC5925" s="16"/>
      <c r="AD5925" s="15"/>
      <c r="AE5925" s="16"/>
      <c r="AF5925" s="15"/>
    </row>
    <row r="5926" spans="20:32" hidden="1" x14ac:dyDescent="0.3">
      <c r="T5926" s="17"/>
      <c r="U5926" s="2"/>
      <c r="V5926" s="2"/>
      <c r="W5926" s="2"/>
      <c r="X5926" s="17"/>
      <c r="Y5926" s="16"/>
      <c r="Z5926" s="15"/>
      <c r="AA5926" s="16"/>
      <c r="AB5926" s="15"/>
      <c r="AC5926" s="16"/>
      <c r="AD5926" s="15"/>
      <c r="AE5926" s="16"/>
      <c r="AF5926" s="15"/>
    </row>
    <row r="5927" spans="20:32" hidden="1" x14ac:dyDescent="0.3">
      <c r="T5927" s="17"/>
      <c r="U5927" s="2"/>
      <c r="V5927" s="2"/>
      <c r="W5927" s="2"/>
      <c r="X5927" s="17"/>
      <c r="Y5927" s="16"/>
      <c r="Z5927" s="15"/>
      <c r="AA5927" s="16"/>
      <c r="AB5927" s="15"/>
      <c r="AC5927" s="16"/>
      <c r="AD5927" s="15"/>
      <c r="AE5927" s="16"/>
      <c r="AF5927" s="15"/>
    </row>
    <row r="5928" spans="20:32" hidden="1" x14ac:dyDescent="0.3">
      <c r="T5928" s="17"/>
      <c r="U5928" s="2"/>
      <c r="V5928" s="2"/>
      <c r="W5928" s="2"/>
      <c r="X5928" s="17"/>
      <c r="Y5928" s="16"/>
      <c r="Z5928" s="15"/>
      <c r="AA5928" s="16"/>
      <c r="AB5928" s="15"/>
      <c r="AC5928" s="16"/>
      <c r="AD5928" s="15"/>
      <c r="AE5928" s="16"/>
      <c r="AF5928" s="15"/>
    </row>
    <row r="5929" spans="20:32" hidden="1" x14ac:dyDescent="0.3">
      <c r="T5929" s="17"/>
      <c r="U5929" s="2"/>
      <c r="V5929" s="2"/>
      <c r="W5929" s="2"/>
      <c r="X5929" s="17"/>
      <c r="Y5929" s="16"/>
      <c r="Z5929" s="15"/>
      <c r="AA5929" s="16"/>
      <c r="AB5929" s="15"/>
      <c r="AC5929" s="16"/>
      <c r="AD5929" s="15"/>
      <c r="AE5929" s="16"/>
      <c r="AF5929" s="15"/>
    </row>
    <row r="5930" spans="20:32" hidden="1" x14ac:dyDescent="0.3">
      <c r="T5930" s="17"/>
      <c r="U5930" s="2"/>
      <c r="V5930" s="2"/>
      <c r="W5930" s="2"/>
      <c r="X5930" s="17"/>
      <c r="Y5930" s="16"/>
      <c r="Z5930" s="15"/>
      <c r="AA5930" s="16"/>
      <c r="AB5930" s="15"/>
      <c r="AC5930" s="16"/>
      <c r="AD5930" s="15"/>
      <c r="AE5930" s="16"/>
      <c r="AF5930" s="15"/>
    </row>
    <row r="5931" spans="20:32" hidden="1" x14ac:dyDescent="0.3">
      <c r="T5931" s="17"/>
      <c r="U5931" s="2"/>
      <c r="V5931" s="2"/>
      <c r="W5931" s="2"/>
      <c r="X5931" s="17"/>
      <c r="Y5931" s="16"/>
      <c r="Z5931" s="15"/>
      <c r="AA5931" s="16"/>
      <c r="AB5931" s="15"/>
      <c r="AC5931" s="16"/>
      <c r="AD5931" s="15"/>
      <c r="AE5931" s="16"/>
      <c r="AF5931" s="15"/>
    </row>
    <row r="5932" spans="20:32" hidden="1" x14ac:dyDescent="0.3">
      <c r="T5932" s="17"/>
      <c r="U5932" s="2"/>
      <c r="V5932" s="2"/>
      <c r="W5932" s="2"/>
      <c r="X5932" s="17"/>
      <c r="Y5932" s="16"/>
      <c r="Z5932" s="15"/>
      <c r="AA5932" s="16"/>
      <c r="AB5932" s="15"/>
      <c r="AC5932" s="16"/>
      <c r="AD5932" s="15"/>
      <c r="AE5932" s="16"/>
      <c r="AF5932" s="15"/>
    </row>
    <row r="5933" spans="20:32" hidden="1" x14ac:dyDescent="0.3">
      <c r="T5933" s="17"/>
      <c r="U5933" s="2"/>
      <c r="V5933" s="2"/>
      <c r="W5933" s="2"/>
      <c r="X5933" s="17"/>
      <c r="Y5933" s="16"/>
      <c r="Z5933" s="15"/>
      <c r="AA5933" s="16"/>
      <c r="AB5933" s="15"/>
      <c r="AC5933" s="16"/>
      <c r="AD5933" s="15"/>
      <c r="AE5933" s="16"/>
      <c r="AF5933" s="15"/>
    </row>
    <row r="5934" spans="20:32" hidden="1" x14ac:dyDescent="0.3">
      <c r="T5934" s="17"/>
      <c r="U5934" s="2"/>
      <c r="V5934" s="2"/>
      <c r="W5934" s="2"/>
      <c r="X5934" s="17"/>
      <c r="Y5934" s="16"/>
      <c r="Z5934" s="15"/>
      <c r="AA5934" s="16"/>
      <c r="AB5934" s="15"/>
      <c r="AC5934" s="16"/>
      <c r="AD5934" s="15"/>
      <c r="AE5934" s="16"/>
      <c r="AF5934" s="15"/>
    </row>
    <row r="5935" spans="20:32" hidden="1" x14ac:dyDescent="0.3">
      <c r="T5935" s="17"/>
      <c r="U5935" s="2"/>
      <c r="V5935" s="2"/>
      <c r="W5935" s="2"/>
      <c r="X5935" s="17"/>
      <c r="Y5935" s="16"/>
      <c r="Z5935" s="15"/>
      <c r="AA5935" s="16"/>
      <c r="AB5935" s="15"/>
      <c r="AC5935" s="16"/>
      <c r="AD5935" s="15"/>
      <c r="AE5935" s="16"/>
      <c r="AF5935" s="15"/>
    </row>
    <row r="5936" spans="20:32" hidden="1" x14ac:dyDescent="0.3">
      <c r="T5936" s="17"/>
      <c r="U5936" s="2"/>
      <c r="V5936" s="2"/>
      <c r="W5936" s="2"/>
      <c r="X5936" s="17"/>
      <c r="Y5936" s="16"/>
      <c r="Z5936" s="15"/>
      <c r="AA5936" s="16"/>
      <c r="AB5936" s="15"/>
      <c r="AC5936" s="16"/>
      <c r="AD5936" s="15"/>
      <c r="AE5936" s="16"/>
      <c r="AF5936" s="15"/>
    </row>
    <row r="5937" spans="20:32" hidden="1" x14ac:dyDescent="0.3">
      <c r="T5937" s="17"/>
      <c r="U5937" s="2"/>
      <c r="V5937" s="2"/>
      <c r="W5937" s="2"/>
      <c r="X5937" s="17"/>
      <c r="Y5937" s="16"/>
      <c r="Z5937" s="15"/>
      <c r="AA5937" s="16"/>
      <c r="AB5937" s="15"/>
      <c r="AC5937" s="16"/>
      <c r="AD5937" s="15"/>
      <c r="AE5937" s="16"/>
      <c r="AF5937" s="15"/>
    </row>
    <row r="5938" spans="20:32" hidden="1" x14ac:dyDescent="0.3">
      <c r="T5938" s="17"/>
      <c r="U5938" s="2"/>
      <c r="V5938" s="2"/>
      <c r="W5938" s="2"/>
      <c r="X5938" s="17"/>
      <c r="Y5938" s="16"/>
      <c r="Z5938" s="15"/>
      <c r="AA5938" s="16"/>
      <c r="AB5938" s="15"/>
      <c r="AC5938" s="16"/>
      <c r="AD5938" s="15"/>
      <c r="AE5938" s="16"/>
      <c r="AF5938" s="15"/>
    </row>
    <row r="5939" spans="20:32" hidden="1" x14ac:dyDescent="0.3">
      <c r="T5939" s="17"/>
      <c r="U5939" s="2"/>
      <c r="V5939" s="2"/>
      <c r="W5939" s="2"/>
      <c r="X5939" s="17"/>
      <c r="Y5939" s="16"/>
      <c r="Z5939" s="15"/>
      <c r="AA5939" s="16"/>
      <c r="AB5939" s="15"/>
      <c r="AC5939" s="16"/>
      <c r="AD5939" s="15"/>
      <c r="AE5939" s="16"/>
      <c r="AF5939" s="15"/>
    </row>
    <row r="5940" spans="20:32" hidden="1" x14ac:dyDescent="0.3">
      <c r="T5940" s="17"/>
      <c r="U5940" s="2"/>
      <c r="V5940" s="2"/>
      <c r="W5940" s="2"/>
      <c r="X5940" s="17"/>
      <c r="Y5940" s="16"/>
      <c r="Z5940" s="15"/>
      <c r="AA5940" s="16"/>
      <c r="AB5940" s="15"/>
      <c r="AC5940" s="16"/>
      <c r="AD5940" s="15"/>
      <c r="AE5940" s="16"/>
      <c r="AF5940" s="15"/>
    </row>
    <row r="5941" spans="20:32" hidden="1" x14ac:dyDescent="0.3">
      <c r="T5941" s="17"/>
      <c r="U5941" s="2"/>
      <c r="V5941" s="2"/>
      <c r="W5941" s="2"/>
      <c r="X5941" s="17"/>
      <c r="Y5941" s="16"/>
      <c r="Z5941" s="15"/>
      <c r="AA5941" s="16"/>
      <c r="AB5941" s="15"/>
      <c r="AC5941" s="16"/>
      <c r="AD5941" s="15"/>
      <c r="AE5941" s="16"/>
      <c r="AF5941" s="15"/>
    </row>
    <row r="5942" spans="20:32" hidden="1" x14ac:dyDescent="0.3">
      <c r="T5942" s="17"/>
      <c r="U5942" s="2"/>
      <c r="V5942" s="2"/>
      <c r="W5942" s="2"/>
      <c r="X5942" s="17"/>
      <c r="Y5942" s="16"/>
      <c r="Z5942" s="15"/>
      <c r="AA5942" s="16"/>
      <c r="AB5942" s="15"/>
      <c r="AC5942" s="16"/>
      <c r="AD5942" s="15"/>
      <c r="AE5942" s="16"/>
      <c r="AF5942" s="15"/>
    </row>
    <row r="5943" spans="20:32" hidden="1" x14ac:dyDescent="0.3">
      <c r="T5943" s="17"/>
      <c r="U5943" s="2"/>
      <c r="V5943" s="2"/>
      <c r="W5943" s="2"/>
      <c r="X5943" s="17"/>
      <c r="Y5943" s="16"/>
      <c r="Z5943" s="15"/>
      <c r="AA5943" s="16"/>
      <c r="AB5943" s="15"/>
      <c r="AC5943" s="16"/>
      <c r="AD5943" s="15"/>
      <c r="AE5943" s="16"/>
      <c r="AF5943" s="15"/>
    </row>
    <row r="5944" spans="20:32" hidden="1" x14ac:dyDescent="0.3">
      <c r="T5944" s="17"/>
      <c r="U5944" s="2"/>
      <c r="V5944" s="2"/>
      <c r="W5944" s="2"/>
      <c r="X5944" s="17"/>
      <c r="Y5944" s="16"/>
      <c r="Z5944" s="15"/>
      <c r="AA5944" s="16"/>
      <c r="AB5944" s="15"/>
      <c r="AC5944" s="16"/>
      <c r="AD5944" s="15"/>
      <c r="AE5944" s="16"/>
      <c r="AF5944" s="15"/>
    </row>
    <row r="5945" spans="20:32" hidden="1" x14ac:dyDescent="0.3">
      <c r="T5945" s="17"/>
      <c r="U5945" s="2"/>
      <c r="V5945" s="2"/>
      <c r="W5945" s="2"/>
      <c r="X5945" s="17"/>
      <c r="Y5945" s="16"/>
      <c r="Z5945" s="15"/>
      <c r="AA5945" s="16"/>
      <c r="AB5945" s="15"/>
      <c r="AC5945" s="16"/>
      <c r="AD5945" s="15"/>
      <c r="AE5945" s="16"/>
      <c r="AF5945" s="15"/>
    </row>
    <row r="5946" spans="20:32" hidden="1" x14ac:dyDescent="0.3">
      <c r="T5946" s="17"/>
      <c r="U5946" s="2"/>
      <c r="V5946" s="2"/>
      <c r="W5946" s="2"/>
      <c r="X5946" s="17"/>
      <c r="Y5946" s="16"/>
      <c r="Z5946" s="15"/>
      <c r="AA5946" s="16"/>
      <c r="AB5946" s="15"/>
      <c r="AC5946" s="16"/>
      <c r="AD5946" s="15"/>
      <c r="AE5946" s="16"/>
      <c r="AF5946" s="15"/>
    </row>
    <row r="5947" spans="20:32" hidden="1" x14ac:dyDescent="0.3">
      <c r="T5947" s="17"/>
      <c r="U5947" s="2"/>
      <c r="V5947" s="2"/>
      <c r="W5947" s="2"/>
      <c r="X5947" s="17"/>
      <c r="Y5947" s="16"/>
      <c r="Z5947" s="15"/>
      <c r="AA5947" s="16"/>
      <c r="AB5947" s="15"/>
      <c r="AC5947" s="16"/>
      <c r="AD5947" s="15"/>
      <c r="AE5947" s="16"/>
      <c r="AF5947" s="15"/>
    </row>
    <row r="5948" spans="20:32" hidden="1" x14ac:dyDescent="0.3">
      <c r="T5948" s="17"/>
      <c r="U5948" s="2"/>
      <c r="V5948" s="2"/>
      <c r="W5948" s="2"/>
      <c r="X5948" s="17"/>
      <c r="Y5948" s="16"/>
      <c r="Z5948" s="15"/>
      <c r="AA5948" s="16"/>
      <c r="AB5948" s="15"/>
      <c r="AC5948" s="16"/>
      <c r="AD5948" s="15"/>
      <c r="AE5948" s="16"/>
      <c r="AF5948" s="15"/>
    </row>
    <row r="5949" spans="20:32" hidden="1" x14ac:dyDescent="0.3">
      <c r="T5949" s="17"/>
      <c r="U5949" s="2"/>
      <c r="V5949" s="2"/>
      <c r="W5949" s="2"/>
      <c r="X5949" s="17"/>
      <c r="Y5949" s="16"/>
      <c r="Z5949" s="15"/>
      <c r="AA5949" s="16"/>
      <c r="AB5949" s="15"/>
      <c r="AC5949" s="16"/>
      <c r="AD5949" s="15"/>
      <c r="AE5949" s="16"/>
      <c r="AF5949" s="15"/>
    </row>
    <row r="5950" spans="20:32" hidden="1" x14ac:dyDescent="0.3">
      <c r="T5950" s="17"/>
      <c r="U5950" s="2"/>
      <c r="V5950" s="2"/>
      <c r="W5950" s="2"/>
      <c r="X5950" s="17"/>
      <c r="Y5950" s="16"/>
      <c r="Z5950" s="15"/>
      <c r="AA5950" s="16"/>
      <c r="AB5950" s="15"/>
      <c r="AC5950" s="16"/>
      <c r="AD5950" s="15"/>
      <c r="AE5950" s="16"/>
      <c r="AF5950" s="15"/>
    </row>
    <row r="5951" spans="20:32" hidden="1" x14ac:dyDescent="0.3">
      <c r="T5951" s="17"/>
      <c r="U5951" s="2"/>
      <c r="V5951" s="2"/>
      <c r="W5951" s="2"/>
      <c r="X5951" s="17"/>
      <c r="Y5951" s="16"/>
      <c r="Z5951" s="15"/>
      <c r="AA5951" s="16"/>
      <c r="AB5951" s="15"/>
      <c r="AC5951" s="16"/>
      <c r="AD5951" s="15"/>
      <c r="AE5951" s="16"/>
      <c r="AF5951" s="15"/>
    </row>
    <row r="5952" spans="20:32" hidden="1" x14ac:dyDescent="0.3">
      <c r="T5952" s="17"/>
      <c r="U5952" s="2"/>
      <c r="V5952" s="2"/>
      <c r="W5952" s="2"/>
      <c r="X5952" s="17"/>
      <c r="Y5952" s="16"/>
      <c r="Z5952" s="15"/>
      <c r="AA5952" s="16"/>
      <c r="AB5952" s="15"/>
      <c r="AC5952" s="16"/>
      <c r="AD5952" s="15"/>
      <c r="AE5952" s="16"/>
      <c r="AF5952" s="15"/>
    </row>
    <row r="5953" spans="20:32" hidden="1" x14ac:dyDescent="0.3">
      <c r="T5953" s="17"/>
      <c r="U5953" s="2"/>
      <c r="V5953" s="2"/>
      <c r="W5953" s="2"/>
      <c r="X5953" s="17"/>
      <c r="Y5953" s="16"/>
      <c r="Z5953" s="15"/>
      <c r="AA5953" s="16"/>
      <c r="AB5953" s="15"/>
      <c r="AC5953" s="16"/>
      <c r="AD5953" s="15"/>
      <c r="AE5953" s="16"/>
      <c r="AF5953" s="15"/>
    </row>
    <row r="5954" spans="20:32" hidden="1" x14ac:dyDescent="0.3">
      <c r="T5954" s="17"/>
      <c r="U5954" s="2"/>
      <c r="V5954" s="2"/>
      <c r="W5954" s="2"/>
      <c r="X5954" s="17"/>
      <c r="Y5954" s="16"/>
      <c r="Z5954" s="15"/>
      <c r="AA5954" s="16"/>
      <c r="AB5954" s="15"/>
      <c r="AC5954" s="16"/>
      <c r="AD5954" s="15"/>
      <c r="AE5954" s="16"/>
      <c r="AF5954" s="15"/>
    </row>
    <row r="5955" spans="20:32" hidden="1" x14ac:dyDescent="0.3">
      <c r="T5955" s="17"/>
      <c r="U5955" s="2"/>
      <c r="V5955" s="2"/>
      <c r="W5955" s="2"/>
      <c r="X5955" s="17"/>
      <c r="Y5955" s="16"/>
      <c r="Z5955" s="15"/>
      <c r="AA5955" s="16"/>
      <c r="AB5955" s="15"/>
      <c r="AC5955" s="16"/>
      <c r="AD5955" s="15"/>
      <c r="AE5955" s="16"/>
      <c r="AF5955" s="15"/>
    </row>
    <row r="5956" spans="20:32" hidden="1" x14ac:dyDescent="0.3">
      <c r="T5956" s="17"/>
      <c r="U5956" s="2"/>
      <c r="V5956" s="2"/>
      <c r="W5956" s="2"/>
      <c r="X5956" s="17"/>
      <c r="Y5956" s="16"/>
      <c r="Z5956" s="15"/>
      <c r="AA5956" s="16"/>
      <c r="AB5956" s="15"/>
      <c r="AC5956" s="16"/>
      <c r="AD5956" s="15"/>
      <c r="AE5956" s="16"/>
      <c r="AF5956" s="15"/>
    </row>
    <row r="5957" spans="20:32" hidden="1" x14ac:dyDescent="0.3">
      <c r="T5957" s="17"/>
      <c r="U5957" s="2"/>
      <c r="V5957" s="2"/>
      <c r="W5957" s="2"/>
      <c r="X5957" s="17"/>
      <c r="Y5957" s="16"/>
      <c r="Z5957" s="15"/>
      <c r="AA5957" s="16"/>
      <c r="AB5957" s="15"/>
      <c r="AC5957" s="16"/>
      <c r="AD5957" s="15"/>
      <c r="AE5957" s="16"/>
      <c r="AF5957" s="15"/>
    </row>
    <row r="5958" spans="20:32" hidden="1" x14ac:dyDescent="0.3">
      <c r="T5958" s="17"/>
      <c r="U5958" s="2"/>
      <c r="V5958" s="2"/>
      <c r="W5958" s="2"/>
      <c r="X5958" s="17"/>
      <c r="Y5958" s="16"/>
      <c r="Z5958" s="15"/>
      <c r="AA5958" s="16"/>
      <c r="AB5958" s="15"/>
      <c r="AC5958" s="16"/>
      <c r="AD5958" s="15"/>
      <c r="AE5958" s="16"/>
      <c r="AF5958" s="15"/>
    </row>
    <row r="5959" spans="20:32" hidden="1" x14ac:dyDescent="0.3">
      <c r="T5959" s="17"/>
      <c r="U5959" s="2"/>
      <c r="V5959" s="2"/>
      <c r="W5959" s="2"/>
      <c r="X5959" s="17"/>
      <c r="Y5959" s="16"/>
      <c r="Z5959" s="15"/>
      <c r="AA5959" s="16"/>
      <c r="AB5959" s="15"/>
      <c r="AC5959" s="16"/>
      <c r="AD5959" s="15"/>
      <c r="AE5959" s="16"/>
      <c r="AF5959" s="15"/>
    </row>
    <row r="5960" spans="20:32" hidden="1" x14ac:dyDescent="0.3">
      <c r="T5960" s="17"/>
      <c r="U5960" s="2"/>
      <c r="V5960" s="2"/>
      <c r="W5960" s="2"/>
      <c r="X5960" s="17"/>
      <c r="Y5960" s="16"/>
      <c r="Z5960" s="15"/>
      <c r="AA5960" s="16"/>
      <c r="AB5960" s="15"/>
      <c r="AC5960" s="16"/>
      <c r="AD5960" s="15"/>
      <c r="AE5960" s="16"/>
      <c r="AF5960" s="15"/>
    </row>
    <row r="5961" spans="20:32" hidden="1" x14ac:dyDescent="0.3">
      <c r="T5961" s="17"/>
      <c r="U5961" s="2"/>
      <c r="V5961" s="2"/>
      <c r="W5961" s="2"/>
      <c r="X5961" s="17"/>
      <c r="Y5961" s="16"/>
      <c r="Z5961" s="15"/>
      <c r="AA5961" s="16"/>
      <c r="AB5961" s="15"/>
      <c r="AC5961" s="16"/>
      <c r="AD5961" s="15"/>
      <c r="AE5961" s="16"/>
      <c r="AF5961" s="15"/>
    </row>
    <row r="5962" spans="20:32" hidden="1" x14ac:dyDescent="0.3">
      <c r="T5962" s="17"/>
      <c r="U5962" s="2"/>
      <c r="V5962" s="2"/>
      <c r="W5962" s="2"/>
      <c r="X5962" s="17"/>
      <c r="Y5962" s="16"/>
      <c r="Z5962" s="15"/>
      <c r="AA5962" s="16"/>
      <c r="AB5962" s="15"/>
      <c r="AC5962" s="16"/>
      <c r="AD5962" s="15"/>
      <c r="AE5962" s="16"/>
      <c r="AF5962" s="15"/>
    </row>
    <row r="5963" spans="20:32" hidden="1" x14ac:dyDescent="0.3">
      <c r="T5963" s="17"/>
      <c r="U5963" s="2"/>
      <c r="V5963" s="2"/>
      <c r="W5963" s="2"/>
      <c r="X5963" s="17"/>
      <c r="Y5963" s="16"/>
      <c r="Z5963" s="15"/>
      <c r="AA5963" s="16"/>
      <c r="AB5963" s="15"/>
      <c r="AC5963" s="16"/>
      <c r="AD5963" s="15"/>
      <c r="AE5963" s="16"/>
      <c r="AF5963" s="15"/>
    </row>
    <row r="5964" spans="20:32" hidden="1" x14ac:dyDescent="0.3">
      <c r="T5964" s="17"/>
      <c r="U5964" s="2"/>
      <c r="V5964" s="2"/>
      <c r="W5964" s="2"/>
      <c r="X5964" s="17"/>
      <c r="Y5964" s="16"/>
      <c r="Z5964" s="15"/>
      <c r="AA5964" s="16"/>
      <c r="AB5964" s="15"/>
      <c r="AC5964" s="16"/>
      <c r="AD5964" s="15"/>
      <c r="AE5964" s="16"/>
      <c r="AF5964" s="15"/>
    </row>
    <row r="5965" spans="20:32" hidden="1" x14ac:dyDescent="0.3">
      <c r="T5965" s="17"/>
      <c r="U5965" s="2"/>
      <c r="V5965" s="2"/>
      <c r="W5965" s="2"/>
      <c r="X5965" s="17"/>
      <c r="Y5965" s="16"/>
      <c r="Z5965" s="15"/>
      <c r="AA5965" s="16"/>
      <c r="AB5965" s="15"/>
      <c r="AC5965" s="16"/>
      <c r="AD5965" s="15"/>
      <c r="AE5965" s="16"/>
      <c r="AF5965" s="15"/>
    </row>
    <row r="5966" spans="20:32" hidden="1" x14ac:dyDescent="0.3">
      <c r="T5966" s="17"/>
      <c r="U5966" s="2"/>
      <c r="V5966" s="2"/>
      <c r="W5966" s="2"/>
      <c r="X5966" s="17"/>
      <c r="Y5966" s="16"/>
      <c r="Z5966" s="15"/>
      <c r="AA5966" s="16"/>
      <c r="AB5966" s="15"/>
      <c r="AC5966" s="16"/>
      <c r="AD5966" s="15"/>
      <c r="AE5966" s="16"/>
      <c r="AF5966" s="15"/>
    </row>
    <row r="5967" spans="20:32" hidden="1" x14ac:dyDescent="0.3">
      <c r="T5967" s="17"/>
      <c r="U5967" s="2"/>
      <c r="V5967" s="2"/>
      <c r="W5967" s="2"/>
      <c r="X5967" s="17"/>
      <c r="Y5967" s="16"/>
      <c r="Z5967" s="15"/>
      <c r="AA5967" s="16"/>
      <c r="AB5967" s="15"/>
      <c r="AC5967" s="16"/>
      <c r="AD5967" s="15"/>
      <c r="AE5967" s="16"/>
      <c r="AF5967" s="15"/>
    </row>
    <row r="5968" spans="20:32" hidden="1" x14ac:dyDescent="0.3">
      <c r="T5968" s="17"/>
      <c r="U5968" s="2"/>
      <c r="V5968" s="2"/>
      <c r="W5968" s="2"/>
      <c r="X5968" s="17"/>
      <c r="Y5968" s="16"/>
      <c r="Z5968" s="15"/>
      <c r="AA5968" s="16"/>
      <c r="AB5968" s="15"/>
      <c r="AC5968" s="16"/>
      <c r="AD5968" s="15"/>
      <c r="AE5968" s="16"/>
      <c r="AF5968" s="15"/>
    </row>
    <row r="5969" spans="20:32" hidden="1" x14ac:dyDescent="0.3">
      <c r="T5969" s="17"/>
      <c r="U5969" s="2"/>
      <c r="V5969" s="2"/>
      <c r="W5969" s="2"/>
      <c r="X5969" s="17"/>
      <c r="Y5969" s="16"/>
      <c r="Z5969" s="15"/>
      <c r="AA5969" s="16"/>
      <c r="AB5969" s="15"/>
      <c r="AC5969" s="16"/>
      <c r="AD5969" s="15"/>
      <c r="AE5969" s="16"/>
      <c r="AF5969" s="15"/>
    </row>
    <row r="5970" spans="20:32" hidden="1" x14ac:dyDescent="0.3">
      <c r="T5970" s="17"/>
      <c r="U5970" s="2"/>
      <c r="V5970" s="2"/>
      <c r="W5970" s="2"/>
      <c r="X5970" s="17"/>
      <c r="Y5970" s="16"/>
      <c r="Z5970" s="15"/>
      <c r="AA5970" s="16"/>
      <c r="AB5970" s="15"/>
      <c r="AC5970" s="16"/>
      <c r="AD5970" s="15"/>
      <c r="AE5970" s="16"/>
      <c r="AF5970" s="15"/>
    </row>
    <row r="5971" spans="20:32" hidden="1" x14ac:dyDescent="0.3">
      <c r="T5971" s="17"/>
      <c r="U5971" s="2"/>
      <c r="V5971" s="2"/>
      <c r="W5971" s="2"/>
      <c r="X5971" s="17"/>
      <c r="Y5971" s="16"/>
      <c r="Z5971" s="15"/>
      <c r="AA5971" s="16"/>
      <c r="AB5971" s="15"/>
      <c r="AC5971" s="16"/>
      <c r="AD5971" s="15"/>
      <c r="AE5971" s="16"/>
      <c r="AF5971" s="15"/>
    </row>
    <row r="5972" spans="20:32" hidden="1" x14ac:dyDescent="0.3">
      <c r="T5972" s="17"/>
      <c r="U5972" s="2"/>
      <c r="V5972" s="2"/>
      <c r="W5972" s="2"/>
      <c r="X5972" s="17"/>
      <c r="Y5972" s="16"/>
      <c r="Z5972" s="15"/>
      <c r="AA5972" s="16"/>
      <c r="AB5972" s="15"/>
      <c r="AC5972" s="16"/>
      <c r="AD5972" s="15"/>
      <c r="AE5972" s="16"/>
      <c r="AF5972" s="15"/>
    </row>
    <row r="5973" spans="20:32" hidden="1" x14ac:dyDescent="0.3">
      <c r="T5973" s="17"/>
      <c r="U5973" s="2"/>
      <c r="V5973" s="2"/>
      <c r="W5973" s="2"/>
      <c r="X5973" s="17"/>
      <c r="Y5973" s="16"/>
      <c r="Z5973" s="15"/>
      <c r="AA5973" s="16"/>
      <c r="AB5973" s="15"/>
      <c r="AC5973" s="16"/>
      <c r="AD5973" s="15"/>
      <c r="AE5973" s="16"/>
      <c r="AF5973" s="15"/>
    </row>
    <row r="5974" spans="20:32" hidden="1" x14ac:dyDescent="0.3">
      <c r="T5974" s="17"/>
      <c r="U5974" s="2"/>
      <c r="V5974" s="2"/>
      <c r="W5974" s="2"/>
      <c r="X5974" s="17"/>
      <c r="Y5974" s="16"/>
      <c r="Z5974" s="15"/>
      <c r="AA5974" s="16"/>
      <c r="AB5974" s="15"/>
      <c r="AC5974" s="16"/>
      <c r="AD5974" s="15"/>
      <c r="AE5974" s="16"/>
      <c r="AF5974" s="15"/>
    </row>
    <row r="5975" spans="20:32" hidden="1" x14ac:dyDescent="0.3">
      <c r="T5975" s="17"/>
      <c r="U5975" s="2"/>
      <c r="V5975" s="2"/>
      <c r="W5975" s="2"/>
      <c r="X5975" s="17"/>
      <c r="Y5975" s="16"/>
      <c r="Z5975" s="15"/>
      <c r="AA5975" s="16"/>
      <c r="AB5975" s="15"/>
      <c r="AC5975" s="16"/>
      <c r="AD5975" s="15"/>
      <c r="AE5975" s="16"/>
      <c r="AF5975" s="15"/>
    </row>
    <row r="5976" spans="20:32" hidden="1" x14ac:dyDescent="0.3">
      <c r="T5976" s="17"/>
      <c r="U5976" s="2"/>
      <c r="V5976" s="2"/>
      <c r="W5976" s="2"/>
      <c r="X5976" s="17"/>
      <c r="Y5976" s="16"/>
      <c r="Z5976" s="15"/>
      <c r="AA5976" s="16"/>
      <c r="AB5976" s="15"/>
      <c r="AC5976" s="16"/>
      <c r="AD5976" s="15"/>
      <c r="AE5976" s="16"/>
      <c r="AF5976" s="15"/>
    </row>
    <row r="5977" spans="20:32" hidden="1" x14ac:dyDescent="0.3">
      <c r="T5977" s="17"/>
      <c r="U5977" s="2"/>
      <c r="V5977" s="2"/>
      <c r="W5977" s="2"/>
      <c r="X5977" s="17"/>
      <c r="Y5977" s="16"/>
      <c r="Z5977" s="15"/>
      <c r="AA5977" s="16"/>
      <c r="AB5977" s="15"/>
      <c r="AC5977" s="16"/>
      <c r="AD5977" s="15"/>
      <c r="AE5977" s="16"/>
      <c r="AF5977" s="15"/>
    </row>
    <row r="5978" spans="20:32" hidden="1" x14ac:dyDescent="0.3">
      <c r="T5978" s="17"/>
      <c r="U5978" s="2"/>
      <c r="V5978" s="2"/>
      <c r="W5978" s="2"/>
      <c r="X5978" s="17"/>
      <c r="Y5978" s="16"/>
      <c r="Z5978" s="15"/>
      <c r="AA5978" s="16"/>
      <c r="AB5978" s="15"/>
      <c r="AC5978" s="16"/>
      <c r="AD5978" s="15"/>
      <c r="AE5978" s="16"/>
      <c r="AF5978" s="15"/>
    </row>
    <row r="5979" spans="20:32" hidden="1" x14ac:dyDescent="0.3">
      <c r="T5979" s="17"/>
      <c r="U5979" s="2"/>
      <c r="V5979" s="2"/>
      <c r="W5979" s="2"/>
      <c r="X5979" s="17"/>
      <c r="Y5979" s="16"/>
      <c r="Z5979" s="15"/>
      <c r="AA5979" s="16"/>
      <c r="AB5979" s="15"/>
      <c r="AC5979" s="16"/>
      <c r="AD5979" s="15"/>
      <c r="AE5979" s="16"/>
      <c r="AF5979" s="15"/>
    </row>
    <row r="5980" spans="20:32" hidden="1" x14ac:dyDescent="0.3">
      <c r="T5980" s="17"/>
      <c r="U5980" s="2"/>
      <c r="V5980" s="2"/>
      <c r="W5980" s="2"/>
      <c r="X5980" s="17"/>
      <c r="Y5980" s="16"/>
      <c r="Z5980" s="15"/>
      <c r="AA5980" s="16"/>
      <c r="AB5980" s="15"/>
      <c r="AC5980" s="16"/>
      <c r="AD5980" s="15"/>
      <c r="AE5980" s="16"/>
      <c r="AF5980" s="15"/>
    </row>
    <row r="5981" spans="20:32" hidden="1" x14ac:dyDescent="0.3">
      <c r="T5981" s="17"/>
      <c r="U5981" s="2"/>
      <c r="V5981" s="2"/>
      <c r="W5981" s="2"/>
      <c r="X5981" s="17"/>
      <c r="Y5981" s="16"/>
      <c r="Z5981" s="15"/>
      <c r="AA5981" s="16"/>
      <c r="AB5981" s="15"/>
      <c r="AC5981" s="16"/>
      <c r="AD5981" s="15"/>
      <c r="AE5981" s="16"/>
      <c r="AF5981" s="15"/>
    </row>
    <row r="5982" spans="20:32" hidden="1" x14ac:dyDescent="0.3">
      <c r="T5982" s="17"/>
      <c r="U5982" s="2"/>
      <c r="V5982" s="2"/>
      <c r="W5982" s="2"/>
      <c r="X5982" s="17"/>
      <c r="Y5982" s="16"/>
      <c r="Z5982" s="15"/>
      <c r="AA5982" s="16"/>
      <c r="AB5982" s="15"/>
      <c r="AC5982" s="16"/>
      <c r="AD5982" s="15"/>
      <c r="AE5982" s="16"/>
      <c r="AF5982" s="15"/>
    </row>
    <row r="5983" spans="20:32" hidden="1" x14ac:dyDescent="0.3">
      <c r="T5983" s="17"/>
      <c r="U5983" s="2"/>
      <c r="V5983" s="2"/>
      <c r="W5983" s="2"/>
      <c r="X5983" s="17"/>
      <c r="Y5983" s="16"/>
      <c r="Z5983" s="15"/>
      <c r="AA5983" s="16"/>
      <c r="AB5983" s="15"/>
      <c r="AC5983" s="16"/>
      <c r="AD5983" s="15"/>
      <c r="AE5983" s="16"/>
      <c r="AF5983" s="15"/>
    </row>
    <row r="5984" spans="20:32" hidden="1" x14ac:dyDescent="0.3">
      <c r="T5984" s="17"/>
      <c r="U5984" s="2"/>
      <c r="V5984" s="2"/>
      <c r="W5984" s="2"/>
      <c r="X5984" s="17"/>
      <c r="Y5984" s="16"/>
      <c r="Z5984" s="15"/>
      <c r="AA5984" s="16"/>
      <c r="AB5984" s="15"/>
      <c r="AC5984" s="16"/>
      <c r="AD5984" s="15"/>
      <c r="AE5984" s="16"/>
      <c r="AF5984" s="15"/>
    </row>
    <row r="5985" spans="20:32" hidden="1" x14ac:dyDescent="0.3">
      <c r="T5985" s="17"/>
      <c r="U5985" s="2"/>
      <c r="V5985" s="2"/>
      <c r="W5985" s="2"/>
      <c r="X5985" s="17"/>
      <c r="Y5985" s="16"/>
      <c r="Z5985" s="15"/>
      <c r="AA5985" s="16"/>
      <c r="AB5985" s="15"/>
      <c r="AC5985" s="16"/>
      <c r="AD5985" s="15"/>
      <c r="AE5985" s="16"/>
      <c r="AF5985" s="15"/>
    </row>
    <row r="5986" spans="20:32" hidden="1" x14ac:dyDescent="0.3">
      <c r="T5986" s="17"/>
      <c r="U5986" s="2"/>
      <c r="V5986" s="2"/>
      <c r="W5986" s="2"/>
      <c r="X5986" s="17"/>
      <c r="Y5986" s="16"/>
      <c r="Z5986" s="15"/>
      <c r="AA5986" s="16"/>
      <c r="AB5986" s="15"/>
      <c r="AC5986" s="16"/>
      <c r="AD5986" s="15"/>
      <c r="AE5986" s="16"/>
      <c r="AF5986" s="15"/>
    </row>
    <row r="5987" spans="20:32" hidden="1" x14ac:dyDescent="0.3">
      <c r="T5987" s="17"/>
      <c r="U5987" s="2"/>
      <c r="V5987" s="2"/>
      <c r="W5987" s="2"/>
      <c r="X5987" s="17"/>
      <c r="Y5987" s="16"/>
      <c r="Z5987" s="15"/>
      <c r="AA5987" s="16"/>
      <c r="AB5987" s="15"/>
      <c r="AC5987" s="16"/>
      <c r="AD5987" s="15"/>
      <c r="AE5987" s="16"/>
      <c r="AF5987" s="15"/>
    </row>
    <row r="5988" spans="20:32" hidden="1" x14ac:dyDescent="0.3">
      <c r="T5988" s="17"/>
      <c r="U5988" s="2"/>
      <c r="V5988" s="2"/>
      <c r="W5988" s="2"/>
      <c r="X5988" s="17"/>
      <c r="Y5988" s="16"/>
      <c r="Z5988" s="15"/>
      <c r="AA5988" s="16"/>
      <c r="AB5988" s="15"/>
      <c r="AC5988" s="16"/>
      <c r="AD5988" s="15"/>
      <c r="AE5988" s="16"/>
      <c r="AF5988" s="15"/>
    </row>
    <row r="5989" spans="20:32" hidden="1" x14ac:dyDescent="0.3">
      <c r="T5989" s="17"/>
      <c r="U5989" s="2"/>
      <c r="V5989" s="2"/>
      <c r="W5989" s="2"/>
      <c r="X5989" s="17"/>
      <c r="Y5989" s="16"/>
      <c r="Z5989" s="15"/>
      <c r="AA5989" s="16"/>
      <c r="AB5989" s="15"/>
      <c r="AC5989" s="16"/>
      <c r="AD5989" s="15"/>
      <c r="AE5989" s="16"/>
      <c r="AF5989" s="15"/>
    </row>
    <row r="5990" spans="20:32" hidden="1" x14ac:dyDescent="0.3">
      <c r="T5990" s="17"/>
      <c r="U5990" s="2"/>
      <c r="V5990" s="2"/>
      <c r="W5990" s="2"/>
      <c r="X5990" s="17"/>
      <c r="Y5990" s="16"/>
      <c r="Z5990" s="15"/>
      <c r="AA5990" s="16"/>
      <c r="AB5990" s="15"/>
      <c r="AC5990" s="16"/>
      <c r="AD5990" s="15"/>
      <c r="AE5990" s="16"/>
      <c r="AF5990" s="15"/>
    </row>
    <row r="5991" spans="20:32" hidden="1" x14ac:dyDescent="0.3">
      <c r="T5991" s="17"/>
      <c r="U5991" s="2"/>
      <c r="V5991" s="2"/>
      <c r="W5991" s="2"/>
      <c r="X5991" s="17"/>
      <c r="Y5991" s="16"/>
      <c r="Z5991" s="15"/>
      <c r="AA5991" s="16"/>
      <c r="AB5991" s="15"/>
      <c r="AC5991" s="16"/>
      <c r="AD5991" s="15"/>
      <c r="AE5991" s="16"/>
      <c r="AF5991" s="15"/>
    </row>
    <row r="5992" spans="20:32" hidden="1" x14ac:dyDescent="0.3">
      <c r="T5992" s="17"/>
      <c r="U5992" s="2"/>
      <c r="V5992" s="2"/>
      <c r="W5992" s="2"/>
      <c r="X5992" s="17"/>
      <c r="Y5992" s="16"/>
      <c r="Z5992" s="15"/>
      <c r="AA5992" s="16"/>
      <c r="AB5992" s="15"/>
      <c r="AC5992" s="16"/>
      <c r="AD5992" s="15"/>
      <c r="AE5992" s="16"/>
      <c r="AF5992" s="15"/>
    </row>
    <row r="5993" spans="20:32" hidden="1" x14ac:dyDescent="0.3">
      <c r="T5993" s="17"/>
      <c r="U5993" s="2"/>
      <c r="V5993" s="2"/>
      <c r="W5993" s="2"/>
      <c r="X5993" s="17"/>
      <c r="Y5993" s="16"/>
      <c r="Z5993" s="15"/>
      <c r="AA5993" s="16"/>
      <c r="AB5993" s="15"/>
      <c r="AC5993" s="16"/>
      <c r="AD5993" s="15"/>
      <c r="AE5993" s="16"/>
      <c r="AF5993" s="15"/>
    </row>
    <row r="5994" spans="20:32" hidden="1" x14ac:dyDescent="0.3">
      <c r="T5994" s="17"/>
      <c r="U5994" s="2"/>
      <c r="V5994" s="2"/>
      <c r="W5994" s="2"/>
      <c r="X5994" s="17"/>
      <c r="Y5994" s="16"/>
      <c r="Z5994" s="15"/>
      <c r="AA5994" s="16"/>
      <c r="AB5994" s="15"/>
      <c r="AC5994" s="16"/>
      <c r="AD5994" s="15"/>
      <c r="AE5994" s="16"/>
      <c r="AF5994" s="15"/>
    </row>
    <row r="5995" spans="20:32" hidden="1" x14ac:dyDescent="0.3">
      <c r="T5995" s="17"/>
      <c r="U5995" s="2"/>
      <c r="V5995" s="2"/>
      <c r="W5995" s="2"/>
      <c r="X5995" s="17"/>
      <c r="Y5995" s="16"/>
      <c r="Z5995" s="15"/>
      <c r="AA5995" s="16"/>
      <c r="AB5995" s="15"/>
      <c r="AC5995" s="16"/>
      <c r="AD5995" s="15"/>
      <c r="AE5995" s="16"/>
      <c r="AF5995" s="15"/>
    </row>
    <row r="5996" spans="20:32" hidden="1" x14ac:dyDescent="0.3">
      <c r="T5996" s="17"/>
      <c r="U5996" s="2"/>
      <c r="V5996" s="2"/>
      <c r="W5996" s="2"/>
      <c r="X5996" s="17"/>
      <c r="Y5996" s="16"/>
      <c r="Z5996" s="15"/>
      <c r="AA5996" s="16"/>
      <c r="AB5996" s="15"/>
      <c r="AC5996" s="16"/>
      <c r="AD5996" s="15"/>
      <c r="AE5996" s="16"/>
      <c r="AF5996" s="15"/>
    </row>
    <row r="5997" spans="20:32" hidden="1" x14ac:dyDescent="0.3">
      <c r="T5997" s="17"/>
      <c r="U5997" s="2"/>
      <c r="V5997" s="2"/>
      <c r="W5997" s="2"/>
      <c r="X5997" s="17"/>
      <c r="Y5997" s="16"/>
      <c r="Z5997" s="15"/>
      <c r="AA5997" s="16"/>
      <c r="AB5997" s="15"/>
      <c r="AC5997" s="16"/>
      <c r="AD5997" s="15"/>
      <c r="AE5997" s="16"/>
      <c r="AF5997" s="15"/>
    </row>
    <row r="5998" spans="20:32" hidden="1" x14ac:dyDescent="0.3">
      <c r="T5998" s="17"/>
      <c r="U5998" s="2"/>
      <c r="V5998" s="2"/>
      <c r="W5998" s="2"/>
      <c r="X5998" s="17"/>
      <c r="Y5998" s="16"/>
      <c r="Z5998" s="15"/>
      <c r="AA5998" s="16"/>
      <c r="AB5998" s="15"/>
      <c r="AC5998" s="16"/>
      <c r="AD5998" s="15"/>
      <c r="AE5998" s="16"/>
      <c r="AF5998" s="15"/>
    </row>
    <row r="5999" spans="20:32" hidden="1" x14ac:dyDescent="0.3">
      <c r="T5999" s="17"/>
      <c r="U5999" s="2"/>
      <c r="V5999" s="2"/>
      <c r="W5999" s="2"/>
      <c r="X5999" s="17"/>
      <c r="Y5999" s="16"/>
      <c r="Z5999" s="15"/>
      <c r="AA5999" s="16"/>
      <c r="AB5999" s="15"/>
      <c r="AC5999" s="16"/>
      <c r="AD5999" s="15"/>
      <c r="AE5999" s="16"/>
      <c r="AF5999" s="15"/>
    </row>
    <row r="6000" spans="20:32" hidden="1" x14ac:dyDescent="0.3">
      <c r="T6000" s="17"/>
      <c r="U6000" s="2"/>
      <c r="V6000" s="2"/>
      <c r="W6000" s="2"/>
      <c r="X6000" s="17"/>
      <c r="Y6000" s="16"/>
      <c r="Z6000" s="15"/>
      <c r="AA6000" s="16"/>
      <c r="AB6000" s="15"/>
      <c r="AC6000" s="16"/>
      <c r="AD6000" s="15"/>
      <c r="AE6000" s="16"/>
      <c r="AF6000" s="15"/>
    </row>
    <row r="6001" spans="20:32" hidden="1" x14ac:dyDescent="0.3">
      <c r="T6001" s="17"/>
      <c r="U6001" s="2"/>
      <c r="V6001" s="2"/>
      <c r="W6001" s="2"/>
      <c r="X6001" s="17"/>
      <c r="Y6001" s="16"/>
      <c r="Z6001" s="15"/>
      <c r="AA6001" s="16"/>
      <c r="AB6001" s="15"/>
      <c r="AC6001" s="16"/>
      <c r="AD6001" s="15"/>
      <c r="AE6001" s="16"/>
      <c r="AF6001" s="15"/>
    </row>
    <row r="6002" spans="20:32" hidden="1" x14ac:dyDescent="0.3">
      <c r="T6002" s="17"/>
      <c r="U6002" s="2"/>
      <c r="V6002" s="2"/>
      <c r="W6002" s="2"/>
      <c r="X6002" s="17"/>
      <c r="Y6002" s="16"/>
      <c r="Z6002" s="15"/>
      <c r="AA6002" s="16"/>
      <c r="AB6002" s="15"/>
      <c r="AC6002" s="16"/>
      <c r="AD6002" s="15"/>
      <c r="AE6002" s="16"/>
      <c r="AF6002" s="15"/>
    </row>
    <row r="6003" spans="20:32" hidden="1" x14ac:dyDescent="0.3">
      <c r="T6003" s="17"/>
      <c r="U6003" s="2"/>
      <c r="V6003" s="2"/>
      <c r="W6003" s="2"/>
      <c r="X6003" s="17"/>
      <c r="Y6003" s="16"/>
      <c r="Z6003" s="15"/>
      <c r="AA6003" s="16"/>
      <c r="AB6003" s="15"/>
      <c r="AC6003" s="16"/>
      <c r="AD6003" s="15"/>
      <c r="AE6003" s="16"/>
      <c r="AF6003" s="15"/>
    </row>
    <row r="6004" spans="20:32" hidden="1" x14ac:dyDescent="0.3">
      <c r="T6004" s="17"/>
      <c r="U6004" s="2"/>
      <c r="V6004" s="2"/>
      <c r="W6004" s="2"/>
      <c r="X6004" s="17"/>
      <c r="Y6004" s="16"/>
      <c r="Z6004" s="15"/>
      <c r="AA6004" s="16"/>
      <c r="AB6004" s="15"/>
      <c r="AC6004" s="16"/>
      <c r="AD6004" s="15"/>
      <c r="AE6004" s="16"/>
      <c r="AF6004" s="15"/>
    </row>
    <row r="6005" spans="20:32" hidden="1" x14ac:dyDescent="0.3">
      <c r="T6005" s="17"/>
      <c r="U6005" s="2"/>
      <c r="V6005" s="2"/>
      <c r="W6005" s="2"/>
      <c r="X6005" s="17"/>
      <c r="Y6005" s="16"/>
      <c r="Z6005" s="15"/>
      <c r="AA6005" s="16"/>
      <c r="AB6005" s="15"/>
      <c r="AC6005" s="16"/>
      <c r="AD6005" s="15"/>
      <c r="AE6005" s="16"/>
      <c r="AF6005" s="15"/>
    </row>
    <row r="6006" spans="20:32" hidden="1" x14ac:dyDescent="0.3">
      <c r="T6006" s="17"/>
      <c r="U6006" s="2"/>
      <c r="V6006" s="2"/>
      <c r="W6006" s="2"/>
      <c r="X6006" s="17"/>
      <c r="Y6006" s="16"/>
      <c r="Z6006" s="15"/>
      <c r="AA6006" s="16"/>
      <c r="AB6006" s="15"/>
      <c r="AC6006" s="16"/>
      <c r="AD6006" s="15"/>
      <c r="AE6006" s="16"/>
      <c r="AF6006" s="15"/>
    </row>
    <row r="6007" spans="20:32" hidden="1" x14ac:dyDescent="0.3">
      <c r="T6007" s="17"/>
      <c r="U6007" s="2"/>
      <c r="V6007" s="2"/>
      <c r="W6007" s="2"/>
      <c r="X6007" s="17"/>
      <c r="Y6007" s="16"/>
      <c r="Z6007" s="15"/>
      <c r="AA6007" s="16"/>
      <c r="AB6007" s="15"/>
      <c r="AC6007" s="16"/>
      <c r="AD6007" s="15"/>
      <c r="AE6007" s="16"/>
      <c r="AF6007" s="15"/>
    </row>
    <row r="6008" spans="20:32" hidden="1" x14ac:dyDescent="0.3">
      <c r="T6008" s="17"/>
      <c r="U6008" s="2"/>
      <c r="V6008" s="2"/>
      <c r="W6008" s="2"/>
      <c r="X6008" s="17"/>
      <c r="Y6008" s="16"/>
      <c r="Z6008" s="15"/>
      <c r="AA6008" s="16"/>
      <c r="AB6008" s="15"/>
      <c r="AC6008" s="16"/>
      <c r="AD6008" s="15"/>
      <c r="AE6008" s="16"/>
      <c r="AF6008" s="15"/>
    </row>
    <row r="6009" spans="20:32" hidden="1" x14ac:dyDescent="0.3">
      <c r="T6009" s="17"/>
      <c r="U6009" s="2"/>
      <c r="V6009" s="2"/>
      <c r="W6009" s="2"/>
      <c r="X6009" s="17"/>
      <c r="Y6009" s="16"/>
      <c r="Z6009" s="15"/>
      <c r="AA6009" s="16"/>
      <c r="AB6009" s="15"/>
      <c r="AC6009" s="16"/>
      <c r="AD6009" s="15"/>
      <c r="AE6009" s="16"/>
      <c r="AF6009" s="15"/>
    </row>
    <row r="6010" spans="20:32" hidden="1" x14ac:dyDescent="0.3">
      <c r="T6010" s="17"/>
      <c r="U6010" s="2"/>
      <c r="V6010" s="2"/>
      <c r="W6010" s="2"/>
      <c r="X6010" s="17"/>
      <c r="Y6010" s="16"/>
      <c r="Z6010" s="15"/>
      <c r="AA6010" s="16"/>
      <c r="AB6010" s="15"/>
      <c r="AC6010" s="16"/>
      <c r="AD6010" s="15"/>
      <c r="AE6010" s="16"/>
      <c r="AF6010" s="15"/>
    </row>
    <row r="6011" spans="20:32" hidden="1" x14ac:dyDescent="0.3">
      <c r="T6011" s="17"/>
      <c r="U6011" s="2"/>
      <c r="V6011" s="2"/>
      <c r="W6011" s="2"/>
      <c r="X6011" s="17"/>
      <c r="Y6011" s="16"/>
      <c r="Z6011" s="15"/>
      <c r="AA6011" s="16"/>
      <c r="AB6011" s="15"/>
      <c r="AC6011" s="16"/>
      <c r="AD6011" s="15"/>
      <c r="AE6011" s="16"/>
      <c r="AF6011" s="15"/>
    </row>
    <row r="6012" spans="20:32" hidden="1" x14ac:dyDescent="0.3">
      <c r="T6012" s="17"/>
      <c r="U6012" s="2"/>
      <c r="V6012" s="2"/>
      <c r="W6012" s="2"/>
      <c r="X6012" s="17"/>
      <c r="Y6012" s="16"/>
      <c r="Z6012" s="15"/>
      <c r="AA6012" s="16"/>
      <c r="AB6012" s="15"/>
      <c r="AC6012" s="16"/>
      <c r="AD6012" s="15"/>
      <c r="AE6012" s="16"/>
      <c r="AF6012" s="15"/>
    </row>
    <row r="6013" spans="20:32" hidden="1" x14ac:dyDescent="0.3">
      <c r="T6013" s="17"/>
      <c r="U6013" s="2"/>
      <c r="V6013" s="2"/>
      <c r="W6013" s="2"/>
      <c r="X6013" s="17"/>
      <c r="Y6013" s="16"/>
      <c r="Z6013" s="15"/>
      <c r="AA6013" s="16"/>
      <c r="AB6013" s="15"/>
      <c r="AC6013" s="16"/>
      <c r="AD6013" s="15"/>
      <c r="AE6013" s="16"/>
      <c r="AF6013" s="15"/>
    </row>
    <row r="6014" spans="20:32" hidden="1" x14ac:dyDescent="0.3">
      <c r="T6014" s="17"/>
      <c r="U6014" s="2"/>
      <c r="V6014" s="2"/>
      <c r="W6014" s="2"/>
      <c r="X6014" s="17"/>
      <c r="Y6014" s="16"/>
      <c r="Z6014" s="15"/>
      <c r="AA6014" s="16"/>
      <c r="AB6014" s="15"/>
      <c r="AC6014" s="16"/>
      <c r="AD6014" s="15"/>
      <c r="AE6014" s="16"/>
      <c r="AF6014" s="15"/>
    </row>
    <row r="6015" spans="20:32" hidden="1" x14ac:dyDescent="0.3">
      <c r="T6015" s="17"/>
      <c r="U6015" s="2"/>
      <c r="V6015" s="2"/>
      <c r="W6015" s="2"/>
      <c r="X6015" s="17"/>
      <c r="Y6015" s="16"/>
      <c r="Z6015" s="15"/>
      <c r="AA6015" s="16"/>
      <c r="AB6015" s="15"/>
      <c r="AC6015" s="16"/>
      <c r="AD6015" s="15"/>
      <c r="AE6015" s="16"/>
      <c r="AF6015" s="15"/>
    </row>
    <row r="6016" spans="20:32" hidden="1" x14ac:dyDescent="0.3">
      <c r="T6016" s="17"/>
      <c r="U6016" s="2"/>
      <c r="V6016" s="2"/>
      <c r="W6016" s="2"/>
      <c r="X6016" s="17"/>
      <c r="Y6016" s="16"/>
      <c r="Z6016" s="15"/>
      <c r="AA6016" s="16"/>
      <c r="AB6016" s="15"/>
      <c r="AC6016" s="16"/>
      <c r="AD6016" s="15"/>
      <c r="AE6016" s="16"/>
      <c r="AF6016" s="15"/>
    </row>
    <row r="6017" spans="20:32" hidden="1" x14ac:dyDescent="0.3">
      <c r="T6017" s="17"/>
      <c r="U6017" s="2"/>
      <c r="V6017" s="2"/>
      <c r="W6017" s="2"/>
      <c r="X6017" s="17"/>
      <c r="Y6017" s="16"/>
      <c r="Z6017" s="15"/>
      <c r="AA6017" s="16"/>
      <c r="AB6017" s="15"/>
      <c r="AC6017" s="16"/>
      <c r="AD6017" s="15"/>
      <c r="AE6017" s="16"/>
      <c r="AF6017" s="15"/>
    </row>
    <row r="6018" spans="20:32" hidden="1" x14ac:dyDescent="0.3">
      <c r="T6018" s="17"/>
      <c r="U6018" s="2"/>
      <c r="V6018" s="2"/>
      <c r="W6018" s="2"/>
      <c r="X6018" s="17"/>
      <c r="Y6018" s="16"/>
      <c r="Z6018" s="15"/>
      <c r="AA6018" s="16"/>
      <c r="AB6018" s="15"/>
      <c r="AC6018" s="16"/>
      <c r="AD6018" s="15"/>
      <c r="AE6018" s="16"/>
      <c r="AF6018" s="15"/>
    </row>
    <row r="6019" spans="20:32" hidden="1" x14ac:dyDescent="0.3">
      <c r="T6019" s="17"/>
      <c r="U6019" s="2"/>
      <c r="V6019" s="2"/>
      <c r="W6019" s="2"/>
      <c r="X6019" s="17"/>
      <c r="Y6019" s="16"/>
      <c r="Z6019" s="15"/>
      <c r="AA6019" s="16"/>
      <c r="AB6019" s="15"/>
      <c r="AC6019" s="16"/>
      <c r="AD6019" s="15"/>
      <c r="AE6019" s="16"/>
      <c r="AF6019" s="15"/>
    </row>
    <row r="6020" spans="20:32" hidden="1" x14ac:dyDescent="0.3">
      <c r="T6020" s="17"/>
      <c r="U6020" s="2"/>
      <c r="V6020" s="2"/>
      <c r="W6020" s="2"/>
      <c r="X6020" s="17"/>
      <c r="Y6020" s="16"/>
      <c r="Z6020" s="15"/>
      <c r="AA6020" s="16"/>
      <c r="AB6020" s="15"/>
      <c r="AC6020" s="16"/>
      <c r="AD6020" s="15"/>
      <c r="AE6020" s="16"/>
      <c r="AF6020" s="15"/>
    </row>
    <row r="6021" spans="20:32" hidden="1" x14ac:dyDescent="0.3">
      <c r="T6021" s="17"/>
      <c r="U6021" s="2"/>
      <c r="V6021" s="2"/>
      <c r="W6021" s="2"/>
      <c r="X6021" s="17"/>
      <c r="Y6021" s="16"/>
      <c r="Z6021" s="15"/>
      <c r="AA6021" s="16"/>
      <c r="AB6021" s="15"/>
      <c r="AC6021" s="16"/>
      <c r="AD6021" s="15"/>
      <c r="AE6021" s="16"/>
      <c r="AF6021" s="15"/>
    </row>
    <row r="6022" spans="20:32" hidden="1" x14ac:dyDescent="0.3">
      <c r="T6022" s="17"/>
      <c r="U6022" s="2"/>
      <c r="V6022" s="2"/>
      <c r="W6022" s="2"/>
      <c r="X6022" s="17"/>
      <c r="Y6022" s="16"/>
      <c r="Z6022" s="15"/>
      <c r="AA6022" s="16"/>
      <c r="AB6022" s="15"/>
      <c r="AC6022" s="16"/>
      <c r="AD6022" s="15"/>
      <c r="AE6022" s="16"/>
      <c r="AF6022" s="15"/>
    </row>
    <row r="6023" spans="20:32" hidden="1" x14ac:dyDescent="0.3">
      <c r="T6023" s="17"/>
      <c r="U6023" s="2"/>
      <c r="V6023" s="2"/>
      <c r="W6023" s="2"/>
      <c r="X6023" s="17"/>
      <c r="Y6023" s="16"/>
      <c r="Z6023" s="15"/>
      <c r="AA6023" s="16"/>
      <c r="AB6023" s="15"/>
      <c r="AC6023" s="16"/>
      <c r="AD6023" s="15"/>
      <c r="AE6023" s="16"/>
      <c r="AF6023" s="15"/>
    </row>
    <row r="6024" spans="20:32" hidden="1" x14ac:dyDescent="0.3">
      <c r="T6024" s="17"/>
      <c r="U6024" s="2"/>
      <c r="V6024" s="2"/>
      <c r="W6024" s="2"/>
      <c r="X6024" s="17"/>
      <c r="Y6024" s="16"/>
      <c r="Z6024" s="15"/>
      <c r="AA6024" s="16"/>
      <c r="AB6024" s="15"/>
      <c r="AC6024" s="16"/>
      <c r="AD6024" s="15"/>
      <c r="AE6024" s="16"/>
      <c r="AF6024" s="15"/>
    </row>
    <row r="6025" spans="20:32" hidden="1" x14ac:dyDescent="0.3">
      <c r="T6025" s="17"/>
      <c r="U6025" s="2"/>
      <c r="V6025" s="2"/>
      <c r="W6025" s="2"/>
      <c r="X6025" s="17"/>
      <c r="Y6025" s="16"/>
      <c r="Z6025" s="15"/>
      <c r="AA6025" s="16"/>
      <c r="AB6025" s="15"/>
      <c r="AC6025" s="16"/>
      <c r="AD6025" s="15"/>
      <c r="AE6025" s="16"/>
      <c r="AF6025" s="15"/>
    </row>
    <row r="6026" spans="20:32" hidden="1" x14ac:dyDescent="0.3">
      <c r="T6026" s="17"/>
      <c r="U6026" s="2"/>
      <c r="V6026" s="2"/>
      <c r="W6026" s="2"/>
      <c r="X6026" s="17"/>
      <c r="Y6026" s="16"/>
      <c r="Z6026" s="15"/>
      <c r="AA6026" s="16"/>
      <c r="AB6026" s="15"/>
      <c r="AC6026" s="16"/>
      <c r="AD6026" s="15"/>
      <c r="AE6026" s="16"/>
      <c r="AF6026" s="15"/>
    </row>
    <row r="6027" spans="20:32" hidden="1" x14ac:dyDescent="0.3">
      <c r="T6027" s="17"/>
      <c r="U6027" s="2"/>
      <c r="V6027" s="2"/>
      <c r="W6027" s="2"/>
      <c r="X6027" s="17"/>
      <c r="Y6027" s="16"/>
      <c r="Z6027" s="15"/>
      <c r="AA6027" s="16"/>
      <c r="AB6027" s="15"/>
      <c r="AC6027" s="16"/>
      <c r="AD6027" s="15"/>
      <c r="AE6027" s="16"/>
      <c r="AF6027" s="15"/>
    </row>
    <row r="6028" spans="20:32" hidden="1" x14ac:dyDescent="0.3">
      <c r="T6028" s="17"/>
      <c r="U6028" s="2"/>
      <c r="V6028" s="2"/>
      <c r="W6028" s="2"/>
      <c r="X6028" s="17"/>
      <c r="Y6028" s="16"/>
      <c r="Z6028" s="15"/>
      <c r="AA6028" s="16"/>
      <c r="AB6028" s="15"/>
      <c r="AC6028" s="16"/>
      <c r="AD6028" s="15"/>
      <c r="AE6028" s="16"/>
      <c r="AF6028" s="15"/>
    </row>
    <row r="6029" spans="20:32" hidden="1" x14ac:dyDescent="0.3">
      <c r="T6029" s="17"/>
      <c r="U6029" s="2"/>
      <c r="V6029" s="2"/>
      <c r="W6029" s="2"/>
      <c r="X6029" s="17"/>
      <c r="Y6029" s="16"/>
      <c r="Z6029" s="15"/>
      <c r="AA6029" s="16"/>
      <c r="AB6029" s="15"/>
      <c r="AC6029" s="16"/>
      <c r="AD6029" s="15"/>
      <c r="AE6029" s="16"/>
      <c r="AF6029" s="15"/>
    </row>
    <row r="6030" spans="20:32" hidden="1" x14ac:dyDescent="0.3">
      <c r="T6030" s="17"/>
      <c r="U6030" s="2"/>
      <c r="V6030" s="2"/>
      <c r="W6030" s="2"/>
      <c r="X6030" s="17"/>
      <c r="Y6030" s="16"/>
      <c r="Z6030" s="15"/>
      <c r="AA6030" s="16"/>
      <c r="AB6030" s="15"/>
      <c r="AC6030" s="16"/>
      <c r="AD6030" s="15"/>
      <c r="AE6030" s="16"/>
      <c r="AF6030" s="15"/>
    </row>
    <row r="6031" spans="20:32" hidden="1" x14ac:dyDescent="0.3">
      <c r="T6031" s="17"/>
      <c r="U6031" s="2"/>
      <c r="V6031" s="2"/>
      <c r="W6031" s="2"/>
      <c r="X6031" s="17"/>
      <c r="Y6031" s="16"/>
      <c r="Z6031" s="15"/>
      <c r="AA6031" s="16"/>
      <c r="AB6031" s="15"/>
      <c r="AC6031" s="16"/>
      <c r="AD6031" s="15"/>
      <c r="AE6031" s="16"/>
      <c r="AF6031" s="15"/>
    </row>
    <row r="6032" spans="20:32" hidden="1" x14ac:dyDescent="0.3">
      <c r="T6032" s="17"/>
      <c r="U6032" s="2"/>
      <c r="V6032" s="2"/>
      <c r="W6032" s="2"/>
      <c r="X6032" s="17"/>
      <c r="Y6032" s="16"/>
      <c r="Z6032" s="15"/>
      <c r="AA6032" s="16"/>
      <c r="AB6032" s="15"/>
      <c r="AC6032" s="16"/>
      <c r="AD6032" s="15"/>
      <c r="AE6032" s="16"/>
      <c r="AF6032" s="15"/>
    </row>
    <row r="6033" spans="20:32" hidden="1" x14ac:dyDescent="0.3">
      <c r="T6033" s="17"/>
      <c r="U6033" s="2"/>
      <c r="V6033" s="2"/>
      <c r="W6033" s="2"/>
      <c r="X6033" s="17"/>
      <c r="Y6033" s="16"/>
      <c r="Z6033" s="15"/>
      <c r="AA6033" s="16"/>
      <c r="AB6033" s="15"/>
      <c r="AC6033" s="16"/>
      <c r="AD6033" s="15"/>
      <c r="AE6033" s="16"/>
      <c r="AF6033" s="15"/>
    </row>
    <row r="6034" spans="20:32" hidden="1" x14ac:dyDescent="0.3">
      <c r="T6034" s="17"/>
      <c r="U6034" s="2"/>
      <c r="V6034" s="2"/>
      <c r="W6034" s="2"/>
      <c r="X6034" s="17"/>
      <c r="Y6034" s="16"/>
      <c r="Z6034" s="15"/>
      <c r="AA6034" s="16"/>
      <c r="AB6034" s="15"/>
      <c r="AC6034" s="16"/>
      <c r="AD6034" s="15"/>
      <c r="AE6034" s="16"/>
      <c r="AF6034" s="15"/>
    </row>
    <row r="6035" spans="20:32" hidden="1" x14ac:dyDescent="0.3">
      <c r="T6035" s="17"/>
      <c r="U6035" s="2"/>
      <c r="V6035" s="2"/>
      <c r="W6035" s="2"/>
      <c r="X6035" s="17"/>
      <c r="Y6035" s="16"/>
      <c r="Z6035" s="15"/>
      <c r="AA6035" s="16"/>
      <c r="AB6035" s="15"/>
      <c r="AC6035" s="16"/>
      <c r="AD6035" s="15"/>
      <c r="AE6035" s="16"/>
      <c r="AF6035" s="15"/>
    </row>
    <row r="6036" spans="20:32" hidden="1" x14ac:dyDescent="0.3">
      <c r="T6036" s="17"/>
      <c r="U6036" s="2"/>
      <c r="V6036" s="2"/>
      <c r="W6036" s="2"/>
      <c r="X6036" s="17"/>
      <c r="Y6036" s="16"/>
      <c r="Z6036" s="15"/>
      <c r="AA6036" s="16"/>
      <c r="AB6036" s="15"/>
      <c r="AC6036" s="16"/>
      <c r="AD6036" s="15"/>
      <c r="AE6036" s="16"/>
      <c r="AF6036" s="15"/>
    </row>
    <row r="6037" spans="20:32" hidden="1" x14ac:dyDescent="0.3">
      <c r="T6037" s="17"/>
      <c r="U6037" s="2"/>
      <c r="V6037" s="2"/>
      <c r="W6037" s="2"/>
      <c r="X6037" s="17"/>
      <c r="Y6037" s="16"/>
      <c r="Z6037" s="15"/>
      <c r="AA6037" s="16"/>
      <c r="AB6037" s="15"/>
      <c r="AC6037" s="16"/>
      <c r="AD6037" s="15"/>
      <c r="AE6037" s="16"/>
      <c r="AF6037" s="15"/>
    </row>
    <row r="6038" spans="20:32" hidden="1" x14ac:dyDescent="0.3">
      <c r="T6038" s="17"/>
      <c r="U6038" s="2"/>
      <c r="V6038" s="2"/>
      <c r="W6038" s="2"/>
      <c r="X6038" s="17"/>
      <c r="Y6038" s="16"/>
      <c r="Z6038" s="15"/>
      <c r="AA6038" s="16"/>
      <c r="AB6038" s="15"/>
      <c r="AC6038" s="16"/>
      <c r="AD6038" s="15"/>
      <c r="AE6038" s="16"/>
      <c r="AF6038" s="15"/>
    </row>
    <row r="6039" spans="20:32" hidden="1" x14ac:dyDescent="0.3">
      <c r="T6039" s="17"/>
      <c r="U6039" s="2"/>
      <c r="V6039" s="2"/>
      <c r="W6039" s="2"/>
      <c r="X6039" s="17"/>
      <c r="Y6039" s="16"/>
      <c r="Z6039" s="15"/>
      <c r="AA6039" s="16"/>
      <c r="AB6039" s="15"/>
      <c r="AC6039" s="16"/>
      <c r="AD6039" s="15"/>
      <c r="AE6039" s="16"/>
      <c r="AF6039" s="15"/>
    </row>
    <row r="6040" spans="20:32" hidden="1" x14ac:dyDescent="0.3">
      <c r="T6040" s="17"/>
      <c r="U6040" s="2"/>
      <c r="V6040" s="2"/>
      <c r="W6040" s="2"/>
      <c r="X6040" s="17"/>
      <c r="Y6040" s="16"/>
      <c r="Z6040" s="15"/>
      <c r="AA6040" s="16"/>
      <c r="AB6040" s="15"/>
      <c r="AC6040" s="16"/>
      <c r="AD6040" s="15"/>
      <c r="AE6040" s="16"/>
      <c r="AF6040" s="15"/>
    </row>
    <row r="6041" spans="20:32" hidden="1" x14ac:dyDescent="0.3">
      <c r="T6041" s="17"/>
      <c r="U6041" s="2"/>
      <c r="V6041" s="2"/>
      <c r="W6041" s="2"/>
      <c r="X6041" s="17"/>
      <c r="Y6041" s="16"/>
      <c r="Z6041" s="15"/>
      <c r="AA6041" s="16"/>
      <c r="AB6041" s="15"/>
      <c r="AC6041" s="16"/>
      <c r="AD6041" s="15"/>
      <c r="AE6041" s="16"/>
      <c r="AF6041" s="15"/>
    </row>
    <row r="6042" spans="20:32" hidden="1" x14ac:dyDescent="0.3">
      <c r="T6042" s="17"/>
      <c r="U6042" s="2"/>
      <c r="V6042" s="2"/>
      <c r="W6042" s="2"/>
      <c r="X6042" s="17"/>
      <c r="Y6042" s="16"/>
      <c r="Z6042" s="15"/>
      <c r="AA6042" s="16"/>
      <c r="AB6042" s="15"/>
      <c r="AC6042" s="16"/>
      <c r="AD6042" s="15"/>
      <c r="AE6042" s="16"/>
      <c r="AF6042" s="15"/>
    </row>
    <row r="6043" spans="20:32" hidden="1" x14ac:dyDescent="0.3">
      <c r="T6043" s="17"/>
      <c r="U6043" s="2"/>
      <c r="V6043" s="2"/>
      <c r="W6043" s="2"/>
      <c r="X6043" s="17"/>
      <c r="Y6043" s="16"/>
      <c r="Z6043" s="15"/>
      <c r="AA6043" s="16"/>
      <c r="AB6043" s="15"/>
      <c r="AC6043" s="16"/>
      <c r="AD6043" s="15"/>
      <c r="AE6043" s="16"/>
      <c r="AF6043" s="15"/>
    </row>
    <row r="6044" spans="20:32" hidden="1" x14ac:dyDescent="0.3">
      <c r="T6044" s="17"/>
      <c r="U6044" s="2"/>
      <c r="V6044" s="2"/>
      <c r="W6044" s="2"/>
      <c r="X6044" s="17"/>
      <c r="Y6044" s="16"/>
      <c r="Z6044" s="15"/>
      <c r="AA6044" s="16"/>
      <c r="AB6044" s="15"/>
      <c r="AC6044" s="16"/>
      <c r="AD6044" s="15"/>
      <c r="AE6044" s="16"/>
      <c r="AF6044" s="15"/>
    </row>
    <row r="6045" spans="20:32" hidden="1" x14ac:dyDescent="0.3">
      <c r="T6045" s="17"/>
      <c r="U6045" s="2"/>
      <c r="V6045" s="2"/>
      <c r="W6045" s="2"/>
      <c r="X6045" s="17"/>
      <c r="Y6045" s="16"/>
      <c r="Z6045" s="15"/>
      <c r="AA6045" s="16"/>
      <c r="AB6045" s="15"/>
      <c r="AC6045" s="16"/>
      <c r="AD6045" s="15"/>
      <c r="AE6045" s="16"/>
      <c r="AF6045" s="15"/>
    </row>
    <row r="6046" spans="20:32" hidden="1" x14ac:dyDescent="0.3">
      <c r="T6046" s="17"/>
      <c r="U6046" s="2"/>
      <c r="V6046" s="2"/>
      <c r="W6046" s="2"/>
      <c r="X6046" s="17"/>
      <c r="Y6046" s="16"/>
      <c r="Z6046" s="15"/>
      <c r="AA6046" s="16"/>
      <c r="AB6046" s="15"/>
      <c r="AC6046" s="16"/>
      <c r="AD6046" s="15"/>
      <c r="AE6046" s="16"/>
      <c r="AF6046" s="15"/>
    </row>
    <row r="6047" spans="20:32" hidden="1" x14ac:dyDescent="0.3">
      <c r="T6047" s="17"/>
      <c r="U6047" s="2"/>
      <c r="V6047" s="2"/>
      <c r="W6047" s="2"/>
      <c r="X6047" s="17"/>
      <c r="Y6047" s="16"/>
      <c r="Z6047" s="15"/>
      <c r="AA6047" s="16"/>
      <c r="AB6047" s="15"/>
      <c r="AC6047" s="16"/>
      <c r="AD6047" s="15"/>
      <c r="AE6047" s="16"/>
      <c r="AF6047" s="15"/>
    </row>
    <row r="6048" spans="20:32" hidden="1" x14ac:dyDescent="0.3">
      <c r="T6048" s="17"/>
      <c r="U6048" s="2"/>
      <c r="V6048" s="2"/>
      <c r="W6048" s="2"/>
      <c r="X6048" s="17"/>
      <c r="Y6048" s="16"/>
      <c r="Z6048" s="15"/>
      <c r="AA6048" s="16"/>
      <c r="AB6048" s="15"/>
      <c r="AC6048" s="16"/>
      <c r="AD6048" s="15"/>
      <c r="AE6048" s="16"/>
      <c r="AF6048" s="15"/>
    </row>
    <row r="6049" spans="20:32" hidden="1" x14ac:dyDescent="0.3">
      <c r="T6049" s="17"/>
      <c r="U6049" s="2"/>
      <c r="V6049" s="2"/>
      <c r="W6049" s="2"/>
      <c r="X6049" s="17"/>
      <c r="Y6049" s="16"/>
      <c r="Z6049" s="15"/>
      <c r="AA6049" s="16"/>
      <c r="AB6049" s="15"/>
      <c r="AC6049" s="16"/>
      <c r="AD6049" s="15"/>
      <c r="AE6049" s="16"/>
      <c r="AF6049" s="15"/>
    </row>
    <row r="6050" spans="20:32" hidden="1" x14ac:dyDescent="0.3">
      <c r="T6050" s="17"/>
      <c r="U6050" s="2"/>
      <c r="V6050" s="2"/>
      <c r="W6050" s="2"/>
      <c r="X6050" s="17"/>
      <c r="Y6050" s="16"/>
      <c r="Z6050" s="15"/>
      <c r="AA6050" s="16"/>
      <c r="AB6050" s="15"/>
      <c r="AC6050" s="16"/>
      <c r="AD6050" s="15"/>
      <c r="AE6050" s="16"/>
      <c r="AF6050" s="15"/>
    </row>
    <row r="6051" spans="20:32" hidden="1" x14ac:dyDescent="0.3">
      <c r="T6051" s="17"/>
      <c r="U6051" s="2"/>
      <c r="V6051" s="2"/>
      <c r="W6051" s="2"/>
      <c r="X6051" s="17"/>
      <c r="Y6051" s="16"/>
      <c r="Z6051" s="15"/>
      <c r="AA6051" s="16"/>
      <c r="AB6051" s="15"/>
      <c r="AC6051" s="16"/>
      <c r="AD6051" s="15"/>
      <c r="AE6051" s="16"/>
      <c r="AF6051" s="15"/>
    </row>
    <row r="6052" spans="20:32" hidden="1" x14ac:dyDescent="0.3">
      <c r="T6052" s="17"/>
      <c r="U6052" s="2"/>
      <c r="V6052" s="2"/>
      <c r="W6052" s="2"/>
      <c r="X6052" s="17"/>
      <c r="Y6052" s="16"/>
      <c r="Z6052" s="15"/>
      <c r="AA6052" s="16"/>
      <c r="AB6052" s="15"/>
      <c r="AC6052" s="16"/>
      <c r="AD6052" s="15"/>
      <c r="AE6052" s="16"/>
      <c r="AF6052" s="15"/>
    </row>
    <row r="6053" spans="20:32" hidden="1" x14ac:dyDescent="0.3">
      <c r="T6053" s="17"/>
      <c r="U6053" s="2"/>
      <c r="V6053" s="2"/>
      <c r="W6053" s="2"/>
      <c r="X6053" s="17"/>
      <c r="Y6053" s="16"/>
      <c r="Z6053" s="15"/>
      <c r="AA6053" s="16"/>
      <c r="AB6053" s="15"/>
      <c r="AC6053" s="16"/>
      <c r="AD6053" s="15"/>
      <c r="AE6053" s="16"/>
      <c r="AF6053" s="15"/>
    </row>
    <row r="6054" spans="20:32" hidden="1" x14ac:dyDescent="0.3">
      <c r="T6054" s="17"/>
      <c r="U6054" s="2"/>
      <c r="V6054" s="2"/>
      <c r="W6054" s="2"/>
      <c r="X6054" s="17"/>
      <c r="Y6054" s="16"/>
      <c r="Z6054" s="15"/>
      <c r="AA6054" s="16"/>
      <c r="AB6054" s="15"/>
      <c r="AC6054" s="16"/>
      <c r="AD6054" s="15"/>
      <c r="AE6054" s="16"/>
      <c r="AF6054" s="15"/>
    </row>
    <row r="6055" spans="20:32" hidden="1" x14ac:dyDescent="0.3">
      <c r="T6055" s="17"/>
      <c r="U6055" s="2"/>
      <c r="V6055" s="2"/>
      <c r="W6055" s="2"/>
      <c r="X6055" s="17"/>
      <c r="Y6055" s="16"/>
      <c r="Z6055" s="15"/>
      <c r="AA6055" s="16"/>
      <c r="AB6055" s="15"/>
      <c r="AC6055" s="16"/>
      <c r="AD6055" s="15"/>
      <c r="AE6055" s="16"/>
      <c r="AF6055" s="15"/>
    </row>
    <row r="6056" spans="20:32" hidden="1" x14ac:dyDescent="0.3">
      <c r="T6056" s="17"/>
      <c r="U6056" s="2"/>
      <c r="V6056" s="2"/>
      <c r="W6056" s="2"/>
      <c r="X6056" s="17"/>
      <c r="Y6056" s="16"/>
      <c r="Z6056" s="15"/>
      <c r="AA6056" s="16"/>
      <c r="AB6056" s="15"/>
      <c r="AC6056" s="16"/>
      <c r="AD6056" s="15"/>
      <c r="AE6056" s="16"/>
      <c r="AF6056" s="15"/>
    </row>
    <row r="6057" spans="20:32" hidden="1" x14ac:dyDescent="0.3">
      <c r="T6057" s="17"/>
      <c r="U6057" s="2"/>
      <c r="V6057" s="2"/>
      <c r="W6057" s="2"/>
      <c r="X6057" s="17"/>
      <c r="Y6057" s="16"/>
      <c r="Z6057" s="15"/>
      <c r="AA6057" s="16"/>
      <c r="AB6057" s="15"/>
      <c r="AC6057" s="16"/>
      <c r="AD6057" s="15"/>
      <c r="AE6057" s="16"/>
      <c r="AF6057" s="15"/>
    </row>
    <row r="6058" spans="20:32" hidden="1" x14ac:dyDescent="0.3">
      <c r="T6058" s="17"/>
      <c r="U6058" s="2"/>
      <c r="V6058" s="2"/>
      <c r="W6058" s="2"/>
      <c r="X6058" s="17"/>
      <c r="Y6058" s="16"/>
      <c r="Z6058" s="15"/>
      <c r="AA6058" s="16"/>
      <c r="AB6058" s="15"/>
      <c r="AC6058" s="16"/>
      <c r="AD6058" s="15"/>
      <c r="AE6058" s="16"/>
      <c r="AF6058" s="15"/>
    </row>
    <row r="6059" spans="20:32" hidden="1" x14ac:dyDescent="0.3">
      <c r="T6059" s="17"/>
      <c r="U6059" s="2"/>
      <c r="V6059" s="2"/>
      <c r="W6059" s="2"/>
      <c r="X6059" s="17"/>
      <c r="Y6059" s="16"/>
      <c r="Z6059" s="15"/>
      <c r="AA6059" s="16"/>
      <c r="AB6059" s="15"/>
      <c r="AC6059" s="16"/>
      <c r="AD6059" s="15"/>
      <c r="AE6059" s="16"/>
      <c r="AF6059" s="15"/>
    </row>
    <row r="6060" spans="20:32" hidden="1" x14ac:dyDescent="0.3">
      <c r="T6060" s="17"/>
      <c r="U6060" s="2"/>
      <c r="V6060" s="2"/>
      <c r="W6060" s="2"/>
      <c r="X6060" s="17"/>
      <c r="Y6060" s="16"/>
      <c r="Z6060" s="15"/>
      <c r="AA6060" s="16"/>
      <c r="AB6060" s="15"/>
      <c r="AC6060" s="16"/>
      <c r="AD6060" s="15"/>
      <c r="AE6060" s="16"/>
      <c r="AF6060" s="15"/>
    </row>
    <row r="6061" spans="20:32" hidden="1" x14ac:dyDescent="0.3">
      <c r="T6061" s="17"/>
      <c r="U6061" s="2"/>
      <c r="V6061" s="2"/>
      <c r="W6061" s="2"/>
      <c r="X6061" s="17"/>
      <c r="Y6061" s="16"/>
      <c r="Z6061" s="15"/>
      <c r="AA6061" s="16"/>
      <c r="AB6061" s="15"/>
      <c r="AC6061" s="16"/>
      <c r="AD6061" s="15"/>
      <c r="AE6061" s="16"/>
      <c r="AF6061" s="15"/>
    </row>
    <row r="6062" spans="20:32" hidden="1" x14ac:dyDescent="0.3">
      <c r="T6062" s="17"/>
      <c r="U6062" s="2"/>
      <c r="V6062" s="2"/>
      <c r="W6062" s="2"/>
      <c r="X6062" s="17"/>
      <c r="Y6062" s="16"/>
      <c r="Z6062" s="15"/>
      <c r="AA6062" s="16"/>
      <c r="AB6062" s="15"/>
      <c r="AC6062" s="16"/>
      <c r="AD6062" s="15"/>
      <c r="AE6062" s="16"/>
      <c r="AF6062" s="15"/>
    </row>
    <row r="6063" spans="20:32" hidden="1" x14ac:dyDescent="0.3">
      <c r="T6063" s="17"/>
      <c r="U6063" s="2"/>
      <c r="V6063" s="2"/>
      <c r="W6063" s="2"/>
      <c r="X6063" s="17"/>
      <c r="Y6063" s="16"/>
      <c r="Z6063" s="15"/>
      <c r="AA6063" s="16"/>
      <c r="AB6063" s="15"/>
      <c r="AC6063" s="16"/>
      <c r="AD6063" s="15"/>
      <c r="AE6063" s="16"/>
      <c r="AF6063" s="15"/>
    </row>
    <row r="6064" spans="20:32" hidden="1" x14ac:dyDescent="0.3">
      <c r="T6064" s="17"/>
      <c r="U6064" s="2"/>
      <c r="V6064" s="2"/>
      <c r="W6064" s="2"/>
      <c r="X6064" s="17"/>
      <c r="Y6064" s="16"/>
      <c r="Z6064" s="15"/>
      <c r="AA6064" s="16"/>
      <c r="AB6064" s="15"/>
      <c r="AC6064" s="16"/>
      <c r="AD6064" s="15"/>
      <c r="AE6064" s="16"/>
      <c r="AF6064" s="15"/>
    </row>
    <row r="6065" spans="20:32" hidden="1" x14ac:dyDescent="0.3">
      <c r="T6065" s="17"/>
      <c r="U6065" s="2"/>
      <c r="V6065" s="2"/>
      <c r="W6065" s="2"/>
      <c r="X6065" s="17"/>
      <c r="Y6065" s="16"/>
      <c r="Z6065" s="15"/>
      <c r="AA6065" s="16"/>
      <c r="AB6065" s="15"/>
      <c r="AC6065" s="16"/>
      <c r="AD6065" s="15"/>
      <c r="AE6065" s="16"/>
      <c r="AF6065" s="15"/>
    </row>
    <row r="6066" spans="20:32" hidden="1" x14ac:dyDescent="0.3">
      <c r="T6066" s="17"/>
      <c r="U6066" s="2"/>
      <c r="V6066" s="2"/>
      <c r="W6066" s="2"/>
      <c r="X6066" s="17"/>
      <c r="Y6066" s="16"/>
      <c r="Z6066" s="15"/>
      <c r="AA6066" s="16"/>
      <c r="AB6066" s="15"/>
      <c r="AC6066" s="16"/>
      <c r="AD6066" s="15"/>
      <c r="AE6066" s="16"/>
      <c r="AF6066" s="15"/>
    </row>
    <row r="6067" spans="20:32" hidden="1" x14ac:dyDescent="0.3">
      <c r="T6067" s="17"/>
      <c r="U6067" s="2"/>
      <c r="V6067" s="2"/>
      <c r="W6067" s="2"/>
      <c r="X6067" s="17"/>
      <c r="Y6067" s="16"/>
      <c r="Z6067" s="15"/>
      <c r="AA6067" s="16"/>
      <c r="AB6067" s="15"/>
      <c r="AC6067" s="16"/>
      <c r="AD6067" s="15"/>
      <c r="AE6067" s="16"/>
      <c r="AF6067" s="15"/>
    </row>
    <row r="6068" spans="20:32" hidden="1" x14ac:dyDescent="0.3">
      <c r="T6068" s="17"/>
      <c r="U6068" s="2"/>
      <c r="V6068" s="2"/>
      <c r="W6068" s="2"/>
      <c r="X6068" s="17"/>
      <c r="Y6068" s="16"/>
      <c r="Z6068" s="15"/>
      <c r="AA6068" s="16"/>
      <c r="AB6068" s="15"/>
      <c r="AC6068" s="16"/>
      <c r="AD6068" s="15"/>
      <c r="AE6068" s="16"/>
      <c r="AF6068" s="15"/>
    </row>
    <row r="6069" spans="20:32" hidden="1" x14ac:dyDescent="0.3">
      <c r="T6069" s="17"/>
      <c r="U6069" s="2"/>
      <c r="V6069" s="2"/>
      <c r="W6069" s="2"/>
      <c r="X6069" s="17"/>
      <c r="Y6069" s="16"/>
      <c r="Z6069" s="15"/>
      <c r="AA6069" s="16"/>
      <c r="AB6069" s="15"/>
      <c r="AC6069" s="16"/>
      <c r="AD6069" s="15"/>
      <c r="AE6069" s="16"/>
      <c r="AF6069" s="15"/>
    </row>
    <row r="6070" spans="20:32" hidden="1" x14ac:dyDescent="0.3">
      <c r="T6070" s="17"/>
      <c r="U6070" s="2"/>
      <c r="V6070" s="2"/>
      <c r="W6070" s="2"/>
      <c r="X6070" s="17"/>
      <c r="Y6070" s="16"/>
      <c r="Z6070" s="15"/>
      <c r="AA6070" s="16"/>
      <c r="AB6070" s="15"/>
      <c r="AC6070" s="16"/>
      <c r="AD6070" s="15"/>
      <c r="AE6070" s="16"/>
      <c r="AF6070" s="15"/>
    </row>
    <row r="6071" spans="20:32" hidden="1" x14ac:dyDescent="0.3">
      <c r="T6071" s="17"/>
      <c r="U6071" s="2"/>
      <c r="V6071" s="2"/>
      <c r="W6071" s="2"/>
      <c r="X6071" s="17"/>
      <c r="Y6071" s="16"/>
      <c r="Z6071" s="15"/>
      <c r="AA6071" s="16"/>
      <c r="AB6071" s="15"/>
      <c r="AC6071" s="16"/>
      <c r="AD6071" s="15"/>
      <c r="AE6071" s="16"/>
      <c r="AF6071" s="15"/>
    </row>
    <row r="6072" spans="20:32" hidden="1" x14ac:dyDescent="0.3">
      <c r="T6072" s="17"/>
      <c r="U6072" s="2"/>
      <c r="V6072" s="2"/>
      <c r="W6072" s="2"/>
      <c r="X6072" s="17"/>
      <c r="Y6072" s="16"/>
      <c r="Z6072" s="15"/>
      <c r="AA6072" s="16"/>
      <c r="AB6072" s="15"/>
      <c r="AC6072" s="16"/>
      <c r="AD6072" s="15"/>
      <c r="AE6072" s="16"/>
      <c r="AF6072" s="15"/>
    </row>
    <row r="6073" spans="20:32" hidden="1" x14ac:dyDescent="0.3">
      <c r="T6073" s="17"/>
      <c r="U6073" s="2"/>
      <c r="V6073" s="2"/>
      <c r="W6073" s="2"/>
      <c r="X6073" s="17"/>
      <c r="Y6073" s="16"/>
      <c r="Z6073" s="15"/>
      <c r="AA6073" s="16"/>
      <c r="AB6073" s="15"/>
      <c r="AC6073" s="16"/>
      <c r="AD6073" s="15"/>
      <c r="AE6073" s="16"/>
      <c r="AF6073" s="15"/>
    </row>
    <row r="6074" spans="20:32" hidden="1" x14ac:dyDescent="0.3">
      <c r="T6074" s="17"/>
      <c r="U6074" s="2"/>
      <c r="V6074" s="2"/>
      <c r="W6074" s="2"/>
      <c r="X6074" s="17"/>
      <c r="Y6074" s="16"/>
      <c r="Z6074" s="15"/>
      <c r="AA6074" s="16"/>
      <c r="AB6074" s="15"/>
      <c r="AC6074" s="16"/>
      <c r="AD6074" s="15"/>
      <c r="AE6074" s="16"/>
      <c r="AF6074" s="15"/>
    </row>
    <row r="6075" spans="20:32" hidden="1" x14ac:dyDescent="0.3">
      <c r="T6075" s="17"/>
      <c r="U6075" s="2"/>
      <c r="V6075" s="2"/>
      <c r="W6075" s="2"/>
      <c r="X6075" s="17"/>
      <c r="Y6075" s="16"/>
      <c r="Z6075" s="15"/>
      <c r="AA6075" s="16"/>
      <c r="AB6075" s="15"/>
      <c r="AC6075" s="16"/>
      <c r="AD6075" s="15"/>
      <c r="AE6075" s="16"/>
      <c r="AF6075" s="15"/>
    </row>
    <row r="6076" spans="20:32" hidden="1" x14ac:dyDescent="0.3">
      <c r="T6076" s="17"/>
      <c r="U6076" s="2"/>
      <c r="V6076" s="2"/>
      <c r="W6076" s="2"/>
      <c r="X6076" s="17"/>
      <c r="Y6076" s="16"/>
      <c r="Z6076" s="15"/>
      <c r="AA6076" s="16"/>
      <c r="AB6076" s="15"/>
      <c r="AC6076" s="16"/>
      <c r="AD6076" s="15"/>
      <c r="AE6076" s="16"/>
      <c r="AF6076" s="15"/>
    </row>
    <row r="6077" spans="20:32" hidden="1" x14ac:dyDescent="0.3">
      <c r="T6077" s="17"/>
      <c r="U6077" s="2"/>
      <c r="V6077" s="2"/>
      <c r="W6077" s="2"/>
      <c r="X6077" s="17"/>
      <c r="Y6077" s="16"/>
      <c r="Z6077" s="15"/>
      <c r="AA6077" s="16"/>
      <c r="AB6077" s="15"/>
      <c r="AC6077" s="16"/>
      <c r="AD6077" s="15"/>
      <c r="AE6077" s="16"/>
      <c r="AF6077" s="15"/>
    </row>
    <row r="6078" spans="20:32" hidden="1" x14ac:dyDescent="0.3">
      <c r="T6078" s="17"/>
      <c r="U6078" s="2"/>
      <c r="V6078" s="2"/>
      <c r="W6078" s="2"/>
      <c r="X6078" s="17"/>
      <c r="Y6078" s="16"/>
      <c r="Z6078" s="15"/>
      <c r="AA6078" s="16"/>
      <c r="AB6078" s="15"/>
      <c r="AC6078" s="16"/>
      <c r="AD6078" s="15"/>
      <c r="AE6078" s="16"/>
      <c r="AF6078" s="15"/>
    </row>
    <row r="6079" spans="20:32" hidden="1" x14ac:dyDescent="0.3">
      <c r="T6079" s="17"/>
      <c r="U6079" s="2"/>
      <c r="V6079" s="2"/>
      <c r="W6079" s="2"/>
      <c r="X6079" s="17"/>
      <c r="Y6079" s="16"/>
      <c r="Z6079" s="15"/>
      <c r="AA6079" s="16"/>
      <c r="AB6079" s="15"/>
      <c r="AC6079" s="16"/>
      <c r="AD6079" s="15"/>
      <c r="AE6079" s="16"/>
      <c r="AF6079" s="15"/>
    </row>
    <row r="6080" spans="20:32" hidden="1" x14ac:dyDescent="0.3">
      <c r="T6080" s="17"/>
      <c r="U6080" s="2"/>
      <c r="V6080" s="2"/>
      <c r="W6080" s="2"/>
      <c r="X6080" s="17"/>
      <c r="Y6080" s="16"/>
      <c r="Z6080" s="15"/>
      <c r="AA6080" s="16"/>
      <c r="AB6080" s="15"/>
      <c r="AC6080" s="16"/>
      <c r="AD6080" s="15"/>
      <c r="AE6080" s="16"/>
      <c r="AF6080" s="15"/>
    </row>
    <row r="6081" spans="20:32" hidden="1" x14ac:dyDescent="0.3">
      <c r="T6081" s="17"/>
      <c r="U6081" s="2"/>
      <c r="V6081" s="2"/>
      <c r="W6081" s="2"/>
      <c r="X6081" s="17"/>
      <c r="Y6081" s="16"/>
      <c r="Z6081" s="15"/>
      <c r="AA6081" s="16"/>
      <c r="AB6081" s="15"/>
      <c r="AC6081" s="16"/>
      <c r="AD6081" s="15"/>
      <c r="AE6081" s="16"/>
      <c r="AF6081" s="15"/>
    </row>
    <row r="6082" spans="20:32" hidden="1" x14ac:dyDescent="0.3">
      <c r="T6082" s="17"/>
      <c r="U6082" s="2"/>
      <c r="V6082" s="2"/>
      <c r="W6082" s="2"/>
      <c r="X6082" s="17"/>
      <c r="Y6082" s="16"/>
      <c r="Z6082" s="15"/>
      <c r="AA6082" s="16"/>
      <c r="AB6082" s="15"/>
      <c r="AC6082" s="16"/>
      <c r="AD6082" s="15"/>
      <c r="AE6082" s="16"/>
      <c r="AF6082" s="15"/>
    </row>
    <row r="6083" spans="20:32" hidden="1" x14ac:dyDescent="0.3">
      <c r="T6083" s="17"/>
      <c r="U6083" s="2"/>
      <c r="V6083" s="2"/>
      <c r="W6083" s="2"/>
      <c r="X6083" s="17"/>
      <c r="Y6083" s="16"/>
      <c r="Z6083" s="15"/>
      <c r="AA6083" s="16"/>
      <c r="AB6083" s="15"/>
      <c r="AC6083" s="16"/>
      <c r="AD6083" s="15"/>
      <c r="AE6083" s="16"/>
      <c r="AF6083" s="15"/>
    </row>
    <row r="6084" spans="20:32" hidden="1" x14ac:dyDescent="0.3">
      <c r="T6084" s="17"/>
      <c r="U6084" s="2"/>
      <c r="V6084" s="2"/>
      <c r="W6084" s="2"/>
      <c r="X6084" s="17"/>
      <c r="Y6084" s="16"/>
      <c r="Z6084" s="15"/>
      <c r="AA6084" s="16"/>
      <c r="AB6084" s="15"/>
      <c r="AC6084" s="16"/>
      <c r="AD6084" s="15"/>
      <c r="AE6084" s="16"/>
      <c r="AF6084" s="15"/>
    </row>
    <row r="6085" spans="20:32" hidden="1" x14ac:dyDescent="0.3">
      <c r="T6085" s="17"/>
      <c r="U6085" s="2"/>
      <c r="V6085" s="2"/>
      <c r="W6085" s="2"/>
      <c r="X6085" s="17"/>
      <c r="Y6085" s="16"/>
      <c r="Z6085" s="15"/>
      <c r="AA6085" s="16"/>
      <c r="AB6085" s="15"/>
      <c r="AC6085" s="16"/>
      <c r="AD6085" s="15"/>
      <c r="AE6085" s="16"/>
      <c r="AF6085" s="15"/>
    </row>
    <row r="6086" spans="20:32" hidden="1" x14ac:dyDescent="0.3">
      <c r="T6086" s="17"/>
      <c r="U6086" s="2"/>
      <c r="V6086" s="2"/>
      <c r="W6086" s="2"/>
      <c r="X6086" s="17"/>
      <c r="Y6086" s="16"/>
      <c r="Z6086" s="15"/>
      <c r="AA6086" s="16"/>
      <c r="AB6086" s="15"/>
      <c r="AC6086" s="16"/>
      <c r="AD6086" s="15"/>
      <c r="AE6086" s="16"/>
      <c r="AF6086" s="15"/>
    </row>
    <row r="6087" spans="20:32" hidden="1" x14ac:dyDescent="0.3">
      <c r="T6087" s="17"/>
      <c r="U6087" s="2"/>
      <c r="V6087" s="2"/>
      <c r="W6087" s="2"/>
      <c r="X6087" s="17"/>
      <c r="Y6087" s="16"/>
      <c r="Z6087" s="15"/>
      <c r="AA6087" s="16"/>
      <c r="AB6087" s="15"/>
      <c r="AC6087" s="16"/>
      <c r="AD6087" s="15"/>
      <c r="AE6087" s="16"/>
      <c r="AF6087" s="15"/>
    </row>
    <row r="6088" spans="20:32" hidden="1" x14ac:dyDescent="0.3">
      <c r="T6088" s="17"/>
      <c r="U6088" s="2"/>
      <c r="V6088" s="2"/>
      <c r="W6088" s="2"/>
      <c r="X6088" s="17"/>
      <c r="Y6088" s="16"/>
      <c r="Z6088" s="15"/>
      <c r="AA6088" s="16"/>
      <c r="AB6088" s="15"/>
      <c r="AC6088" s="16"/>
      <c r="AD6088" s="15"/>
      <c r="AE6088" s="16"/>
      <c r="AF6088" s="15"/>
    </row>
    <row r="6089" spans="20:32" hidden="1" x14ac:dyDescent="0.3">
      <c r="T6089" s="17"/>
      <c r="U6089" s="2"/>
      <c r="V6089" s="2"/>
      <c r="W6089" s="2"/>
      <c r="X6089" s="17"/>
      <c r="Y6089" s="16"/>
      <c r="Z6089" s="15"/>
      <c r="AA6089" s="16"/>
      <c r="AB6089" s="15"/>
      <c r="AC6089" s="16"/>
      <c r="AD6089" s="15"/>
      <c r="AE6089" s="16"/>
      <c r="AF6089" s="15"/>
    </row>
    <row r="6090" spans="20:32" hidden="1" x14ac:dyDescent="0.3">
      <c r="T6090" s="17"/>
      <c r="U6090" s="2"/>
      <c r="V6090" s="2"/>
      <c r="W6090" s="2"/>
      <c r="X6090" s="17"/>
      <c r="Y6090" s="16"/>
      <c r="Z6090" s="15"/>
      <c r="AA6090" s="16"/>
      <c r="AB6090" s="15"/>
      <c r="AC6090" s="16"/>
      <c r="AD6090" s="15"/>
      <c r="AE6090" s="16"/>
      <c r="AF6090" s="15"/>
    </row>
    <row r="6091" spans="20:32" hidden="1" x14ac:dyDescent="0.3">
      <c r="T6091" s="17"/>
      <c r="U6091" s="2"/>
      <c r="V6091" s="2"/>
      <c r="W6091" s="2"/>
      <c r="X6091" s="17"/>
      <c r="Y6091" s="16"/>
      <c r="Z6091" s="15"/>
      <c r="AA6091" s="16"/>
      <c r="AB6091" s="15"/>
      <c r="AC6091" s="16"/>
      <c r="AD6091" s="15"/>
      <c r="AE6091" s="16"/>
      <c r="AF6091" s="15"/>
    </row>
    <row r="6092" spans="20:32" hidden="1" x14ac:dyDescent="0.3">
      <c r="T6092" s="17"/>
      <c r="U6092" s="2"/>
      <c r="V6092" s="2"/>
      <c r="W6092" s="2"/>
      <c r="X6092" s="17"/>
      <c r="Y6092" s="16"/>
      <c r="Z6092" s="15"/>
      <c r="AA6092" s="16"/>
      <c r="AB6092" s="15"/>
      <c r="AC6092" s="16"/>
      <c r="AD6092" s="15"/>
      <c r="AE6092" s="16"/>
      <c r="AF6092" s="15"/>
    </row>
    <row r="6093" spans="20:32" hidden="1" x14ac:dyDescent="0.3">
      <c r="T6093" s="17"/>
      <c r="U6093" s="2"/>
      <c r="V6093" s="2"/>
      <c r="W6093" s="2"/>
      <c r="X6093" s="17"/>
      <c r="Y6093" s="16"/>
      <c r="Z6093" s="15"/>
      <c r="AA6093" s="16"/>
      <c r="AB6093" s="15"/>
      <c r="AC6093" s="16"/>
      <c r="AD6093" s="15"/>
      <c r="AE6093" s="16"/>
      <c r="AF6093" s="15"/>
    </row>
    <row r="6094" spans="20:32" hidden="1" x14ac:dyDescent="0.3">
      <c r="T6094" s="17"/>
      <c r="U6094" s="2"/>
      <c r="V6094" s="2"/>
      <c r="W6094" s="2"/>
      <c r="X6094" s="17"/>
      <c r="Y6094" s="16"/>
      <c r="Z6094" s="15"/>
      <c r="AA6094" s="16"/>
      <c r="AB6094" s="15"/>
      <c r="AC6094" s="16"/>
      <c r="AD6094" s="15"/>
      <c r="AE6094" s="16"/>
      <c r="AF6094" s="15"/>
    </row>
    <row r="6095" spans="20:32" hidden="1" x14ac:dyDescent="0.3">
      <c r="T6095" s="17"/>
      <c r="U6095" s="2"/>
      <c r="V6095" s="2"/>
      <c r="W6095" s="2"/>
      <c r="X6095" s="17"/>
      <c r="Y6095" s="16"/>
      <c r="Z6095" s="15"/>
      <c r="AA6095" s="16"/>
      <c r="AB6095" s="15"/>
      <c r="AC6095" s="16"/>
      <c r="AD6095" s="15"/>
      <c r="AE6095" s="16"/>
      <c r="AF6095" s="15"/>
    </row>
    <row r="6096" spans="20:32" hidden="1" x14ac:dyDescent="0.3">
      <c r="T6096" s="17"/>
      <c r="U6096" s="2"/>
      <c r="V6096" s="2"/>
      <c r="W6096" s="2"/>
      <c r="X6096" s="17"/>
      <c r="Y6096" s="16"/>
      <c r="Z6096" s="15"/>
      <c r="AA6096" s="16"/>
      <c r="AB6096" s="15"/>
      <c r="AC6096" s="16"/>
      <c r="AD6096" s="15"/>
      <c r="AE6096" s="16"/>
      <c r="AF6096" s="15"/>
    </row>
    <row r="6097" spans="20:32" hidden="1" x14ac:dyDescent="0.3">
      <c r="T6097" s="17"/>
      <c r="U6097" s="2"/>
      <c r="V6097" s="2"/>
      <c r="W6097" s="2"/>
      <c r="X6097" s="17"/>
      <c r="Y6097" s="16"/>
      <c r="Z6097" s="15"/>
      <c r="AA6097" s="16"/>
      <c r="AB6097" s="15"/>
      <c r="AC6097" s="16"/>
      <c r="AD6097" s="15"/>
      <c r="AE6097" s="16"/>
      <c r="AF6097" s="15"/>
    </row>
    <row r="6098" spans="20:32" hidden="1" x14ac:dyDescent="0.3">
      <c r="T6098" s="17"/>
      <c r="U6098" s="2"/>
      <c r="V6098" s="2"/>
      <c r="W6098" s="2"/>
      <c r="X6098" s="17"/>
      <c r="Y6098" s="16"/>
      <c r="Z6098" s="15"/>
      <c r="AA6098" s="16"/>
      <c r="AB6098" s="15"/>
      <c r="AC6098" s="16"/>
      <c r="AD6098" s="15"/>
      <c r="AE6098" s="16"/>
      <c r="AF6098" s="15"/>
    </row>
    <row r="6099" spans="20:32" hidden="1" x14ac:dyDescent="0.3">
      <c r="T6099" s="17"/>
      <c r="U6099" s="2"/>
      <c r="V6099" s="2"/>
      <c r="W6099" s="2"/>
      <c r="X6099" s="17"/>
      <c r="Y6099" s="16"/>
      <c r="Z6099" s="15"/>
      <c r="AA6099" s="16"/>
      <c r="AB6099" s="15"/>
      <c r="AC6099" s="16"/>
      <c r="AD6099" s="15"/>
      <c r="AE6099" s="16"/>
      <c r="AF6099" s="15"/>
    </row>
    <row r="6100" spans="20:32" hidden="1" x14ac:dyDescent="0.3">
      <c r="T6100" s="17"/>
      <c r="U6100" s="2"/>
      <c r="V6100" s="2"/>
      <c r="W6100" s="2"/>
      <c r="X6100" s="17"/>
      <c r="Y6100" s="16"/>
      <c r="Z6100" s="15"/>
      <c r="AA6100" s="16"/>
      <c r="AB6100" s="15"/>
      <c r="AC6100" s="16"/>
      <c r="AD6100" s="15"/>
      <c r="AE6100" s="16"/>
      <c r="AF6100" s="15"/>
    </row>
    <row r="6101" spans="20:32" hidden="1" x14ac:dyDescent="0.3">
      <c r="T6101" s="17"/>
      <c r="U6101" s="2"/>
      <c r="V6101" s="2"/>
      <c r="W6101" s="2"/>
      <c r="X6101" s="17"/>
      <c r="Y6101" s="16"/>
      <c r="Z6101" s="15"/>
      <c r="AA6101" s="16"/>
      <c r="AB6101" s="15"/>
      <c r="AC6101" s="16"/>
      <c r="AD6101" s="15"/>
      <c r="AE6101" s="16"/>
      <c r="AF6101" s="15"/>
    </row>
    <row r="6102" spans="20:32" hidden="1" x14ac:dyDescent="0.3">
      <c r="T6102" s="17"/>
      <c r="U6102" s="2"/>
      <c r="V6102" s="2"/>
      <c r="W6102" s="2"/>
      <c r="X6102" s="17"/>
      <c r="Y6102" s="16"/>
      <c r="Z6102" s="15"/>
      <c r="AA6102" s="16"/>
      <c r="AB6102" s="15"/>
      <c r="AC6102" s="16"/>
      <c r="AD6102" s="15"/>
      <c r="AE6102" s="16"/>
      <c r="AF6102" s="15"/>
    </row>
    <row r="6103" spans="20:32" hidden="1" x14ac:dyDescent="0.3">
      <c r="T6103" s="17"/>
      <c r="U6103" s="2"/>
      <c r="V6103" s="2"/>
      <c r="W6103" s="2"/>
      <c r="X6103" s="17"/>
      <c r="Y6103" s="16"/>
      <c r="Z6103" s="15"/>
      <c r="AA6103" s="16"/>
      <c r="AB6103" s="15"/>
      <c r="AC6103" s="16"/>
      <c r="AD6103" s="15"/>
      <c r="AE6103" s="16"/>
      <c r="AF6103" s="15"/>
    </row>
    <row r="6104" spans="20:32" hidden="1" x14ac:dyDescent="0.3">
      <c r="T6104" s="17"/>
      <c r="U6104" s="2"/>
      <c r="V6104" s="2"/>
      <c r="W6104" s="2"/>
      <c r="X6104" s="17"/>
      <c r="Y6104" s="16"/>
      <c r="Z6104" s="15"/>
      <c r="AA6104" s="16"/>
      <c r="AB6104" s="15"/>
      <c r="AC6104" s="16"/>
      <c r="AD6104" s="15"/>
      <c r="AE6104" s="16"/>
      <c r="AF6104" s="15"/>
    </row>
    <row r="6105" spans="20:32" hidden="1" x14ac:dyDescent="0.3">
      <c r="T6105" s="17"/>
      <c r="U6105" s="2"/>
      <c r="V6105" s="2"/>
      <c r="W6105" s="2"/>
      <c r="X6105" s="17"/>
      <c r="Y6105" s="16"/>
      <c r="Z6105" s="15"/>
      <c r="AA6105" s="16"/>
      <c r="AB6105" s="15"/>
      <c r="AC6105" s="16"/>
      <c r="AD6105" s="15"/>
      <c r="AE6105" s="16"/>
      <c r="AF6105" s="15"/>
    </row>
    <row r="6106" spans="20:32" hidden="1" x14ac:dyDescent="0.3">
      <c r="T6106" s="17"/>
      <c r="U6106" s="2"/>
      <c r="V6106" s="2"/>
      <c r="W6106" s="2"/>
      <c r="X6106" s="17"/>
      <c r="Y6106" s="16"/>
      <c r="Z6106" s="15"/>
      <c r="AA6106" s="16"/>
      <c r="AB6106" s="15"/>
      <c r="AC6106" s="16"/>
      <c r="AD6106" s="15"/>
      <c r="AE6106" s="16"/>
      <c r="AF6106" s="15"/>
    </row>
    <row r="6107" spans="20:32" hidden="1" x14ac:dyDescent="0.3">
      <c r="T6107" s="17"/>
      <c r="U6107" s="2"/>
      <c r="V6107" s="2"/>
      <c r="W6107" s="2"/>
      <c r="X6107" s="17"/>
      <c r="Y6107" s="16"/>
      <c r="Z6107" s="15"/>
      <c r="AA6107" s="16"/>
      <c r="AB6107" s="15"/>
      <c r="AC6107" s="16"/>
      <c r="AD6107" s="15"/>
      <c r="AE6107" s="16"/>
      <c r="AF6107" s="15"/>
    </row>
    <row r="6108" spans="20:32" hidden="1" x14ac:dyDescent="0.3">
      <c r="T6108" s="17"/>
      <c r="U6108" s="2"/>
      <c r="V6108" s="2"/>
      <c r="W6108" s="2"/>
      <c r="X6108" s="17"/>
      <c r="Y6108" s="16"/>
      <c r="Z6108" s="15"/>
      <c r="AA6108" s="16"/>
      <c r="AB6108" s="15"/>
      <c r="AC6108" s="16"/>
      <c r="AD6108" s="15"/>
      <c r="AE6108" s="16"/>
      <c r="AF6108" s="15"/>
    </row>
    <row r="6109" spans="20:32" hidden="1" x14ac:dyDescent="0.3">
      <c r="T6109" s="17"/>
      <c r="U6109" s="2"/>
      <c r="V6109" s="2"/>
      <c r="W6109" s="2"/>
      <c r="X6109" s="17"/>
      <c r="Y6109" s="16"/>
      <c r="Z6109" s="15"/>
      <c r="AA6109" s="16"/>
      <c r="AB6109" s="15"/>
      <c r="AC6109" s="16"/>
      <c r="AD6109" s="15"/>
      <c r="AE6109" s="16"/>
      <c r="AF6109" s="15"/>
    </row>
    <row r="6110" spans="20:32" hidden="1" x14ac:dyDescent="0.3">
      <c r="T6110" s="17"/>
      <c r="U6110" s="2"/>
      <c r="V6110" s="2"/>
      <c r="W6110" s="2"/>
      <c r="X6110" s="17"/>
      <c r="Y6110" s="16"/>
      <c r="Z6110" s="15"/>
      <c r="AA6110" s="16"/>
      <c r="AB6110" s="15"/>
      <c r="AC6110" s="16"/>
      <c r="AD6110" s="15"/>
      <c r="AE6110" s="16"/>
      <c r="AF6110" s="15"/>
    </row>
    <row r="6111" spans="20:32" hidden="1" x14ac:dyDescent="0.3">
      <c r="T6111" s="17"/>
      <c r="U6111" s="2"/>
      <c r="V6111" s="2"/>
      <c r="W6111" s="2"/>
      <c r="X6111" s="17"/>
      <c r="Y6111" s="16"/>
      <c r="Z6111" s="15"/>
      <c r="AA6111" s="16"/>
      <c r="AB6111" s="15"/>
      <c r="AC6111" s="16"/>
      <c r="AD6111" s="15"/>
      <c r="AE6111" s="16"/>
      <c r="AF6111" s="15"/>
    </row>
    <row r="6112" spans="20:32" hidden="1" x14ac:dyDescent="0.3">
      <c r="T6112" s="17"/>
      <c r="U6112" s="2"/>
      <c r="V6112" s="2"/>
      <c r="W6112" s="2"/>
      <c r="X6112" s="17"/>
      <c r="Y6112" s="16"/>
      <c r="Z6112" s="15"/>
      <c r="AA6112" s="16"/>
      <c r="AB6112" s="15"/>
      <c r="AC6112" s="16"/>
      <c r="AD6112" s="15"/>
      <c r="AE6112" s="16"/>
      <c r="AF6112" s="15"/>
    </row>
    <row r="6113" spans="20:32" hidden="1" x14ac:dyDescent="0.3">
      <c r="T6113" s="17"/>
      <c r="U6113" s="2"/>
      <c r="V6113" s="2"/>
      <c r="W6113" s="2"/>
      <c r="X6113" s="17"/>
      <c r="Y6113" s="16"/>
      <c r="Z6113" s="15"/>
      <c r="AA6113" s="16"/>
      <c r="AB6113" s="15"/>
      <c r="AC6113" s="16"/>
      <c r="AD6113" s="15"/>
      <c r="AE6113" s="16"/>
      <c r="AF6113" s="15"/>
    </row>
    <row r="6114" spans="20:32" hidden="1" x14ac:dyDescent="0.3">
      <c r="T6114" s="17"/>
      <c r="U6114" s="2"/>
      <c r="V6114" s="2"/>
      <c r="W6114" s="2"/>
      <c r="X6114" s="17"/>
      <c r="Y6114" s="16"/>
      <c r="Z6114" s="15"/>
      <c r="AA6114" s="16"/>
      <c r="AB6114" s="15"/>
      <c r="AC6114" s="16"/>
      <c r="AD6114" s="15"/>
      <c r="AE6114" s="16"/>
      <c r="AF6114" s="15"/>
    </row>
    <row r="6115" spans="20:32" hidden="1" x14ac:dyDescent="0.3">
      <c r="T6115" s="17"/>
      <c r="U6115" s="2"/>
      <c r="V6115" s="2"/>
      <c r="W6115" s="2"/>
      <c r="X6115" s="17"/>
      <c r="Y6115" s="16"/>
      <c r="Z6115" s="15"/>
      <c r="AA6115" s="16"/>
      <c r="AB6115" s="15"/>
      <c r="AC6115" s="16"/>
      <c r="AD6115" s="15"/>
      <c r="AE6115" s="16"/>
      <c r="AF6115" s="15"/>
    </row>
    <row r="6116" spans="20:32" hidden="1" x14ac:dyDescent="0.3">
      <c r="T6116" s="17"/>
      <c r="U6116" s="2"/>
      <c r="V6116" s="2"/>
      <c r="W6116" s="2"/>
      <c r="X6116" s="17"/>
      <c r="Y6116" s="16"/>
      <c r="Z6116" s="15"/>
      <c r="AA6116" s="16"/>
      <c r="AB6116" s="15"/>
      <c r="AC6116" s="16"/>
      <c r="AD6116" s="15"/>
      <c r="AE6116" s="16"/>
      <c r="AF6116" s="15"/>
    </row>
    <row r="6117" spans="20:32" hidden="1" x14ac:dyDescent="0.3">
      <c r="T6117" s="17"/>
      <c r="U6117" s="2"/>
      <c r="V6117" s="2"/>
      <c r="W6117" s="2"/>
      <c r="X6117" s="17"/>
      <c r="Y6117" s="16"/>
      <c r="Z6117" s="15"/>
      <c r="AA6117" s="16"/>
      <c r="AB6117" s="15"/>
      <c r="AC6117" s="16"/>
      <c r="AD6117" s="15"/>
      <c r="AE6117" s="16"/>
      <c r="AF6117" s="15"/>
    </row>
    <row r="6118" spans="20:32" hidden="1" x14ac:dyDescent="0.3">
      <c r="T6118" s="17"/>
      <c r="U6118" s="2"/>
      <c r="V6118" s="2"/>
      <c r="W6118" s="2"/>
      <c r="X6118" s="17"/>
      <c r="Y6118" s="16"/>
      <c r="Z6118" s="15"/>
      <c r="AA6118" s="16"/>
      <c r="AB6118" s="15"/>
      <c r="AC6118" s="16"/>
      <c r="AD6118" s="15"/>
      <c r="AE6118" s="16"/>
      <c r="AF6118" s="15"/>
    </row>
    <row r="6119" spans="20:32" hidden="1" x14ac:dyDescent="0.3">
      <c r="T6119" s="17"/>
      <c r="U6119" s="2"/>
      <c r="V6119" s="2"/>
      <c r="W6119" s="2"/>
      <c r="X6119" s="17"/>
      <c r="Y6119" s="16"/>
      <c r="Z6119" s="15"/>
      <c r="AA6119" s="16"/>
      <c r="AB6119" s="15"/>
      <c r="AC6119" s="16"/>
      <c r="AD6119" s="15"/>
      <c r="AE6119" s="16"/>
      <c r="AF6119" s="15"/>
    </row>
    <row r="6120" spans="20:32" hidden="1" x14ac:dyDescent="0.3">
      <c r="T6120" s="17"/>
      <c r="U6120" s="2"/>
      <c r="V6120" s="2"/>
      <c r="W6120" s="2"/>
      <c r="X6120" s="17"/>
      <c r="Y6120" s="16"/>
      <c r="Z6120" s="15"/>
      <c r="AA6120" s="16"/>
      <c r="AB6120" s="15"/>
      <c r="AC6120" s="16"/>
      <c r="AD6120" s="15"/>
      <c r="AE6120" s="16"/>
      <c r="AF6120" s="15"/>
    </row>
    <row r="6121" spans="20:32" hidden="1" x14ac:dyDescent="0.3">
      <c r="T6121" s="17"/>
      <c r="U6121" s="2"/>
      <c r="V6121" s="2"/>
      <c r="W6121" s="2"/>
      <c r="X6121" s="17"/>
      <c r="Y6121" s="16"/>
      <c r="Z6121" s="15"/>
      <c r="AA6121" s="16"/>
      <c r="AB6121" s="15"/>
      <c r="AC6121" s="16"/>
      <c r="AD6121" s="15"/>
      <c r="AE6121" s="16"/>
      <c r="AF6121" s="15"/>
    </row>
    <row r="6122" spans="20:32" hidden="1" x14ac:dyDescent="0.3">
      <c r="T6122" s="17"/>
      <c r="U6122" s="2"/>
      <c r="V6122" s="2"/>
      <c r="W6122" s="2"/>
      <c r="X6122" s="17"/>
      <c r="Y6122" s="16"/>
      <c r="Z6122" s="15"/>
      <c r="AA6122" s="16"/>
      <c r="AB6122" s="15"/>
      <c r="AC6122" s="16"/>
      <c r="AD6122" s="15"/>
      <c r="AE6122" s="16"/>
      <c r="AF6122" s="15"/>
    </row>
    <row r="6123" spans="20:32" hidden="1" x14ac:dyDescent="0.3">
      <c r="T6123" s="17"/>
      <c r="U6123" s="2"/>
      <c r="V6123" s="2"/>
      <c r="W6123" s="2"/>
      <c r="X6123" s="17"/>
      <c r="Y6123" s="16"/>
      <c r="Z6123" s="15"/>
      <c r="AA6123" s="16"/>
      <c r="AB6123" s="15"/>
      <c r="AC6123" s="16"/>
      <c r="AD6123" s="15"/>
      <c r="AE6123" s="16"/>
      <c r="AF6123" s="15"/>
    </row>
    <row r="6124" spans="20:32" hidden="1" x14ac:dyDescent="0.3">
      <c r="T6124" s="17"/>
      <c r="U6124" s="2"/>
      <c r="V6124" s="2"/>
      <c r="W6124" s="2"/>
      <c r="X6124" s="17"/>
      <c r="Y6124" s="16"/>
      <c r="Z6124" s="15"/>
      <c r="AA6124" s="16"/>
      <c r="AB6124" s="15"/>
      <c r="AC6124" s="16"/>
      <c r="AD6124" s="15"/>
      <c r="AE6124" s="16"/>
      <c r="AF6124" s="15"/>
    </row>
    <row r="6125" spans="20:32" hidden="1" x14ac:dyDescent="0.3">
      <c r="T6125" s="17"/>
      <c r="U6125" s="2"/>
      <c r="V6125" s="2"/>
      <c r="W6125" s="2"/>
      <c r="X6125" s="17"/>
      <c r="Y6125" s="16"/>
      <c r="Z6125" s="15"/>
      <c r="AA6125" s="16"/>
      <c r="AB6125" s="15"/>
      <c r="AC6125" s="16"/>
      <c r="AD6125" s="15"/>
      <c r="AE6125" s="16"/>
      <c r="AF6125" s="15"/>
    </row>
    <row r="6126" spans="20:32" hidden="1" x14ac:dyDescent="0.3">
      <c r="T6126" s="17"/>
      <c r="U6126" s="2"/>
      <c r="V6126" s="2"/>
      <c r="W6126" s="2"/>
      <c r="X6126" s="17"/>
      <c r="Y6126" s="16"/>
      <c r="Z6126" s="15"/>
      <c r="AA6126" s="16"/>
      <c r="AB6126" s="15"/>
      <c r="AC6126" s="16"/>
      <c r="AD6126" s="15"/>
      <c r="AE6126" s="16"/>
      <c r="AF6126" s="15"/>
    </row>
    <row r="6127" spans="20:32" hidden="1" x14ac:dyDescent="0.3">
      <c r="T6127" s="17"/>
      <c r="U6127" s="2"/>
      <c r="V6127" s="2"/>
      <c r="W6127" s="2"/>
      <c r="X6127" s="17"/>
      <c r="Y6127" s="16"/>
      <c r="Z6127" s="15"/>
      <c r="AA6127" s="16"/>
      <c r="AB6127" s="15"/>
      <c r="AC6127" s="16"/>
      <c r="AD6127" s="15"/>
      <c r="AE6127" s="16"/>
      <c r="AF6127" s="15"/>
    </row>
    <row r="6128" spans="20:32" hidden="1" x14ac:dyDescent="0.3">
      <c r="T6128" s="17"/>
      <c r="U6128" s="2"/>
      <c r="V6128" s="2"/>
      <c r="W6128" s="2"/>
      <c r="X6128" s="17"/>
      <c r="Y6128" s="16"/>
      <c r="Z6128" s="15"/>
      <c r="AA6128" s="16"/>
      <c r="AB6128" s="15"/>
      <c r="AC6128" s="16"/>
      <c r="AD6128" s="15"/>
      <c r="AE6128" s="16"/>
      <c r="AF6128" s="15"/>
    </row>
    <row r="6129" spans="20:32" hidden="1" x14ac:dyDescent="0.3">
      <c r="T6129" s="17"/>
      <c r="U6129" s="2"/>
      <c r="V6129" s="2"/>
      <c r="W6129" s="2"/>
      <c r="X6129" s="17"/>
      <c r="Y6129" s="16"/>
      <c r="Z6129" s="15"/>
      <c r="AA6129" s="16"/>
      <c r="AB6129" s="15"/>
      <c r="AC6129" s="16"/>
      <c r="AD6129" s="15"/>
      <c r="AE6129" s="16"/>
      <c r="AF6129" s="15"/>
    </row>
    <row r="6130" spans="20:32" hidden="1" x14ac:dyDescent="0.3">
      <c r="T6130" s="17"/>
      <c r="U6130" s="2"/>
      <c r="V6130" s="2"/>
      <c r="W6130" s="2"/>
      <c r="X6130" s="17"/>
      <c r="Y6130" s="16"/>
      <c r="Z6130" s="15"/>
      <c r="AA6130" s="16"/>
      <c r="AB6130" s="15"/>
      <c r="AC6130" s="16"/>
      <c r="AD6130" s="15"/>
      <c r="AE6130" s="16"/>
      <c r="AF6130" s="15"/>
    </row>
    <row r="6131" spans="20:32" hidden="1" x14ac:dyDescent="0.3">
      <c r="T6131" s="17"/>
      <c r="U6131" s="2"/>
      <c r="V6131" s="2"/>
      <c r="W6131" s="2"/>
      <c r="X6131" s="17"/>
      <c r="Y6131" s="16"/>
      <c r="Z6131" s="15"/>
      <c r="AA6131" s="16"/>
      <c r="AB6131" s="15"/>
      <c r="AC6131" s="16"/>
      <c r="AD6131" s="15"/>
      <c r="AE6131" s="16"/>
      <c r="AF6131" s="15"/>
    </row>
    <row r="6132" spans="20:32" hidden="1" x14ac:dyDescent="0.3">
      <c r="T6132" s="17"/>
      <c r="U6132" s="2"/>
      <c r="V6132" s="2"/>
      <c r="W6132" s="2"/>
      <c r="X6132" s="17"/>
      <c r="Y6132" s="16"/>
      <c r="Z6132" s="15"/>
      <c r="AA6132" s="16"/>
      <c r="AB6132" s="15"/>
      <c r="AC6132" s="16"/>
      <c r="AD6132" s="15"/>
      <c r="AE6132" s="16"/>
      <c r="AF6132" s="15"/>
    </row>
    <row r="6133" spans="20:32" hidden="1" x14ac:dyDescent="0.3">
      <c r="T6133" s="17"/>
      <c r="U6133" s="2"/>
      <c r="V6133" s="2"/>
      <c r="W6133" s="2"/>
      <c r="X6133" s="17"/>
      <c r="Y6133" s="16"/>
      <c r="Z6133" s="15"/>
      <c r="AA6133" s="16"/>
      <c r="AB6133" s="15"/>
      <c r="AC6133" s="16"/>
      <c r="AD6133" s="15"/>
      <c r="AE6133" s="16"/>
      <c r="AF6133" s="15"/>
    </row>
    <row r="6134" spans="20:32" hidden="1" x14ac:dyDescent="0.3">
      <c r="T6134" s="17"/>
      <c r="U6134" s="2"/>
      <c r="V6134" s="2"/>
      <c r="W6134" s="2"/>
      <c r="X6134" s="17"/>
      <c r="Y6134" s="16"/>
      <c r="Z6134" s="15"/>
      <c r="AA6134" s="16"/>
      <c r="AB6134" s="15"/>
      <c r="AC6134" s="16"/>
      <c r="AD6134" s="15"/>
      <c r="AE6134" s="16"/>
      <c r="AF6134" s="15"/>
    </row>
    <row r="6135" spans="20:32" hidden="1" x14ac:dyDescent="0.3">
      <c r="T6135" s="17"/>
      <c r="U6135" s="2"/>
      <c r="V6135" s="2"/>
      <c r="W6135" s="2"/>
      <c r="X6135" s="17"/>
      <c r="Y6135" s="16"/>
      <c r="Z6135" s="15"/>
      <c r="AA6135" s="16"/>
      <c r="AB6135" s="15"/>
      <c r="AC6135" s="16"/>
      <c r="AD6135" s="15"/>
      <c r="AE6135" s="16"/>
      <c r="AF6135" s="15"/>
    </row>
    <row r="6136" spans="20:32" hidden="1" x14ac:dyDescent="0.3">
      <c r="T6136" s="17"/>
      <c r="U6136" s="2"/>
      <c r="V6136" s="2"/>
      <c r="W6136" s="2"/>
      <c r="X6136" s="17"/>
      <c r="Y6136" s="16"/>
      <c r="Z6136" s="15"/>
      <c r="AA6136" s="16"/>
      <c r="AB6136" s="15"/>
      <c r="AC6136" s="16"/>
      <c r="AD6136" s="15"/>
      <c r="AE6136" s="16"/>
      <c r="AF6136" s="15"/>
    </row>
    <row r="6137" spans="20:32" hidden="1" x14ac:dyDescent="0.3">
      <c r="T6137" s="17"/>
      <c r="U6137" s="2"/>
      <c r="V6137" s="2"/>
      <c r="W6137" s="2"/>
      <c r="X6137" s="17"/>
      <c r="Y6137" s="16"/>
      <c r="Z6137" s="15"/>
      <c r="AA6137" s="16"/>
      <c r="AB6137" s="15"/>
      <c r="AC6137" s="16"/>
      <c r="AD6137" s="15"/>
      <c r="AE6137" s="16"/>
      <c r="AF6137" s="15"/>
    </row>
    <row r="6138" spans="20:32" hidden="1" x14ac:dyDescent="0.3">
      <c r="T6138" s="17"/>
      <c r="U6138" s="2"/>
      <c r="V6138" s="2"/>
      <c r="W6138" s="2"/>
      <c r="X6138" s="17"/>
      <c r="Y6138" s="16"/>
      <c r="Z6138" s="15"/>
      <c r="AA6138" s="16"/>
      <c r="AB6138" s="15"/>
      <c r="AC6138" s="16"/>
      <c r="AD6138" s="15"/>
      <c r="AE6138" s="16"/>
      <c r="AF6138" s="15"/>
    </row>
    <row r="6139" spans="20:32" hidden="1" x14ac:dyDescent="0.3">
      <c r="T6139" s="17"/>
      <c r="U6139" s="2"/>
      <c r="V6139" s="2"/>
      <c r="W6139" s="2"/>
      <c r="X6139" s="17"/>
      <c r="Y6139" s="16"/>
      <c r="Z6139" s="15"/>
      <c r="AA6139" s="16"/>
      <c r="AB6139" s="15"/>
      <c r="AC6139" s="16"/>
      <c r="AD6139" s="15"/>
      <c r="AE6139" s="16"/>
      <c r="AF6139" s="15"/>
    </row>
    <row r="6140" spans="20:32" hidden="1" x14ac:dyDescent="0.3">
      <c r="T6140" s="17"/>
      <c r="U6140" s="2"/>
      <c r="V6140" s="2"/>
      <c r="W6140" s="2"/>
      <c r="X6140" s="17"/>
      <c r="Y6140" s="16"/>
      <c r="Z6140" s="15"/>
      <c r="AA6140" s="16"/>
      <c r="AB6140" s="15"/>
      <c r="AC6140" s="16"/>
      <c r="AD6140" s="15"/>
      <c r="AE6140" s="16"/>
      <c r="AF6140" s="15"/>
    </row>
    <row r="6141" spans="20:32" hidden="1" x14ac:dyDescent="0.3">
      <c r="T6141" s="17"/>
      <c r="U6141" s="2"/>
      <c r="V6141" s="2"/>
      <c r="W6141" s="2"/>
      <c r="X6141" s="17"/>
      <c r="Y6141" s="16"/>
      <c r="Z6141" s="15"/>
      <c r="AA6141" s="16"/>
      <c r="AB6141" s="15"/>
      <c r="AC6141" s="16"/>
      <c r="AD6141" s="15"/>
      <c r="AE6141" s="16"/>
      <c r="AF6141" s="15"/>
    </row>
    <row r="6142" spans="20:32" hidden="1" x14ac:dyDescent="0.3">
      <c r="T6142" s="17"/>
      <c r="U6142" s="2"/>
      <c r="V6142" s="2"/>
      <c r="W6142" s="2"/>
      <c r="X6142" s="17"/>
      <c r="Y6142" s="16"/>
      <c r="Z6142" s="15"/>
      <c r="AA6142" s="16"/>
      <c r="AB6142" s="15"/>
      <c r="AC6142" s="16"/>
      <c r="AD6142" s="15"/>
      <c r="AE6142" s="16"/>
      <c r="AF6142" s="15"/>
    </row>
    <row r="6143" spans="20:32" hidden="1" x14ac:dyDescent="0.3">
      <c r="T6143" s="17"/>
      <c r="U6143" s="2"/>
      <c r="V6143" s="2"/>
      <c r="W6143" s="2"/>
      <c r="X6143" s="17"/>
      <c r="Y6143" s="16"/>
      <c r="Z6143" s="15"/>
      <c r="AA6143" s="16"/>
      <c r="AB6143" s="15"/>
      <c r="AC6143" s="16"/>
      <c r="AD6143" s="15"/>
      <c r="AE6143" s="16"/>
      <c r="AF6143" s="15"/>
    </row>
    <row r="6144" spans="20:32" hidden="1" x14ac:dyDescent="0.3">
      <c r="T6144" s="17"/>
      <c r="U6144" s="2"/>
      <c r="V6144" s="2"/>
      <c r="W6144" s="2"/>
      <c r="X6144" s="17"/>
      <c r="Y6144" s="16"/>
      <c r="Z6144" s="15"/>
      <c r="AA6144" s="16"/>
      <c r="AB6144" s="15"/>
      <c r="AC6144" s="16"/>
      <c r="AD6144" s="15"/>
      <c r="AE6144" s="16"/>
      <c r="AF6144" s="15"/>
    </row>
    <row r="6145" spans="20:32" hidden="1" x14ac:dyDescent="0.3">
      <c r="T6145" s="17"/>
      <c r="U6145" s="2"/>
      <c r="V6145" s="2"/>
      <c r="W6145" s="2"/>
      <c r="X6145" s="17"/>
      <c r="Y6145" s="16"/>
      <c r="Z6145" s="15"/>
      <c r="AA6145" s="16"/>
      <c r="AB6145" s="15"/>
      <c r="AC6145" s="16"/>
      <c r="AD6145" s="15"/>
      <c r="AE6145" s="16"/>
      <c r="AF6145" s="15"/>
    </row>
    <row r="6146" spans="20:32" hidden="1" x14ac:dyDescent="0.3">
      <c r="T6146" s="17"/>
      <c r="U6146" s="2"/>
      <c r="V6146" s="2"/>
      <c r="W6146" s="2"/>
      <c r="X6146" s="17"/>
      <c r="Y6146" s="16"/>
      <c r="Z6146" s="15"/>
      <c r="AA6146" s="16"/>
      <c r="AB6146" s="15"/>
      <c r="AC6146" s="16"/>
      <c r="AD6146" s="15"/>
      <c r="AE6146" s="16"/>
      <c r="AF6146" s="15"/>
    </row>
    <row r="6147" spans="20:32" hidden="1" x14ac:dyDescent="0.3">
      <c r="T6147" s="17"/>
      <c r="U6147" s="2"/>
      <c r="V6147" s="2"/>
      <c r="W6147" s="2"/>
      <c r="X6147" s="17"/>
      <c r="Y6147" s="16"/>
      <c r="Z6147" s="15"/>
      <c r="AA6147" s="16"/>
      <c r="AB6147" s="15"/>
      <c r="AC6147" s="16"/>
      <c r="AD6147" s="15"/>
      <c r="AE6147" s="16"/>
      <c r="AF6147" s="15"/>
    </row>
    <row r="6148" spans="20:32" hidden="1" x14ac:dyDescent="0.3">
      <c r="T6148" s="17"/>
      <c r="U6148" s="2"/>
      <c r="V6148" s="2"/>
      <c r="W6148" s="2"/>
      <c r="X6148" s="17"/>
      <c r="Y6148" s="16"/>
      <c r="Z6148" s="15"/>
      <c r="AA6148" s="16"/>
      <c r="AB6148" s="15"/>
      <c r="AC6148" s="16"/>
      <c r="AD6148" s="15"/>
      <c r="AE6148" s="16"/>
      <c r="AF6148" s="15"/>
    </row>
    <row r="6149" spans="20:32" hidden="1" x14ac:dyDescent="0.3">
      <c r="T6149" s="17"/>
      <c r="U6149" s="2"/>
      <c r="V6149" s="2"/>
      <c r="W6149" s="2"/>
      <c r="X6149" s="17"/>
      <c r="Y6149" s="16"/>
      <c r="Z6149" s="15"/>
      <c r="AA6149" s="16"/>
      <c r="AB6149" s="15"/>
      <c r="AC6149" s="16"/>
      <c r="AD6149" s="15"/>
      <c r="AE6149" s="16"/>
      <c r="AF6149" s="15"/>
    </row>
    <row r="6150" spans="20:32" hidden="1" x14ac:dyDescent="0.3">
      <c r="T6150" s="17"/>
      <c r="U6150" s="2"/>
      <c r="V6150" s="2"/>
      <c r="W6150" s="2"/>
      <c r="X6150" s="17"/>
      <c r="Y6150" s="16"/>
      <c r="Z6150" s="15"/>
      <c r="AA6150" s="16"/>
      <c r="AB6150" s="15"/>
      <c r="AC6150" s="16"/>
      <c r="AD6150" s="15"/>
      <c r="AE6150" s="16"/>
      <c r="AF6150" s="15"/>
    </row>
    <row r="6151" spans="20:32" hidden="1" x14ac:dyDescent="0.3">
      <c r="T6151" s="17"/>
      <c r="U6151" s="2"/>
      <c r="V6151" s="2"/>
      <c r="W6151" s="2"/>
      <c r="X6151" s="17"/>
      <c r="Y6151" s="16"/>
      <c r="Z6151" s="15"/>
      <c r="AA6151" s="16"/>
      <c r="AB6151" s="15"/>
      <c r="AC6151" s="16"/>
      <c r="AD6151" s="15"/>
      <c r="AE6151" s="16"/>
      <c r="AF6151" s="15"/>
    </row>
    <row r="6152" spans="20:32" hidden="1" x14ac:dyDescent="0.3">
      <c r="T6152" s="17"/>
      <c r="U6152" s="2"/>
      <c r="V6152" s="2"/>
      <c r="W6152" s="2"/>
      <c r="X6152" s="17"/>
      <c r="Y6152" s="16"/>
      <c r="Z6152" s="15"/>
      <c r="AA6152" s="16"/>
      <c r="AB6152" s="15"/>
      <c r="AC6152" s="16"/>
      <c r="AD6152" s="15"/>
      <c r="AE6152" s="16"/>
      <c r="AF6152" s="15"/>
    </row>
    <row r="6153" spans="20:32" hidden="1" x14ac:dyDescent="0.3">
      <c r="T6153" s="17"/>
      <c r="U6153" s="2"/>
      <c r="V6153" s="2"/>
      <c r="W6153" s="2"/>
      <c r="X6153" s="17"/>
      <c r="Y6153" s="16"/>
      <c r="Z6153" s="15"/>
      <c r="AA6153" s="16"/>
      <c r="AB6153" s="15"/>
      <c r="AC6153" s="16"/>
      <c r="AD6153" s="15"/>
      <c r="AE6153" s="16"/>
      <c r="AF6153" s="15"/>
    </row>
    <row r="6154" spans="20:32" hidden="1" x14ac:dyDescent="0.3">
      <c r="T6154" s="17"/>
      <c r="U6154" s="2"/>
      <c r="V6154" s="2"/>
      <c r="W6154" s="2"/>
      <c r="X6154" s="17"/>
      <c r="Y6154" s="16"/>
      <c r="Z6154" s="15"/>
      <c r="AA6154" s="16"/>
      <c r="AB6154" s="15"/>
      <c r="AC6154" s="16"/>
      <c r="AD6154" s="15"/>
      <c r="AE6154" s="16"/>
      <c r="AF6154" s="15"/>
    </row>
    <row r="6155" spans="20:32" hidden="1" x14ac:dyDescent="0.3">
      <c r="T6155" s="17"/>
      <c r="U6155" s="2"/>
      <c r="V6155" s="2"/>
      <c r="W6155" s="2"/>
      <c r="X6155" s="17"/>
      <c r="Y6155" s="16"/>
      <c r="Z6155" s="15"/>
      <c r="AA6155" s="16"/>
      <c r="AB6155" s="15"/>
      <c r="AC6155" s="16"/>
      <c r="AD6155" s="15"/>
      <c r="AE6155" s="16"/>
      <c r="AF6155" s="15"/>
    </row>
    <row r="6156" spans="20:32" hidden="1" x14ac:dyDescent="0.3">
      <c r="T6156" s="17"/>
      <c r="U6156" s="2"/>
      <c r="V6156" s="2"/>
      <c r="W6156" s="2"/>
      <c r="X6156" s="17"/>
      <c r="Y6156" s="16"/>
      <c r="Z6156" s="15"/>
      <c r="AA6156" s="16"/>
      <c r="AB6156" s="15"/>
      <c r="AC6156" s="16"/>
      <c r="AD6156" s="15"/>
      <c r="AE6156" s="16"/>
      <c r="AF6156" s="15"/>
    </row>
    <row r="6157" spans="20:32" hidden="1" x14ac:dyDescent="0.3">
      <c r="T6157" s="17"/>
      <c r="U6157" s="2"/>
      <c r="V6157" s="2"/>
      <c r="W6157" s="2"/>
      <c r="X6157" s="17"/>
      <c r="Y6157" s="16"/>
      <c r="Z6157" s="15"/>
      <c r="AA6157" s="16"/>
      <c r="AB6157" s="15"/>
      <c r="AC6157" s="16"/>
      <c r="AD6157" s="15"/>
      <c r="AE6157" s="16"/>
      <c r="AF6157" s="15"/>
    </row>
    <row r="6158" spans="20:32" hidden="1" x14ac:dyDescent="0.3">
      <c r="T6158" s="17"/>
      <c r="U6158" s="2"/>
      <c r="V6158" s="2"/>
      <c r="W6158" s="2"/>
      <c r="X6158" s="17"/>
      <c r="Y6158" s="16"/>
      <c r="Z6158" s="15"/>
      <c r="AA6158" s="16"/>
      <c r="AB6158" s="15"/>
      <c r="AC6158" s="16"/>
      <c r="AD6158" s="15"/>
      <c r="AE6158" s="16"/>
      <c r="AF6158" s="15"/>
    </row>
    <row r="6159" spans="20:32" hidden="1" x14ac:dyDescent="0.3">
      <c r="T6159" s="17"/>
      <c r="U6159" s="2"/>
      <c r="V6159" s="2"/>
      <c r="W6159" s="2"/>
      <c r="X6159" s="17"/>
      <c r="Y6159" s="16"/>
      <c r="Z6159" s="15"/>
      <c r="AA6159" s="16"/>
      <c r="AB6159" s="15"/>
      <c r="AC6159" s="16"/>
      <c r="AD6159" s="15"/>
      <c r="AE6159" s="16"/>
      <c r="AF6159" s="15"/>
    </row>
    <row r="6160" spans="20:32" hidden="1" x14ac:dyDescent="0.3">
      <c r="T6160" s="17"/>
      <c r="U6160" s="2"/>
      <c r="V6160" s="2"/>
      <c r="W6160" s="2"/>
      <c r="X6160" s="17"/>
      <c r="Y6160" s="16"/>
      <c r="Z6160" s="15"/>
      <c r="AA6160" s="16"/>
      <c r="AB6160" s="15"/>
      <c r="AC6160" s="16"/>
      <c r="AD6160" s="15"/>
      <c r="AE6160" s="16"/>
      <c r="AF6160" s="15"/>
    </row>
    <row r="6161" spans="20:32" hidden="1" x14ac:dyDescent="0.3">
      <c r="T6161" s="17"/>
      <c r="U6161" s="2"/>
      <c r="V6161" s="2"/>
      <c r="W6161" s="2"/>
      <c r="X6161" s="17"/>
      <c r="Y6161" s="16"/>
      <c r="Z6161" s="15"/>
      <c r="AA6161" s="16"/>
      <c r="AB6161" s="15"/>
      <c r="AC6161" s="16"/>
      <c r="AD6161" s="15"/>
      <c r="AE6161" s="16"/>
      <c r="AF6161" s="15"/>
    </row>
    <row r="6162" spans="20:32" hidden="1" x14ac:dyDescent="0.3">
      <c r="T6162" s="17"/>
      <c r="U6162" s="2"/>
      <c r="V6162" s="2"/>
      <c r="W6162" s="2"/>
      <c r="X6162" s="17"/>
      <c r="Y6162" s="16"/>
      <c r="Z6162" s="15"/>
      <c r="AA6162" s="16"/>
      <c r="AB6162" s="15"/>
      <c r="AC6162" s="16"/>
      <c r="AD6162" s="15"/>
      <c r="AE6162" s="16"/>
      <c r="AF6162" s="15"/>
    </row>
    <row r="6163" spans="20:32" hidden="1" x14ac:dyDescent="0.3">
      <c r="T6163" s="17"/>
      <c r="U6163" s="2"/>
      <c r="V6163" s="2"/>
      <c r="W6163" s="2"/>
      <c r="X6163" s="17"/>
      <c r="Y6163" s="16"/>
      <c r="Z6163" s="15"/>
      <c r="AA6163" s="16"/>
      <c r="AB6163" s="15"/>
      <c r="AC6163" s="16"/>
      <c r="AD6163" s="15"/>
      <c r="AE6163" s="16"/>
      <c r="AF6163" s="15"/>
    </row>
    <row r="6164" spans="20:32" hidden="1" x14ac:dyDescent="0.3">
      <c r="T6164" s="17"/>
      <c r="U6164" s="2"/>
      <c r="V6164" s="2"/>
      <c r="W6164" s="2"/>
      <c r="X6164" s="17"/>
      <c r="Y6164" s="16"/>
      <c r="Z6164" s="15"/>
      <c r="AA6164" s="16"/>
      <c r="AB6164" s="15"/>
      <c r="AC6164" s="16"/>
      <c r="AD6164" s="15"/>
      <c r="AE6164" s="16"/>
      <c r="AF6164" s="15"/>
    </row>
    <row r="6165" spans="20:32" hidden="1" x14ac:dyDescent="0.3">
      <c r="T6165" s="17"/>
      <c r="U6165" s="2"/>
      <c r="V6165" s="2"/>
      <c r="W6165" s="2"/>
      <c r="X6165" s="17"/>
      <c r="Y6165" s="16"/>
      <c r="Z6165" s="15"/>
      <c r="AA6165" s="16"/>
      <c r="AB6165" s="15"/>
      <c r="AC6165" s="16"/>
      <c r="AD6165" s="15"/>
      <c r="AE6165" s="16"/>
      <c r="AF6165" s="15"/>
    </row>
    <row r="6166" spans="20:32" hidden="1" x14ac:dyDescent="0.3">
      <c r="T6166" s="17"/>
      <c r="U6166" s="2"/>
      <c r="V6166" s="2"/>
      <c r="W6166" s="2"/>
      <c r="X6166" s="17"/>
      <c r="Y6166" s="16"/>
      <c r="Z6166" s="15"/>
      <c r="AA6166" s="16"/>
      <c r="AB6166" s="15"/>
      <c r="AC6166" s="16"/>
      <c r="AD6166" s="15"/>
      <c r="AE6166" s="16"/>
      <c r="AF6166" s="15"/>
    </row>
    <row r="6167" spans="20:32" hidden="1" x14ac:dyDescent="0.3">
      <c r="T6167" s="17"/>
      <c r="U6167" s="2"/>
      <c r="V6167" s="2"/>
      <c r="W6167" s="2"/>
      <c r="X6167" s="17"/>
      <c r="Y6167" s="16"/>
      <c r="Z6167" s="15"/>
      <c r="AA6167" s="16"/>
      <c r="AB6167" s="15"/>
      <c r="AC6167" s="16"/>
      <c r="AD6167" s="15"/>
      <c r="AE6167" s="16"/>
      <c r="AF6167" s="15"/>
    </row>
    <row r="6168" spans="20:32" hidden="1" x14ac:dyDescent="0.3">
      <c r="T6168" s="17"/>
      <c r="U6168" s="2"/>
      <c r="V6168" s="2"/>
      <c r="W6168" s="2"/>
      <c r="X6168" s="17"/>
      <c r="Y6168" s="16"/>
      <c r="Z6168" s="15"/>
      <c r="AA6168" s="16"/>
      <c r="AB6168" s="15"/>
      <c r="AC6168" s="16"/>
      <c r="AD6168" s="15"/>
      <c r="AE6168" s="16"/>
      <c r="AF6168" s="15"/>
    </row>
    <row r="6169" spans="20:32" hidden="1" x14ac:dyDescent="0.3">
      <c r="T6169" s="17"/>
      <c r="U6169" s="2"/>
      <c r="V6169" s="2"/>
      <c r="W6169" s="2"/>
      <c r="X6169" s="17"/>
      <c r="Y6169" s="16"/>
      <c r="Z6169" s="15"/>
      <c r="AA6169" s="16"/>
      <c r="AB6169" s="15"/>
      <c r="AC6169" s="16"/>
      <c r="AD6169" s="15"/>
      <c r="AE6169" s="16"/>
      <c r="AF6169" s="15"/>
    </row>
    <row r="6170" spans="20:32" hidden="1" x14ac:dyDescent="0.3">
      <c r="T6170" s="17"/>
      <c r="U6170" s="2"/>
      <c r="V6170" s="2"/>
      <c r="W6170" s="2"/>
      <c r="X6170" s="17"/>
      <c r="Y6170" s="16"/>
      <c r="Z6170" s="15"/>
      <c r="AA6170" s="16"/>
      <c r="AB6170" s="15"/>
      <c r="AC6170" s="16"/>
      <c r="AD6170" s="15"/>
      <c r="AE6170" s="16"/>
      <c r="AF6170" s="15"/>
    </row>
    <row r="6171" spans="20:32" hidden="1" x14ac:dyDescent="0.3">
      <c r="T6171" s="17"/>
      <c r="U6171" s="2"/>
      <c r="V6171" s="2"/>
      <c r="W6171" s="2"/>
      <c r="X6171" s="17"/>
      <c r="Y6171" s="16"/>
      <c r="Z6171" s="15"/>
      <c r="AA6171" s="16"/>
      <c r="AB6171" s="15"/>
      <c r="AC6171" s="16"/>
      <c r="AD6171" s="15"/>
      <c r="AE6171" s="16"/>
      <c r="AF6171" s="15"/>
    </row>
    <row r="6172" spans="20:32" hidden="1" x14ac:dyDescent="0.3">
      <c r="T6172" s="17"/>
      <c r="U6172" s="2"/>
      <c r="V6172" s="2"/>
      <c r="W6172" s="2"/>
      <c r="X6172" s="17"/>
      <c r="Y6172" s="16"/>
      <c r="Z6172" s="15"/>
      <c r="AA6172" s="16"/>
      <c r="AB6172" s="15"/>
      <c r="AC6172" s="16"/>
      <c r="AD6172" s="15"/>
      <c r="AE6172" s="16"/>
      <c r="AF6172" s="15"/>
    </row>
    <row r="6173" spans="20:32" hidden="1" x14ac:dyDescent="0.3">
      <c r="T6173" s="17"/>
      <c r="U6173" s="2"/>
      <c r="V6173" s="2"/>
      <c r="W6173" s="2"/>
      <c r="X6173" s="17"/>
      <c r="Y6173" s="16"/>
      <c r="Z6173" s="15"/>
      <c r="AA6173" s="16"/>
      <c r="AB6173" s="15"/>
      <c r="AC6173" s="16"/>
      <c r="AD6173" s="15"/>
      <c r="AE6173" s="16"/>
      <c r="AF6173" s="15"/>
    </row>
    <row r="6174" spans="20:32" hidden="1" x14ac:dyDescent="0.3">
      <c r="T6174" s="17"/>
      <c r="U6174" s="2"/>
      <c r="V6174" s="2"/>
      <c r="W6174" s="2"/>
      <c r="X6174" s="17"/>
      <c r="Y6174" s="16"/>
      <c r="Z6174" s="15"/>
      <c r="AA6174" s="16"/>
      <c r="AB6174" s="15"/>
      <c r="AC6174" s="16"/>
      <c r="AD6174" s="15"/>
      <c r="AE6174" s="16"/>
      <c r="AF6174" s="15"/>
    </row>
    <row r="6175" spans="20:32" hidden="1" x14ac:dyDescent="0.3">
      <c r="T6175" s="17"/>
      <c r="U6175" s="2"/>
      <c r="V6175" s="2"/>
      <c r="W6175" s="2"/>
      <c r="X6175" s="17"/>
      <c r="Y6175" s="16"/>
      <c r="Z6175" s="15"/>
      <c r="AA6175" s="16"/>
      <c r="AB6175" s="15"/>
      <c r="AC6175" s="16"/>
      <c r="AD6175" s="15"/>
      <c r="AE6175" s="16"/>
      <c r="AF6175" s="15"/>
    </row>
    <row r="6176" spans="20:32" hidden="1" x14ac:dyDescent="0.3">
      <c r="T6176" s="17"/>
      <c r="U6176" s="2"/>
      <c r="V6176" s="2"/>
      <c r="W6176" s="2"/>
      <c r="X6176" s="17"/>
      <c r="Y6176" s="16"/>
      <c r="Z6176" s="15"/>
      <c r="AA6176" s="16"/>
      <c r="AB6176" s="15"/>
      <c r="AC6176" s="16"/>
      <c r="AD6176" s="15"/>
      <c r="AE6176" s="16"/>
      <c r="AF6176" s="15"/>
    </row>
    <row r="6177" spans="20:32" hidden="1" x14ac:dyDescent="0.3">
      <c r="T6177" s="17"/>
      <c r="U6177" s="2"/>
      <c r="V6177" s="2"/>
      <c r="W6177" s="2"/>
      <c r="X6177" s="17"/>
      <c r="Y6177" s="16"/>
      <c r="Z6177" s="15"/>
      <c r="AA6177" s="16"/>
      <c r="AB6177" s="15"/>
      <c r="AC6177" s="16"/>
      <c r="AD6177" s="15"/>
      <c r="AE6177" s="16"/>
      <c r="AF6177" s="15"/>
    </row>
    <row r="6178" spans="20:32" hidden="1" x14ac:dyDescent="0.3">
      <c r="T6178" s="17"/>
      <c r="U6178" s="2"/>
      <c r="V6178" s="2"/>
      <c r="W6178" s="2"/>
      <c r="X6178" s="17"/>
      <c r="Y6178" s="16"/>
      <c r="Z6178" s="15"/>
      <c r="AA6178" s="16"/>
      <c r="AB6178" s="15"/>
      <c r="AC6178" s="16"/>
      <c r="AD6178" s="15"/>
      <c r="AE6178" s="16"/>
      <c r="AF6178" s="15"/>
    </row>
    <row r="6179" spans="20:32" hidden="1" x14ac:dyDescent="0.3">
      <c r="T6179" s="17"/>
      <c r="U6179" s="2"/>
      <c r="V6179" s="2"/>
      <c r="W6179" s="2"/>
      <c r="X6179" s="17"/>
      <c r="Y6179" s="16"/>
      <c r="Z6179" s="15"/>
      <c r="AA6179" s="16"/>
      <c r="AB6179" s="15"/>
      <c r="AC6179" s="16"/>
      <c r="AD6179" s="15"/>
      <c r="AE6179" s="16"/>
      <c r="AF6179" s="15"/>
    </row>
    <row r="6180" spans="20:32" hidden="1" x14ac:dyDescent="0.3">
      <c r="T6180" s="17"/>
      <c r="U6180" s="2"/>
      <c r="V6180" s="2"/>
      <c r="W6180" s="2"/>
      <c r="X6180" s="17"/>
      <c r="Y6180" s="16"/>
      <c r="Z6180" s="15"/>
      <c r="AA6180" s="16"/>
      <c r="AB6180" s="15"/>
      <c r="AC6180" s="16"/>
      <c r="AD6180" s="15"/>
      <c r="AE6180" s="16"/>
      <c r="AF6180" s="15"/>
    </row>
    <row r="6181" spans="20:32" hidden="1" x14ac:dyDescent="0.3">
      <c r="T6181" s="17"/>
      <c r="U6181" s="2"/>
      <c r="V6181" s="2"/>
      <c r="W6181" s="2"/>
      <c r="X6181" s="17"/>
      <c r="Y6181" s="16"/>
      <c r="Z6181" s="15"/>
      <c r="AA6181" s="16"/>
      <c r="AB6181" s="15"/>
      <c r="AC6181" s="16"/>
      <c r="AD6181" s="15"/>
      <c r="AE6181" s="16"/>
      <c r="AF6181" s="15"/>
    </row>
    <row r="6182" spans="20:32" hidden="1" x14ac:dyDescent="0.3">
      <c r="T6182" s="17"/>
      <c r="U6182" s="2"/>
      <c r="V6182" s="2"/>
      <c r="W6182" s="2"/>
      <c r="X6182" s="17"/>
      <c r="Y6182" s="16"/>
      <c r="Z6182" s="15"/>
      <c r="AA6182" s="16"/>
      <c r="AB6182" s="15"/>
      <c r="AC6182" s="16"/>
      <c r="AD6182" s="15"/>
      <c r="AE6182" s="16"/>
      <c r="AF6182" s="15"/>
    </row>
    <row r="6183" spans="20:32" hidden="1" x14ac:dyDescent="0.3">
      <c r="T6183" s="17"/>
      <c r="U6183" s="2"/>
      <c r="V6183" s="2"/>
      <c r="W6183" s="2"/>
      <c r="X6183" s="17"/>
      <c r="Y6183" s="16"/>
      <c r="Z6183" s="15"/>
      <c r="AA6183" s="16"/>
      <c r="AB6183" s="15"/>
      <c r="AC6183" s="16"/>
      <c r="AD6183" s="15"/>
      <c r="AE6183" s="16"/>
      <c r="AF6183" s="15"/>
    </row>
    <row r="6184" spans="20:32" hidden="1" x14ac:dyDescent="0.3">
      <c r="T6184" s="17"/>
      <c r="U6184" s="2"/>
      <c r="V6184" s="2"/>
      <c r="W6184" s="2"/>
      <c r="X6184" s="17"/>
      <c r="Y6184" s="16"/>
      <c r="Z6184" s="15"/>
      <c r="AA6184" s="16"/>
      <c r="AB6184" s="15"/>
      <c r="AC6184" s="16"/>
      <c r="AD6184" s="15"/>
      <c r="AE6184" s="16"/>
      <c r="AF6184" s="15"/>
    </row>
    <row r="6185" spans="20:32" hidden="1" x14ac:dyDescent="0.3">
      <c r="T6185" s="17"/>
      <c r="U6185" s="2"/>
      <c r="V6185" s="2"/>
      <c r="W6185" s="2"/>
      <c r="X6185" s="17"/>
      <c r="Y6185" s="16"/>
      <c r="Z6185" s="15"/>
      <c r="AA6185" s="16"/>
      <c r="AB6185" s="15"/>
      <c r="AC6185" s="16"/>
      <c r="AD6185" s="15"/>
      <c r="AE6185" s="16"/>
      <c r="AF6185" s="15"/>
    </row>
    <row r="6186" spans="20:32" hidden="1" x14ac:dyDescent="0.3">
      <c r="T6186" s="17"/>
      <c r="U6186" s="2"/>
      <c r="V6186" s="2"/>
      <c r="W6186" s="2"/>
      <c r="X6186" s="17"/>
      <c r="Y6186" s="16"/>
      <c r="Z6186" s="15"/>
      <c r="AA6186" s="16"/>
      <c r="AB6186" s="15"/>
      <c r="AC6186" s="16"/>
      <c r="AD6186" s="15"/>
      <c r="AE6186" s="16"/>
      <c r="AF6186" s="15"/>
    </row>
    <row r="6187" spans="20:32" hidden="1" x14ac:dyDescent="0.3">
      <c r="T6187" s="17"/>
      <c r="U6187" s="2"/>
      <c r="V6187" s="2"/>
      <c r="W6187" s="2"/>
      <c r="X6187" s="17"/>
      <c r="Y6187" s="16"/>
      <c r="Z6187" s="15"/>
      <c r="AA6187" s="16"/>
      <c r="AB6187" s="15"/>
      <c r="AC6187" s="16"/>
      <c r="AD6187" s="15"/>
      <c r="AE6187" s="16"/>
      <c r="AF6187" s="15"/>
    </row>
    <row r="6188" spans="20:32" hidden="1" x14ac:dyDescent="0.3">
      <c r="T6188" s="17"/>
      <c r="U6188" s="2"/>
      <c r="V6188" s="2"/>
      <c r="W6188" s="2"/>
      <c r="X6188" s="17"/>
      <c r="Y6188" s="16"/>
      <c r="Z6188" s="15"/>
      <c r="AA6188" s="16"/>
      <c r="AB6188" s="15"/>
      <c r="AC6188" s="16"/>
      <c r="AD6188" s="15"/>
      <c r="AE6188" s="16"/>
      <c r="AF6188" s="15"/>
    </row>
    <row r="6189" spans="20:32" hidden="1" x14ac:dyDescent="0.3">
      <c r="T6189" s="17"/>
      <c r="U6189" s="2"/>
      <c r="V6189" s="2"/>
      <c r="W6189" s="2"/>
      <c r="X6189" s="17"/>
      <c r="Y6189" s="16"/>
      <c r="Z6189" s="15"/>
      <c r="AA6189" s="16"/>
      <c r="AB6189" s="15"/>
      <c r="AC6189" s="16"/>
      <c r="AD6189" s="15"/>
      <c r="AE6189" s="16"/>
      <c r="AF6189" s="15"/>
    </row>
    <row r="6190" spans="20:32" hidden="1" x14ac:dyDescent="0.3">
      <c r="T6190" s="17"/>
      <c r="U6190" s="2"/>
      <c r="V6190" s="2"/>
      <c r="W6190" s="2"/>
      <c r="X6190" s="17"/>
      <c r="Y6190" s="16"/>
      <c r="Z6190" s="15"/>
      <c r="AA6190" s="16"/>
      <c r="AB6190" s="15"/>
      <c r="AC6190" s="16"/>
      <c r="AD6190" s="15"/>
      <c r="AE6190" s="16"/>
      <c r="AF6190" s="15"/>
    </row>
    <row r="6191" spans="20:32" hidden="1" x14ac:dyDescent="0.3">
      <c r="T6191" s="17"/>
      <c r="U6191" s="2"/>
      <c r="V6191" s="2"/>
      <c r="W6191" s="2"/>
      <c r="X6191" s="17"/>
      <c r="Y6191" s="16"/>
      <c r="Z6191" s="15"/>
      <c r="AA6191" s="16"/>
      <c r="AB6191" s="15"/>
      <c r="AC6191" s="16"/>
      <c r="AD6191" s="15"/>
      <c r="AE6191" s="16"/>
      <c r="AF6191" s="15"/>
    </row>
    <row r="6192" spans="20:32" hidden="1" x14ac:dyDescent="0.3">
      <c r="T6192" s="17"/>
      <c r="U6192" s="2"/>
      <c r="V6192" s="2"/>
      <c r="W6192" s="2"/>
      <c r="X6192" s="17"/>
      <c r="Y6192" s="16"/>
      <c r="Z6192" s="15"/>
      <c r="AA6192" s="16"/>
      <c r="AB6192" s="15"/>
      <c r="AC6192" s="16"/>
      <c r="AD6192" s="15"/>
      <c r="AE6192" s="16"/>
      <c r="AF6192" s="15"/>
    </row>
    <row r="6193" spans="20:32" hidden="1" x14ac:dyDescent="0.3">
      <c r="T6193" s="17"/>
      <c r="U6193" s="2"/>
      <c r="V6193" s="2"/>
      <c r="W6193" s="2"/>
      <c r="X6193" s="17"/>
      <c r="Y6193" s="16"/>
      <c r="Z6193" s="15"/>
      <c r="AA6193" s="16"/>
      <c r="AB6193" s="15"/>
      <c r="AC6193" s="16"/>
      <c r="AD6193" s="15"/>
      <c r="AE6193" s="16"/>
      <c r="AF6193" s="15"/>
    </row>
    <row r="6194" spans="20:32" hidden="1" x14ac:dyDescent="0.3">
      <c r="T6194" s="17"/>
      <c r="U6194" s="2"/>
      <c r="V6194" s="2"/>
      <c r="W6194" s="2"/>
      <c r="X6194" s="17"/>
      <c r="Y6194" s="16"/>
      <c r="Z6194" s="15"/>
      <c r="AA6194" s="16"/>
      <c r="AB6194" s="15"/>
      <c r="AC6194" s="16"/>
      <c r="AD6194" s="15"/>
      <c r="AE6194" s="16"/>
      <c r="AF6194" s="15"/>
    </row>
    <row r="6195" spans="20:32" hidden="1" x14ac:dyDescent="0.3">
      <c r="T6195" s="17"/>
      <c r="U6195" s="2"/>
      <c r="V6195" s="2"/>
      <c r="W6195" s="2"/>
      <c r="X6195" s="17"/>
      <c r="Y6195" s="16"/>
      <c r="Z6195" s="15"/>
      <c r="AA6195" s="16"/>
      <c r="AB6195" s="15"/>
      <c r="AC6195" s="16"/>
      <c r="AD6195" s="15"/>
      <c r="AE6195" s="16"/>
      <c r="AF6195" s="15"/>
    </row>
    <row r="6196" spans="20:32" hidden="1" x14ac:dyDescent="0.3">
      <c r="T6196" s="17"/>
      <c r="U6196" s="2"/>
      <c r="V6196" s="2"/>
      <c r="W6196" s="2"/>
      <c r="X6196" s="17"/>
      <c r="Y6196" s="16"/>
      <c r="Z6196" s="15"/>
      <c r="AA6196" s="16"/>
      <c r="AB6196" s="15"/>
      <c r="AC6196" s="16"/>
      <c r="AD6196" s="15"/>
      <c r="AE6196" s="16"/>
      <c r="AF6196" s="15"/>
    </row>
    <row r="6197" spans="20:32" hidden="1" x14ac:dyDescent="0.3">
      <c r="T6197" s="17"/>
      <c r="U6197" s="2"/>
      <c r="V6197" s="2"/>
      <c r="W6197" s="2"/>
      <c r="X6197" s="17"/>
      <c r="Y6197" s="16"/>
      <c r="Z6197" s="15"/>
      <c r="AA6197" s="16"/>
      <c r="AB6197" s="15"/>
      <c r="AC6197" s="16"/>
      <c r="AD6197" s="15"/>
      <c r="AE6197" s="16"/>
      <c r="AF6197" s="15"/>
    </row>
    <row r="6198" spans="20:32" hidden="1" x14ac:dyDescent="0.3">
      <c r="T6198" s="17"/>
      <c r="U6198" s="2"/>
      <c r="V6198" s="2"/>
      <c r="W6198" s="2"/>
      <c r="X6198" s="17"/>
      <c r="Y6198" s="16"/>
      <c r="Z6198" s="15"/>
      <c r="AA6198" s="16"/>
      <c r="AB6198" s="15"/>
      <c r="AC6198" s="16"/>
      <c r="AD6198" s="15"/>
      <c r="AE6198" s="16"/>
      <c r="AF6198" s="15"/>
    </row>
    <row r="6199" spans="20:32" hidden="1" x14ac:dyDescent="0.3">
      <c r="T6199" s="17"/>
      <c r="U6199" s="2"/>
      <c r="V6199" s="2"/>
      <c r="W6199" s="2"/>
      <c r="X6199" s="17"/>
      <c r="Y6199" s="16"/>
      <c r="Z6199" s="15"/>
      <c r="AA6199" s="16"/>
      <c r="AB6199" s="15"/>
      <c r="AC6199" s="16"/>
      <c r="AD6199" s="15"/>
      <c r="AE6199" s="16"/>
      <c r="AF6199" s="15"/>
    </row>
    <row r="6200" spans="20:32" hidden="1" x14ac:dyDescent="0.3">
      <c r="T6200" s="17"/>
      <c r="U6200" s="2"/>
      <c r="V6200" s="2"/>
      <c r="W6200" s="2"/>
      <c r="X6200" s="17"/>
      <c r="Y6200" s="16"/>
      <c r="Z6200" s="15"/>
      <c r="AA6200" s="16"/>
      <c r="AB6200" s="15"/>
      <c r="AC6200" s="16"/>
      <c r="AD6200" s="15"/>
      <c r="AE6200" s="16"/>
      <c r="AF6200" s="15"/>
    </row>
    <row r="6201" spans="20:32" hidden="1" x14ac:dyDescent="0.3">
      <c r="T6201" s="17"/>
      <c r="U6201" s="2"/>
      <c r="V6201" s="2"/>
      <c r="W6201" s="2"/>
      <c r="X6201" s="17"/>
      <c r="Y6201" s="16"/>
      <c r="Z6201" s="15"/>
      <c r="AA6201" s="16"/>
      <c r="AB6201" s="15"/>
      <c r="AC6201" s="16"/>
      <c r="AD6201" s="15"/>
      <c r="AE6201" s="16"/>
      <c r="AF6201" s="15"/>
    </row>
    <row r="6202" spans="20:32" hidden="1" x14ac:dyDescent="0.3">
      <c r="T6202" s="17"/>
      <c r="U6202" s="2"/>
      <c r="V6202" s="2"/>
      <c r="W6202" s="2"/>
      <c r="X6202" s="17"/>
      <c r="Y6202" s="16"/>
      <c r="Z6202" s="15"/>
      <c r="AA6202" s="16"/>
      <c r="AB6202" s="15"/>
      <c r="AC6202" s="16"/>
      <c r="AD6202" s="15"/>
      <c r="AE6202" s="16"/>
      <c r="AF6202" s="15"/>
    </row>
    <row r="6203" spans="20:32" hidden="1" x14ac:dyDescent="0.3">
      <c r="T6203" s="17"/>
      <c r="U6203" s="2"/>
      <c r="V6203" s="2"/>
      <c r="W6203" s="2"/>
      <c r="X6203" s="17"/>
      <c r="Y6203" s="16"/>
      <c r="Z6203" s="15"/>
      <c r="AA6203" s="16"/>
      <c r="AB6203" s="15"/>
      <c r="AC6203" s="16"/>
      <c r="AD6203" s="15"/>
      <c r="AE6203" s="16"/>
      <c r="AF6203" s="15"/>
    </row>
    <row r="6204" spans="20:32" hidden="1" x14ac:dyDescent="0.3">
      <c r="T6204" s="17"/>
      <c r="U6204" s="2"/>
      <c r="V6204" s="2"/>
      <c r="W6204" s="2"/>
      <c r="X6204" s="17"/>
      <c r="Y6204" s="16"/>
      <c r="Z6204" s="15"/>
      <c r="AA6204" s="16"/>
      <c r="AB6204" s="15"/>
      <c r="AC6204" s="16"/>
      <c r="AD6204" s="15"/>
      <c r="AE6204" s="16"/>
      <c r="AF6204" s="15"/>
    </row>
    <row r="6205" spans="20:32" hidden="1" x14ac:dyDescent="0.3">
      <c r="T6205" s="17"/>
      <c r="U6205" s="2"/>
      <c r="V6205" s="2"/>
      <c r="W6205" s="2"/>
      <c r="X6205" s="17"/>
      <c r="Y6205" s="16"/>
      <c r="Z6205" s="15"/>
      <c r="AA6205" s="16"/>
      <c r="AB6205" s="15"/>
      <c r="AC6205" s="16"/>
      <c r="AD6205" s="15"/>
      <c r="AE6205" s="16"/>
      <c r="AF6205" s="15"/>
    </row>
    <row r="6206" spans="20:32" hidden="1" x14ac:dyDescent="0.3">
      <c r="T6206" s="17"/>
      <c r="U6206" s="2"/>
      <c r="V6206" s="2"/>
      <c r="W6206" s="2"/>
      <c r="X6206" s="17"/>
      <c r="Y6206" s="16"/>
      <c r="Z6206" s="15"/>
      <c r="AA6206" s="16"/>
      <c r="AB6206" s="15"/>
      <c r="AC6206" s="16"/>
      <c r="AD6206" s="15"/>
      <c r="AE6206" s="16"/>
      <c r="AF6206" s="15"/>
    </row>
    <row r="6207" spans="20:32" hidden="1" x14ac:dyDescent="0.3">
      <c r="T6207" s="17"/>
      <c r="U6207" s="2"/>
      <c r="V6207" s="2"/>
      <c r="W6207" s="2"/>
      <c r="X6207" s="17"/>
      <c r="Y6207" s="16"/>
      <c r="Z6207" s="15"/>
      <c r="AA6207" s="16"/>
      <c r="AB6207" s="15"/>
      <c r="AC6207" s="16"/>
      <c r="AD6207" s="15"/>
      <c r="AE6207" s="16"/>
      <c r="AF6207" s="15"/>
    </row>
    <row r="6208" spans="20:32" hidden="1" x14ac:dyDescent="0.3">
      <c r="T6208" s="17"/>
      <c r="U6208" s="2"/>
      <c r="V6208" s="2"/>
      <c r="W6208" s="2"/>
      <c r="X6208" s="17"/>
      <c r="Y6208" s="16"/>
      <c r="Z6208" s="15"/>
      <c r="AA6208" s="16"/>
      <c r="AB6208" s="15"/>
      <c r="AC6208" s="16"/>
      <c r="AD6208" s="15"/>
      <c r="AE6208" s="16"/>
      <c r="AF6208" s="15"/>
    </row>
    <row r="6209" spans="20:32" hidden="1" x14ac:dyDescent="0.3">
      <c r="T6209" s="17"/>
      <c r="U6209" s="2"/>
      <c r="V6209" s="2"/>
      <c r="W6209" s="2"/>
      <c r="X6209" s="17"/>
      <c r="Y6209" s="16"/>
      <c r="Z6209" s="15"/>
      <c r="AA6209" s="16"/>
      <c r="AB6209" s="15"/>
      <c r="AC6209" s="16"/>
      <c r="AD6209" s="15"/>
      <c r="AE6209" s="16"/>
      <c r="AF6209" s="15"/>
    </row>
    <row r="6210" spans="20:32" hidden="1" x14ac:dyDescent="0.3">
      <c r="T6210" s="17"/>
      <c r="U6210" s="2"/>
      <c r="V6210" s="2"/>
      <c r="W6210" s="2"/>
      <c r="X6210" s="17"/>
      <c r="Y6210" s="16"/>
      <c r="Z6210" s="15"/>
      <c r="AA6210" s="16"/>
      <c r="AB6210" s="15"/>
      <c r="AC6210" s="16"/>
      <c r="AD6210" s="15"/>
      <c r="AE6210" s="16"/>
      <c r="AF6210" s="15"/>
    </row>
    <row r="6211" spans="20:32" hidden="1" x14ac:dyDescent="0.3">
      <c r="T6211" s="17"/>
      <c r="U6211" s="2"/>
      <c r="V6211" s="2"/>
      <c r="W6211" s="2"/>
      <c r="X6211" s="17"/>
      <c r="Y6211" s="16"/>
      <c r="Z6211" s="15"/>
      <c r="AA6211" s="16"/>
      <c r="AB6211" s="15"/>
      <c r="AC6211" s="16"/>
      <c r="AD6211" s="15"/>
      <c r="AE6211" s="16"/>
      <c r="AF6211" s="15"/>
    </row>
    <row r="6212" spans="20:32" hidden="1" x14ac:dyDescent="0.3">
      <c r="T6212" s="17"/>
      <c r="U6212" s="2"/>
      <c r="V6212" s="2"/>
      <c r="W6212" s="2"/>
      <c r="X6212" s="17"/>
      <c r="Y6212" s="16"/>
      <c r="Z6212" s="15"/>
      <c r="AA6212" s="16"/>
      <c r="AB6212" s="15"/>
      <c r="AC6212" s="16"/>
      <c r="AD6212" s="15"/>
      <c r="AE6212" s="16"/>
      <c r="AF6212" s="15"/>
    </row>
    <row r="6213" spans="20:32" hidden="1" x14ac:dyDescent="0.3">
      <c r="T6213" s="17"/>
      <c r="U6213" s="2"/>
      <c r="V6213" s="2"/>
      <c r="W6213" s="2"/>
      <c r="X6213" s="17"/>
      <c r="Y6213" s="16"/>
      <c r="Z6213" s="15"/>
      <c r="AA6213" s="16"/>
      <c r="AB6213" s="15"/>
      <c r="AC6213" s="16"/>
      <c r="AD6213" s="15"/>
      <c r="AE6213" s="16"/>
      <c r="AF6213" s="15"/>
    </row>
    <row r="6214" spans="20:32" hidden="1" x14ac:dyDescent="0.3">
      <c r="T6214" s="17"/>
      <c r="U6214" s="2"/>
      <c r="V6214" s="2"/>
      <c r="W6214" s="2"/>
      <c r="X6214" s="17"/>
      <c r="Y6214" s="16"/>
      <c r="Z6214" s="15"/>
      <c r="AA6214" s="16"/>
      <c r="AB6214" s="15"/>
      <c r="AC6214" s="16"/>
      <c r="AD6214" s="15"/>
      <c r="AE6214" s="16"/>
      <c r="AF6214" s="15"/>
    </row>
    <row r="6215" spans="20:32" hidden="1" x14ac:dyDescent="0.3">
      <c r="T6215" s="17"/>
      <c r="U6215" s="2"/>
      <c r="V6215" s="2"/>
      <c r="W6215" s="2"/>
      <c r="X6215" s="17"/>
      <c r="Y6215" s="16"/>
      <c r="Z6215" s="15"/>
      <c r="AA6215" s="16"/>
      <c r="AB6215" s="15"/>
      <c r="AC6215" s="16"/>
      <c r="AD6215" s="15"/>
      <c r="AE6215" s="16"/>
      <c r="AF6215" s="15"/>
    </row>
    <row r="6216" spans="20:32" hidden="1" x14ac:dyDescent="0.3">
      <c r="T6216" s="17"/>
      <c r="U6216" s="2"/>
      <c r="V6216" s="2"/>
      <c r="W6216" s="2"/>
      <c r="X6216" s="17"/>
      <c r="Y6216" s="16"/>
      <c r="Z6216" s="15"/>
      <c r="AA6216" s="16"/>
      <c r="AB6216" s="15"/>
      <c r="AC6216" s="16"/>
      <c r="AD6216" s="15"/>
      <c r="AE6216" s="16"/>
      <c r="AF6216" s="15"/>
    </row>
    <row r="6217" spans="20:32" hidden="1" x14ac:dyDescent="0.3">
      <c r="T6217" s="17"/>
      <c r="U6217" s="2"/>
      <c r="V6217" s="2"/>
      <c r="W6217" s="2"/>
      <c r="X6217" s="17"/>
      <c r="Y6217" s="16"/>
      <c r="Z6217" s="15"/>
      <c r="AA6217" s="16"/>
      <c r="AB6217" s="15"/>
      <c r="AC6217" s="16"/>
      <c r="AD6217" s="15"/>
      <c r="AE6217" s="16"/>
      <c r="AF6217" s="15"/>
    </row>
    <row r="6218" spans="20:32" hidden="1" x14ac:dyDescent="0.3">
      <c r="T6218" s="17"/>
      <c r="U6218" s="2"/>
      <c r="V6218" s="2"/>
      <c r="W6218" s="2"/>
      <c r="X6218" s="17"/>
      <c r="Y6218" s="16"/>
      <c r="Z6218" s="15"/>
      <c r="AA6218" s="16"/>
      <c r="AB6218" s="15"/>
      <c r="AC6218" s="16"/>
      <c r="AD6218" s="15"/>
      <c r="AE6218" s="16"/>
      <c r="AF6218" s="15"/>
    </row>
    <row r="6219" spans="20:32" hidden="1" x14ac:dyDescent="0.3">
      <c r="T6219" s="17"/>
      <c r="U6219" s="2"/>
      <c r="V6219" s="2"/>
      <c r="W6219" s="2"/>
      <c r="X6219" s="17"/>
      <c r="Y6219" s="16"/>
      <c r="Z6219" s="15"/>
      <c r="AA6219" s="16"/>
      <c r="AB6219" s="15"/>
      <c r="AC6219" s="16"/>
      <c r="AD6219" s="15"/>
      <c r="AE6219" s="16"/>
      <c r="AF6219" s="15"/>
    </row>
    <row r="6220" spans="20:32" hidden="1" x14ac:dyDescent="0.3">
      <c r="T6220" s="17"/>
      <c r="U6220" s="2"/>
      <c r="V6220" s="2"/>
      <c r="W6220" s="2"/>
      <c r="X6220" s="17"/>
      <c r="Y6220" s="16"/>
      <c r="Z6220" s="15"/>
      <c r="AA6220" s="16"/>
      <c r="AB6220" s="15"/>
      <c r="AC6220" s="16"/>
      <c r="AD6220" s="15"/>
      <c r="AE6220" s="16"/>
      <c r="AF6220" s="15"/>
    </row>
    <row r="6221" spans="20:32" hidden="1" x14ac:dyDescent="0.3">
      <c r="T6221" s="17"/>
      <c r="U6221" s="2"/>
      <c r="V6221" s="2"/>
      <c r="W6221" s="2"/>
      <c r="X6221" s="17"/>
      <c r="Y6221" s="16"/>
      <c r="Z6221" s="15"/>
      <c r="AA6221" s="16"/>
      <c r="AB6221" s="15"/>
      <c r="AC6221" s="16"/>
      <c r="AD6221" s="15"/>
      <c r="AE6221" s="16"/>
      <c r="AF6221" s="15"/>
    </row>
    <row r="6222" spans="20:32" hidden="1" x14ac:dyDescent="0.3">
      <c r="T6222" s="17"/>
      <c r="U6222" s="2"/>
      <c r="V6222" s="2"/>
      <c r="W6222" s="2"/>
      <c r="X6222" s="17"/>
      <c r="Y6222" s="16"/>
      <c r="Z6222" s="15"/>
      <c r="AA6222" s="16"/>
      <c r="AB6222" s="15"/>
      <c r="AC6222" s="16"/>
      <c r="AD6222" s="15"/>
      <c r="AE6222" s="16"/>
      <c r="AF6222" s="15"/>
    </row>
    <row r="6223" spans="20:32" hidden="1" x14ac:dyDescent="0.3">
      <c r="T6223" s="17"/>
      <c r="U6223" s="2"/>
      <c r="V6223" s="2"/>
      <c r="W6223" s="2"/>
      <c r="X6223" s="17"/>
      <c r="Y6223" s="16"/>
      <c r="Z6223" s="15"/>
      <c r="AA6223" s="16"/>
      <c r="AB6223" s="15"/>
      <c r="AC6223" s="16"/>
      <c r="AD6223" s="15"/>
      <c r="AE6223" s="16"/>
      <c r="AF6223" s="15"/>
    </row>
    <row r="6224" spans="20:32" hidden="1" x14ac:dyDescent="0.3">
      <c r="T6224" s="17"/>
      <c r="U6224" s="2"/>
      <c r="V6224" s="2"/>
      <c r="W6224" s="2"/>
      <c r="X6224" s="17"/>
      <c r="Y6224" s="16"/>
      <c r="Z6224" s="15"/>
      <c r="AA6224" s="16"/>
      <c r="AB6224" s="15"/>
      <c r="AC6224" s="16"/>
      <c r="AD6224" s="15"/>
      <c r="AE6224" s="16"/>
      <c r="AF6224" s="15"/>
    </row>
    <row r="6225" spans="20:32" hidden="1" x14ac:dyDescent="0.3">
      <c r="T6225" s="17"/>
      <c r="U6225" s="2"/>
      <c r="V6225" s="2"/>
      <c r="W6225" s="2"/>
      <c r="X6225" s="17"/>
      <c r="Y6225" s="16"/>
      <c r="Z6225" s="15"/>
      <c r="AA6225" s="16"/>
      <c r="AB6225" s="15"/>
      <c r="AC6225" s="16"/>
      <c r="AD6225" s="15"/>
      <c r="AE6225" s="16"/>
      <c r="AF6225" s="15"/>
    </row>
    <row r="6226" spans="20:32" hidden="1" x14ac:dyDescent="0.3">
      <c r="T6226" s="17"/>
      <c r="U6226" s="2"/>
      <c r="V6226" s="2"/>
      <c r="W6226" s="2"/>
      <c r="X6226" s="17"/>
      <c r="Y6226" s="16"/>
      <c r="Z6226" s="15"/>
      <c r="AA6226" s="16"/>
      <c r="AB6226" s="15"/>
      <c r="AC6226" s="16"/>
      <c r="AD6226" s="15"/>
      <c r="AE6226" s="16"/>
      <c r="AF6226" s="15"/>
    </row>
    <row r="6227" spans="20:32" hidden="1" x14ac:dyDescent="0.3">
      <c r="T6227" s="17"/>
      <c r="U6227" s="2"/>
      <c r="V6227" s="2"/>
      <c r="W6227" s="2"/>
      <c r="X6227" s="17"/>
      <c r="Y6227" s="16"/>
      <c r="Z6227" s="15"/>
      <c r="AA6227" s="16"/>
      <c r="AB6227" s="15"/>
      <c r="AC6227" s="16"/>
      <c r="AD6227" s="15"/>
      <c r="AE6227" s="16"/>
      <c r="AF6227" s="15"/>
    </row>
    <row r="6228" spans="20:32" hidden="1" x14ac:dyDescent="0.3">
      <c r="T6228" s="17"/>
      <c r="U6228" s="2"/>
      <c r="V6228" s="2"/>
      <c r="W6228" s="2"/>
      <c r="X6228" s="17"/>
      <c r="Y6228" s="16"/>
      <c r="Z6228" s="15"/>
      <c r="AA6228" s="16"/>
      <c r="AB6228" s="15"/>
      <c r="AC6228" s="16"/>
      <c r="AD6228" s="15"/>
      <c r="AE6228" s="16"/>
      <c r="AF6228" s="15"/>
    </row>
    <row r="6229" spans="20:32" hidden="1" x14ac:dyDescent="0.3">
      <c r="T6229" s="17"/>
      <c r="U6229" s="2"/>
      <c r="V6229" s="2"/>
      <c r="W6229" s="2"/>
      <c r="X6229" s="17"/>
      <c r="Y6229" s="16"/>
      <c r="Z6229" s="15"/>
      <c r="AA6229" s="16"/>
      <c r="AB6229" s="15"/>
      <c r="AC6229" s="16"/>
      <c r="AD6229" s="15"/>
      <c r="AE6229" s="16"/>
      <c r="AF6229" s="15"/>
    </row>
    <row r="6230" spans="20:32" hidden="1" x14ac:dyDescent="0.3">
      <c r="T6230" s="17"/>
      <c r="U6230" s="2"/>
      <c r="V6230" s="2"/>
      <c r="W6230" s="2"/>
      <c r="X6230" s="17"/>
      <c r="Y6230" s="16"/>
      <c r="Z6230" s="15"/>
      <c r="AA6230" s="16"/>
      <c r="AB6230" s="15"/>
      <c r="AC6230" s="16"/>
      <c r="AD6230" s="15"/>
      <c r="AE6230" s="16"/>
      <c r="AF6230" s="15"/>
    </row>
    <row r="6231" spans="20:32" hidden="1" x14ac:dyDescent="0.3">
      <c r="T6231" s="17"/>
      <c r="U6231" s="2"/>
      <c r="V6231" s="2"/>
      <c r="W6231" s="2"/>
      <c r="X6231" s="17"/>
      <c r="Y6231" s="16"/>
      <c r="Z6231" s="15"/>
      <c r="AA6231" s="16"/>
      <c r="AB6231" s="15"/>
      <c r="AC6231" s="16"/>
      <c r="AD6231" s="15"/>
      <c r="AE6231" s="16"/>
      <c r="AF6231" s="15"/>
    </row>
    <row r="6232" spans="20:32" hidden="1" x14ac:dyDescent="0.3">
      <c r="T6232" s="17"/>
      <c r="U6232" s="2"/>
      <c r="V6232" s="2"/>
      <c r="W6232" s="2"/>
      <c r="X6232" s="17"/>
      <c r="Y6232" s="16"/>
      <c r="Z6232" s="15"/>
      <c r="AA6232" s="16"/>
      <c r="AB6232" s="15"/>
      <c r="AC6232" s="16"/>
      <c r="AD6232" s="15"/>
      <c r="AE6232" s="16"/>
      <c r="AF6232" s="15"/>
    </row>
    <row r="6233" spans="20:32" hidden="1" x14ac:dyDescent="0.3">
      <c r="T6233" s="17"/>
      <c r="U6233" s="2"/>
      <c r="V6233" s="2"/>
      <c r="W6233" s="2"/>
      <c r="X6233" s="17"/>
      <c r="Y6233" s="16"/>
      <c r="Z6233" s="15"/>
      <c r="AA6233" s="16"/>
      <c r="AB6233" s="15"/>
      <c r="AC6233" s="16"/>
      <c r="AD6233" s="15"/>
      <c r="AE6233" s="16"/>
      <c r="AF6233" s="15"/>
    </row>
    <row r="6234" spans="20:32" hidden="1" x14ac:dyDescent="0.3">
      <c r="T6234" s="17"/>
      <c r="U6234" s="2"/>
      <c r="V6234" s="2"/>
      <c r="W6234" s="2"/>
      <c r="X6234" s="17"/>
      <c r="Y6234" s="16"/>
      <c r="Z6234" s="15"/>
      <c r="AA6234" s="16"/>
      <c r="AB6234" s="15"/>
      <c r="AC6234" s="16"/>
      <c r="AD6234" s="15"/>
      <c r="AE6234" s="16"/>
      <c r="AF6234" s="15"/>
    </row>
    <row r="6235" spans="20:32" hidden="1" x14ac:dyDescent="0.3">
      <c r="T6235" s="17"/>
      <c r="U6235" s="2"/>
      <c r="V6235" s="2"/>
      <c r="W6235" s="2"/>
      <c r="X6235" s="17"/>
      <c r="Y6235" s="16"/>
      <c r="Z6235" s="15"/>
      <c r="AA6235" s="16"/>
      <c r="AB6235" s="15"/>
      <c r="AC6235" s="16"/>
      <c r="AD6235" s="15"/>
      <c r="AE6235" s="16"/>
      <c r="AF6235" s="15"/>
    </row>
    <row r="6236" spans="20:32" hidden="1" x14ac:dyDescent="0.3">
      <c r="T6236" s="17"/>
      <c r="U6236" s="2"/>
      <c r="V6236" s="2"/>
      <c r="W6236" s="2"/>
      <c r="X6236" s="17"/>
      <c r="Y6236" s="16"/>
      <c r="Z6236" s="15"/>
      <c r="AA6236" s="16"/>
      <c r="AB6236" s="15"/>
      <c r="AC6236" s="16"/>
      <c r="AD6236" s="15"/>
      <c r="AE6236" s="16"/>
      <c r="AF6236" s="15"/>
    </row>
    <row r="6237" spans="20:32" hidden="1" x14ac:dyDescent="0.3">
      <c r="T6237" s="17"/>
      <c r="U6237" s="2"/>
      <c r="V6237" s="2"/>
      <c r="W6237" s="2"/>
      <c r="X6237" s="17"/>
      <c r="Y6237" s="16"/>
      <c r="Z6237" s="15"/>
      <c r="AA6237" s="16"/>
      <c r="AB6237" s="15"/>
      <c r="AC6237" s="16"/>
      <c r="AD6237" s="15"/>
      <c r="AE6237" s="16"/>
      <c r="AF6237" s="15"/>
    </row>
    <row r="6238" spans="20:32" hidden="1" x14ac:dyDescent="0.3">
      <c r="T6238" s="17"/>
      <c r="U6238" s="2"/>
      <c r="V6238" s="2"/>
      <c r="W6238" s="2"/>
      <c r="X6238" s="17"/>
      <c r="Y6238" s="16"/>
      <c r="Z6238" s="15"/>
      <c r="AA6238" s="16"/>
      <c r="AB6238" s="15"/>
      <c r="AC6238" s="16"/>
      <c r="AD6238" s="15"/>
      <c r="AE6238" s="16"/>
      <c r="AF6238" s="15"/>
    </row>
    <row r="6239" spans="20:32" hidden="1" x14ac:dyDescent="0.3">
      <c r="T6239" s="17"/>
      <c r="U6239" s="2"/>
      <c r="V6239" s="2"/>
      <c r="W6239" s="2"/>
      <c r="X6239" s="17"/>
      <c r="Y6239" s="16"/>
      <c r="Z6239" s="15"/>
      <c r="AA6239" s="16"/>
      <c r="AB6239" s="15"/>
      <c r="AC6239" s="16"/>
      <c r="AD6239" s="15"/>
      <c r="AE6239" s="16"/>
      <c r="AF6239" s="15"/>
    </row>
    <row r="6240" spans="20:32" hidden="1" x14ac:dyDescent="0.3">
      <c r="T6240" s="17"/>
      <c r="U6240" s="2"/>
      <c r="V6240" s="2"/>
      <c r="W6240" s="2"/>
      <c r="X6240" s="17"/>
      <c r="Y6240" s="16"/>
      <c r="Z6240" s="15"/>
      <c r="AA6240" s="16"/>
      <c r="AB6240" s="15"/>
      <c r="AC6240" s="16"/>
      <c r="AD6240" s="15"/>
      <c r="AE6240" s="16"/>
      <c r="AF6240" s="15"/>
    </row>
    <row r="6241" spans="20:32" hidden="1" x14ac:dyDescent="0.3">
      <c r="T6241" s="17"/>
      <c r="U6241" s="2"/>
      <c r="V6241" s="2"/>
      <c r="W6241" s="2"/>
      <c r="X6241" s="17"/>
      <c r="Y6241" s="16"/>
      <c r="Z6241" s="15"/>
      <c r="AA6241" s="16"/>
      <c r="AB6241" s="15"/>
      <c r="AC6241" s="16"/>
      <c r="AD6241" s="15"/>
      <c r="AE6241" s="16"/>
      <c r="AF6241" s="15"/>
    </row>
    <row r="6242" spans="20:32" hidden="1" x14ac:dyDescent="0.3">
      <c r="T6242" s="17"/>
      <c r="U6242" s="2"/>
      <c r="V6242" s="2"/>
      <c r="W6242" s="2"/>
      <c r="X6242" s="17"/>
      <c r="Y6242" s="16"/>
      <c r="Z6242" s="15"/>
      <c r="AA6242" s="16"/>
      <c r="AB6242" s="15"/>
      <c r="AC6242" s="16"/>
      <c r="AD6242" s="15"/>
      <c r="AE6242" s="16"/>
      <c r="AF6242" s="15"/>
    </row>
    <row r="6243" spans="20:32" hidden="1" x14ac:dyDescent="0.3">
      <c r="T6243" s="17"/>
      <c r="U6243" s="2"/>
      <c r="V6243" s="2"/>
      <c r="W6243" s="2"/>
      <c r="X6243" s="17"/>
      <c r="Y6243" s="16"/>
      <c r="Z6243" s="15"/>
      <c r="AA6243" s="16"/>
      <c r="AB6243" s="15"/>
      <c r="AC6243" s="16"/>
      <c r="AD6243" s="15"/>
      <c r="AE6243" s="16"/>
      <c r="AF6243" s="15"/>
    </row>
    <row r="6244" spans="20:32" hidden="1" x14ac:dyDescent="0.3">
      <c r="T6244" s="17"/>
      <c r="U6244" s="2"/>
      <c r="V6244" s="2"/>
      <c r="W6244" s="2"/>
      <c r="X6244" s="17"/>
      <c r="Y6244" s="16"/>
      <c r="Z6244" s="15"/>
      <c r="AA6244" s="16"/>
      <c r="AB6244" s="15"/>
      <c r="AC6244" s="16"/>
      <c r="AD6244" s="15"/>
      <c r="AE6244" s="16"/>
      <c r="AF6244" s="15"/>
    </row>
    <row r="6245" spans="20:32" hidden="1" x14ac:dyDescent="0.3">
      <c r="T6245" s="17"/>
      <c r="U6245" s="2"/>
      <c r="V6245" s="2"/>
      <c r="W6245" s="2"/>
      <c r="X6245" s="17"/>
      <c r="Y6245" s="16"/>
      <c r="Z6245" s="15"/>
      <c r="AA6245" s="16"/>
      <c r="AB6245" s="15"/>
      <c r="AC6245" s="16"/>
      <c r="AD6245" s="15"/>
      <c r="AE6245" s="16"/>
      <c r="AF6245" s="15"/>
    </row>
    <row r="6246" spans="20:32" hidden="1" x14ac:dyDescent="0.3">
      <c r="T6246" s="17"/>
      <c r="U6246" s="2"/>
      <c r="V6246" s="2"/>
      <c r="W6246" s="2"/>
      <c r="X6246" s="17"/>
      <c r="Y6246" s="16"/>
      <c r="Z6246" s="15"/>
      <c r="AA6246" s="16"/>
      <c r="AB6246" s="15"/>
      <c r="AC6246" s="16"/>
      <c r="AD6246" s="15"/>
      <c r="AE6246" s="16"/>
      <c r="AF6246" s="15"/>
    </row>
    <row r="6247" spans="20:32" hidden="1" x14ac:dyDescent="0.3">
      <c r="T6247" s="17"/>
      <c r="U6247" s="2"/>
      <c r="V6247" s="2"/>
      <c r="W6247" s="2"/>
      <c r="X6247" s="17"/>
      <c r="Y6247" s="16"/>
      <c r="Z6247" s="15"/>
      <c r="AA6247" s="16"/>
      <c r="AB6247" s="15"/>
      <c r="AC6247" s="16"/>
      <c r="AD6247" s="15"/>
      <c r="AE6247" s="16"/>
      <c r="AF6247" s="15"/>
    </row>
    <row r="6248" spans="20:32" hidden="1" x14ac:dyDescent="0.3">
      <c r="T6248" s="17"/>
      <c r="U6248" s="2"/>
      <c r="V6248" s="2"/>
      <c r="W6248" s="2"/>
      <c r="X6248" s="17"/>
      <c r="Y6248" s="16"/>
      <c r="Z6248" s="15"/>
      <c r="AA6248" s="16"/>
      <c r="AB6248" s="15"/>
      <c r="AC6248" s="16"/>
      <c r="AD6248" s="15"/>
      <c r="AE6248" s="16"/>
      <c r="AF6248" s="15"/>
    </row>
    <row r="6249" spans="20:32" hidden="1" x14ac:dyDescent="0.3">
      <c r="T6249" s="17"/>
      <c r="U6249" s="2"/>
      <c r="V6249" s="2"/>
      <c r="W6249" s="2"/>
      <c r="X6249" s="17"/>
      <c r="Y6249" s="16"/>
      <c r="Z6249" s="15"/>
      <c r="AA6249" s="16"/>
      <c r="AB6249" s="15"/>
      <c r="AC6249" s="16"/>
      <c r="AD6249" s="15"/>
      <c r="AE6249" s="16"/>
      <c r="AF6249" s="15"/>
    </row>
    <row r="6250" spans="20:32" hidden="1" x14ac:dyDescent="0.3">
      <c r="T6250" s="17"/>
      <c r="U6250" s="2"/>
      <c r="V6250" s="2"/>
      <c r="W6250" s="2"/>
      <c r="X6250" s="17"/>
      <c r="Y6250" s="16"/>
      <c r="Z6250" s="15"/>
      <c r="AA6250" s="16"/>
      <c r="AB6250" s="15"/>
      <c r="AC6250" s="16"/>
      <c r="AD6250" s="15"/>
      <c r="AE6250" s="16"/>
      <c r="AF6250" s="15"/>
    </row>
    <row r="6251" spans="20:32" hidden="1" x14ac:dyDescent="0.3">
      <c r="T6251" s="17"/>
      <c r="U6251" s="2"/>
      <c r="V6251" s="2"/>
      <c r="W6251" s="2"/>
      <c r="X6251" s="17"/>
      <c r="Y6251" s="16"/>
      <c r="Z6251" s="15"/>
      <c r="AA6251" s="16"/>
      <c r="AB6251" s="15"/>
      <c r="AC6251" s="16"/>
      <c r="AD6251" s="15"/>
      <c r="AE6251" s="16"/>
      <c r="AF6251" s="15"/>
    </row>
    <row r="6252" spans="20:32" hidden="1" x14ac:dyDescent="0.3">
      <c r="T6252" s="17"/>
      <c r="U6252" s="2"/>
      <c r="V6252" s="2"/>
      <c r="W6252" s="2"/>
      <c r="X6252" s="17"/>
      <c r="Y6252" s="16"/>
      <c r="Z6252" s="15"/>
      <c r="AA6252" s="16"/>
      <c r="AB6252" s="15"/>
      <c r="AC6252" s="16"/>
      <c r="AD6252" s="15"/>
      <c r="AE6252" s="16"/>
      <c r="AF6252" s="15"/>
    </row>
    <row r="6253" spans="20:32" hidden="1" x14ac:dyDescent="0.3">
      <c r="T6253" s="17"/>
      <c r="U6253" s="2"/>
      <c r="V6253" s="2"/>
      <c r="W6253" s="2"/>
      <c r="X6253" s="17"/>
      <c r="Y6253" s="16"/>
      <c r="Z6253" s="15"/>
      <c r="AA6253" s="16"/>
      <c r="AB6253" s="15"/>
      <c r="AC6253" s="16"/>
      <c r="AD6253" s="15"/>
      <c r="AE6253" s="16"/>
      <c r="AF6253" s="15"/>
    </row>
    <row r="6254" spans="20:32" hidden="1" x14ac:dyDescent="0.3">
      <c r="T6254" s="17"/>
      <c r="U6254" s="2"/>
      <c r="V6254" s="2"/>
      <c r="W6254" s="2"/>
      <c r="X6254" s="17"/>
      <c r="Y6254" s="16"/>
      <c r="Z6254" s="15"/>
      <c r="AA6254" s="16"/>
      <c r="AB6254" s="15"/>
      <c r="AC6254" s="16"/>
      <c r="AD6254" s="15"/>
      <c r="AE6254" s="16"/>
      <c r="AF6254" s="15"/>
    </row>
    <row r="6255" spans="20:32" hidden="1" x14ac:dyDescent="0.3">
      <c r="T6255" s="17"/>
      <c r="U6255" s="2"/>
      <c r="V6255" s="2"/>
      <c r="W6255" s="2"/>
      <c r="X6255" s="17"/>
      <c r="Y6255" s="16"/>
      <c r="Z6255" s="15"/>
      <c r="AA6255" s="16"/>
      <c r="AB6255" s="15"/>
      <c r="AC6255" s="16"/>
      <c r="AD6255" s="15"/>
      <c r="AE6255" s="16"/>
      <c r="AF6255" s="15"/>
    </row>
    <row r="6256" spans="20:32" hidden="1" x14ac:dyDescent="0.3">
      <c r="T6256" s="17"/>
      <c r="U6256" s="2"/>
      <c r="V6256" s="2"/>
      <c r="W6256" s="2"/>
      <c r="X6256" s="17"/>
      <c r="Y6256" s="16"/>
      <c r="Z6256" s="15"/>
      <c r="AA6256" s="16"/>
      <c r="AB6256" s="15"/>
      <c r="AC6256" s="16"/>
      <c r="AD6256" s="15"/>
      <c r="AE6256" s="16"/>
      <c r="AF6256" s="15"/>
    </row>
    <row r="6257" spans="20:32" hidden="1" x14ac:dyDescent="0.3">
      <c r="T6257" s="17"/>
      <c r="U6257" s="2"/>
      <c r="V6257" s="2"/>
      <c r="W6257" s="2"/>
      <c r="X6257" s="17"/>
      <c r="Y6257" s="16"/>
      <c r="Z6257" s="15"/>
      <c r="AA6257" s="16"/>
      <c r="AB6257" s="15"/>
      <c r="AC6257" s="16"/>
      <c r="AD6257" s="15"/>
      <c r="AE6257" s="16"/>
      <c r="AF6257" s="15"/>
    </row>
    <row r="6258" spans="20:32" hidden="1" x14ac:dyDescent="0.3">
      <c r="T6258" s="17"/>
      <c r="U6258" s="2"/>
      <c r="V6258" s="2"/>
      <c r="W6258" s="2"/>
      <c r="X6258" s="17"/>
      <c r="Y6258" s="16"/>
      <c r="Z6258" s="15"/>
      <c r="AA6258" s="16"/>
      <c r="AB6258" s="15"/>
      <c r="AC6258" s="16"/>
      <c r="AD6258" s="15"/>
      <c r="AE6258" s="16"/>
      <c r="AF6258" s="15"/>
    </row>
    <row r="6259" spans="20:32" hidden="1" x14ac:dyDescent="0.3">
      <c r="T6259" s="17"/>
      <c r="U6259" s="2"/>
      <c r="V6259" s="2"/>
      <c r="W6259" s="2"/>
      <c r="X6259" s="17"/>
      <c r="Y6259" s="16"/>
      <c r="Z6259" s="15"/>
      <c r="AA6259" s="16"/>
      <c r="AB6259" s="15"/>
      <c r="AC6259" s="16"/>
      <c r="AD6259" s="15"/>
      <c r="AE6259" s="16"/>
      <c r="AF6259" s="15"/>
    </row>
    <row r="6260" spans="20:32" hidden="1" x14ac:dyDescent="0.3">
      <c r="T6260" s="17"/>
      <c r="U6260" s="2"/>
      <c r="V6260" s="2"/>
      <c r="W6260" s="2"/>
      <c r="X6260" s="17"/>
      <c r="Y6260" s="16"/>
      <c r="Z6260" s="15"/>
      <c r="AA6260" s="16"/>
      <c r="AB6260" s="15"/>
      <c r="AC6260" s="16"/>
      <c r="AD6260" s="15"/>
      <c r="AE6260" s="16"/>
      <c r="AF6260" s="15"/>
    </row>
    <row r="6261" spans="20:32" hidden="1" x14ac:dyDescent="0.3">
      <c r="T6261" s="17"/>
      <c r="U6261" s="2"/>
      <c r="V6261" s="2"/>
      <c r="W6261" s="2"/>
      <c r="X6261" s="17"/>
      <c r="Y6261" s="16"/>
      <c r="Z6261" s="15"/>
      <c r="AA6261" s="16"/>
      <c r="AB6261" s="15"/>
      <c r="AC6261" s="16"/>
      <c r="AD6261" s="15"/>
      <c r="AE6261" s="16"/>
      <c r="AF6261" s="15"/>
    </row>
    <row r="6262" spans="20:32" hidden="1" x14ac:dyDescent="0.3">
      <c r="T6262" s="17"/>
      <c r="U6262" s="2"/>
      <c r="V6262" s="2"/>
      <c r="W6262" s="2"/>
      <c r="X6262" s="17"/>
      <c r="Y6262" s="16"/>
      <c r="Z6262" s="15"/>
      <c r="AA6262" s="16"/>
      <c r="AB6262" s="15"/>
      <c r="AC6262" s="16"/>
      <c r="AD6262" s="15"/>
      <c r="AE6262" s="16"/>
      <c r="AF6262" s="15"/>
    </row>
    <row r="6263" spans="20:32" hidden="1" x14ac:dyDescent="0.3">
      <c r="T6263" s="17"/>
      <c r="U6263" s="2"/>
      <c r="V6263" s="2"/>
      <c r="W6263" s="2"/>
      <c r="X6263" s="17"/>
      <c r="Y6263" s="16"/>
      <c r="Z6263" s="15"/>
      <c r="AA6263" s="16"/>
      <c r="AB6263" s="15"/>
      <c r="AC6263" s="16"/>
      <c r="AD6263" s="15"/>
      <c r="AE6263" s="16"/>
      <c r="AF6263" s="15"/>
    </row>
    <row r="6264" spans="20:32" hidden="1" x14ac:dyDescent="0.3">
      <c r="T6264" s="17"/>
      <c r="U6264" s="2"/>
      <c r="V6264" s="2"/>
      <c r="W6264" s="2"/>
      <c r="X6264" s="17"/>
      <c r="Y6264" s="16"/>
      <c r="Z6264" s="15"/>
      <c r="AA6264" s="16"/>
      <c r="AB6264" s="15"/>
      <c r="AC6264" s="16"/>
      <c r="AD6264" s="15"/>
      <c r="AE6264" s="16"/>
      <c r="AF6264" s="15"/>
    </row>
    <row r="6265" spans="20:32" hidden="1" x14ac:dyDescent="0.3">
      <c r="T6265" s="17"/>
      <c r="U6265" s="2"/>
      <c r="V6265" s="2"/>
      <c r="W6265" s="2"/>
      <c r="X6265" s="17"/>
      <c r="Y6265" s="16"/>
      <c r="Z6265" s="15"/>
      <c r="AA6265" s="16"/>
      <c r="AB6265" s="15"/>
      <c r="AC6265" s="16"/>
      <c r="AD6265" s="15"/>
      <c r="AE6265" s="16"/>
      <c r="AF6265" s="15"/>
    </row>
    <row r="6266" spans="20:32" hidden="1" x14ac:dyDescent="0.3">
      <c r="T6266" s="17"/>
      <c r="U6266" s="2"/>
      <c r="V6266" s="2"/>
      <c r="W6266" s="2"/>
      <c r="X6266" s="17"/>
      <c r="Y6266" s="16"/>
      <c r="Z6266" s="15"/>
      <c r="AA6266" s="16"/>
      <c r="AB6266" s="15"/>
      <c r="AC6266" s="16"/>
      <c r="AD6266" s="15"/>
      <c r="AE6266" s="16"/>
      <c r="AF6266" s="15"/>
    </row>
    <row r="6267" spans="20:32" hidden="1" x14ac:dyDescent="0.3">
      <c r="T6267" s="17"/>
      <c r="U6267" s="2"/>
      <c r="V6267" s="2"/>
      <c r="W6267" s="2"/>
      <c r="X6267" s="17"/>
      <c r="Y6267" s="16"/>
      <c r="Z6267" s="15"/>
      <c r="AA6267" s="16"/>
      <c r="AB6267" s="15"/>
      <c r="AC6267" s="16"/>
      <c r="AD6267" s="15"/>
      <c r="AE6267" s="16"/>
      <c r="AF6267" s="15"/>
    </row>
    <row r="6268" spans="20:32" hidden="1" x14ac:dyDescent="0.3">
      <c r="T6268" s="17"/>
      <c r="U6268" s="2"/>
      <c r="V6268" s="2"/>
      <c r="W6268" s="2"/>
      <c r="X6268" s="17"/>
      <c r="Y6268" s="16"/>
      <c r="Z6268" s="15"/>
      <c r="AA6268" s="16"/>
      <c r="AB6268" s="15"/>
      <c r="AC6268" s="16"/>
      <c r="AD6268" s="15"/>
      <c r="AE6268" s="16"/>
      <c r="AF6268" s="15"/>
    </row>
    <row r="6269" spans="20:32" hidden="1" x14ac:dyDescent="0.3">
      <c r="T6269" s="17"/>
      <c r="U6269" s="2"/>
      <c r="V6269" s="2"/>
      <c r="W6269" s="2"/>
      <c r="X6269" s="17"/>
      <c r="Y6269" s="16"/>
      <c r="Z6269" s="15"/>
      <c r="AA6269" s="16"/>
      <c r="AB6269" s="15"/>
      <c r="AC6269" s="16"/>
      <c r="AD6269" s="15"/>
      <c r="AE6269" s="16"/>
      <c r="AF6269" s="15"/>
    </row>
    <row r="6270" spans="20:32" hidden="1" x14ac:dyDescent="0.3">
      <c r="T6270" s="17"/>
      <c r="U6270" s="2"/>
      <c r="V6270" s="2"/>
      <c r="W6270" s="2"/>
      <c r="X6270" s="17"/>
      <c r="Y6270" s="16"/>
      <c r="Z6270" s="15"/>
      <c r="AA6270" s="16"/>
      <c r="AB6270" s="15"/>
      <c r="AC6270" s="16"/>
      <c r="AD6270" s="15"/>
      <c r="AE6270" s="16"/>
      <c r="AF6270" s="15"/>
    </row>
    <row r="6271" spans="20:32" hidden="1" x14ac:dyDescent="0.3">
      <c r="T6271" s="17"/>
      <c r="U6271" s="2"/>
      <c r="V6271" s="2"/>
      <c r="W6271" s="2"/>
      <c r="X6271" s="17"/>
      <c r="Y6271" s="16"/>
      <c r="Z6271" s="15"/>
      <c r="AA6271" s="16"/>
      <c r="AB6271" s="15"/>
      <c r="AC6271" s="16"/>
      <c r="AD6271" s="15"/>
      <c r="AE6271" s="16"/>
      <c r="AF6271" s="15"/>
    </row>
    <row r="6272" spans="20:32" hidden="1" x14ac:dyDescent="0.3">
      <c r="T6272" s="17"/>
      <c r="U6272" s="2"/>
      <c r="V6272" s="2"/>
      <c r="W6272" s="2"/>
      <c r="X6272" s="17"/>
      <c r="Y6272" s="16"/>
      <c r="Z6272" s="15"/>
      <c r="AA6272" s="16"/>
      <c r="AB6272" s="15"/>
      <c r="AC6272" s="16"/>
      <c r="AD6272" s="15"/>
      <c r="AE6272" s="16"/>
      <c r="AF6272" s="15"/>
    </row>
    <row r="6273" spans="20:32" hidden="1" x14ac:dyDescent="0.3">
      <c r="T6273" s="17"/>
      <c r="U6273" s="2"/>
      <c r="V6273" s="2"/>
      <c r="W6273" s="2"/>
      <c r="X6273" s="17"/>
      <c r="Y6273" s="16"/>
      <c r="Z6273" s="15"/>
      <c r="AA6273" s="16"/>
      <c r="AB6273" s="15"/>
      <c r="AC6273" s="16"/>
      <c r="AD6273" s="15"/>
      <c r="AE6273" s="16"/>
      <c r="AF6273" s="15"/>
    </row>
    <row r="6274" spans="20:32" hidden="1" x14ac:dyDescent="0.3">
      <c r="T6274" s="17"/>
      <c r="U6274" s="2"/>
      <c r="V6274" s="2"/>
      <c r="W6274" s="2"/>
      <c r="X6274" s="17"/>
      <c r="Y6274" s="16"/>
      <c r="Z6274" s="15"/>
      <c r="AA6274" s="16"/>
      <c r="AB6274" s="15"/>
      <c r="AC6274" s="16"/>
      <c r="AD6274" s="15"/>
      <c r="AE6274" s="16"/>
      <c r="AF6274" s="15"/>
    </row>
    <row r="6275" spans="20:32" hidden="1" x14ac:dyDescent="0.3">
      <c r="T6275" s="17"/>
      <c r="U6275" s="2"/>
      <c r="V6275" s="2"/>
      <c r="W6275" s="2"/>
      <c r="X6275" s="17"/>
      <c r="Y6275" s="16"/>
      <c r="Z6275" s="15"/>
      <c r="AA6275" s="16"/>
      <c r="AB6275" s="15"/>
      <c r="AC6275" s="16"/>
      <c r="AD6275" s="15"/>
      <c r="AE6275" s="16"/>
      <c r="AF6275" s="15"/>
    </row>
    <row r="6276" spans="20:32" hidden="1" x14ac:dyDescent="0.3">
      <c r="T6276" s="17"/>
      <c r="U6276" s="2"/>
      <c r="V6276" s="2"/>
      <c r="W6276" s="2"/>
      <c r="X6276" s="17"/>
      <c r="Y6276" s="16"/>
      <c r="Z6276" s="15"/>
      <c r="AA6276" s="16"/>
      <c r="AB6276" s="15"/>
      <c r="AC6276" s="16"/>
      <c r="AD6276" s="15"/>
      <c r="AE6276" s="16"/>
      <c r="AF6276" s="15"/>
    </row>
    <row r="6277" spans="20:32" hidden="1" x14ac:dyDescent="0.3">
      <c r="T6277" s="17"/>
      <c r="U6277" s="2"/>
      <c r="V6277" s="2"/>
      <c r="W6277" s="2"/>
      <c r="X6277" s="17"/>
      <c r="Y6277" s="16"/>
      <c r="Z6277" s="15"/>
      <c r="AA6277" s="16"/>
      <c r="AB6277" s="15"/>
      <c r="AC6277" s="16"/>
      <c r="AD6277" s="15"/>
      <c r="AE6277" s="16"/>
      <c r="AF6277" s="15"/>
    </row>
    <row r="6278" spans="20:32" hidden="1" x14ac:dyDescent="0.3">
      <c r="T6278" s="17"/>
      <c r="U6278" s="2"/>
      <c r="V6278" s="2"/>
      <c r="W6278" s="2"/>
      <c r="X6278" s="17"/>
      <c r="Y6278" s="16"/>
      <c r="Z6278" s="15"/>
      <c r="AA6278" s="16"/>
      <c r="AB6278" s="15"/>
      <c r="AC6278" s="16"/>
      <c r="AD6278" s="15"/>
      <c r="AE6278" s="16"/>
      <c r="AF6278" s="15"/>
    </row>
    <row r="6279" spans="20:32" hidden="1" x14ac:dyDescent="0.3">
      <c r="T6279" s="17"/>
      <c r="U6279" s="2"/>
      <c r="V6279" s="2"/>
      <c r="W6279" s="2"/>
      <c r="X6279" s="17"/>
      <c r="Y6279" s="16"/>
      <c r="Z6279" s="15"/>
      <c r="AA6279" s="16"/>
      <c r="AB6279" s="15"/>
      <c r="AC6279" s="16"/>
      <c r="AD6279" s="15"/>
      <c r="AE6279" s="16"/>
      <c r="AF6279" s="15"/>
    </row>
    <row r="6280" spans="20:32" hidden="1" x14ac:dyDescent="0.3">
      <c r="T6280" s="17"/>
      <c r="U6280" s="2"/>
      <c r="V6280" s="2"/>
      <c r="W6280" s="2"/>
      <c r="X6280" s="17"/>
      <c r="Y6280" s="16"/>
      <c r="Z6280" s="15"/>
      <c r="AA6280" s="16"/>
      <c r="AB6280" s="15"/>
      <c r="AC6280" s="16"/>
      <c r="AD6280" s="15"/>
      <c r="AE6280" s="16"/>
      <c r="AF6280" s="15"/>
    </row>
    <row r="6281" spans="20:32" hidden="1" x14ac:dyDescent="0.3">
      <c r="T6281" s="17"/>
      <c r="U6281" s="2"/>
      <c r="V6281" s="2"/>
      <c r="W6281" s="2"/>
      <c r="X6281" s="17"/>
      <c r="Y6281" s="16"/>
      <c r="Z6281" s="15"/>
      <c r="AA6281" s="16"/>
      <c r="AB6281" s="15"/>
      <c r="AC6281" s="16"/>
      <c r="AD6281" s="15"/>
      <c r="AE6281" s="16"/>
      <c r="AF6281" s="15"/>
    </row>
    <row r="6282" spans="20:32" hidden="1" x14ac:dyDescent="0.3">
      <c r="T6282" s="17"/>
      <c r="U6282" s="2"/>
      <c r="V6282" s="2"/>
      <c r="W6282" s="2"/>
      <c r="X6282" s="17"/>
      <c r="Y6282" s="16"/>
      <c r="Z6282" s="15"/>
      <c r="AA6282" s="16"/>
      <c r="AB6282" s="15"/>
      <c r="AC6282" s="16"/>
      <c r="AD6282" s="15"/>
      <c r="AE6282" s="16"/>
      <c r="AF6282" s="15"/>
    </row>
    <row r="6283" spans="20:32" hidden="1" x14ac:dyDescent="0.3">
      <c r="T6283" s="17"/>
      <c r="U6283" s="2"/>
      <c r="V6283" s="2"/>
      <c r="W6283" s="2"/>
      <c r="X6283" s="17"/>
      <c r="Y6283" s="16"/>
      <c r="Z6283" s="15"/>
      <c r="AA6283" s="16"/>
      <c r="AB6283" s="15"/>
      <c r="AC6283" s="16"/>
      <c r="AD6283" s="15"/>
      <c r="AE6283" s="16"/>
      <c r="AF6283" s="15"/>
    </row>
    <row r="6284" spans="20:32" hidden="1" x14ac:dyDescent="0.3">
      <c r="T6284" s="17"/>
      <c r="U6284" s="2"/>
      <c r="V6284" s="2"/>
      <c r="W6284" s="2"/>
      <c r="X6284" s="17"/>
      <c r="Y6284" s="16"/>
      <c r="Z6284" s="15"/>
      <c r="AA6284" s="16"/>
      <c r="AB6284" s="15"/>
      <c r="AC6284" s="16"/>
      <c r="AD6284" s="15"/>
      <c r="AE6284" s="16"/>
      <c r="AF6284" s="15"/>
    </row>
    <row r="6285" spans="20:32" hidden="1" x14ac:dyDescent="0.3">
      <c r="T6285" s="17"/>
      <c r="U6285" s="2"/>
      <c r="V6285" s="2"/>
      <c r="W6285" s="2"/>
      <c r="X6285" s="17"/>
      <c r="Y6285" s="16"/>
      <c r="Z6285" s="15"/>
      <c r="AA6285" s="16"/>
      <c r="AB6285" s="15"/>
      <c r="AC6285" s="16"/>
      <c r="AD6285" s="15"/>
      <c r="AE6285" s="16"/>
      <c r="AF6285" s="15"/>
    </row>
    <row r="6286" spans="20:32" hidden="1" x14ac:dyDescent="0.3">
      <c r="T6286" s="17"/>
      <c r="U6286" s="2"/>
      <c r="V6286" s="2"/>
      <c r="W6286" s="2"/>
      <c r="X6286" s="17"/>
      <c r="Y6286" s="16"/>
      <c r="Z6286" s="15"/>
      <c r="AA6286" s="16"/>
      <c r="AB6286" s="15"/>
      <c r="AC6286" s="16"/>
      <c r="AD6286" s="15"/>
      <c r="AE6286" s="16"/>
      <c r="AF6286" s="15"/>
    </row>
    <row r="6287" spans="20:32" hidden="1" x14ac:dyDescent="0.3">
      <c r="T6287" s="17"/>
      <c r="U6287" s="2"/>
      <c r="V6287" s="2"/>
      <c r="W6287" s="2"/>
      <c r="X6287" s="17"/>
      <c r="Y6287" s="16"/>
      <c r="Z6287" s="15"/>
      <c r="AA6287" s="16"/>
      <c r="AB6287" s="15"/>
      <c r="AC6287" s="16"/>
      <c r="AD6287" s="15"/>
      <c r="AE6287" s="16"/>
      <c r="AF6287" s="15"/>
    </row>
    <row r="6288" spans="20:32" hidden="1" x14ac:dyDescent="0.3">
      <c r="T6288" s="17"/>
      <c r="U6288" s="2"/>
      <c r="V6288" s="2"/>
      <c r="W6288" s="2"/>
      <c r="X6288" s="17"/>
      <c r="Y6288" s="16"/>
      <c r="Z6288" s="15"/>
      <c r="AA6288" s="16"/>
      <c r="AB6288" s="15"/>
      <c r="AC6288" s="16"/>
      <c r="AD6288" s="15"/>
      <c r="AE6288" s="16"/>
      <c r="AF6288" s="15"/>
    </row>
    <row r="6289" spans="20:32" hidden="1" x14ac:dyDescent="0.3">
      <c r="T6289" s="17"/>
      <c r="U6289" s="2"/>
      <c r="V6289" s="2"/>
      <c r="W6289" s="2"/>
      <c r="X6289" s="17"/>
      <c r="Y6289" s="16"/>
      <c r="Z6289" s="15"/>
      <c r="AA6289" s="16"/>
      <c r="AB6289" s="15"/>
      <c r="AC6289" s="16"/>
      <c r="AD6289" s="15"/>
      <c r="AE6289" s="16"/>
      <c r="AF6289" s="15"/>
    </row>
    <row r="6290" spans="20:32" hidden="1" x14ac:dyDescent="0.3">
      <c r="T6290" s="17"/>
      <c r="U6290" s="2"/>
      <c r="V6290" s="2"/>
      <c r="W6290" s="2"/>
      <c r="X6290" s="17"/>
      <c r="Y6290" s="16"/>
      <c r="Z6290" s="15"/>
      <c r="AA6290" s="16"/>
      <c r="AB6290" s="15"/>
      <c r="AC6290" s="16"/>
      <c r="AD6290" s="15"/>
      <c r="AE6290" s="16"/>
      <c r="AF6290" s="15"/>
    </row>
    <row r="6291" spans="20:32" hidden="1" x14ac:dyDescent="0.3">
      <c r="T6291" s="17"/>
      <c r="U6291" s="2"/>
      <c r="V6291" s="2"/>
      <c r="W6291" s="2"/>
      <c r="X6291" s="17"/>
      <c r="Y6291" s="16"/>
      <c r="Z6291" s="15"/>
      <c r="AA6291" s="16"/>
      <c r="AB6291" s="15"/>
      <c r="AC6291" s="16"/>
      <c r="AD6291" s="15"/>
      <c r="AE6291" s="16"/>
      <c r="AF6291" s="15"/>
    </row>
    <row r="6292" spans="20:32" hidden="1" x14ac:dyDescent="0.3">
      <c r="T6292" s="17"/>
      <c r="U6292" s="2"/>
      <c r="V6292" s="2"/>
      <c r="W6292" s="2"/>
      <c r="X6292" s="17"/>
      <c r="Y6292" s="16"/>
      <c r="Z6292" s="15"/>
      <c r="AA6292" s="16"/>
      <c r="AB6292" s="15"/>
      <c r="AC6292" s="16"/>
      <c r="AD6292" s="15"/>
      <c r="AE6292" s="16"/>
      <c r="AF6292" s="15"/>
    </row>
    <row r="6293" spans="20:32" hidden="1" x14ac:dyDescent="0.3">
      <c r="T6293" s="17"/>
      <c r="U6293" s="2"/>
      <c r="V6293" s="2"/>
      <c r="W6293" s="2"/>
      <c r="X6293" s="17"/>
      <c r="Y6293" s="16"/>
      <c r="Z6293" s="15"/>
      <c r="AA6293" s="16"/>
      <c r="AB6293" s="15"/>
      <c r="AC6293" s="16"/>
      <c r="AD6293" s="15"/>
      <c r="AE6293" s="16"/>
      <c r="AF6293" s="15"/>
    </row>
    <row r="6294" spans="20:32" hidden="1" x14ac:dyDescent="0.3">
      <c r="T6294" s="17"/>
      <c r="U6294" s="2"/>
      <c r="V6294" s="2"/>
      <c r="W6294" s="2"/>
      <c r="X6294" s="17"/>
      <c r="Y6294" s="16"/>
      <c r="Z6294" s="15"/>
      <c r="AA6294" s="16"/>
      <c r="AB6294" s="15"/>
      <c r="AC6294" s="16"/>
      <c r="AD6294" s="15"/>
      <c r="AE6294" s="16"/>
      <c r="AF6294" s="15"/>
    </row>
    <row r="6295" spans="20:32" hidden="1" x14ac:dyDescent="0.3">
      <c r="T6295" s="17"/>
      <c r="U6295" s="2"/>
      <c r="V6295" s="2"/>
      <c r="W6295" s="2"/>
      <c r="X6295" s="17"/>
      <c r="Y6295" s="16"/>
      <c r="Z6295" s="15"/>
      <c r="AA6295" s="16"/>
      <c r="AB6295" s="15"/>
      <c r="AC6295" s="16"/>
      <c r="AD6295" s="15"/>
      <c r="AE6295" s="16"/>
      <c r="AF6295" s="15"/>
    </row>
    <row r="6296" spans="20:32" hidden="1" x14ac:dyDescent="0.3">
      <c r="T6296" s="17"/>
      <c r="U6296" s="2"/>
      <c r="V6296" s="2"/>
      <c r="W6296" s="2"/>
      <c r="X6296" s="17"/>
      <c r="Y6296" s="16"/>
      <c r="Z6296" s="15"/>
      <c r="AA6296" s="16"/>
      <c r="AB6296" s="15"/>
      <c r="AC6296" s="16"/>
      <c r="AD6296" s="15"/>
      <c r="AE6296" s="16"/>
      <c r="AF6296" s="15"/>
    </row>
    <row r="6297" spans="20:32" hidden="1" x14ac:dyDescent="0.3">
      <c r="T6297" s="17"/>
      <c r="U6297" s="2"/>
      <c r="V6297" s="2"/>
      <c r="W6297" s="2"/>
      <c r="X6297" s="17"/>
      <c r="Y6297" s="16"/>
      <c r="Z6297" s="15"/>
      <c r="AA6297" s="16"/>
      <c r="AB6297" s="15"/>
      <c r="AC6297" s="16"/>
      <c r="AD6297" s="15"/>
      <c r="AE6297" s="16"/>
      <c r="AF6297" s="15"/>
    </row>
    <row r="6298" spans="20:32" hidden="1" x14ac:dyDescent="0.3">
      <c r="T6298" s="17"/>
      <c r="U6298" s="2"/>
      <c r="V6298" s="2"/>
      <c r="W6298" s="2"/>
      <c r="X6298" s="17"/>
      <c r="Y6298" s="16"/>
      <c r="Z6298" s="15"/>
      <c r="AA6298" s="16"/>
      <c r="AB6298" s="15"/>
      <c r="AC6298" s="16"/>
      <c r="AD6298" s="15"/>
      <c r="AE6298" s="16"/>
      <c r="AF6298" s="15"/>
    </row>
    <row r="6299" spans="20:32" hidden="1" x14ac:dyDescent="0.3">
      <c r="T6299" s="17"/>
      <c r="U6299" s="2"/>
      <c r="V6299" s="2"/>
      <c r="W6299" s="2"/>
      <c r="X6299" s="17"/>
      <c r="Y6299" s="16"/>
      <c r="Z6299" s="15"/>
      <c r="AA6299" s="16"/>
      <c r="AB6299" s="15"/>
      <c r="AC6299" s="16"/>
      <c r="AD6299" s="15"/>
      <c r="AE6299" s="16"/>
      <c r="AF6299" s="15"/>
    </row>
    <row r="6300" spans="20:32" hidden="1" x14ac:dyDescent="0.3">
      <c r="T6300" s="17"/>
      <c r="U6300" s="2"/>
      <c r="V6300" s="2"/>
      <c r="W6300" s="2"/>
      <c r="X6300" s="17"/>
      <c r="Y6300" s="16"/>
      <c r="Z6300" s="15"/>
      <c r="AA6300" s="16"/>
      <c r="AB6300" s="15"/>
      <c r="AC6300" s="16"/>
      <c r="AD6300" s="15"/>
      <c r="AE6300" s="16"/>
      <c r="AF6300" s="15"/>
    </row>
    <row r="6301" spans="20:32" hidden="1" x14ac:dyDescent="0.3">
      <c r="T6301" s="17"/>
      <c r="U6301" s="2"/>
      <c r="V6301" s="2"/>
      <c r="W6301" s="2"/>
      <c r="X6301" s="17"/>
      <c r="Y6301" s="16"/>
      <c r="Z6301" s="15"/>
      <c r="AA6301" s="16"/>
      <c r="AB6301" s="15"/>
      <c r="AC6301" s="16"/>
      <c r="AD6301" s="15"/>
      <c r="AE6301" s="16"/>
      <c r="AF6301" s="15"/>
    </row>
    <row r="6302" spans="20:32" hidden="1" x14ac:dyDescent="0.3">
      <c r="T6302" s="17"/>
      <c r="U6302" s="2"/>
      <c r="V6302" s="2"/>
      <c r="W6302" s="2"/>
      <c r="X6302" s="17"/>
      <c r="Y6302" s="16"/>
      <c r="Z6302" s="15"/>
      <c r="AA6302" s="16"/>
      <c r="AB6302" s="15"/>
      <c r="AC6302" s="16"/>
      <c r="AD6302" s="15"/>
      <c r="AE6302" s="16"/>
      <c r="AF6302" s="15"/>
    </row>
    <row r="6303" spans="20:32" hidden="1" x14ac:dyDescent="0.3">
      <c r="T6303" s="17"/>
      <c r="U6303" s="2"/>
      <c r="V6303" s="2"/>
      <c r="W6303" s="2"/>
      <c r="X6303" s="17"/>
      <c r="Y6303" s="16"/>
      <c r="Z6303" s="15"/>
      <c r="AA6303" s="16"/>
      <c r="AB6303" s="15"/>
      <c r="AC6303" s="16"/>
      <c r="AD6303" s="15"/>
      <c r="AE6303" s="16"/>
      <c r="AF6303" s="15"/>
    </row>
    <row r="6304" spans="20:32" hidden="1" x14ac:dyDescent="0.3">
      <c r="T6304" s="17"/>
      <c r="U6304" s="2"/>
      <c r="V6304" s="2"/>
      <c r="W6304" s="2"/>
      <c r="X6304" s="17"/>
      <c r="Y6304" s="16"/>
      <c r="Z6304" s="15"/>
      <c r="AA6304" s="16"/>
      <c r="AB6304" s="15"/>
      <c r="AC6304" s="16"/>
      <c r="AD6304" s="15"/>
      <c r="AE6304" s="16"/>
      <c r="AF6304" s="15"/>
    </row>
    <row r="6305" spans="20:32" hidden="1" x14ac:dyDescent="0.3">
      <c r="T6305" s="17"/>
      <c r="U6305" s="2"/>
      <c r="V6305" s="2"/>
      <c r="W6305" s="2"/>
      <c r="X6305" s="17"/>
      <c r="Y6305" s="16"/>
      <c r="Z6305" s="15"/>
      <c r="AA6305" s="16"/>
      <c r="AB6305" s="15"/>
      <c r="AC6305" s="16"/>
      <c r="AD6305" s="15"/>
      <c r="AE6305" s="16"/>
      <c r="AF6305" s="15"/>
    </row>
    <row r="6306" spans="20:32" hidden="1" x14ac:dyDescent="0.3">
      <c r="T6306" s="17"/>
      <c r="U6306" s="2"/>
      <c r="V6306" s="2"/>
      <c r="W6306" s="2"/>
      <c r="X6306" s="17"/>
      <c r="Y6306" s="16"/>
      <c r="Z6306" s="15"/>
      <c r="AA6306" s="16"/>
      <c r="AB6306" s="15"/>
      <c r="AC6306" s="16"/>
      <c r="AD6306" s="15"/>
      <c r="AE6306" s="16"/>
      <c r="AF6306" s="15"/>
    </row>
    <row r="6307" spans="20:32" hidden="1" x14ac:dyDescent="0.3">
      <c r="T6307" s="17"/>
      <c r="U6307" s="2"/>
      <c r="V6307" s="2"/>
      <c r="W6307" s="2"/>
      <c r="X6307" s="17"/>
      <c r="Y6307" s="16"/>
      <c r="Z6307" s="15"/>
      <c r="AA6307" s="16"/>
      <c r="AB6307" s="15"/>
      <c r="AC6307" s="16"/>
      <c r="AD6307" s="15"/>
      <c r="AE6307" s="16"/>
      <c r="AF6307" s="15"/>
    </row>
    <row r="6308" spans="20:32" hidden="1" x14ac:dyDescent="0.3">
      <c r="T6308" s="17"/>
      <c r="U6308" s="2"/>
      <c r="V6308" s="2"/>
      <c r="W6308" s="2"/>
      <c r="X6308" s="17"/>
      <c r="Y6308" s="16"/>
      <c r="Z6308" s="15"/>
      <c r="AA6308" s="16"/>
      <c r="AB6308" s="15"/>
      <c r="AC6308" s="16"/>
      <c r="AD6308" s="15"/>
      <c r="AE6308" s="16"/>
      <c r="AF6308" s="15"/>
    </row>
    <row r="6309" spans="20:32" hidden="1" x14ac:dyDescent="0.3">
      <c r="T6309" s="17"/>
      <c r="U6309" s="2"/>
      <c r="V6309" s="2"/>
      <c r="W6309" s="2"/>
      <c r="X6309" s="17"/>
      <c r="Y6309" s="16"/>
      <c r="Z6309" s="15"/>
      <c r="AA6309" s="16"/>
      <c r="AB6309" s="15"/>
      <c r="AC6309" s="16"/>
      <c r="AD6309" s="15"/>
      <c r="AE6309" s="16"/>
      <c r="AF6309" s="15"/>
    </row>
    <row r="6310" spans="20:32" hidden="1" x14ac:dyDescent="0.3">
      <c r="T6310" s="17"/>
      <c r="U6310" s="2"/>
      <c r="V6310" s="2"/>
      <c r="W6310" s="2"/>
      <c r="X6310" s="17"/>
      <c r="Y6310" s="16"/>
      <c r="Z6310" s="15"/>
      <c r="AA6310" s="16"/>
      <c r="AB6310" s="15"/>
      <c r="AC6310" s="16"/>
      <c r="AD6310" s="15"/>
      <c r="AE6310" s="16"/>
      <c r="AF6310" s="15"/>
    </row>
    <row r="6311" spans="20:32" hidden="1" x14ac:dyDescent="0.3">
      <c r="T6311" s="17"/>
      <c r="U6311" s="2"/>
      <c r="V6311" s="2"/>
      <c r="W6311" s="2"/>
      <c r="X6311" s="17"/>
      <c r="Y6311" s="16"/>
      <c r="Z6311" s="15"/>
      <c r="AA6311" s="16"/>
      <c r="AB6311" s="15"/>
      <c r="AC6311" s="16"/>
      <c r="AD6311" s="15"/>
      <c r="AE6311" s="16"/>
      <c r="AF6311" s="15"/>
    </row>
    <row r="6312" spans="20:32" hidden="1" x14ac:dyDescent="0.3">
      <c r="T6312" s="17"/>
      <c r="U6312" s="2"/>
      <c r="V6312" s="2"/>
      <c r="W6312" s="2"/>
      <c r="X6312" s="17"/>
      <c r="Y6312" s="16"/>
      <c r="Z6312" s="15"/>
      <c r="AA6312" s="16"/>
      <c r="AB6312" s="15"/>
      <c r="AC6312" s="16"/>
      <c r="AD6312" s="15"/>
      <c r="AE6312" s="16"/>
      <c r="AF6312" s="15"/>
    </row>
    <row r="6313" spans="20:32" hidden="1" x14ac:dyDescent="0.3">
      <c r="T6313" s="17"/>
      <c r="U6313" s="2"/>
      <c r="V6313" s="2"/>
      <c r="W6313" s="2"/>
      <c r="X6313" s="17"/>
      <c r="Y6313" s="16"/>
      <c r="Z6313" s="15"/>
      <c r="AA6313" s="16"/>
      <c r="AB6313" s="15"/>
      <c r="AC6313" s="16"/>
      <c r="AD6313" s="15"/>
      <c r="AE6313" s="16"/>
      <c r="AF6313" s="15"/>
    </row>
    <row r="6314" spans="20:32" hidden="1" x14ac:dyDescent="0.3">
      <c r="T6314" s="17"/>
      <c r="U6314" s="2"/>
      <c r="V6314" s="2"/>
      <c r="W6314" s="2"/>
      <c r="X6314" s="17"/>
      <c r="Y6314" s="16"/>
      <c r="Z6314" s="15"/>
      <c r="AA6314" s="16"/>
      <c r="AB6314" s="15"/>
      <c r="AC6314" s="16"/>
      <c r="AD6314" s="15"/>
      <c r="AE6314" s="16"/>
      <c r="AF6314" s="15"/>
    </row>
    <row r="6315" spans="20:32" hidden="1" x14ac:dyDescent="0.3">
      <c r="T6315" s="17"/>
      <c r="U6315" s="2"/>
      <c r="V6315" s="2"/>
      <c r="W6315" s="2"/>
      <c r="X6315" s="17"/>
      <c r="Y6315" s="16"/>
      <c r="Z6315" s="15"/>
      <c r="AA6315" s="16"/>
      <c r="AB6315" s="15"/>
      <c r="AC6315" s="16"/>
      <c r="AD6315" s="15"/>
      <c r="AE6315" s="16"/>
      <c r="AF6315" s="15"/>
    </row>
    <row r="6316" spans="20:32" hidden="1" x14ac:dyDescent="0.3">
      <c r="T6316" s="17"/>
      <c r="U6316" s="2"/>
      <c r="V6316" s="2"/>
      <c r="W6316" s="2"/>
      <c r="X6316" s="17"/>
      <c r="Y6316" s="16"/>
      <c r="Z6316" s="15"/>
      <c r="AA6316" s="16"/>
      <c r="AB6316" s="15"/>
      <c r="AC6316" s="16"/>
      <c r="AD6316" s="15"/>
      <c r="AE6316" s="16"/>
      <c r="AF6316" s="15"/>
    </row>
    <row r="6317" spans="20:32" hidden="1" x14ac:dyDescent="0.3">
      <c r="T6317" s="17"/>
      <c r="U6317" s="2"/>
      <c r="V6317" s="2"/>
      <c r="W6317" s="2"/>
      <c r="X6317" s="17"/>
      <c r="Y6317" s="16"/>
      <c r="Z6317" s="15"/>
      <c r="AA6317" s="16"/>
      <c r="AB6317" s="15"/>
      <c r="AC6317" s="16"/>
      <c r="AD6317" s="15"/>
      <c r="AE6317" s="16"/>
      <c r="AF6317" s="15"/>
    </row>
    <row r="6318" spans="20:32" hidden="1" x14ac:dyDescent="0.3">
      <c r="T6318" s="17"/>
      <c r="U6318" s="2"/>
      <c r="V6318" s="2"/>
      <c r="W6318" s="2"/>
      <c r="X6318" s="17"/>
      <c r="Y6318" s="16"/>
      <c r="Z6318" s="15"/>
      <c r="AA6318" s="16"/>
      <c r="AB6318" s="15"/>
      <c r="AC6318" s="16"/>
      <c r="AD6318" s="15"/>
      <c r="AE6318" s="16"/>
      <c r="AF6318" s="15"/>
    </row>
    <row r="6319" spans="20:32" hidden="1" x14ac:dyDescent="0.3">
      <c r="T6319" s="17"/>
      <c r="U6319" s="2"/>
      <c r="V6319" s="2"/>
      <c r="W6319" s="2"/>
      <c r="X6319" s="17"/>
      <c r="Y6319" s="16"/>
      <c r="Z6319" s="15"/>
      <c r="AA6319" s="16"/>
      <c r="AB6319" s="15"/>
      <c r="AC6319" s="16"/>
      <c r="AD6319" s="15"/>
      <c r="AE6319" s="16"/>
      <c r="AF6319" s="15"/>
    </row>
    <row r="6320" spans="20:32" hidden="1" x14ac:dyDescent="0.3">
      <c r="T6320" s="17"/>
      <c r="U6320" s="2"/>
      <c r="V6320" s="2"/>
      <c r="W6320" s="2"/>
      <c r="X6320" s="17"/>
      <c r="Y6320" s="16"/>
      <c r="Z6320" s="15"/>
      <c r="AA6320" s="16"/>
      <c r="AB6320" s="15"/>
      <c r="AC6320" s="16"/>
      <c r="AD6320" s="15"/>
      <c r="AE6320" s="16"/>
      <c r="AF6320" s="15"/>
    </row>
    <row r="6321" spans="20:32" hidden="1" x14ac:dyDescent="0.3">
      <c r="T6321" s="17"/>
      <c r="U6321" s="2"/>
      <c r="V6321" s="2"/>
      <c r="W6321" s="2"/>
      <c r="X6321" s="17"/>
      <c r="Y6321" s="16"/>
      <c r="Z6321" s="15"/>
      <c r="AA6321" s="16"/>
      <c r="AB6321" s="15"/>
      <c r="AC6321" s="16"/>
      <c r="AD6321" s="15"/>
      <c r="AE6321" s="16"/>
      <c r="AF6321" s="15"/>
    </row>
    <row r="6322" spans="20:32" hidden="1" x14ac:dyDescent="0.3">
      <c r="T6322" s="17"/>
      <c r="U6322" s="2"/>
      <c r="V6322" s="2"/>
      <c r="W6322" s="2"/>
      <c r="X6322" s="17"/>
      <c r="Y6322" s="16"/>
      <c r="Z6322" s="15"/>
      <c r="AA6322" s="16"/>
      <c r="AB6322" s="15"/>
      <c r="AC6322" s="16"/>
      <c r="AD6322" s="15"/>
      <c r="AE6322" s="16"/>
      <c r="AF6322" s="15"/>
    </row>
    <row r="6323" spans="20:32" hidden="1" x14ac:dyDescent="0.3">
      <c r="T6323" s="17"/>
      <c r="U6323" s="2"/>
      <c r="V6323" s="2"/>
      <c r="W6323" s="2"/>
      <c r="X6323" s="17"/>
      <c r="Y6323" s="16"/>
      <c r="Z6323" s="15"/>
      <c r="AA6323" s="16"/>
      <c r="AB6323" s="15"/>
      <c r="AC6323" s="16"/>
      <c r="AD6323" s="15"/>
      <c r="AE6323" s="16"/>
      <c r="AF6323" s="15"/>
    </row>
    <row r="6324" spans="20:32" hidden="1" x14ac:dyDescent="0.3">
      <c r="T6324" s="17"/>
      <c r="U6324" s="2"/>
      <c r="V6324" s="2"/>
      <c r="W6324" s="2"/>
      <c r="X6324" s="17"/>
      <c r="Y6324" s="16"/>
      <c r="Z6324" s="15"/>
      <c r="AA6324" s="16"/>
      <c r="AB6324" s="15"/>
      <c r="AC6324" s="16"/>
      <c r="AD6324" s="15"/>
      <c r="AE6324" s="16"/>
      <c r="AF6324" s="15"/>
    </row>
    <row r="6325" spans="20:32" hidden="1" x14ac:dyDescent="0.3">
      <c r="T6325" s="17"/>
      <c r="U6325" s="2"/>
      <c r="V6325" s="2"/>
      <c r="W6325" s="2"/>
      <c r="X6325" s="17"/>
      <c r="Y6325" s="16"/>
      <c r="Z6325" s="15"/>
      <c r="AA6325" s="16"/>
      <c r="AB6325" s="15"/>
      <c r="AC6325" s="16"/>
      <c r="AD6325" s="15"/>
      <c r="AE6325" s="16"/>
      <c r="AF6325" s="15"/>
    </row>
    <row r="6326" spans="20:32" hidden="1" x14ac:dyDescent="0.3">
      <c r="T6326" s="17"/>
      <c r="U6326" s="2"/>
      <c r="V6326" s="2"/>
      <c r="W6326" s="2"/>
      <c r="X6326" s="17"/>
      <c r="Y6326" s="16"/>
      <c r="Z6326" s="15"/>
      <c r="AA6326" s="16"/>
      <c r="AB6326" s="15"/>
      <c r="AC6326" s="16"/>
      <c r="AD6326" s="15"/>
      <c r="AE6326" s="16"/>
      <c r="AF6326" s="15"/>
    </row>
    <row r="6327" spans="20:32" hidden="1" x14ac:dyDescent="0.3">
      <c r="T6327" s="17"/>
      <c r="U6327" s="2"/>
      <c r="V6327" s="2"/>
      <c r="W6327" s="2"/>
      <c r="X6327" s="17"/>
      <c r="Y6327" s="16"/>
      <c r="Z6327" s="15"/>
      <c r="AA6327" s="16"/>
      <c r="AB6327" s="15"/>
      <c r="AC6327" s="16"/>
      <c r="AD6327" s="15"/>
      <c r="AE6327" s="16"/>
      <c r="AF6327" s="15"/>
    </row>
    <row r="6328" spans="20:32" hidden="1" x14ac:dyDescent="0.3">
      <c r="T6328" s="17"/>
      <c r="U6328" s="2"/>
      <c r="V6328" s="2"/>
      <c r="W6328" s="2"/>
      <c r="X6328" s="17"/>
      <c r="Y6328" s="16"/>
      <c r="Z6328" s="15"/>
      <c r="AA6328" s="16"/>
      <c r="AB6328" s="15"/>
      <c r="AC6328" s="16"/>
      <c r="AD6328" s="15"/>
      <c r="AE6328" s="16"/>
      <c r="AF6328" s="15"/>
    </row>
    <row r="6329" spans="20:32" hidden="1" x14ac:dyDescent="0.3">
      <c r="T6329" s="17"/>
      <c r="U6329" s="2"/>
      <c r="V6329" s="2"/>
      <c r="W6329" s="2"/>
      <c r="X6329" s="17"/>
      <c r="Y6329" s="16"/>
      <c r="Z6329" s="15"/>
      <c r="AA6329" s="16"/>
      <c r="AB6329" s="15"/>
      <c r="AC6329" s="16"/>
      <c r="AD6329" s="15"/>
      <c r="AE6329" s="16"/>
      <c r="AF6329" s="15"/>
    </row>
    <row r="6330" spans="20:32" hidden="1" x14ac:dyDescent="0.3">
      <c r="T6330" s="17"/>
      <c r="U6330" s="2"/>
      <c r="V6330" s="2"/>
      <c r="W6330" s="2"/>
      <c r="X6330" s="17"/>
      <c r="Y6330" s="16"/>
      <c r="Z6330" s="15"/>
      <c r="AA6330" s="16"/>
      <c r="AB6330" s="15"/>
      <c r="AC6330" s="16"/>
      <c r="AD6330" s="15"/>
      <c r="AE6330" s="16"/>
      <c r="AF6330" s="15"/>
    </row>
    <row r="6331" spans="20:32" hidden="1" x14ac:dyDescent="0.3">
      <c r="T6331" s="17"/>
      <c r="U6331" s="2"/>
      <c r="V6331" s="2"/>
      <c r="W6331" s="2"/>
      <c r="X6331" s="17"/>
      <c r="Y6331" s="16"/>
      <c r="Z6331" s="15"/>
      <c r="AA6331" s="16"/>
      <c r="AB6331" s="15"/>
      <c r="AC6331" s="16"/>
      <c r="AD6331" s="15"/>
      <c r="AE6331" s="16"/>
      <c r="AF6331" s="15"/>
    </row>
    <row r="6332" spans="20:32" hidden="1" x14ac:dyDescent="0.3">
      <c r="T6332" s="17"/>
      <c r="U6332" s="2"/>
      <c r="V6332" s="2"/>
      <c r="W6332" s="2"/>
      <c r="X6332" s="17"/>
      <c r="Y6332" s="16"/>
      <c r="Z6332" s="15"/>
      <c r="AA6332" s="16"/>
      <c r="AB6332" s="15"/>
      <c r="AC6332" s="16"/>
      <c r="AD6332" s="15"/>
      <c r="AE6332" s="16"/>
      <c r="AF6332" s="15"/>
    </row>
    <row r="6333" spans="20:32" hidden="1" x14ac:dyDescent="0.3">
      <c r="T6333" s="17"/>
      <c r="U6333" s="2"/>
      <c r="V6333" s="2"/>
      <c r="W6333" s="2"/>
      <c r="X6333" s="17"/>
      <c r="Y6333" s="16"/>
      <c r="Z6333" s="15"/>
      <c r="AA6333" s="16"/>
      <c r="AB6333" s="15"/>
      <c r="AC6333" s="16"/>
      <c r="AD6333" s="15"/>
      <c r="AE6333" s="16"/>
      <c r="AF6333" s="15"/>
    </row>
    <row r="6334" spans="20:32" hidden="1" x14ac:dyDescent="0.3">
      <c r="T6334" s="17"/>
      <c r="U6334" s="2"/>
      <c r="V6334" s="2"/>
      <c r="W6334" s="2"/>
      <c r="X6334" s="17"/>
      <c r="Y6334" s="16"/>
      <c r="Z6334" s="15"/>
      <c r="AA6334" s="16"/>
      <c r="AB6334" s="15"/>
      <c r="AC6334" s="16"/>
      <c r="AD6334" s="15"/>
      <c r="AE6334" s="16"/>
      <c r="AF6334" s="15"/>
    </row>
    <row r="6335" spans="20:32" hidden="1" x14ac:dyDescent="0.3">
      <c r="T6335" s="17"/>
      <c r="U6335" s="2"/>
      <c r="V6335" s="2"/>
      <c r="W6335" s="2"/>
      <c r="X6335" s="17"/>
      <c r="Y6335" s="16"/>
      <c r="Z6335" s="15"/>
      <c r="AA6335" s="16"/>
      <c r="AB6335" s="15"/>
      <c r="AC6335" s="16"/>
      <c r="AD6335" s="15"/>
      <c r="AE6335" s="16"/>
      <c r="AF6335" s="15"/>
    </row>
    <row r="6336" spans="20:32" hidden="1" x14ac:dyDescent="0.3">
      <c r="T6336" s="17"/>
      <c r="U6336" s="2"/>
      <c r="V6336" s="2"/>
      <c r="W6336" s="2"/>
      <c r="X6336" s="17"/>
      <c r="Y6336" s="16"/>
      <c r="Z6336" s="15"/>
      <c r="AA6336" s="16"/>
      <c r="AB6336" s="15"/>
      <c r="AC6336" s="16"/>
      <c r="AD6336" s="15"/>
      <c r="AE6336" s="16"/>
      <c r="AF6336" s="15"/>
    </row>
    <row r="6337" spans="20:32" hidden="1" x14ac:dyDescent="0.3">
      <c r="T6337" s="17"/>
      <c r="U6337" s="2"/>
      <c r="V6337" s="2"/>
      <c r="W6337" s="2"/>
      <c r="X6337" s="17"/>
      <c r="Y6337" s="16"/>
      <c r="Z6337" s="15"/>
      <c r="AA6337" s="16"/>
      <c r="AB6337" s="15"/>
      <c r="AC6337" s="16"/>
      <c r="AD6337" s="15"/>
      <c r="AE6337" s="16"/>
      <c r="AF6337" s="15"/>
    </row>
    <row r="6338" spans="20:32" hidden="1" x14ac:dyDescent="0.3">
      <c r="T6338" s="17"/>
      <c r="U6338" s="2"/>
      <c r="V6338" s="2"/>
      <c r="W6338" s="2"/>
      <c r="X6338" s="17"/>
      <c r="Y6338" s="16"/>
      <c r="Z6338" s="15"/>
      <c r="AA6338" s="16"/>
      <c r="AB6338" s="15"/>
      <c r="AC6338" s="16"/>
      <c r="AD6338" s="15"/>
      <c r="AE6338" s="16"/>
      <c r="AF6338" s="15"/>
    </row>
    <row r="6339" spans="20:32" hidden="1" x14ac:dyDescent="0.3">
      <c r="T6339" s="17"/>
      <c r="U6339" s="2"/>
      <c r="V6339" s="2"/>
      <c r="W6339" s="2"/>
      <c r="X6339" s="17"/>
      <c r="Y6339" s="16"/>
      <c r="Z6339" s="15"/>
      <c r="AA6339" s="16"/>
      <c r="AB6339" s="15"/>
      <c r="AC6339" s="16"/>
      <c r="AD6339" s="15"/>
      <c r="AE6339" s="16"/>
      <c r="AF6339" s="15"/>
    </row>
    <row r="6340" spans="20:32" hidden="1" x14ac:dyDescent="0.3">
      <c r="T6340" s="17"/>
      <c r="U6340" s="2"/>
      <c r="V6340" s="2"/>
      <c r="W6340" s="2"/>
      <c r="X6340" s="17"/>
      <c r="Y6340" s="16"/>
      <c r="Z6340" s="15"/>
      <c r="AA6340" s="16"/>
      <c r="AB6340" s="15"/>
      <c r="AC6340" s="16"/>
      <c r="AD6340" s="15"/>
      <c r="AE6340" s="16"/>
      <c r="AF6340" s="15"/>
    </row>
    <row r="6341" spans="20:32" hidden="1" x14ac:dyDescent="0.3">
      <c r="T6341" s="17"/>
      <c r="U6341" s="2"/>
      <c r="V6341" s="2"/>
      <c r="W6341" s="2"/>
      <c r="X6341" s="17"/>
      <c r="Y6341" s="16"/>
      <c r="Z6341" s="15"/>
      <c r="AA6341" s="16"/>
      <c r="AB6341" s="15"/>
      <c r="AC6341" s="16"/>
      <c r="AD6341" s="15"/>
      <c r="AE6341" s="16"/>
      <c r="AF6341" s="15"/>
    </row>
    <row r="6342" spans="20:32" hidden="1" x14ac:dyDescent="0.3">
      <c r="T6342" s="17"/>
      <c r="U6342" s="2"/>
      <c r="V6342" s="2"/>
      <c r="W6342" s="2"/>
      <c r="X6342" s="17"/>
      <c r="Y6342" s="16"/>
      <c r="Z6342" s="15"/>
      <c r="AA6342" s="16"/>
      <c r="AB6342" s="15"/>
      <c r="AC6342" s="16"/>
      <c r="AD6342" s="15"/>
      <c r="AE6342" s="16"/>
      <c r="AF6342" s="15"/>
    </row>
    <row r="6343" spans="20:32" hidden="1" x14ac:dyDescent="0.3">
      <c r="T6343" s="17"/>
      <c r="U6343" s="2"/>
      <c r="V6343" s="2"/>
      <c r="W6343" s="2"/>
      <c r="X6343" s="17"/>
      <c r="Y6343" s="16"/>
      <c r="Z6343" s="15"/>
      <c r="AA6343" s="16"/>
      <c r="AB6343" s="15"/>
      <c r="AC6343" s="16"/>
      <c r="AD6343" s="15"/>
      <c r="AE6343" s="16"/>
      <c r="AF6343" s="15"/>
    </row>
    <row r="6344" spans="20:32" hidden="1" x14ac:dyDescent="0.3">
      <c r="T6344" s="17"/>
      <c r="U6344" s="2"/>
      <c r="V6344" s="2"/>
      <c r="W6344" s="2"/>
      <c r="X6344" s="17"/>
      <c r="Y6344" s="16"/>
      <c r="Z6344" s="15"/>
      <c r="AA6344" s="16"/>
      <c r="AB6344" s="15"/>
      <c r="AC6344" s="16"/>
      <c r="AD6344" s="15"/>
      <c r="AE6344" s="16"/>
      <c r="AF6344" s="15"/>
    </row>
    <row r="6345" spans="20:32" hidden="1" x14ac:dyDescent="0.3">
      <c r="T6345" s="17"/>
      <c r="U6345" s="2"/>
      <c r="V6345" s="2"/>
      <c r="W6345" s="2"/>
      <c r="X6345" s="17"/>
      <c r="Y6345" s="16"/>
      <c r="Z6345" s="15"/>
      <c r="AA6345" s="16"/>
      <c r="AB6345" s="15"/>
      <c r="AC6345" s="16"/>
      <c r="AD6345" s="15"/>
      <c r="AE6345" s="16"/>
      <c r="AF6345" s="15"/>
    </row>
    <row r="6346" spans="20:32" hidden="1" x14ac:dyDescent="0.3">
      <c r="T6346" s="17"/>
      <c r="U6346" s="2"/>
      <c r="V6346" s="2"/>
      <c r="W6346" s="2"/>
      <c r="X6346" s="17"/>
      <c r="Y6346" s="16"/>
      <c r="Z6346" s="15"/>
      <c r="AA6346" s="16"/>
      <c r="AB6346" s="15"/>
      <c r="AC6346" s="16"/>
      <c r="AD6346" s="15"/>
      <c r="AE6346" s="16"/>
      <c r="AF6346" s="15"/>
    </row>
    <row r="6347" spans="20:32" hidden="1" x14ac:dyDescent="0.3">
      <c r="T6347" s="17"/>
      <c r="U6347" s="2"/>
      <c r="V6347" s="2"/>
      <c r="W6347" s="2"/>
      <c r="X6347" s="17"/>
      <c r="Y6347" s="16"/>
      <c r="Z6347" s="15"/>
      <c r="AA6347" s="16"/>
      <c r="AB6347" s="15"/>
      <c r="AC6347" s="16"/>
      <c r="AD6347" s="15"/>
      <c r="AE6347" s="16"/>
      <c r="AF6347" s="15"/>
    </row>
    <row r="6348" spans="20:32" hidden="1" x14ac:dyDescent="0.3">
      <c r="T6348" s="17"/>
      <c r="U6348" s="2"/>
      <c r="V6348" s="2"/>
      <c r="W6348" s="2"/>
      <c r="X6348" s="17"/>
      <c r="Y6348" s="16"/>
      <c r="Z6348" s="15"/>
      <c r="AA6348" s="16"/>
      <c r="AB6348" s="15"/>
      <c r="AC6348" s="16"/>
      <c r="AD6348" s="15"/>
      <c r="AE6348" s="16"/>
      <c r="AF6348" s="15"/>
    </row>
    <row r="6349" spans="20:32" hidden="1" x14ac:dyDescent="0.3">
      <c r="T6349" s="17"/>
      <c r="U6349" s="2"/>
      <c r="V6349" s="2"/>
      <c r="W6349" s="2"/>
      <c r="X6349" s="17"/>
      <c r="Y6349" s="16"/>
      <c r="Z6349" s="15"/>
      <c r="AA6349" s="16"/>
      <c r="AB6349" s="15"/>
      <c r="AC6349" s="16"/>
      <c r="AD6349" s="15"/>
      <c r="AE6349" s="16"/>
      <c r="AF6349" s="15"/>
    </row>
    <row r="6350" spans="20:32" hidden="1" x14ac:dyDescent="0.3">
      <c r="T6350" s="17"/>
      <c r="U6350" s="2"/>
      <c r="V6350" s="2"/>
      <c r="W6350" s="2"/>
      <c r="X6350" s="17"/>
      <c r="Y6350" s="16"/>
      <c r="Z6350" s="15"/>
      <c r="AA6350" s="16"/>
      <c r="AB6350" s="15"/>
      <c r="AC6350" s="16"/>
      <c r="AD6350" s="15"/>
      <c r="AE6350" s="16"/>
      <c r="AF6350" s="15"/>
    </row>
    <row r="6351" spans="20:32" hidden="1" x14ac:dyDescent="0.3">
      <c r="T6351" s="17"/>
      <c r="U6351" s="2"/>
      <c r="V6351" s="2"/>
      <c r="W6351" s="2"/>
      <c r="X6351" s="17"/>
      <c r="Y6351" s="16"/>
      <c r="Z6351" s="15"/>
      <c r="AA6351" s="16"/>
      <c r="AB6351" s="15"/>
      <c r="AC6351" s="16"/>
      <c r="AD6351" s="15"/>
      <c r="AE6351" s="16"/>
      <c r="AF6351" s="15"/>
    </row>
    <row r="6352" spans="20:32" hidden="1" x14ac:dyDescent="0.3">
      <c r="T6352" s="17"/>
      <c r="U6352" s="2"/>
      <c r="V6352" s="2"/>
      <c r="W6352" s="2"/>
      <c r="X6352" s="17"/>
      <c r="Y6352" s="16"/>
      <c r="Z6352" s="15"/>
      <c r="AA6352" s="16"/>
      <c r="AB6352" s="15"/>
      <c r="AC6352" s="16"/>
      <c r="AD6352" s="15"/>
      <c r="AE6352" s="16"/>
      <c r="AF6352" s="15"/>
    </row>
    <row r="6353" spans="20:32" hidden="1" x14ac:dyDescent="0.3">
      <c r="T6353" s="17"/>
      <c r="U6353" s="2"/>
      <c r="V6353" s="2"/>
      <c r="W6353" s="2"/>
      <c r="X6353" s="17"/>
      <c r="Y6353" s="16"/>
      <c r="Z6353" s="15"/>
      <c r="AA6353" s="16"/>
      <c r="AB6353" s="15"/>
      <c r="AC6353" s="16"/>
      <c r="AD6353" s="15"/>
      <c r="AE6353" s="16"/>
      <c r="AF6353" s="15"/>
    </row>
    <row r="6354" spans="20:32" hidden="1" x14ac:dyDescent="0.3">
      <c r="T6354" s="17"/>
      <c r="U6354" s="2"/>
      <c r="V6354" s="2"/>
      <c r="W6354" s="2"/>
      <c r="X6354" s="17"/>
      <c r="Y6354" s="16"/>
      <c r="Z6354" s="15"/>
      <c r="AA6354" s="16"/>
      <c r="AB6354" s="15"/>
      <c r="AC6354" s="16"/>
      <c r="AD6354" s="15"/>
      <c r="AE6354" s="16"/>
      <c r="AF6354" s="15"/>
    </row>
    <row r="6355" spans="20:32" hidden="1" x14ac:dyDescent="0.3">
      <c r="T6355" s="17"/>
      <c r="U6355" s="2"/>
      <c r="V6355" s="2"/>
      <c r="W6355" s="2"/>
      <c r="X6355" s="17"/>
      <c r="Y6355" s="16"/>
      <c r="Z6355" s="15"/>
      <c r="AA6355" s="16"/>
      <c r="AB6355" s="15"/>
      <c r="AC6355" s="16"/>
      <c r="AD6355" s="15"/>
      <c r="AE6355" s="16"/>
      <c r="AF6355" s="15"/>
    </row>
    <row r="6356" spans="20:32" hidden="1" x14ac:dyDescent="0.3">
      <c r="T6356" s="17"/>
      <c r="U6356" s="2"/>
      <c r="V6356" s="2"/>
      <c r="W6356" s="2"/>
      <c r="X6356" s="17"/>
      <c r="Y6356" s="16"/>
      <c r="Z6356" s="15"/>
      <c r="AA6356" s="16"/>
      <c r="AB6356" s="15"/>
      <c r="AC6356" s="16"/>
      <c r="AD6356" s="15"/>
      <c r="AE6356" s="16"/>
      <c r="AF6356" s="15"/>
    </row>
    <row r="6357" spans="20:32" hidden="1" x14ac:dyDescent="0.3">
      <c r="T6357" s="17"/>
      <c r="U6357" s="2"/>
      <c r="V6357" s="2"/>
      <c r="W6357" s="2"/>
      <c r="X6357" s="17"/>
      <c r="Y6357" s="16"/>
      <c r="Z6357" s="15"/>
      <c r="AA6357" s="16"/>
      <c r="AB6357" s="15"/>
      <c r="AC6357" s="16"/>
      <c r="AD6357" s="15"/>
      <c r="AE6357" s="16"/>
      <c r="AF6357" s="15"/>
    </row>
    <row r="6358" spans="20:32" hidden="1" x14ac:dyDescent="0.3">
      <c r="T6358" s="17"/>
      <c r="U6358" s="2"/>
      <c r="V6358" s="2"/>
      <c r="W6358" s="2"/>
      <c r="X6358" s="17"/>
      <c r="Y6358" s="16"/>
      <c r="Z6358" s="15"/>
      <c r="AA6358" s="16"/>
      <c r="AB6358" s="15"/>
      <c r="AC6358" s="16"/>
      <c r="AD6358" s="15"/>
      <c r="AE6358" s="16"/>
      <c r="AF6358" s="15"/>
    </row>
    <row r="6359" spans="20:32" hidden="1" x14ac:dyDescent="0.3">
      <c r="T6359" s="17"/>
      <c r="U6359" s="2"/>
      <c r="V6359" s="2"/>
      <c r="W6359" s="2"/>
      <c r="X6359" s="17"/>
      <c r="Y6359" s="16"/>
      <c r="Z6359" s="15"/>
      <c r="AA6359" s="16"/>
      <c r="AB6359" s="15"/>
      <c r="AC6359" s="16"/>
      <c r="AD6359" s="15"/>
      <c r="AE6359" s="16"/>
      <c r="AF6359" s="15"/>
    </row>
    <row r="6360" spans="20:32" hidden="1" x14ac:dyDescent="0.3">
      <c r="T6360" s="17"/>
      <c r="U6360" s="2"/>
      <c r="V6360" s="2"/>
      <c r="W6360" s="2"/>
      <c r="X6360" s="17"/>
      <c r="Y6360" s="16"/>
      <c r="Z6360" s="15"/>
      <c r="AA6360" s="16"/>
      <c r="AB6360" s="15"/>
      <c r="AC6360" s="16"/>
      <c r="AD6360" s="15"/>
      <c r="AE6360" s="16"/>
      <c r="AF6360" s="15"/>
    </row>
    <row r="6361" spans="20:32" hidden="1" x14ac:dyDescent="0.3">
      <c r="T6361" s="17"/>
      <c r="U6361" s="2"/>
      <c r="V6361" s="2"/>
      <c r="W6361" s="2"/>
      <c r="X6361" s="17"/>
      <c r="Y6361" s="16"/>
      <c r="Z6361" s="15"/>
      <c r="AA6361" s="16"/>
      <c r="AB6361" s="15"/>
      <c r="AC6361" s="16"/>
      <c r="AD6361" s="15"/>
      <c r="AE6361" s="16"/>
      <c r="AF6361" s="15"/>
    </row>
    <row r="6362" spans="20:32" hidden="1" x14ac:dyDescent="0.3">
      <c r="T6362" s="17"/>
      <c r="U6362" s="2"/>
      <c r="V6362" s="2"/>
      <c r="W6362" s="2"/>
      <c r="X6362" s="17"/>
      <c r="Y6362" s="16"/>
      <c r="Z6362" s="15"/>
      <c r="AA6362" s="16"/>
      <c r="AB6362" s="15"/>
      <c r="AC6362" s="16"/>
      <c r="AD6362" s="15"/>
      <c r="AE6362" s="16"/>
      <c r="AF6362" s="15"/>
    </row>
    <row r="6363" spans="20:32" hidden="1" x14ac:dyDescent="0.3">
      <c r="T6363" s="17"/>
      <c r="U6363" s="2"/>
      <c r="V6363" s="2"/>
      <c r="W6363" s="2"/>
      <c r="X6363" s="17"/>
      <c r="Y6363" s="16"/>
      <c r="Z6363" s="15"/>
      <c r="AA6363" s="16"/>
      <c r="AB6363" s="15"/>
      <c r="AC6363" s="16"/>
      <c r="AD6363" s="15"/>
      <c r="AE6363" s="16"/>
      <c r="AF6363" s="15"/>
    </row>
    <row r="6364" spans="20:32" hidden="1" x14ac:dyDescent="0.3">
      <c r="T6364" s="17"/>
      <c r="U6364" s="2"/>
      <c r="V6364" s="2"/>
      <c r="W6364" s="2"/>
      <c r="X6364" s="17"/>
      <c r="Y6364" s="16"/>
      <c r="Z6364" s="15"/>
      <c r="AA6364" s="16"/>
      <c r="AB6364" s="15"/>
      <c r="AC6364" s="16"/>
      <c r="AD6364" s="15"/>
      <c r="AE6364" s="16"/>
      <c r="AF6364" s="15"/>
    </row>
    <row r="6365" spans="20:32" hidden="1" x14ac:dyDescent="0.3">
      <c r="T6365" s="17"/>
      <c r="U6365" s="2"/>
      <c r="V6365" s="2"/>
      <c r="W6365" s="2"/>
      <c r="X6365" s="17"/>
      <c r="Y6365" s="16"/>
      <c r="Z6365" s="15"/>
      <c r="AA6365" s="16"/>
      <c r="AB6365" s="15"/>
      <c r="AC6365" s="16"/>
      <c r="AD6365" s="15"/>
      <c r="AE6365" s="16"/>
      <c r="AF6365" s="15"/>
    </row>
    <row r="6366" spans="20:32" hidden="1" x14ac:dyDescent="0.3">
      <c r="T6366" s="17"/>
      <c r="U6366" s="2"/>
      <c r="V6366" s="2"/>
      <c r="W6366" s="2"/>
      <c r="X6366" s="17"/>
      <c r="Y6366" s="16"/>
      <c r="Z6366" s="15"/>
      <c r="AA6366" s="16"/>
      <c r="AB6366" s="15"/>
      <c r="AC6366" s="16"/>
      <c r="AD6366" s="15"/>
      <c r="AE6366" s="16"/>
      <c r="AF6366" s="15"/>
    </row>
    <row r="6367" spans="20:32" hidden="1" x14ac:dyDescent="0.3">
      <c r="T6367" s="17"/>
      <c r="U6367" s="2"/>
      <c r="V6367" s="2"/>
      <c r="W6367" s="2"/>
      <c r="X6367" s="17"/>
      <c r="Y6367" s="16"/>
      <c r="Z6367" s="15"/>
      <c r="AA6367" s="16"/>
      <c r="AB6367" s="15"/>
      <c r="AC6367" s="16"/>
      <c r="AD6367" s="15"/>
      <c r="AE6367" s="16"/>
      <c r="AF6367" s="15"/>
    </row>
    <row r="6368" spans="20:32" hidden="1" x14ac:dyDescent="0.3">
      <c r="T6368" s="17"/>
      <c r="U6368" s="2"/>
      <c r="V6368" s="2"/>
      <c r="W6368" s="2"/>
      <c r="X6368" s="17"/>
      <c r="Y6368" s="16"/>
      <c r="Z6368" s="15"/>
      <c r="AA6368" s="16"/>
      <c r="AB6368" s="15"/>
      <c r="AC6368" s="16"/>
      <c r="AD6368" s="15"/>
      <c r="AE6368" s="16"/>
      <c r="AF6368" s="15"/>
    </row>
    <row r="6369" spans="20:32" hidden="1" x14ac:dyDescent="0.3">
      <c r="T6369" s="17"/>
      <c r="U6369" s="2"/>
      <c r="V6369" s="2"/>
      <c r="W6369" s="2"/>
      <c r="X6369" s="17"/>
      <c r="Y6369" s="16"/>
      <c r="Z6369" s="15"/>
      <c r="AA6369" s="16"/>
      <c r="AB6369" s="15"/>
      <c r="AC6369" s="16"/>
      <c r="AD6369" s="15"/>
      <c r="AE6369" s="16"/>
      <c r="AF6369" s="15"/>
    </row>
    <row r="6370" spans="20:32" hidden="1" x14ac:dyDescent="0.3">
      <c r="T6370" s="17"/>
      <c r="U6370" s="2"/>
      <c r="V6370" s="2"/>
      <c r="W6370" s="2"/>
      <c r="X6370" s="17"/>
      <c r="Y6370" s="16"/>
      <c r="Z6370" s="15"/>
      <c r="AA6370" s="16"/>
      <c r="AB6370" s="15"/>
      <c r="AC6370" s="16"/>
      <c r="AD6370" s="15"/>
      <c r="AE6370" s="16"/>
      <c r="AF6370" s="15"/>
    </row>
    <row r="6371" spans="20:32" hidden="1" x14ac:dyDescent="0.3">
      <c r="T6371" s="17"/>
      <c r="U6371" s="2"/>
      <c r="V6371" s="2"/>
      <c r="W6371" s="2"/>
      <c r="X6371" s="17"/>
      <c r="Y6371" s="16"/>
      <c r="Z6371" s="15"/>
      <c r="AA6371" s="16"/>
      <c r="AB6371" s="15"/>
      <c r="AC6371" s="16"/>
      <c r="AD6371" s="15"/>
      <c r="AE6371" s="16"/>
      <c r="AF6371" s="15"/>
    </row>
    <row r="6372" spans="20:32" hidden="1" x14ac:dyDescent="0.3">
      <c r="T6372" s="17"/>
      <c r="U6372" s="2"/>
      <c r="V6372" s="2"/>
      <c r="W6372" s="2"/>
      <c r="X6372" s="17"/>
      <c r="Y6372" s="16"/>
      <c r="Z6372" s="15"/>
      <c r="AA6372" s="16"/>
      <c r="AB6372" s="15"/>
      <c r="AC6372" s="16"/>
      <c r="AD6372" s="15"/>
      <c r="AE6372" s="16"/>
      <c r="AF6372" s="15"/>
    </row>
    <row r="6373" spans="20:32" hidden="1" x14ac:dyDescent="0.3">
      <c r="T6373" s="17"/>
      <c r="U6373" s="2"/>
      <c r="V6373" s="2"/>
      <c r="W6373" s="2"/>
      <c r="X6373" s="17"/>
      <c r="Y6373" s="16"/>
      <c r="Z6373" s="15"/>
      <c r="AA6373" s="16"/>
      <c r="AB6373" s="15"/>
      <c r="AC6373" s="16"/>
      <c r="AD6373" s="15"/>
      <c r="AE6373" s="16"/>
      <c r="AF6373" s="15"/>
    </row>
    <row r="6374" spans="20:32" hidden="1" x14ac:dyDescent="0.3">
      <c r="T6374" s="17"/>
      <c r="U6374" s="2"/>
      <c r="V6374" s="2"/>
      <c r="W6374" s="2"/>
      <c r="X6374" s="17"/>
      <c r="Y6374" s="16"/>
      <c r="Z6374" s="15"/>
      <c r="AA6374" s="16"/>
      <c r="AB6374" s="15"/>
      <c r="AC6374" s="16"/>
      <c r="AD6374" s="15"/>
      <c r="AE6374" s="16"/>
      <c r="AF6374" s="15"/>
    </row>
    <row r="6375" spans="20:32" hidden="1" x14ac:dyDescent="0.3">
      <c r="T6375" s="17"/>
      <c r="U6375" s="2"/>
      <c r="V6375" s="2"/>
      <c r="W6375" s="2"/>
      <c r="X6375" s="17"/>
      <c r="Y6375" s="16"/>
      <c r="Z6375" s="15"/>
      <c r="AA6375" s="16"/>
      <c r="AB6375" s="15"/>
      <c r="AC6375" s="16"/>
      <c r="AD6375" s="15"/>
      <c r="AE6375" s="16"/>
      <c r="AF6375" s="15"/>
    </row>
    <row r="6376" spans="20:32" hidden="1" x14ac:dyDescent="0.3">
      <c r="T6376" s="17"/>
      <c r="U6376" s="2"/>
      <c r="V6376" s="2"/>
      <c r="W6376" s="2"/>
      <c r="X6376" s="17"/>
      <c r="Y6376" s="16"/>
      <c r="Z6376" s="15"/>
      <c r="AA6376" s="16"/>
      <c r="AB6376" s="15"/>
      <c r="AC6376" s="16"/>
      <c r="AD6376" s="15"/>
      <c r="AE6376" s="16"/>
      <c r="AF6376" s="15"/>
    </row>
    <row r="6377" spans="20:32" hidden="1" x14ac:dyDescent="0.3">
      <c r="T6377" s="17"/>
      <c r="U6377" s="2"/>
      <c r="V6377" s="2"/>
      <c r="W6377" s="2"/>
      <c r="X6377" s="17"/>
      <c r="Y6377" s="16"/>
      <c r="Z6377" s="15"/>
      <c r="AA6377" s="16"/>
      <c r="AB6377" s="15"/>
      <c r="AC6377" s="16"/>
      <c r="AD6377" s="15"/>
      <c r="AE6377" s="16"/>
      <c r="AF6377" s="15"/>
    </row>
    <row r="6378" spans="20:32" hidden="1" x14ac:dyDescent="0.3">
      <c r="T6378" s="17"/>
      <c r="U6378" s="2"/>
      <c r="V6378" s="2"/>
      <c r="W6378" s="2"/>
      <c r="X6378" s="17"/>
      <c r="Y6378" s="16"/>
      <c r="Z6378" s="15"/>
      <c r="AA6378" s="16"/>
      <c r="AB6378" s="15"/>
      <c r="AC6378" s="16"/>
      <c r="AD6378" s="15"/>
      <c r="AE6378" s="16"/>
      <c r="AF6378" s="15"/>
    </row>
    <row r="6379" spans="20:32" hidden="1" x14ac:dyDescent="0.3">
      <c r="T6379" s="17"/>
      <c r="U6379" s="2"/>
      <c r="V6379" s="2"/>
      <c r="W6379" s="2"/>
      <c r="X6379" s="17"/>
      <c r="Y6379" s="16"/>
      <c r="Z6379" s="15"/>
      <c r="AA6379" s="16"/>
      <c r="AB6379" s="15"/>
      <c r="AC6379" s="16"/>
      <c r="AD6379" s="15"/>
      <c r="AE6379" s="16"/>
      <c r="AF6379" s="15"/>
    </row>
    <row r="6380" spans="20:32" hidden="1" x14ac:dyDescent="0.3">
      <c r="T6380" s="17"/>
      <c r="U6380" s="2"/>
      <c r="V6380" s="2"/>
      <c r="W6380" s="2"/>
      <c r="X6380" s="17"/>
      <c r="Y6380" s="16"/>
      <c r="Z6380" s="15"/>
      <c r="AA6380" s="16"/>
      <c r="AB6380" s="15"/>
      <c r="AC6380" s="16"/>
      <c r="AD6380" s="15"/>
      <c r="AE6380" s="16"/>
      <c r="AF6380" s="15"/>
    </row>
    <row r="6381" spans="20:32" hidden="1" x14ac:dyDescent="0.3">
      <c r="T6381" s="17"/>
      <c r="U6381" s="2"/>
      <c r="V6381" s="2"/>
      <c r="W6381" s="2"/>
      <c r="X6381" s="17"/>
      <c r="Y6381" s="16"/>
      <c r="Z6381" s="15"/>
      <c r="AA6381" s="16"/>
      <c r="AB6381" s="15"/>
      <c r="AC6381" s="16"/>
      <c r="AD6381" s="15"/>
      <c r="AE6381" s="16"/>
      <c r="AF6381" s="15"/>
    </row>
    <row r="6382" spans="20:32" hidden="1" x14ac:dyDescent="0.3">
      <c r="T6382" s="17"/>
      <c r="U6382" s="2"/>
      <c r="V6382" s="2"/>
      <c r="W6382" s="2"/>
      <c r="X6382" s="17"/>
      <c r="Y6382" s="16"/>
      <c r="Z6382" s="15"/>
      <c r="AA6382" s="16"/>
      <c r="AB6382" s="15"/>
      <c r="AC6382" s="16"/>
      <c r="AD6382" s="15"/>
      <c r="AE6382" s="16"/>
      <c r="AF6382" s="15"/>
    </row>
    <row r="6383" spans="20:32" hidden="1" x14ac:dyDescent="0.3">
      <c r="T6383" s="17"/>
      <c r="U6383" s="2"/>
      <c r="V6383" s="2"/>
      <c r="W6383" s="2"/>
      <c r="X6383" s="17"/>
      <c r="Y6383" s="16"/>
      <c r="Z6383" s="15"/>
      <c r="AA6383" s="16"/>
      <c r="AB6383" s="15"/>
      <c r="AC6383" s="16"/>
      <c r="AD6383" s="15"/>
      <c r="AE6383" s="16"/>
      <c r="AF6383" s="15"/>
    </row>
    <row r="6384" spans="20:32" hidden="1" x14ac:dyDescent="0.3">
      <c r="T6384" s="17"/>
      <c r="U6384" s="2"/>
      <c r="V6384" s="2"/>
      <c r="W6384" s="2"/>
      <c r="X6384" s="17"/>
      <c r="Y6384" s="16"/>
      <c r="Z6384" s="15"/>
      <c r="AA6384" s="16"/>
      <c r="AB6384" s="15"/>
      <c r="AC6384" s="16"/>
      <c r="AD6384" s="15"/>
      <c r="AE6384" s="16"/>
      <c r="AF6384" s="15"/>
    </row>
    <row r="6385" spans="20:32" hidden="1" x14ac:dyDescent="0.3">
      <c r="T6385" s="17"/>
      <c r="U6385" s="2"/>
      <c r="V6385" s="2"/>
      <c r="W6385" s="2"/>
      <c r="X6385" s="17"/>
      <c r="Y6385" s="16"/>
      <c r="Z6385" s="15"/>
      <c r="AA6385" s="16"/>
      <c r="AB6385" s="15"/>
      <c r="AC6385" s="16"/>
      <c r="AD6385" s="15"/>
      <c r="AE6385" s="16"/>
      <c r="AF6385" s="15"/>
    </row>
    <row r="6386" spans="20:32" hidden="1" x14ac:dyDescent="0.3">
      <c r="T6386" s="17"/>
      <c r="U6386" s="2"/>
      <c r="V6386" s="2"/>
      <c r="W6386" s="2"/>
      <c r="X6386" s="17"/>
      <c r="Y6386" s="16"/>
      <c r="Z6386" s="15"/>
      <c r="AA6386" s="16"/>
      <c r="AB6386" s="15"/>
      <c r="AC6386" s="16"/>
      <c r="AD6386" s="15"/>
      <c r="AE6386" s="16"/>
      <c r="AF6386" s="15"/>
    </row>
    <row r="6387" spans="20:32" hidden="1" x14ac:dyDescent="0.3">
      <c r="T6387" s="17"/>
      <c r="U6387" s="2"/>
      <c r="V6387" s="2"/>
      <c r="W6387" s="2"/>
      <c r="X6387" s="17"/>
      <c r="Y6387" s="16"/>
      <c r="Z6387" s="15"/>
      <c r="AA6387" s="16"/>
      <c r="AB6387" s="15"/>
      <c r="AC6387" s="16"/>
      <c r="AD6387" s="15"/>
      <c r="AE6387" s="16"/>
      <c r="AF6387" s="15"/>
    </row>
    <row r="6388" spans="20:32" hidden="1" x14ac:dyDescent="0.3">
      <c r="T6388" s="17"/>
      <c r="U6388" s="2"/>
      <c r="V6388" s="2"/>
      <c r="W6388" s="2"/>
      <c r="X6388" s="17"/>
      <c r="Y6388" s="16"/>
      <c r="Z6388" s="15"/>
      <c r="AA6388" s="16"/>
      <c r="AB6388" s="15"/>
      <c r="AC6388" s="16"/>
      <c r="AD6388" s="15"/>
      <c r="AE6388" s="16"/>
      <c r="AF6388" s="15"/>
    </row>
    <row r="6389" spans="20:32" hidden="1" x14ac:dyDescent="0.3">
      <c r="T6389" s="17"/>
      <c r="U6389" s="2"/>
      <c r="V6389" s="2"/>
      <c r="W6389" s="2"/>
      <c r="X6389" s="17"/>
      <c r="Y6389" s="16"/>
      <c r="Z6389" s="15"/>
      <c r="AA6389" s="16"/>
      <c r="AB6389" s="15"/>
      <c r="AC6389" s="16"/>
      <c r="AD6389" s="15"/>
      <c r="AE6389" s="16"/>
      <c r="AF6389" s="15"/>
    </row>
    <row r="6390" spans="20:32" hidden="1" x14ac:dyDescent="0.3">
      <c r="T6390" s="17"/>
      <c r="U6390" s="2"/>
      <c r="V6390" s="2"/>
      <c r="W6390" s="2"/>
      <c r="X6390" s="17"/>
      <c r="Y6390" s="16"/>
      <c r="Z6390" s="15"/>
      <c r="AA6390" s="16"/>
      <c r="AB6390" s="15"/>
      <c r="AC6390" s="16"/>
      <c r="AD6390" s="15"/>
      <c r="AE6390" s="16"/>
      <c r="AF6390" s="15"/>
    </row>
    <row r="6391" spans="20:32" hidden="1" x14ac:dyDescent="0.3">
      <c r="T6391" s="17"/>
      <c r="U6391" s="2"/>
      <c r="V6391" s="2"/>
      <c r="W6391" s="2"/>
      <c r="X6391" s="17"/>
      <c r="Y6391" s="16"/>
      <c r="Z6391" s="15"/>
      <c r="AA6391" s="16"/>
      <c r="AB6391" s="15"/>
      <c r="AC6391" s="16"/>
      <c r="AD6391" s="15"/>
      <c r="AE6391" s="16"/>
      <c r="AF6391" s="15"/>
    </row>
    <row r="6392" spans="20:32" hidden="1" x14ac:dyDescent="0.3">
      <c r="T6392" s="17"/>
      <c r="U6392" s="2"/>
      <c r="V6392" s="2"/>
      <c r="W6392" s="2"/>
      <c r="X6392" s="17"/>
      <c r="Y6392" s="16"/>
      <c r="Z6392" s="15"/>
      <c r="AA6392" s="16"/>
      <c r="AB6392" s="15"/>
      <c r="AC6392" s="16"/>
      <c r="AD6392" s="15"/>
      <c r="AE6392" s="16"/>
      <c r="AF6392" s="15"/>
    </row>
    <row r="6393" spans="20:32" hidden="1" x14ac:dyDescent="0.3">
      <c r="T6393" s="17"/>
      <c r="U6393" s="2"/>
      <c r="V6393" s="2"/>
      <c r="W6393" s="2"/>
      <c r="X6393" s="17"/>
      <c r="Y6393" s="16"/>
      <c r="Z6393" s="15"/>
      <c r="AA6393" s="16"/>
      <c r="AB6393" s="15"/>
      <c r="AC6393" s="16"/>
      <c r="AD6393" s="15"/>
      <c r="AE6393" s="16"/>
      <c r="AF6393" s="15"/>
    </row>
    <row r="6394" spans="20:32" hidden="1" x14ac:dyDescent="0.3">
      <c r="T6394" s="17"/>
      <c r="U6394" s="2"/>
      <c r="V6394" s="2"/>
      <c r="W6394" s="2"/>
      <c r="X6394" s="17"/>
      <c r="Y6394" s="16"/>
      <c r="Z6394" s="15"/>
      <c r="AA6394" s="16"/>
      <c r="AB6394" s="15"/>
      <c r="AC6394" s="16"/>
      <c r="AD6394" s="15"/>
      <c r="AE6394" s="16"/>
      <c r="AF6394" s="15"/>
    </row>
    <row r="6395" spans="20:32" hidden="1" x14ac:dyDescent="0.3">
      <c r="T6395" s="17"/>
      <c r="U6395" s="2"/>
      <c r="V6395" s="2"/>
      <c r="W6395" s="2"/>
      <c r="X6395" s="17"/>
      <c r="Y6395" s="16"/>
      <c r="Z6395" s="15"/>
      <c r="AA6395" s="16"/>
      <c r="AB6395" s="15"/>
      <c r="AC6395" s="16"/>
      <c r="AD6395" s="15"/>
      <c r="AE6395" s="16"/>
      <c r="AF6395" s="15"/>
    </row>
    <row r="6396" spans="20:32" hidden="1" x14ac:dyDescent="0.3">
      <c r="T6396" s="17"/>
      <c r="U6396" s="2"/>
      <c r="V6396" s="2"/>
      <c r="W6396" s="2"/>
      <c r="X6396" s="17"/>
      <c r="Y6396" s="16"/>
      <c r="Z6396" s="15"/>
      <c r="AA6396" s="16"/>
      <c r="AB6396" s="15"/>
      <c r="AC6396" s="16"/>
      <c r="AD6396" s="15"/>
      <c r="AE6396" s="16"/>
      <c r="AF6396" s="15"/>
    </row>
    <row r="6397" spans="20:32" hidden="1" x14ac:dyDescent="0.3">
      <c r="T6397" s="17"/>
      <c r="U6397" s="2"/>
      <c r="V6397" s="2"/>
      <c r="W6397" s="2"/>
      <c r="X6397" s="17"/>
      <c r="Y6397" s="16"/>
      <c r="Z6397" s="15"/>
      <c r="AA6397" s="16"/>
      <c r="AB6397" s="15"/>
      <c r="AC6397" s="16"/>
      <c r="AD6397" s="15"/>
      <c r="AE6397" s="16"/>
      <c r="AF6397" s="15"/>
    </row>
    <row r="6398" spans="20:32" hidden="1" x14ac:dyDescent="0.3">
      <c r="T6398" s="17"/>
      <c r="U6398" s="2"/>
      <c r="V6398" s="2"/>
      <c r="W6398" s="2"/>
      <c r="X6398" s="17"/>
      <c r="Y6398" s="16"/>
      <c r="Z6398" s="15"/>
      <c r="AA6398" s="16"/>
      <c r="AB6398" s="15"/>
      <c r="AC6398" s="16"/>
      <c r="AD6398" s="15"/>
      <c r="AE6398" s="16"/>
      <c r="AF6398" s="15"/>
    </row>
    <row r="6399" spans="20:32" hidden="1" x14ac:dyDescent="0.3">
      <c r="T6399" s="17"/>
      <c r="U6399" s="2"/>
      <c r="V6399" s="2"/>
      <c r="W6399" s="2"/>
      <c r="X6399" s="17"/>
      <c r="Y6399" s="16"/>
      <c r="Z6399" s="15"/>
      <c r="AA6399" s="16"/>
      <c r="AB6399" s="15"/>
      <c r="AC6399" s="16"/>
      <c r="AD6399" s="15"/>
      <c r="AE6399" s="16"/>
      <c r="AF6399" s="15"/>
    </row>
    <row r="6400" spans="20:32" hidden="1" x14ac:dyDescent="0.3">
      <c r="T6400" s="17"/>
      <c r="U6400" s="2"/>
      <c r="V6400" s="2"/>
      <c r="W6400" s="2"/>
      <c r="X6400" s="17"/>
      <c r="Y6400" s="16"/>
      <c r="Z6400" s="15"/>
      <c r="AA6400" s="16"/>
      <c r="AB6400" s="15"/>
      <c r="AC6400" s="16"/>
      <c r="AD6400" s="15"/>
      <c r="AE6400" s="16"/>
      <c r="AF6400" s="15"/>
    </row>
    <row r="6401" spans="20:32" hidden="1" x14ac:dyDescent="0.3">
      <c r="T6401" s="17"/>
      <c r="U6401" s="2"/>
      <c r="V6401" s="2"/>
      <c r="W6401" s="2"/>
      <c r="X6401" s="17"/>
      <c r="Y6401" s="16"/>
      <c r="Z6401" s="15"/>
      <c r="AA6401" s="16"/>
      <c r="AB6401" s="15"/>
      <c r="AC6401" s="16"/>
      <c r="AD6401" s="15"/>
      <c r="AE6401" s="16"/>
      <c r="AF6401" s="15"/>
    </row>
    <row r="6402" spans="20:32" hidden="1" x14ac:dyDescent="0.3">
      <c r="T6402" s="17"/>
      <c r="U6402" s="2"/>
      <c r="V6402" s="2"/>
      <c r="W6402" s="2"/>
      <c r="X6402" s="17"/>
      <c r="Y6402" s="16"/>
      <c r="Z6402" s="15"/>
      <c r="AA6402" s="16"/>
      <c r="AB6402" s="15"/>
      <c r="AC6402" s="16"/>
      <c r="AD6402" s="15"/>
      <c r="AE6402" s="16"/>
      <c r="AF6402" s="15"/>
    </row>
    <row r="6403" spans="20:32" hidden="1" x14ac:dyDescent="0.3">
      <c r="T6403" s="17"/>
      <c r="U6403" s="2"/>
      <c r="V6403" s="2"/>
      <c r="W6403" s="2"/>
      <c r="X6403" s="17"/>
      <c r="Y6403" s="16"/>
      <c r="Z6403" s="15"/>
      <c r="AA6403" s="16"/>
      <c r="AB6403" s="15"/>
      <c r="AC6403" s="16"/>
      <c r="AD6403" s="15"/>
      <c r="AE6403" s="16"/>
      <c r="AF6403" s="15"/>
    </row>
    <row r="6404" spans="20:32" hidden="1" x14ac:dyDescent="0.3">
      <c r="T6404" s="17"/>
      <c r="U6404" s="2"/>
      <c r="V6404" s="2"/>
      <c r="W6404" s="2"/>
      <c r="X6404" s="17"/>
      <c r="Y6404" s="16"/>
      <c r="Z6404" s="15"/>
      <c r="AA6404" s="16"/>
      <c r="AB6404" s="15"/>
      <c r="AC6404" s="16"/>
      <c r="AD6404" s="15"/>
      <c r="AE6404" s="16"/>
      <c r="AF6404" s="15"/>
    </row>
    <row r="6405" spans="20:32" hidden="1" x14ac:dyDescent="0.3">
      <c r="T6405" s="17"/>
      <c r="U6405" s="2"/>
      <c r="V6405" s="2"/>
      <c r="W6405" s="2"/>
      <c r="X6405" s="17"/>
      <c r="Y6405" s="16"/>
      <c r="Z6405" s="15"/>
      <c r="AA6405" s="16"/>
      <c r="AB6405" s="15"/>
      <c r="AC6405" s="16"/>
      <c r="AD6405" s="15"/>
      <c r="AE6405" s="16"/>
      <c r="AF6405" s="15"/>
    </row>
    <row r="6406" spans="20:32" hidden="1" x14ac:dyDescent="0.3">
      <c r="T6406" s="17"/>
      <c r="U6406" s="2"/>
      <c r="V6406" s="2"/>
      <c r="W6406" s="2"/>
      <c r="X6406" s="17"/>
      <c r="Y6406" s="16"/>
      <c r="Z6406" s="15"/>
      <c r="AA6406" s="16"/>
      <c r="AB6406" s="15"/>
      <c r="AC6406" s="16"/>
      <c r="AD6406" s="15"/>
      <c r="AE6406" s="16"/>
      <c r="AF6406" s="15"/>
    </row>
    <row r="6407" spans="20:32" hidden="1" x14ac:dyDescent="0.3">
      <c r="T6407" s="17"/>
      <c r="U6407" s="2"/>
      <c r="V6407" s="2"/>
      <c r="W6407" s="2"/>
      <c r="X6407" s="17"/>
      <c r="Y6407" s="16"/>
      <c r="Z6407" s="15"/>
      <c r="AA6407" s="16"/>
      <c r="AB6407" s="15"/>
      <c r="AC6407" s="16"/>
      <c r="AD6407" s="15"/>
      <c r="AE6407" s="16"/>
      <c r="AF6407" s="15"/>
    </row>
    <row r="6408" spans="20:32" hidden="1" x14ac:dyDescent="0.3">
      <c r="T6408" s="17"/>
      <c r="U6408" s="2"/>
      <c r="V6408" s="2"/>
      <c r="W6408" s="2"/>
      <c r="X6408" s="17"/>
      <c r="Y6408" s="16"/>
      <c r="Z6408" s="15"/>
      <c r="AA6408" s="16"/>
      <c r="AB6408" s="15"/>
      <c r="AC6408" s="16"/>
      <c r="AD6408" s="15"/>
      <c r="AE6408" s="16"/>
      <c r="AF6408" s="15"/>
    </row>
    <row r="6409" spans="20:32" hidden="1" x14ac:dyDescent="0.3">
      <c r="T6409" s="17"/>
      <c r="U6409" s="2"/>
      <c r="V6409" s="2"/>
      <c r="W6409" s="2"/>
      <c r="X6409" s="17"/>
      <c r="Y6409" s="16"/>
      <c r="Z6409" s="15"/>
      <c r="AA6409" s="16"/>
      <c r="AB6409" s="15"/>
      <c r="AC6409" s="16"/>
      <c r="AD6409" s="15"/>
      <c r="AE6409" s="16"/>
      <c r="AF6409" s="15"/>
    </row>
    <row r="6410" spans="20:32" hidden="1" x14ac:dyDescent="0.3">
      <c r="T6410" s="17"/>
      <c r="U6410" s="2"/>
      <c r="V6410" s="2"/>
      <c r="W6410" s="2"/>
      <c r="X6410" s="17"/>
      <c r="Y6410" s="16"/>
      <c r="Z6410" s="15"/>
      <c r="AA6410" s="16"/>
      <c r="AB6410" s="15"/>
      <c r="AC6410" s="16"/>
      <c r="AD6410" s="15"/>
      <c r="AE6410" s="16"/>
      <c r="AF6410" s="15"/>
    </row>
    <row r="6411" spans="20:32" hidden="1" x14ac:dyDescent="0.3">
      <c r="T6411" s="17"/>
      <c r="U6411" s="2"/>
      <c r="V6411" s="2"/>
      <c r="W6411" s="2"/>
      <c r="X6411" s="17"/>
      <c r="Y6411" s="16"/>
      <c r="Z6411" s="15"/>
      <c r="AA6411" s="16"/>
      <c r="AB6411" s="15"/>
      <c r="AC6411" s="16"/>
      <c r="AD6411" s="15"/>
      <c r="AE6411" s="16"/>
      <c r="AF6411" s="15"/>
    </row>
    <row r="6412" spans="20:32" hidden="1" x14ac:dyDescent="0.3">
      <c r="T6412" s="17"/>
      <c r="U6412" s="2"/>
      <c r="V6412" s="2"/>
      <c r="W6412" s="2"/>
      <c r="X6412" s="17"/>
      <c r="Y6412" s="16"/>
      <c r="Z6412" s="15"/>
      <c r="AA6412" s="16"/>
      <c r="AB6412" s="15"/>
      <c r="AC6412" s="16"/>
      <c r="AD6412" s="15"/>
      <c r="AE6412" s="16"/>
      <c r="AF6412" s="15"/>
    </row>
    <row r="6413" spans="20:32" hidden="1" x14ac:dyDescent="0.3">
      <c r="T6413" s="17"/>
      <c r="U6413" s="2"/>
      <c r="V6413" s="2"/>
      <c r="W6413" s="2"/>
      <c r="X6413" s="17"/>
      <c r="Y6413" s="16"/>
      <c r="Z6413" s="15"/>
      <c r="AA6413" s="16"/>
      <c r="AB6413" s="15"/>
      <c r="AC6413" s="16"/>
      <c r="AD6413" s="15"/>
      <c r="AE6413" s="16"/>
      <c r="AF6413" s="15"/>
    </row>
    <row r="6414" spans="20:32" hidden="1" x14ac:dyDescent="0.3">
      <c r="T6414" s="17"/>
      <c r="U6414" s="2"/>
      <c r="V6414" s="2"/>
      <c r="W6414" s="2"/>
      <c r="X6414" s="17"/>
      <c r="Y6414" s="16"/>
      <c r="Z6414" s="15"/>
      <c r="AA6414" s="16"/>
      <c r="AB6414" s="15"/>
      <c r="AC6414" s="16"/>
      <c r="AD6414" s="15"/>
      <c r="AE6414" s="16"/>
      <c r="AF6414" s="15"/>
    </row>
    <row r="6415" spans="20:32" hidden="1" x14ac:dyDescent="0.3">
      <c r="T6415" s="17"/>
      <c r="U6415" s="2"/>
      <c r="V6415" s="2"/>
      <c r="W6415" s="2"/>
      <c r="X6415" s="17"/>
      <c r="Y6415" s="16"/>
      <c r="Z6415" s="15"/>
      <c r="AA6415" s="16"/>
      <c r="AB6415" s="15"/>
      <c r="AC6415" s="16"/>
      <c r="AD6415" s="15"/>
      <c r="AE6415" s="16"/>
      <c r="AF6415" s="15"/>
    </row>
    <row r="6416" spans="20:32" hidden="1" x14ac:dyDescent="0.3">
      <c r="T6416" s="17"/>
      <c r="U6416" s="2"/>
      <c r="V6416" s="2"/>
      <c r="W6416" s="2"/>
      <c r="X6416" s="17"/>
      <c r="Y6416" s="16"/>
      <c r="Z6416" s="15"/>
      <c r="AA6416" s="16"/>
      <c r="AB6416" s="15"/>
      <c r="AC6416" s="16"/>
      <c r="AD6416" s="15"/>
      <c r="AE6416" s="16"/>
      <c r="AF6416" s="15"/>
    </row>
    <row r="6417" spans="20:32" hidden="1" x14ac:dyDescent="0.3">
      <c r="T6417" s="17"/>
      <c r="U6417" s="2"/>
      <c r="V6417" s="2"/>
      <c r="W6417" s="2"/>
      <c r="X6417" s="17"/>
      <c r="Y6417" s="16"/>
      <c r="Z6417" s="15"/>
      <c r="AA6417" s="16"/>
      <c r="AB6417" s="15"/>
      <c r="AC6417" s="16"/>
      <c r="AD6417" s="15"/>
      <c r="AE6417" s="16"/>
      <c r="AF6417" s="15"/>
    </row>
    <row r="6418" spans="20:32" hidden="1" x14ac:dyDescent="0.3">
      <c r="T6418" s="17"/>
      <c r="U6418" s="2"/>
      <c r="V6418" s="2"/>
      <c r="W6418" s="2"/>
      <c r="X6418" s="17"/>
      <c r="Y6418" s="16"/>
      <c r="Z6418" s="15"/>
      <c r="AA6418" s="16"/>
      <c r="AB6418" s="15"/>
      <c r="AC6418" s="16"/>
      <c r="AD6418" s="15"/>
      <c r="AE6418" s="16"/>
      <c r="AF6418" s="15"/>
    </row>
    <row r="6419" spans="20:32" hidden="1" x14ac:dyDescent="0.3">
      <c r="T6419" s="17"/>
      <c r="U6419" s="2"/>
      <c r="V6419" s="2"/>
      <c r="W6419" s="2"/>
      <c r="X6419" s="17"/>
      <c r="Y6419" s="16"/>
      <c r="Z6419" s="15"/>
      <c r="AA6419" s="16"/>
      <c r="AB6419" s="15"/>
      <c r="AC6419" s="16"/>
      <c r="AD6419" s="15"/>
      <c r="AE6419" s="16"/>
      <c r="AF6419" s="15"/>
    </row>
    <row r="6420" spans="20:32" hidden="1" x14ac:dyDescent="0.3">
      <c r="T6420" s="17"/>
      <c r="U6420" s="2"/>
      <c r="V6420" s="2"/>
      <c r="W6420" s="2"/>
      <c r="X6420" s="17"/>
      <c r="Y6420" s="16"/>
      <c r="Z6420" s="15"/>
      <c r="AA6420" s="16"/>
      <c r="AB6420" s="15"/>
      <c r="AC6420" s="16"/>
      <c r="AD6420" s="15"/>
      <c r="AE6420" s="16"/>
      <c r="AF6420" s="15"/>
    </row>
    <row r="6421" spans="20:32" hidden="1" x14ac:dyDescent="0.3">
      <c r="T6421" s="17"/>
      <c r="U6421" s="2"/>
      <c r="V6421" s="2"/>
      <c r="W6421" s="2"/>
      <c r="X6421" s="17"/>
      <c r="Y6421" s="16"/>
      <c r="Z6421" s="15"/>
      <c r="AA6421" s="16"/>
      <c r="AB6421" s="15"/>
      <c r="AC6421" s="16"/>
      <c r="AD6421" s="15"/>
      <c r="AE6421" s="16"/>
      <c r="AF6421" s="15"/>
    </row>
    <row r="6422" spans="20:32" hidden="1" x14ac:dyDescent="0.3">
      <c r="T6422" s="17"/>
      <c r="U6422" s="2"/>
      <c r="V6422" s="2"/>
      <c r="W6422" s="2"/>
      <c r="X6422" s="17"/>
      <c r="Y6422" s="16"/>
      <c r="Z6422" s="15"/>
      <c r="AA6422" s="16"/>
      <c r="AB6422" s="15"/>
      <c r="AC6422" s="16"/>
      <c r="AD6422" s="15"/>
      <c r="AE6422" s="16"/>
      <c r="AF6422" s="15"/>
    </row>
    <row r="6423" spans="20:32" hidden="1" x14ac:dyDescent="0.3">
      <c r="T6423" s="17"/>
      <c r="U6423" s="2"/>
      <c r="V6423" s="2"/>
      <c r="W6423" s="2"/>
      <c r="X6423" s="17"/>
      <c r="Y6423" s="16"/>
      <c r="Z6423" s="15"/>
      <c r="AA6423" s="16"/>
      <c r="AB6423" s="15"/>
      <c r="AC6423" s="16"/>
      <c r="AD6423" s="15"/>
      <c r="AE6423" s="16"/>
      <c r="AF6423" s="15"/>
    </row>
    <row r="6424" spans="20:32" hidden="1" x14ac:dyDescent="0.3">
      <c r="T6424" s="17"/>
      <c r="U6424" s="2"/>
      <c r="V6424" s="2"/>
      <c r="W6424" s="2"/>
      <c r="X6424" s="17"/>
      <c r="Y6424" s="16"/>
      <c r="Z6424" s="15"/>
      <c r="AA6424" s="16"/>
      <c r="AB6424" s="15"/>
      <c r="AC6424" s="16"/>
      <c r="AD6424" s="15"/>
      <c r="AE6424" s="16"/>
      <c r="AF6424" s="15"/>
    </row>
    <row r="6425" spans="20:32" hidden="1" x14ac:dyDescent="0.3">
      <c r="T6425" s="17"/>
      <c r="U6425" s="2"/>
      <c r="V6425" s="2"/>
      <c r="W6425" s="2"/>
      <c r="X6425" s="17"/>
      <c r="Y6425" s="16"/>
      <c r="Z6425" s="15"/>
      <c r="AA6425" s="16"/>
      <c r="AB6425" s="15"/>
      <c r="AC6425" s="16"/>
      <c r="AD6425" s="15"/>
      <c r="AE6425" s="16"/>
      <c r="AF6425" s="15"/>
    </row>
    <row r="6426" spans="20:32" hidden="1" x14ac:dyDescent="0.3">
      <c r="T6426" s="17"/>
      <c r="U6426" s="2"/>
      <c r="V6426" s="2"/>
      <c r="W6426" s="2"/>
      <c r="X6426" s="17"/>
      <c r="Y6426" s="16"/>
      <c r="Z6426" s="15"/>
      <c r="AA6426" s="16"/>
      <c r="AB6426" s="15"/>
      <c r="AC6426" s="16"/>
      <c r="AD6426" s="15"/>
      <c r="AE6426" s="16"/>
      <c r="AF6426" s="15"/>
    </row>
    <row r="6427" spans="20:32" hidden="1" x14ac:dyDescent="0.3">
      <c r="T6427" s="17"/>
      <c r="U6427" s="2"/>
      <c r="V6427" s="2"/>
      <c r="W6427" s="2"/>
      <c r="X6427" s="17"/>
      <c r="Y6427" s="16"/>
      <c r="Z6427" s="15"/>
      <c r="AA6427" s="16"/>
      <c r="AB6427" s="15"/>
      <c r="AC6427" s="16"/>
      <c r="AD6427" s="15"/>
      <c r="AE6427" s="16"/>
      <c r="AF6427" s="15"/>
    </row>
    <row r="6428" spans="20:32" hidden="1" x14ac:dyDescent="0.3">
      <c r="T6428" s="17"/>
      <c r="U6428" s="2"/>
      <c r="V6428" s="2"/>
      <c r="W6428" s="2"/>
      <c r="X6428" s="17"/>
      <c r="Y6428" s="16"/>
      <c r="Z6428" s="15"/>
      <c r="AA6428" s="16"/>
      <c r="AB6428" s="15"/>
      <c r="AC6428" s="16"/>
      <c r="AD6428" s="15"/>
      <c r="AE6428" s="16"/>
      <c r="AF6428" s="15"/>
    </row>
    <row r="6429" spans="20:32" hidden="1" x14ac:dyDescent="0.3">
      <c r="T6429" s="17"/>
      <c r="U6429" s="2"/>
      <c r="V6429" s="2"/>
      <c r="W6429" s="2"/>
      <c r="X6429" s="17"/>
      <c r="Y6429" s="16"/>
      <c r="Z6429" s="15"/>
      <c r="AA6429" s="16"/>
      <c r="AB6429" s="15"/>
      <c r="AC6429" s="16"/>
      <c r="AD6429" s="15"/>
      <c r="AE6429" s="16"/>
      <c r="AF6429" s="15"/>
    </row>
    <row r="6430" spans="20:32" hidden="1" x14ac:dyDescent="0.3">
      <c r="T6430" s="17"/>
      <c r="U6430" s="2"/>
      <c r="V6430" s="2"/>
      <c r="W6430" s="2"/>
      <c r="X6430" s="17"/>
      <c r="Y6430" s="16"/>
      <c r="Z6430" s="15"/>
      <c r="AA6430" s="16"/>
      <c r="AB6430" s="15"/>
      <c r="AC6430" s="16"/>
      <c r="AD6430" s="15"/>
      <c r="AE6430" s="16"/>
      <c r="AF6430" s="15"/>
    </row>
    <row r="6431" spans="20:32" hidden="1" x14ac:dyDescent="0.3">
      <c r="T6431" s="17"/>
      <c r="U6431" s="2"/>
      <c r="V6431" s="2"/>
      <c r="W6431" s="2"/>
      <c r="X6431" s="17"/>
      <c r="Y6431" s="16"/>
      <c r="Z6431" s="15"/>
      <c r="AA6431" s="16"/>
      <c r="AB6431" s="15"/>
      <c r="AC6431" s="16"/>
      <c r="AD6431" s="15"/>
      <c r="AE6431" s="16"/>
      <c r="AF6431" s="15"/>
    </row>
    <row r="6432" spans="20:32" hidden="1" x14ac:dyDescent="0.3">
      <c r="T6432" s="17"/>
      <c r="U6432" s="2"/>
      <c r="V6432" s="2"/>
      <c r="W6432" s="2"/>
      <c r="X6432" s="17"/>
      <c r="Y6432" s="16"/>
      <c r="Z6432" s="15"/>
      <c r="AA6432" s="16"/>
      <c r="AB6432" s="15"/>
      <c r="AC6432" s="16"/>
      <c r="AD6432" s="15"/>
      <c r="AE6432" s="16"/>
      <c r="AF6432" s="15"/>
    </row>
    <row r="6433" spans="20:32" hidden="1" x14ac:dyDescent="0.3">
      <c r="T6433" s="17"/>
      <c r="U6433" s="2"/>
      <c r="V6433" s="2"/>
      <c r="W6433" s="2"/>
      <c r="X6433" s="17"/>
      <c r="Y6433" s="16"/>
      <c r="Z6433" s="15"/>
      <c r="AA6433" s="16"/>
      <c r="AB6433" s="15"/>
      <c r="AC6433" s="16"/>
      <c r="AD6433" s="15"/>
      <c r="AE6433" s="16"/>
      <c r="AF6433" s="15"/>
    </row>
    <row r="6434" spans="20:32" hidden="1" x14ac:dyDescent="0.3">
      <c r="T6434" s="17"/>
      <c r="U6434" s="2"/>
      <c r="V6434" s="2"/>
      <c r="W6434" s="2"/>
      <c r="X6434" s="17"/>
      <c r="Y6434" s="16"/>
      <c r="Z6434" s="15"/>
      <c r="AA6434" s="16"/>
      <c r="AB6434" s="15"/>
      <c r="AC6434" s="16"/>
      <c r="AD6434" s="15"/>
      <c r="AE6434" s="16"/>
      <c r="AF6434" s="15"/>
    </row>
    <row r="6435" spans="20:32" hidden="1" x14ac:dyDescent="0.3">
      <c r="T6435" s="17"/>
      <c r="U6435" s="2"/>
      <c r="V6435" s="2"/>
      <c r="W6435" s="2"/>
      <c r="X6435" s="17"/>
      <c r="Y6435" s="16"/>
      <c r="Z6435" s="15"/>
      <c r="AA6435" s="16"/>
      <c r="AB6435" s="15"/>
      <c r="AC6435" s="16"/>
      <c r="AD6435" s="15"/>
      <c r="AE6435" s="16"/>
      <c r="AF6435" s="15"/>
    </row>
    <row r="6436" spans="20:32" hidden="1" x14ac:dyDescent="0.3">
      <c r="T6436" s="17"/>
      <c r="U6436" s="2"/>
      <c r="V6436" s="2"/>
      <c r="W6436" s="2"/>
      <c r="X6436" s="17"/>
      <c r="Y6436" s="16"/>
      <c r="Z6436" s="15"/>
      <c r="AA6436" s="16"/>
      <c r="AB6436" s="15"/>
      <c r="AC6436" s="16"/>
      <c r="AD6436" s="15"/>
      <c r="AE6436" s="16"/>
      <c r="AF6436" s="15"/>
    </row>
    <row r="6437" spans="20:32" hidden="1" x14ac:dyDescent="0.3">
      <c r="T6437" s="17"/>
      <c r="U6437" s="2"/>
      <c r="V6437" s="2"/>
      <c r="W6437" s="2"/>
      <c r="X6437" s="17"/>
      <c r="Y6437" s="16"/>
      <c r="Z6437" s="15"/>
      <c r="AA6437" s="16"/>
      <c r="AB6437" s="15"/>
      <c r="AC6437" s="16"/>
      <c r="AD6437" s="15"/>
      <c r="AE6437" s="16"/>
      <c r="AF6437" s="15"/>
    </row>
    <row r="6438" spans="20:32" hidden="1" x14ac:dyDescent="0.3">
      <c r="T6438" s="17"/>
      <c r="U6438" s="2"/>
      <c r="V6438" s="2"/>
      <c r="W6438" s="2"/>
      <c r="X6438" s="17"/>
      <c r="Y6438" s="16"/>
      <c r="Z6438" s="15"/>
      <c r="AA6438" s="16"/>
      <c r="AB6438" s="15"/>
      <c r="AC6438" s="16"/>
      <c r="AD6438" s="15"/>
      <c r="AE6438" s="16"/>
      <c r="AF6438" s="15"/>
    </row>
    <row r="6439" spans="20:32" hidden="1" x14ac:dyDescent="0.3">
      <c r="T6439" s="17"/>
      <c r="U6439" s="2"/>
      <c r="V6439" s="2"/>
      <c r="W6439" s="2"/>
      <c r="X6439" s="17"/>
      <c r="Y6439" s="16"/>
      <c r="Z6439" s="15"/>
      <c r="AA6439" s="16"/>
      <c r="AB6439" s="15"/>
      <c r="AC6439" s="16"/>
      <c r="AD6439" s="15"/>
      <c r="AE6439" s="16"/>
      <c r="AF6439" s="15"/>
    </row>
    <row r="6440" spans="20:32" hidden="1" x14ac:dyDescent="0.3">
      <c r="T6440" s="17"/>
      <c r="U6440" s="2"/>
      <c r="V6440" s="2"/>
      <c r="W6440" s="2"/>
      <c r="X6440" s="17"/>
      <c r="Y6440" s="16"/>
      <c r="Z6440" s="15"/>
      <c r="AA6440" s="16"/>
      <c r="AB6440" s="15"/>
      <c r="AC6440" s="16"/>
      <c r="AD6440" s="15"/>
      <c r="AE6440" s="16"/>
      <c r="AF6440" s="15"/>
    </row>
    <row r="6441" spans="20:32" hidden="1" x14ac:dyDescent="0.3">
      <c r="T6441" s="17"/>
      <c r="U6441" s="2"/>
      <c r="V6441" s="2"/>
      <c r="W6441" s="2"/>
      <c r="X6441" s="17"/>
      <c r="Y6441" s="16"/>
      <c r="Z6441" s="15"/>
      <c r="AA6441" s="16"/>
      <c r="AB6441" s="15"/>
      <c r="AC6441" s="16"/>
      <c r="AD6441" s="15"/>
      <c r="AE6441" s="16"/>
      <c r="AF6441" s="15"/>
    </row>
    <row r="6442" spans="20:32" hidden="1" x14ac:dyDescent="0.3">
      <c r="T6442" s="17"/>
      <c r="U6442" s="2"/>
      <c r="V6442" s="2"/>
      <c r="W6442" s="2"/>
      <c r="X6442" s="17"/>
      <c r="Y6442" s="16"/>
      <c r="Z6442" s="15"/>
      <c r="AA6442" s="16"/>
      <c r="AB6442" s="15"/>
      <c r="AC6442" s="16"/>
      <c r="AD6442" s="15"/>
      <c r="AE6442" s="16"/>
      <c r="AF6442" s="15"/>
    </row>
    <row r="6443" spans="20:32" hidden="1" x14ac:dyDescent="0.3">
      <c r="T6443" s="17"/>
      <c r="U6443" s="2"/>
      <c r="V6443" s="2"/>
      <c r="W6443" s="2"/>
      <c r="X6443" s="17"/>
      <c r="Y6443" s="16"/>
      <c r="Z6443" s="15"/>
      <c r="AA6443" s="16"/>
      <c r="AB6443" s="15"/>
      <c r="AC6443" s="16"/>
      <c r="AD6443" s="15"/>
      <c r="AE6443" s="16"/>
      <c r="AF6443" s="15"/>
    </row>
    <row r="6444" spans="20:32" hidden="1" x14ac:dyDescent="0.3">
      <c r="T6444" s="17"/>
      <c r="U6444" s="2"/>
      <c r="V6444" s="2"/>
      <c r="W6444" s="2"/>
      <c r="X6444" s="17"/>
      <c r="Y6444" s="16"/>
      <c r="Z6444" s="15"/>
      <c r="AA6444" s="16"/>
      <c r="AB6444" s="15"/>
      <c r="AC6444" s="16"/>
      <c r="AD6444" s="15"/>
      <c r="AE6444" s="16"/>
      <c r="AF6444" s="15"/>
    </row>
    <row r="6445" spans="20:32" hidden="1" x14ac:dyDescent="0.3">
      <c r="T6445" s="17"/>
      <c r="U6445" s="2"/>
      <c r="V6445" s="2"/>
      <c r="W6445" s="2"/>
      <c r="X6445" s="17"/>
      <c r="Y6445" s="16"/>
      <c r="Z6445" s="15"/>
      <c r="AA6445" s="16"/>
      <c r="AB6445" s="15"/>
      <c r="AC6445" s="16"/>
      <c r="AD6445" s="15"/>
      <c r="AE6445" s="16"/>
      <c r="AF6445" s="15"/>
    </row>
    <row r="6446" spans="20:32" hidden="1" x14ac:dyDescent="0.3">
      <c r="T6446" s="17"/>
      <c r="U6446" s="2"/>
      <c r="V6446" s="2"/>
      <c r="W6446" s="2"/>
      <c r="X6446" s="17"/>
      <c r="Y6446" s="16"/>
      <c r="Z6446" s="15"/>
      <c r="AA6446" s="16"/>
      <c r="AB6446" s="15"/>
      <c r="AC6446" s="16"/>
      <c r="AD6446" s="15"/>
      <c r="AE6446" s="16"/>
      <c r="AF6446" s="15"/>
    </row>
    <row r="6447" spans="20:32" hidden="1" x14ac:dyDescent="0.3">
      <c r="T6447" s="17"/>
      <c r="U6447" s="2"/>
      <c r="V6447" s="2"/>
      <c r="W6447" s="2"/>
      <c r="X6447" s="17"/>
      <c r="Y6447" s="16"/>
      <c r="Z6447" s="15"/>
      <c r="AA6447" s="16"/>
      <c r="AB6447" s="15"/>
      <c r="AC6447" s="16"/>
      <c r="AD6447" s="15"/>
      <c r="AE6447" s="16"/>
      <c r="AF6447" s="15"/>
    </row>
    <row r="6448" spans="20:32" hidden="1" x14ac:dyDescent="0.3">
      <c r="T6448" s="17"/>
      <c r="U6448" s="2"/>
      <c r="V6448" s="2"/>
      <c r="W6448" s="2"/>
      <c r="X6448" s="17"/>
      <c r="Y6448" s="16"/>
      <c r="Z6448" s="15"/>
      <c r="AA6448" s="16"/>
      <c r="AB6448" s="15"/>
      <c r="AC6448" s="16"/>
      <c r="AD6448" s="15"/>
      <c r="AE6448" s="16"/>
      <c r="AF6448" s="15"/>
    </row>
    <row r="6449" spans="20:32" hidden="1" x14ac:dyDescent="0.3">
      <c r="T6449" s="17"/>
      <c r="U6449" s="2"/>
      <c r="V6449" s="2"/>
      <c r="W6449" s="2"/>
      <c r="X6449" s="17"/>
      <c r="Y6449" s="16"/>
      <c r="Z6449" s="15"/>
      <c r="AA6449" s="16"/>
      <c r="AB6449" s="15"/>
      <c r="AC6449" s="16"/>
      <c r="AD6449" s="15"/>
      <c r="AE6449" s="16"/>
      <c r="AF6449" s="15"/>
    </row>
    <row r="6450" spans="20:32" hidden="1" x14ac:dyDescent="0.3">
      <c r="T6450" s="17"/>
      <c r="U6450" s="2"/>
      <c r="V6450" s="2"/>
      <c r="W6450" s="2"/>
      <c r="X6450" s="17"/>
      <c r="Y6450" s="16"/>
      <c r="Z6450" s="15"/>
      <c r="AA6450" s="16"/>
      <c r="AB6450" s="15"/>
      <c r="AC6450" s="16"/>
      <c r="AD6450" s="15"/>
      <c r="AE6450" s="16"/>
      <c r="AF6450" s="15"/>
    </row>
    <row r="6451" spans="20:32" hidden="1" x14ac:dyDescent="0.3">
      <c r="T6451" s="17"/>
      <c r="U6451" s="2"/>
      <c r="V6451" s="2"/>
      <c r="W6451" s="2"/>
      <c r="X6451" s="17"/>
      <c r="Y6451" s="16"/>
      <c r="Z6451" s="15"/>
      <c r="AA6451" s="16"/>
      <c r="AB6451" s="15"/>
      <c r="AC6451" s="16"/>
      <c r="AD6451" s="15"/>
      <c r="AE6451" s="16"/>
      <c r="AF6451" s="15"/>
    </row>
    <row r="6452" spans="20:32" hidden="1" x14ac:dyDescent="0.3">
      <c r="T6452" s="17"/>
      <c r="U6452" s="2"/>
      <c r="V6452" s="2"/>
      <c r="W6452" s="2"/>
      <c r="X6452" s="17"/>
      <c r="Y6452" s="16"/>
      <c r="Z6452" s="15"/>
      <c r="AA6452" s="16"/>
      <c r="AB6452" s="15"/>
      <c r="AC6452" s="16"/>
      <c r="AD6452" s="15"/>
      <c r="AE6452" s="16"/>
      <c r="AF6452" s="15"/>
    </row>
    <row r="6453" spans="20:32" hidden="1" x14ac:dyDescent="0.3">
      <c r="T6453" s="17"/>
      <c r="U6453" s="2"/>
      <c r="V6453" s="2"/>
      <c r="W6453" s="2"/>
      <c r="X6453" s="17"/>
      <c r="Y6453" s="16"/>
      <c r="Z6453" s="15"/>
      <c r="AA6453" s="16"/>
      <c r="AB6453" s="15"/>
      <c r="AC6453" s="16"/>
      <c r="AD6453" s="15"/>
      <c r="AE6453" s="16"/>
      <c r="AF6453" s="15"/>
    </row>
    <row r="6454" spans="20:32" hidden="1" x14ac:dyDescent="0.3">
      <c r="T6454" s="17"/>
      <c r="U6454" s="2"/>
      <c r="V6454" s="2"/>
      <c r="W6454" s="2"/>
      <c r="X6454" s="17"/>
      <c r="Y6454" s="16"/>
      <c r="Z6454" s="15"/>
      <c r="AA6454" s="16"/>
      <c r="AB6454" s="15"/>
      <c r="AC6454" s="16"/>
      <c r="AD6454" s="15"/>
      <c r="AE6454" s="16"/>
      <c r="AF6454" s="15"/>
    </row>
    <row r="6455" spans="20:32" hidden="1" x14ac:dyDescent="0.3">
      <c r="T6455" s="17"/>
      <c r="U6455" s="2"/>
      <c r="V6455" s="2"/>
      <c r="W6455" s="2"/>
      <c r="X6455" s="17"/>
      <c r="Y6455" s="16"/>
      <c r="Z6455" s="15"/>
      <c r="AA6455" s="16"/>
      <c r="AB6455" s="15"/>
      <c r="AC6455" s="16"/>
      <c r="AD6455" s="15"/>
      <c r="AE6455" s="16"/>
      <c r="AF6455" s="15"/>
    </row>
    <row r="6456" spans="20:32" hidden="1" x14ac:dyDescent="0.3">
      <c r="T6456" s="17"/>
      <c r="U6456" s="2"/>
      <c r="V6456" s="2"/>
      <c r="W6456" s="2"/>
      <c r="X6456" s="17"/>
      <c r="Y6456" s="16"/>
      <c r="Z6456" s="15"/>
      <c r="AA6456" s="16"/>
      <c r="AB6456" s="15"/>
      <c r="AC6456" s="16"/>
      <c r="AD6456" s="15"/>
      <c r="AE6456" s="16"/>
      <c r="AF6456" s="15"/>
    </row>
    <row r="6457" spans="20:32" hidden="1" x14ac:dyDescent="0.3">
      <c r="T6457" s="17"/>
      <c r="U6457" s="2"/>
      <c r="V6457" s="2"/>
      <c r="W6457" s="2"/>
      <c r="X6457" s="17"/>
      <c r="Y6457" s="16"/>
      <c r="Z6457" s="15"/>
      <c r="AA6457" s="16"/>
      <c r="AB6457" s="15"/>
      <c r="AC6457" s="16"/>
      <c r="AD6457" s="15"/>
      <c r="AE6457" s="16"/>
      <c r="AF6457" s="15"/>
    </row>
    <row r="6458" spans="20:32" hidden="1" x14ac:dyDescent="0.3">
      <c r="T6458" s="17"/>
      <c r="U6458" s="2"/>
      <c r="V6458" s="2"/>
      <c r="W6458" s="2"/>
      <c r="X6458" s="17"/>
      <c r="Y6458" s="16"/>
      <c r="Z6458" s="15"/>
      <c r="AA6458" s="16"/>
      <c r="AB6458" s="15"/>
      <c r="AC6458" s="16"/>
      <c r="AD6458" s="15"/>
      <c r="AE6458" s="16"/>
      <c r="AF6458" s="15"/>
    </row>
    <row r="6459" spans="20:32" hidden="1" x14ac:dyDescent="0.3">
      <c r="T6459" s="17"/>
      <c r="U6459" s="2"/>
      <c r="V6459" s="2"/>
      <c r="W6459" s="2"/>
      <c r="X6459" s="17"/>
      <c r="Y6459" s="16"/>
      <c r="Z6459" s="15"/>
      <c r="AA6459" s="16"/>
      <c r="AB6459" s="15"/>
      <c r="AC6459" s="16"/>
      <c r="AD6459" s="15"/>
      <c r="AE6459" s="16"/>
      <c r="AF6459" s="15"/>
    </row>
    <row r="6460" spans="20:32" hidden="1" x14ac:dyDescent="0.3">
      <c r="T6460" s="17"/>
      <c r="U6460" s="2"/>
      <c r="V6460" s="2"/>
      <c r="W6460" s="2"/>
      <c r="X6460" s="17"/>
      <c r="Y6460" s="16"/>
      <c r="Z6460" s="15"/>
      <c r="AA6460" s="16"/>
      <c r="AB6460" s="15"/>
      <c r="AC6460" s="16"/>
      <c r="AD6460" s="15"/>
      <c r="AE6460" s="16"/>
      <c r="AF6460" s="15"/>
    </row>
    <row r="6461" spans="20:32" hidden="1" x14ac:dyDescent="0.3">
      <c r="T6461" s="17"/>
      <c r="U6461" s="2"/>
      <c r="V6461" s="2"/>
      <c r="W6461" s="2"/>
      <c r="X6461" s="17"/>
      <c r="Y6461" s="16"/>
      <c r="Z6461" s="15"/>
      <c r="AA6461" s="16"/>
      <c r="AB6461" s="15"/>
      <c r="AC6461" s="16"/>
      <c r="AD6461" s="15"/>
      <c r="AE6461" s="16"/>
      <c r="AF6461" s="15"/>
    </row>
    <row r="6462" spans="20:32" hidden="1" x14ac:dyDescent="0.3">
      <c r="T6462" s="17"/>
      <c r="U6462" s="2"/>
      <c r="V6462" s="2"/>
      <c r="W6462" s="2"/>
      <c r="X6462" s="17"/>
      <c r="Y6462" s="16"/>
      <c r="Z6462" s="15"/>
      <c r="AA6462" s="16"/>
      <c r="AB6462" s="15"/>
      <c r="AC6462" s="16"/>
      <c r="AD6462" s="15"/>
      <c r="AE6462" s="16"/>
      <c r="AF6462" s="15"/>
    </row>
    <row r="6463" spans="20:32" hidden="1" x14ac:dyDescent="0.3">
      <c r="T6463" s="17"/>
      <c r="U6463" s="2"/>
      <c r="V6463" s="2"/>
      <c r="W6463" s="2"/>
      <c r="X6463" s="17"/>
      <c r="Y6463" s="16"/>
      <c r="Z6463" s="15"/>
      <c r="AA6463" s="16"/>
      <c r="AB6463" s="15"/>
      <c r="AC6463" s="16"/>
      <c r="AD6463" s="15"/>
      <c r="AE6463" s="16"/>
      <c r="AF6463" s="15"/>
    </row>
    <row r="6464" spans="20:32" hidden="1" x14ac:dyDescent="0.3">
      <c r="T6464" s="17"/>
      <c r="U6464" s="2"/>
      <c r="V6464" s="2"/>
      <c r="W6464" s="2"/>
      <c r="X6464" s="17"/>
      <c r="Y6464" s="16"/>
      <c r="Z6464" s="15"/>
      <c r="AA6464" s="16"/>
      <c r="AB6464" s="15"/>
      <c r="AC6464" s="16"/>
      <c r="AD6464" s="15"/>
      <c r="AE6464" s="16"/>
      <c r="AF6464" s="15"/>
    </row>
    <row r="6465" spans="20:32" hidden="1" x14ac:dyDescent="0.3">
      <c r="T6465" s="17"/>
      <c r="U6465" s="2"/>
      <c r="V6465" s="2"/>
      <c r="W6465" s="2"/>
      <c r="X6465" s="17"/>
      <c r="Y6465" s="16"/>
      <c r="Z6465" s="15"/>
      <c r="AA6465" s="16"/>
      <c r="AB6465" s="15"/>
      <c r="AC6465" s="16"/>
      <c r="AD6465" s="15"/>
      <c r="AE6465" s="16"/>
      <c r="AF6465" s="15"/>
    </row>
    <row r="6466" spans="20:32" hidden="1" x14ac:dyDescent="0.3">
      <c r="T6466" s="17"/>
      <c r="U6466" s="2"/>
      <c r="V6466" s="2"/>
      <c r="W6466" s="2"/>
      <c r="X6466" s="17"/>
      <c r="Y6466" s="16"/>
      <c r="Z6466" s="15"/>
      <c r="AA6466" s="16"/>
      <c r="AB6466" s="15"/>
      <c r="AC6466" s="16"/>
      <c r="AD6466" s="15"/>
      <c r="AE6466" s="16"/>
      <c r="AF6466" s="15"/>
    </row>
    <row r="6467" spans="20:32" hidden="1" x14ac:dyDescent="0.3">
      <c r="T6467" s="17"/>
      <c r="U6467" s="2"/>
      <c r="V6467" s="2"/>
      <c r="W6467" s="2"/>
      <c r="X6467" s="17"/>
      <c r="Y6467" s="16"/>
      <c r="Z6467" s="15"/>
      <c r="AA6467" s="16"/>
      <c r="AB6467" s="15"/>
      <c r="AC6467" s="16"/>
      <c r="AD6467" s="15"/>
      <c r="AE6467" s="16"/>
      <c r="AF6467" s="15"/>
    </row>
    <row r="6468" spans="20:32" hidden="1" x14ac:dyDescent="0.3">
      <c r="T6468" s="17"/>
      <c r="U6468" s="2"/>
      <c r="V6468" s="2"/>
      <c r="W6468" s="2"/>
      <c r="X6468" s="17"/>
      <c r="Y6468" s="16"/>
      <c r="Z6468" s="15"/>
      <c r="AA6468" s="16"/>
      <c r="AB6468" s="15"/>
      <c r="AC6468" s="16"/>
      <c r="AD6468" s="15"/>
      <c r="AE6468" s="16"/>
      <c r="AF6468" s="15"/>
    </row>
    <row r="6469" spans="20:32" hidden="1" x14ac:dyDescent="0.3">
      <c r="T6469" s="17"/>
      <c r="U6469" s="2"/>
      <c r="V6469" s="2"/>
      <c r="W6469" s="2"/>
      <c r="X6469" s="17"/>
      <c r="Y6469" s="16"/>
      <c r="Z6469" s="15"/>
      <c r="AA6469" s="16"/>
      <c r="AB6469" s="15"/>
      <c r="AC6469" s="16"/>
      <c r="AD6469" s="15"/>
      <c r="AE6469" s="16"/>
      <c r="AF6469" s="15"/>
    </row>
    <row r="6470" spans="20:32" hidden="1" x14ac:dyDescent="0.3">
      <c r="T6470" s="17"/>
      <c r="U6470" s="2"/>
      <c r="V6470" s="2"/>
      <c r="W6470" s="2"/>
      <c r="X6470" s="17"/>
      <c r="Y6470" s="16"/>
      <c r="Z6470" s="15"/>
      <c r="AA6470" s="16"/>
      <c r="AB6470" s="15"/>
      <c r="AC6470" s="16"/>
      <c r="AD6470" s="15"/>
      <c r="AE6470" s="16"/>
      <c r="AF6470" s="15"/>
    </row>
    <row r="6471" spans="20:32" hidden="1" x14ac:dyDescent="0.3">
      <c r="T6471" s="17"/>
      <c r="U6471" s="2"/>
      <c r="V6471" s="2"/>
      <c r="W6471" s="2"/>
      <c r="X6471" s="17"/>
      <c r="Y6471" s="16"/>
      <c r="Z6471" s="15"/>
      <c r="AA6471" s="16"/>
      <c r="AB6471" s="15"/>
      <c r="AC6471" s="16"/>
      <c r="AD6471" s="15"/>
      <c r="AE6471" s="16"/>
      <c r="AF6471" s="15"/>
    </row>
    <row r="6472" spans="20:32" hidden="1" x14ac:dyDescent="0.3">
      <c r="T6472" s="17"/>
      <c r="U6472" s="2"/>
      <c r="V6472" s="2"/>
      <c r="W6472" s="2"/>
      <c r="X6472" s="17"/>
      <c r="Y6472" s="16"/>
      <c r="Z6472" s="15"/>
      <c r="AA6472" s="16"/>
      <c r="AB6472" s="15"/>
      <c r="AC6472" s="16"/>
      <c r="AD6472" s="15"/>
      <c r="AE6472" s="16"/>
      <c r="AF6472" s="15"/>
    </row>
    <row r="6473" spans="20:32" hidden="1" x14ac:dyDescent="0.3">
      <c r="T6473" s="17"/>
      <c r="U6473" s="2"/>
      <c r="V6473" s="2"/>
      <c r="W6473" s="2"/>
      <c r="X6473" s="17"/>
      <c r="Y6473" s="16"/>
      <c r="Z6473" s="15"/>
      <c r="AA6473" s="16"/>
      <c r="AB6473" s="15"/>
      <c r="AC6473" s="16"/>
      <c r="AD6473" s="15"/>
      <c r="AE6473" s="16"/>
      <c r="AF6473" s="15"/>
    </row>
    <row r="6474" spans="20:32" hidden="1" x14ac:dyDescent="0.3">
      <c r="T6474" s="17"/>
      <c r="U6474" s="2"/>
      <c r="V6474" s="2"/>
      <c r="W6474" s="2"/>
      <c r="X6474" s="17"/>
      <c r="Y6474" s="16"/>
      <c r="Z6474" s="15"/>
      <c r="AA6474" s="16"/>
      <c r="AB6474" s="15"/>
      <c r="AC6474" s="16"/>
      <c r="AD6474" s="15"/>
      <c r="AE6474" s="16"/>
      <c r="AF6474" s="15"/>
    </row>
    <row r="6475" spans="20:32" hidden="1" x14ac:dyDescent="0.3">
      <c r="T6475" s="17"/>
      <c r="U6475" s="2"/>
      <c r="V6475" s="2"/>
      <c r="W6475" s="2"/>
      <c r="X6475" s="17"/>
      <c r="Y6475" s="16"/>
      <c r="Z6475" s="15"/>
      <c r="AA6475" s="16"/>
      <c r="AB6475" s="15"/>
      <c r="AC6475" s="16"/>
      <c r="AD6475" s="15"/>
      <c r="AE6475" s="16"/>
      <c r="AF6475" s="15"/>
    </row>
    <row r="6476" spans="20:32" hidden="1" x14ac:dyDescent="0.3">
      <c r="T6476" s="17"/>
      <c r="U6476" s="2"/>
      <c r="V6476" s="2"/>
      <c r="W6476" s="2"/>
      <c r="X6476" s="17"/>
      <c r="Y6476" s="16"/>
      <c r="Z6476" s="15"/>
      <c r="AA6476" s="16"/>
      <c r="AB6476" s="15"/>
      <c r="AC6476" s="16"/>
      <c r="AD6476" s="15"/>
      <c r="AE6476" s="16"/>
      <c r="AF6476" s="15"/>
    </row>
    <row r="6477" spans="20:32" hidden="1" x14ac:dyDescent="0.3">
      <c r="T6477" s="17"/>
      <c r="U6477" s="2"/>
      <c r="V6477" s="2"/>
      <c r="W6477" s="2"/>
      <c r="X6477" s="17"/>
      <c r="Y6477" s="16"/>
      <c r="Z6477" s="15"/>
      <c r="AA6477" s="16"/>
      <c r="AB6477" s="15"/>
      <c r="AC6477" s="16"/>
      <c r="AD6477" s="15"/>
      <c r="AE6477" s="16"/>
      <c r="AF6477" s="15"/>
    </row>
    <row r="6478" spans="20:32" hidden="1" x14ac:dyDescent="0.3">
      <c r="T6478" s="17"/>
      <c r="U6478" s="2"/>
      <c r="V6478" s="2"/>
      <c r="W6478" s="2"/>
      <c r="X6478" s="17"/>
      <c r="Y6478" s="16"/>
      <c r="Z6478" s="15"/>
      <c r="AA6478" s="16"/>
      <c r="AB6478" s="15"/>
      <c r="AC6478" s="16"/>
      <c r="AD6478" s="15"/>
      <c r="AE6478" s="16"/>
      <c r="AF6478" s="15"/>
    </row>
    <row r="6479" spans="20:32" hidden="1" x14ac:dyDescent="0.3">
      <c r="T6479" s="17"/>
      <c r="U6479" s="2"/>
      <c r="V6479" s="2"/>
      <c r="W6479" s="2"/>
      <c r="X6479" s="17"/>
      <c r="Y6479" s="16"/>
      <c r="Z6479" s="15"/>
      <c r="AA6479" s="16"/>
      <c r="AB6479" s="15"/>
      <c r="AC6479" s="16"/>
      <c r="AD6479" s="15"/>
      <c r="AE6479" s="16"/>
      <c r="AF6479" s="15"/>
    </row>
    <row r="6480" spans="20:32" hidden="1" x14ac:dyDescent="0.3">
      <c r="T6480" s="17"/>
      <c r="U6480" s="2"/>
      <c r="V6480" s="2"/>
      <c r="W6480" s="2"/>
      <c r="X6480" s="17"/>
      <c r="Y6480" s="16"/>
      <c r="Z6480" s="15"/>
      <c r="AA6480" s="16"/>
      <c r="AB6480" s="15"/>
      <c r="AC6480" s="16"/>
      <c r="AD6480" s="15"/>
      <c r="AE6480" s="16"/>
      <c r="AF6480" s="15"/>
    </row>
    <row r="6481" spans="20:32" hidden="1" x14ac:dyDescent="0.3">
      <c r="T6481" s="17"/>
      <c r="U6481" s="2"/>
      <c r="V6481" s="2"/>
      <c r="W6481" s="2"/>
      <c r="X6481" s="17"/>
      <c r="Y6481" s="16"/>
      <c r="Z6481" s="15"/>
      <c r="AA6481" s="16"/>
      <c r="AB6481" s="15"/>
      <c r="AC6481" s="16"/>
      <c r="AD6481" s="15"/>
      <c r="AE6481" s="16"/>
      <c r="AF6481" s="15"/>
    </row>
    <row r="6482" spans="20:32" hidden="1" x14ac:dyDescent="0.3">
      <c r="T6482" s="17"/>
      <c r="U6482" s="2"/>
      <c r="V6482" s="2"/>
      <c r="W6482" s="2"/>
      <c r="X6482" s="17"/>
      <c r="Y6482" s="16"/>
      <c r="Z6482" s="15"/>
      <c r="AA6482" s="16"/>
      <c r="AB6482" s="15"/>
      <c r="AC6482" s="16"/>
      <c r="AD6482" s="15"/>
      <c r="AE6482" s="16"/>
      <c r="AF6482" s="15"/>
    </row>
    <row r="6483" spans="20:32" hidden="1" x14ac:dyDescent="0.3">
      <c r="T6483" s="17"/>
      <c r="U6483" s="2"/>
      <c r="V6483" s="2"/>
      <c r="W6483" s="2"/>
      <c r="X6483" s="17"/>
      <c r="Y6483" s="16"/>
      <c r="Z6483" s="15"/>
      <c r="AA6483" s="16"/>
      <c r="AB6483" s="15"/>
      <c r="AC6483" s="16"/>
      <c r="AD6483" s="15"/>
      <c r="AE6483" s="16"/>
      <c r="AF6483" s="15"/>
    </row>
    <row r="6484" spans="20:32" hidden="1" x14ac:dyDescent="0.3">
      <c r="T6484" s="17"/>
      <c r="U6484" s="2"/>
      <c r="V6484" s="2"/>
      <c r="W6484" s="2"/>
      <c r="X6484" s="17"/>
      <c r="Y6484" s="16"/>
      <c r="Z6484" s="15"/>
      <c r="AA6484" s="16"/>
      <c r="AB6484" s="15"/>
      <c r="AC6484" s="16"/>
      <c r="AD6484" s="15"/>
      <c r="AE6484" s="16"/>
      <c r="AF6484" s="15"/>
    </row>
    <row r="6485" spans="20:32" hidden="1" x14ac:dyDescent="0.3">
      <c r="T6485" s="17"/>
      <c r="U6485" s="2"/>
      <c r="V6485" s="2"/>
      <c r="W6485" s="2"/>
      <c r="X6485" s="17"/>
      <c r="Y6485" s="16"/>
      <c r="Z6485" s="15"/>
      <c r="AA6485" s="16"/>
      <c r="AB6485" s="15"/>
      <c r="AC6485" s="16"/>
      <c r="AD6485" s="15"/>
      <c r="AE6485" s="16"/>
      <c r="AF6485" s="15"/>
    </row>
    <row r="6486" spans="20:32" hidden="1" x14ac:dyDescent="0.3">
      <c r="T6486" s="17"/>
      <c r="U6486" s="2"/>
      <c r="V6486" s="2"/>
      <c r="W6486" s="2"/>
      <c r="X6486" s="17"/>
      <c r="Y6486" s="16"/>
      <c r="Z6486" s="15"/>
      <c r="AA6486" s="16"/>
      <c r="AB6486" s="15"/>
      <c r="AC6486" s="16"/>
      <c r="AD6486" s="15"/>
      <c r="AE6486" s="16"/>
      <c r="AF6486" s="15"/>
    </row>
    <row r="6487" spans="20:32" hidden="1" x14ac:dyDescent="0.3">
      <c r="T6487" s="17"/>
      <c r="U6487" s="2"/>
      <c r="V6487" s="2"/>
      <c r="W6487" s="2"/>
      <c r="X6487" s="17"/>
      <c r="Y6487" s="16"/>
      <c r="Z6487" s="15"/>
      <c r="AA6487" s="16"/>
      <c r="AB6487" s="15"/>
      <c r="AC6487" s="16"/>
      <c r="AD6487" s="15"/>
      <c r="AE6487" s="16"/>
      <c r="AF6487" s="15"/>
    </row>
    <row r="6488" spans="20:32" hidden="1" x14ac:dyDescent="0.3">
      <c r="T6488" s="17"/>
      <c r="U6488" s="2"/>
      <c r="V6488" s="2"/>
      <c r="W6488" s="2"/>
      <c r="X6488" s="17"/>
      <c r="Y6488" s="16"/>
      <c r="Z6488" s="15"/>
      <c r="AA6488" s="16"/>
      <c r="AB6488" s="15"/>
      <c r="AC6488" s="16"/>
      <c r="AD6488" s="15"/>
      <c r="AE6488" s="16"/>
      <c r="AF6488" s="15"/>
    </row>
    <row r="6489" spans="20:32" hidden="1" x14ac:dyDescent="0.3">
      <c r="T6489" s="17"/>
      <c r="U6489" s="2"/>
      <c r="V6489" s="2"/>
      <c r="W6489" s="2"/>
      <c r="X6489" s="17"/>
      <c r="Y6489" s="16"/>
      <c r="Z6489" s="15"/>
      <c r="AA6489" s="16"/>
      <c r="AB6489" s="15"/>
      <c r="AC6489" s="16"/>
      <c r="AD6489" s="15"/>
      <c r="AE6489" s="16"/>
      <c r="AF6489" s="15"/>
    </row>
    <row r="6490" spans="20:32" hidden="1" x14ac:dyDescent="0.3">
      <c r="T6490" s="17"/>
      <c r="U6490" s="2"/>
      <c r="V6490" s="2"/>
      <c r="W6490" s="2"/>
      <c r="X6490" s="17"/>
      <c r="Y6490" s="16"/>
      <c r="Z6490" s="15"/>
      <c r="AA6490" s="16"/>
      <c r="AB6490" s="15"/>
      <c r="AC6490" s="16"/>
      <c r="AD6490" s="15"/>
      <c r="AE6490" s="16"/>
      <c r="AF6490" s="15"/>
    </row>
    <row r="6491" spans="20:32" hidden="1" x14ac:dyDescent="0.3">
      <c r="T6491" s="17"/>
      <c r="U6491" s="2"/>
      <c r="V6491" s="2"/>
      <c r="W6491" s="2"/>
      <c r="X6491" s="17"/>
      <c r="Y6491" s="16"/>
      <c r="Z6491" s="15"/>
      <c r="AA6491" s="16"/>
      <c r="AB6491" s="15"/>
      <c r="AC6491" s="16"/>
      <c r="AD6491" s="15"/>
      <c r="AE6491" s="16"/>
      <c r="AF6491" s="15"/>
    </row>
    <row r="6492" spans="20:32" hidden="1" x14ac:dyDescent="0.3">
      <c r="T6492" s="17"/>
      <c r="U6492" s="2"/>
      <c r="V6492" s="2"/>
      <c r="W6492" s="2"/>
      <c r="X6492" s="17"/>
      <c r="Y6492" s="16"/>
      <c r="Z6492" s="15"/>
      <c r="AA6492" s="16"/>
      <c r="AB6492" s="15"/>
      <c r="AC6492" s="16"/>
      <c r="AD6492" s="15"/>
      <c r="AE6492" s="16"/>
      <c r="AF6492" s="15"/>
    </row>
    <row r="6493" spans="20:32" hidden="1" x14ac:dyDescent="0.3">
      <c r="T6493" s="17"/>
      <c r="U6493" s="2"/>
      <c r="V6493" s="2"/>
      <c r="W6493" s="2"/>
      <c r="X6493" s="17"/>
      <c r="Y6493" s="16"/>
      <c r="Z6493" s="15"/>
      <c r="AA6493" s="16"/>
      <c r="AB6493" s="15"/>
      <c r="AC6493" s="16"/>
      <c r="AD6493" s="15"/>
      <c r="AE6493" s="16"/>
      <c r="AF6493" s="15"/>
    </row>
    <row r="6494" spans="20:32" hidden="1" x14ac:dyDescent="0.3">
      <c r="T6494" s="17"/>
      <c r="U6494" s="2"/>
      <c r="V6494" s="2"/>
      <c r="W6494" s="2"/>
      <c r="X6494" s="17"/>
      <c r="Y6494" s="16"/>
      <c r="Z6494" s="15"/>
      <c r="AA6494" s="16"/>
      <c r="AB6494" s="15"/>
      <c r="AC6494" s="16"/>
      <c r="AD6494" s="15"/>
      <c r="AE6494" s="16"/>
      <c r="AF6494" s="15"/>
    </row>
    <row r="6495" spans="20:32" hidden="1" x14ac:dyDescent="0.3">
      <c r="T6495" s="17"/>
      <c r="U6495" s="2"/>
      <c r="V6495" s="2"/>
      <c r="W6495" s="2"/>
      <c r="X6495" s="17"/>
      <c r="Y6495" s="16"/>
      <c r="Z6495" s="15"/>
      <c r="AA6495" s="16"/>
      <c r="AB6495" s="15"/>
      <c r="AC6495" s="16"/>
      <c r="AD6495" s="15"/>
      <c r="AE6495" s="16"/>
      <c r="AF6495" s="15"/>
    </row>
    <row r="6496" spans="20:32" hidden="1" x14ac:dyDescent="0.3">
      <c r="T6496" s="17"/>
      <c r="U6496" s="2"/>
      <c r="V6496" s="2"/>
      <c r="W6496" s="2"/>
      <c r="X6496" s="17"/>
      <c r="Y6496" s="16"/>
      <c r="Z6496" s="15"/>
      <c r="AA6496" s="16"/>
      <c r="AB6496" s="15"/>
      <c r="AC6496" s="16"/>
      <c r="AD6496" s="15"/>
      <c r="AE6496" s="16"/>
      <c r="AF6496" s="15"/>
    </row>
    <row r="6497" spans="20:32" hidden="1" x14ac:dyDescent="0.3">
      <c r="T6497" s="17"/>
      <c r="U6497" s="2"/>
      <c r="V6497" s="2"/>
      <c r="W6497" s="2"/>
      <c r="X6497" s="17"/>
      <c r="Y6497" s="16"/>
      <c r="Z6497" s="15"/>
      <c r="AA6497" s="16"/>
      <c r="AB6497" s="15"/>
      <c r="AC6497" s="16"/>
      <c r="AD6497" s="15"/>
      <c r="AE6497" s="16"/>
      <c r="AF6497" s="15"/>
    </row>
    <row r="6498" spans="20:32" hidden="1" x14ac:dyDescent="0.3">
      <c r="T6498" s="17"/>
      <c r="U6498" s="2"/>
      <c r="V6498" s="2"/>
      <c r="W6498" s="2"/>
      <c r="X6498" s="17"/>
      <c r="Y6498" s="16"/>
      <c r="Z6498" s="15"/>
      <c r="AA6498" s="16"/>
      <c r="AB6498" s="15"/>
      <c r="AC6498" s="16"/>
      <c r="AD6498" s="15"/>
      <c r="AE6498" s="16"/>
      <c r="AF6498" s="15"/>
    </row>
    <row r="6499" spans="20:32" hidden="1" x14ac:dyDescent="0.3">
      <c r="T6499" s="17"/>
      <c r="U6499" s="2"/>
      <c r="V6499" s="2"/>
      <c r="W6499" s="2"/>
      <c r="X6499" s="17"/>
      <c r="Y6499" s="16"/>
      <c r="Z6499" s="15"/>
      <c r="AA6499" s="16"/>
      <c r="AB6499" s="15"/>
      <c r="AC6499" s="16"/>
      <c r="AD6499" s="15"/>
      <c r="AE6499" s="16"/>
      <c r="AF6499" s="15"/>
    </row>
    <row r="6500" spans="20:32" hidden="1" x14ac:dyDescent="0.3">
      <c r="T6500" s="17"/>
      <c r="U6500" s="2"/>
      <c r="V6500" s="2"/>
      <c r="W6500" s="2"/>
      <c r="X6500" s="17"/>
      <c r="Y6500" s="16"/>
      <c r="Z6500" s="15"/>
      <c r="AA6500" s="16"/>
      <c r="AB6500" s="15"/>
      <c r="AC6500" s="16"/>
      <c r="AD6500" s="15"/>
      <c r="AE6500" s="16"/>
      <c r="AF6500" s="15"/>
    </row>
    <row r="6501" spans="20:32" hidden="1" x14ac:dyDescent="0.3">
      <c r="T6501" s="17"/>
      <c r="U6501" s="2"/>
      <c r="V6501" s="2"/>
      <c r="W6501" s="2"/>
      <c r="X6501" s="17"/>
      <c r="Y6501" s="16"/>
      <c r="Z6501" s="15"/>
      <c r="AA6501" s="16"/>
      <c r="AB6501" s="15"/>
      <c r="AC6501" s="16"/>
      <c r="AD6501" s="15"/>
      <c r="AE6501" s="16"/>
      <c r="AF6501" s="15"/>
    </row>
    <row r="6502" spans="20:32" hidden="1" x14ac:dyDescent="0.3">
      <c r="T6502" s="17"/>
      <c r="U6502" s="2"/>
      <c r="V6502" s="2"/>
      <c r="W6502" s="2"/>
      <c r="X6502" s="17"/>
      <c r="Y6502" s="16"/>
      <c r="Z6502" s="15"/>
      <c r="AA6502" s="16"/>
      <c r="AB6502" s="15"/>
      <c r="AC6502" s="16"/>
      <c r="AD6502" s="15"/>
      <c r="AE6502" s="16"/>
      <c r="AF6502" s="15"/>
    </row>
    <row r="6503" spans="20:32" hidden="1" x14ac:dyDescent="0.3">
      <c r="T6503" s="17"/>
      <c r="U6503" s="2"/>
      <c r="V6503" s="2"/>
      <c r="W6503" s="2"/>
      <c r="X6503" s="17"/>
      <c r="Y6503" s="16"/>
      <c r="Z6503" s="15"/>
      <c r="AA6503" s="16"/>
      <c r="AB6503" s="15"/>
      <c r="AC6503" s="16"/>
      <c r="AD6503" s="15"/>
      <c r="AE6503" s="16"/>
      <c r="AF6503" s="15"/>
    </row>
    <row r="6504" spans="20:32" hidden="1" x14ac:dyDescent="0.3">
      <c r="T6504" s="17"/>
      <c r="U6504" s="2"/>
      <c r="V6504" s="2"/>
      <c r="W6504" s="2"/>
      <c r="X6504" s="17"/>
      <c r="Y6504" s="16"/>
      <c r="Z6504" s="15"/>
      <c r="AA6504" s="16"/>
      <c r="AB6504" s="15"/>
      <c r="AC6504" s="16"/>
      <c r="AD6504" s="15"/>
      <c r="AE6504" s="16"/>
      <c r="AF6504" s="15"/>
    </row>
    <row r="6505" spans="20:32" hidden="1" x14ac:dyDescent="0.3">
      <c r="T6505" s="17"/>
      <c r="U6505" s="2"/>
      <c r="V6505" s="2"/>
      <c r="W6505" s="2"/>
      <c r="X6505" s="17"/>
      <c r="Y6505" s="16"/>
      <c r="Z6505" s="15"/>
      <c r="AA6505" s="16"/>
      <c r="AB6505" s="15"/>
      <c r="AC6505" s="16"/>
      <c r="AD6505" s="15"/>
      <c r="AE6505" s="16"/>
      <c r="AF6505" s="15"/>
    </row>
    <row r="6506" spans="20:32" hidden="1" x14ac:dyDescent="0.3">
      <c r="T6506" s="17"/>
      <c r="U6506" s="2"/>
      <c r="V6506" s="2"/>
      <c r="W6506" s="2"/>
      <c r="X6506" s="17"/>
      <c r="Y6506" s="16"/>
      <c r="Z6506" s="15"/>
      <c r="AA6506" s="16"/>
      <c r="AB6506" s="15"/>
      <c r="AC6506" s="16"/>
      <c r="AD6506" s="15"/>
      <c r="AE6506" s="16"/>
      <c r="AF6506" s="15"/>
    </row>
    <row r="6507" spans="20:32" hidden="1" x14ac:dyDescent="0.3">
      <c r="T6507" s="17"/>
      <c r="U6507" s="2"/>
      <c r="V6507" s="2"/>
      <c r="W6507" s="2"/>
      <c r="X6507" s="17"/>
      <c r="Y6507" s="16"/>
      <c r="Z6507" s="15"/>
      <c r="AA6507" s="16"/>
      <c r="AB6507" s="15"/>
      <c r="AC6507" s="16"/>
      <c r="AD6507" s="15"/>
      <c r="AE6507" s="16"/>
      <c r="AF6507" s="15"/>
    </row>
    <row r="6508" spans="20:32" hidden="1" x14ac:dyDescent="0.3">
      <c r="T6508" s="17"/>
      <c r="U6508" s="2"/>
      <c r="V6508" s="2"/>
      <c r="W6508" s="2"/>
      <c r="X6508" s="17"/>
      <c r="Y6508" s="16"/>
      <c r="Z6508" s="15"/>
      <c r="AA6508" s="16"/>
      <c r="AB6508" s="15"/>
      <c r="AC6508" s="16"/>
      <c r="AD6508" s="15"/>
      <c r="AE6508" s="16"/>
      <c r="AF6508" s="15"/>
    </row>
    <row r="6509" spans="20:32" hidden="1" x14ac:dyDescent="0.3">
      <c r="T6509" s="17"/>
      <c r="U6509" s="2"/>
      <c r="V6509" s="2"/>
      <c r="W6509" s="2"/>
      <c r="X6509" s="17"/>
      <c r="Y6509" s="16"/>
      <c r="Z6509" s="15"/>
      <c r="AA6509" s="16"/>
      <c r="AB6509" s="15"/>
      <c r="AC6509" s="16"/>
      <c r="AD6509" s="15"/>
      <c r="AE6509" s="16"/>
      <c r="AF6509" s="15"/>
    </row>
    <row r="6510" spans="20:32" hidden="1" x14ac:dyDescent="0.3">
      <c r="T6510" s="17"/>
      <c r="U6510" s="2"/>
      <c r="V6510" s="2"/>
      <c r="W6510" s="2"/>
      <c r="X6510" s="17"/>
      <c r="Y6510" s="16"/>
      <c r="Z6510" s="15"/>
      <c r="AA6510" s="16"/>
      <c r="AB6510" s="15"/>
      <c r="AC6510" s="16"/>
      <c r="AD6510" s="15"/>
      <c r="AE6510" s="16"/>
      <c r="AF6510" s="15"/>
    </row>
    <row r="6511" spans="20:32" hidden="1" x14ac:dyDescent="0.3">
      <c r="T6511" s="17"/>
      <c r="U6511" s="2"/>
      <c r="V6511" s="2"/>
      <c r="W6511" s="2"/>
      <c r="X6511" s="17"/>
      <c r="Y6511" s="16"/>
      <c r="Z6511" s="15"/>
      <c r="AA6511" s="16"/>
      <c r="AB6511" s="15"/>
      <c r="AC6511" s="16"/>
      <c r="AD6511" s="15"/>
      <c r="AE6511" s="16"/>
      <c r="AF6511" s="15"/>
    </row>
    <row r="6512" spans="20:32" hidden="1" x14ac:dyDescent="0.3">
      <c r="T6512" s="17"/>
      <c r="U6512" s="2"/>
      <c r="V6512" s="2"/>
      <c r="W6512" s="2"/>
      <c r="X6512" s="17"/>
      <c r="Y6512" s="16"/>
      <c r="Z6512" s="15"/>
      <c r="AA6512" s="16"/>
      <c r="AB6512" s="15"/>
      <c r="AC6512" s="16"/>
      <c r="AD6512" s="15"/>
      <c r="AE6512" s="16"/>
      <c r="AF6512" s="15"/>
    </row>
    <row r="6513" spans="20:32" hidden="1" x14ac:dyDescent="0.3">
      <c r="T6513" s="17"/>
      <c r="U6513" s="2"/>
      <c r="V6513" s="2"/>
      <c r="W6513" s="2"/>
      <c r="X6513" s="17"/>
      <c r="Y6513" s="16"/>
      <c r="Z6513" s="15"/>
      <c r="AA6513" s="16"/>
      <c r="AB6513" s="15"/>
      <c r="AC6513" s="16"/>
      <c r="AD6513" s="15"/>
      <c r="AE6513" s="16"/>
      <c r="AF6513" s="15"/>
    </row>
    <row r="6514" spans="20:32" hidden="1" x14ac:dyDescent="0.3">
      <c r="T6514" s="17"/>
      <c r="U6514" s="2"/>
      <c r="V6514" s="2"/>
      <c r="W6514" s="2"/>
      <c r="X6514" s="17"/>
      <c r="Y6514" s="16"/>
      <c r="Z6514" s="15"/>
      <c r="AA6514" s="16"/>
      <c r="AB6514" s="15"/>
      <c r="AC6514" s="16"/>
      <c r="AD6514" s="15"/>
      <c r="AE6514" s="16"/>
      <c r="AF6514" s="15"/>
    </row>
    <row r="6515" spans="20:32" hidden="1" x14ac:dyDescent="0.3">
      <c r="T6515" s="17"/>
      <c r="U6515" s="2"/>
      <c r="V6515" s="2"/>
      <c r="W6515" s="2"/>
      <c r="X6515" s="17"/>
      <c r="Y6515" s="16"/>
      <c r="Z6515" s="15"/>
      <c r="AA6515" s="16"/>
      <c r="AB6515" s="15"/>
      <c r="AC6515" s="16"/>
      <c r="AD6515" s="15"/>
      <c r="AE6515" s="16"/>
      <c r="AF6515" s="15"/>
    </row>
    <row r="6516" spans="20:32" hidden="1" x14ac:dyDescent="0.3">
      <c r="T6516" s="17"/>
      <c r="U6516" s="2"/>
      <c r="V6516" s="2"/>
      <c r="W6516" s="2"/>
      <c r="X6516" s="17"/>
      <c r="Y6516" s="16"/>
      <c r="Z6516" s="15"/>
      <c r="AA6516" s="16"/>
      <c r="AB6516" s="15"/>
      <c r="AC6516" s="16"/>
      <c r="AD6516" s="15"/>
      <c r="AE6516" s="16"/>
      <c r="AF6516" s="15"/>
    </row>
    <row r="6517" spans="20:32" hidden="1" x14ac:dyDescent="0.3">
      <c r="T6517" s="17"/>
      <c r="U6517" s="2"/>
      <c r="V6517" s="2"/>
      <c r="W6517" s="2"/>
      <c r="X6517" s="17"/>
      <c r="Y6517" s="16"/>
      <c r="Z6517" s="15"/>
      <c r="AA6517" s="16"/>
      <c r="AB6517" s="15"/>
      <c r="AC6517" s="16"/>
      <c r="AD6517" s="15"/>
      <c r="AE6517" s="16"/>
      <c r="AF6517" s="15"/>
    </row>
    <row r="6518" spans="20:32" hidden="1" x14ac:dyDescent="0.3">
      <c r="T6518" s="17"/>
      <c r="U6518" s="2"/>
      <c r="V6518" s="2"/>
      <c r="W6518" s="2"/>
      <c r="X6518" s="17"/>
      <c r="Y6518" s="16"/>
      <c r="Z6518" s="15"/>
      <c r="AA6518" s="16"/>
      <c r="AB6518" s="15"/>
      <c r="AC6518" s="16"/>
      <c r="AD6518" s="15"/>
      <c r="AE6518" s="16"/>
      <c r="AF6518" s="15"/>
    </row>
    <row r="6519" spans="20:32" hidden="1" x14ac:dyDescent="0.3">
      <c r="T6519" s="17"/>
      <c r="U6519" s="2"/>
      <c r="V6519" s="2"/>
      <c r="W6519" s="2"/>
      <c r="X6519" s="17"/>
      <c r="Y6519" s="16"/>
      <c r="Z6519" s="15"/>
      <c r="AA6519" s="16"/>
      <c r="AB6519" s="15"/>
      <c r="AC6519" s="16"/>
      <c r="AD6519" s="15"/>
      <c r="AE6519" s="16"/>
      <c r="AF6519" s="15"/>
    </row>
    <row r="6520" spans="20:32" hidden="1" x14ac:dyDescent="0.3">
      <c r="T6520" s="17"/>
      <c r="U6520" s="2"/>
      <c r="V6520" s="2"/>
      <c r="W6520" s="2"/>
      <c r="X6520" s="17"/>
      <c r="Y6520" s="16"/>
      <c r="Z6520" s="15"/>
      <c r="AA6520" s="16"/>
      <c r="AB6520" s="15"/>
      <c r="AC6520" s="16"/>
      <c r="AD6520" s="15"/>
      <c r="AE6520" s="16"/>
      <c r="AF6520" s="15"/>
    </row>
    <row r="6521" spans="20:32" hidden="1" x14ac:dyDescent="0.3">
      <c r="T6521" s="17"/>
      <c r="U6521" s="2"/>
      <c r="V6521" s="2"/>
      <c r="W6521" s="2"/>
      <c r="X6521" s="17"/>
      <c r="Y6521" s="16"/>
      <c r="Z6521" s="15"/>
      <c r="AA6521" s="16"/>
      <c r="AB6521" s="15"/>
      <c r="AC6521" s="16"/>
      <c r="AD6521" s="15"/>
      <c r="AE6521" s="16"/>
      <c r="AF6521" s="15"/>
    </row>
    <row r="6522" spans="20:32" hidden="1" x14ac:dyDescent="0.3">
      <c r="T6522" s="17"/>
      <c r="U6522" s="2"/>
      <c r="V6522" s="2"/>
      <c r="W6522" s="2"/>
      <c r="X6522" s="17"/>
      <c r="Y6522" s="16"/>
      <c r="Z6522" s="15"/>
      <c r="AA6522" s="16"/>
      <c r="AB6522" s="15"/>
      <c r="AC6522" s="16"/>
      <c r="AD6522" s="15"/>
      <c r="AE6522" s="16"/>
      <c r="AF6522" s="15"/>
    </row>
    <row r="6523" spans="20:32" hidden="1" x14ac:dyDescent="0.3">
      <c r="T6523" s="17"/>
      <c r="U6523" s="2"/>
      <c r="V6523" s="2"/>
      <c r="W6523" s="2"/>
      <c r="X6523" s="17"/>
      <c r="Y6523" s="16"/>
      <c r="Z6523" s="15"/>
      <c r="AA6523" s="16"/>
      <c r="AB6523" s="15"/>
      <c r="AC6523" s="16"/>
      <c r="AD6523" s="15"/>
      <c r="AE6523" s="16"/>
      <c r="AF6523" s="15"/>
    </row>
    <row r="6524" spans="20:32" hidden="1" x14ac:dyDescent="0.3">
      <c r="T6524" s="17"/>
      <c r="U6524" s="2"/>
      <c r="V6524" s="2"/>
      <c r="W6524" s="2"/>
      <c r="X6524" s="17"/>
      <c r="Y6524" s="16"/>
      <c r="Z6524" s="15"/>
      <c r="AA6524" s="16"/>
      <c r="AB6524" s="15"/>
      <c r="AC6524" s="16"/>
      <c r="AD6524" s="15"/>
      <c r="AE6524" s="16"/>
      <c r="AF6524" s="15"/>
    </row>
    <row r="6525" spans="20:32" hidden="1" x14ac:dyDescent="0.3">
      <c r="T6525" s="17"/>
      <c r="U6525" s="2"/>
      <c r="V6525" s="2"/>
      <c r="W6525" s="2"/>
      <c r="X6525" s="17"/>
      <c r="Y6525" s="16"/>
      <c r="Z6525" s="15"/>
      <c r="AA6525" s="16"/>
      <c r="AB6525" s="15"/>
      <c r="AC6525" s="16"/>
      <c r="AD6525" s="15"/>
      <c r="AE6525" s="16"/>
      <c r="AF6525" s="15"/>
    </row>
    <row r="6526" spans="20:32" hidden="1" x14ac:dyDescent="0.3">
      <c r="T6526" s="17"/>
      <c r="U6526" s="2"/>
      <c r="V6526" s="2"/>
      <c r="W6526" s="2"/>
      <c r="X6526" s="17"/>
      <c r="Y6526" s="16"/>
      <c r="Z6526" s="15"/>
      <c r="AA6526" s="16"/>
      <c r="AB6526" s="15"/>
      <c r="AC6526" s="16"/>
      <c r="AD6526" s="15"/>
      <c r="AE6526" s="16"/>
      <c r="AF6526" s="15"/>
    </row>
    <row r="6527" spans="20:32" hidden="1" x14ac:dyDescent="0.3">
      <c r="T6527" s="17"/>
      <c r="U6527" s="2"/>
      <c r="V6527" s="2"/>
      <c r="W6527" s="2"/>
      <c r="X6527" s="17"/>
      <c r="Y6527" s="16"/>
      <c r="Z6527" s="15"/>
      <c r="AA6527" s="16"/>
      <c r="AB6527" s="15"/>
      <c r="AC6527" s="16"/>
      <c r="AD6527" s="15"/>
      <c r="AE6527" s="16"/>
      <c r="AF6527" s="15"/>
    </row>
    <row r="6528" spans="20:32" hidden="1" x14ac:dyDescent="0.3">
      <c r="T6528" s="17"/>
      <c r="U6528" s="2"/>
      <c r="V6528" s="2"/>
      <c r="W6528" s="2"/>
      <c r="X6528" s="17"/>
      <c r="Y6528" s="16"/>
      <c r="Z6528" s="15"/>
      <c r="AA6528" s="16"/>
      <c r="AB6528" s="15"/>
      <c r="AC6528" s="16"/>
      <c r="AD6528" s="15"/>
      <c r="AE6528" s="16"/>
      <c r="AF6528" s="15"/>
    </row>
    <row r="6529" spans="20:32" hidden="1" x14ac:dyDescent="0.3">
      <c r="T6529" s="17"/>
      <c r="U6529" s="2"/>
      <c r="V6529" s="2"/>
      <c r="W6529" s="2"/>
      <c r="X6529" s="17"/>
      <c r="Y6529" s="16"/>
      <c r="Z6529" s="15"/>
      <c r="AA6529" s="16"/>
      <c r="AB6529" s="15"/>
      <c r="AC6529" s="16"/>
      <c r="AD6529" s="15"/>
      <c r="AE6529" s="16"/>
      <c r="AF6529" s="15"/>
    </row>
    <row r="6530" spans="20:32" hidden="1" x14ac:dyDescent="0.3">
      <c r="T6530" s="17"/>
      <c r="U6530" s="2"/>
      <c r="V6530" s="2"/>
      <c r="W6530" s="2"/>
      <c r="X6530" s="17"/>
      <c r="Y6530" s="16"/>
      <c r="Z6530" s="15"/>
      <c r="AA6530" s="16"/>
      <c r="AB6530" s="15"/>
      <c r="AC6530" s="16"/>
      <c r="AD6530" s="15"/>
      <c r="AE6530" s="16"/>
      <c r="AF6530" s="15"/>
    </row>
    <row r="6531" spans="20:32" hidden="1" x14ac:dyDescent="0.3">
      <c r="T6531" s="17"/>
      <c r="U6531" s="2"/>
      <c r="V6531" s="2"/>
      <c r="W6531" s="2"/>
      <c r="X6531" s="17"/>
      <c r="Y6531" s="16"/>
      <c r="Z6531" s="15"/>
      <c r="AA6531" s="16"/>
      <c r="AB6531" s="15"/>
      <c r="AC6531" s="16"/>
      <c r="AD6531" s="15"/>
      <c r="AE6531" s="16"/>
      <c r="AF6531" s="15"/>
    </row>
    <row r="6532" spans="20:32" hidden="1" x14ac:dyDescent="0.3">
      <c r="T6532" s="17"/>
      <c r="U6532" s="2"/>
      <c r="V6532" s="2"/>
      <c r="W6532" s="2"/>
      <c r="X6532" s="17"/>
      <c r="Y6532" s="16"/>
      <c r="Z6532" s="15"/>
      <c r="AA6532" s="16"/>
      <c r="AB6532" s="15"/>
      <c r="AC6532" s="16"/>
      <c r="AD6532" s="15"/>
      <c r="AE6532" s="16"/>
      <c r="AF6532" s="15"/>
    </row>
    <row r="6533" spans="20:32" hidden="1" x14ac:dyDescent="0.3">
      <c r="T6533" s="17"/>
      <c r="U6533" s="2"/>
      <c r="V6533" s="2"/>
      <c r="W6533" s="2"/>
      <c r="X6533" s="17"/>
      <c r="Y6533" s="16"/>
      <c r="Z6533" s="15"/>
      <c r="AA6533" s="16"/>
      <c r="AB6533" s="15"/>
      <c r="AC6533" s="16"/>
      <c r="AD6533" s="15"/>
      <c r="AE6533" s="16"/>
      <c r="AF6533" s="15"/>
    </row>
    <row r="6534" spans="20:32" hidden="1" x14ac:dyDescent="0.3">
      <c r="T6534" s="17"/>
      <c r="U6534" s="2"/>
      <c r="V6534" s="2"/>
      <c r="W6534" s="2"/>
      <c r="X6534" s="17"/>
      <c r="Y6534" s="16"/>
      <c r="Z6534" s="15"/>
      <c r="AA6534" s="16"/>
      <c r="AB6534" s="15"/>
      <c r="AC6534" s="16"/>
      <c r="AD6534" s="15"/>
      <c r="AE6534" s="16"/>
      <c r="AF6534" s="15"/>
    </row>
    <row r="6535" spans="20:32" hidden="1" x14ac:dyDescent="0.3">
      <c r="T6535" s="17"/>
      <c r="U6535" s="2"/>
      <c r="V6535" s="2"/>
      <c r="W6535" s="2"/>
      <c r="X6535" s="17"/>
      <c r="Y6535" s="16"/>
      <c r="Z6535" s="15"/>
      <c r="AA6535" s="16"/>
      <c r="AB6535" s="15"/>
      <c r="AC6535" s="16"/>
      <c r="AD6535" s="15"/>
      <c r="AE6535" s="16"/>
      <c r="AF6535" s="15"/>
    </row>
    <row r="6536" spans="20:32" hidden="1" x14ac:dyDescent="0.3">
      <c r="T6536" s="17"/>
      <c r="U6536" s="2"/>
      <c r="V6536" s="2"/>
      <c r="W6536" s="2"/>
      <c r="X6536" s="17"/>
      <c r="Y6536" s="16"/>
      <c r="Z6536" s="15"/>
      <c r="AA6536" s="16"/>
      <c r="AB6536" s="15"/>
      <c r="AC6536" s="16"/>
      <c r="AD6536" s="15"/>
      <c r="AE6536" s="16"/>
      <c r="AF6536" s="15"/>
    </row>
    <row r="6537" spans="20:32" hidden="1" x14ac:dyDescent="0.3">
      <c r="T6537" s="17"/>
      <c r="U6537" s="2"/>
      <c r="V6537" s="2"/>
      <c r="W6537" s="2"/>
      <c r="X6537" s="17"/>
      <c r="Y6537" s="16"/>
      <c r="Z6537" s="15"/>
      <c r="AA6537" s="16"/>
      <c r="AB6537" s="15"/>
      <c r="AC6537" s="16"/>
      <c r="AD6537" s="15"/>
      <c r="AE6537" s="16"/>
      <c r="AF6537" s="15"/>
    </row>
    <row r="6538" spans="20:32" hidden="1" x14ac:dyDescent="0.3">
      <c r="T6538" s="17"/>
      <c r="U6538" s="2"/>
      <c r="V6538" s="2"/>
      <c r="W6538" s="2"/>
      <c r="X6538" s="17"/>
      <c r="Y6538" s="16"/>
      <c r="Z6538" s="15"/>
      <c r="AA6538" s="16"/>
      <c r="AB6538" s="15"/>
      <c r="AC6538" s="16"/>
      <c r="AD6538" s="15"/>
      <c r="AE6538" s="16"/>
      <c r="AF6538" s="15"/>
    </row>
    <row r="6539" spans="20:32" hidden="1" x14ac:dyDescent="0.3">
      <c r="T6539" s="17"/>
      <c r="U6539" s="2"/>
      <c r="V6539" s="2"/>
      <c r="W6539" s="2"/>
      <c r="X6539" s="17"/>
      <c r="Y6539" s="16"/>
      <c r="Z6539" s="15"/>
      <c r="AA6539" s="16"/>
      <c r="AB6539" s="15"/>
      <c r="AC6539" s="16"/>
      <c r="AD6539" s="15"/>
      <c r="AE6539" s="16"/>
      <c r="AF6539" s="15"/>
    </row>
    <row r="6540" spans="20:32" hidden="1" x14ac:dyDescent="0.3">
      <c r="T6540" s="17"/>
      <c r="U6540" s="2"/>
      <c r="V6540" s="2"/>
      <c r="W6540" s="2"/>
      <c r="X6540" s="17"/>
      <c r="Y6540" s="16"/>
      <c r="Z6540" s="15"/>
      <c r="AA6540" s="16"/>
      <c r="AB6540" s="15"/>
      <c r="AC6540" s="16"/>
      <c r="AD6540" s="15"/>
      <c r="AE6540" s="16"/>
      <c r="AF6540" s="15"/>
    </row>
    <row r="6541" spans="20:32" hidden="1" x14ac:dyDescent="0.3">
      <c r="T6541" s="17"/>
      <c r="U6541" s="2"/>
      <c r="V6541" s="2"/>
      <c r="W6541" s="2"/>
      <c r="X6541" s="17"/>
      <c r="Y6541" s="16"/>
      <c r="Z6541" s="15"/>
      <c r="AA6541" s="16"/>
      <c r="AB6541" s="15"/>
      <c r="AC6541" s="16"/>
      <c r="AD6541" s="15"/>
      <c r="AE6541" s="16"/>
      <c r="AF6541" s="15"/>
    </row>
    <row r="6542" spans="20:32" hidden="1" x14ac:dyDescent="0.3">
      <c r="T6542" s="17"/>
      <c r="U6542" s="2"/>
      <c r="V6542" s="2"/>
      <c r="W6542" s="2"/>
      <c r="X6542" s="17"/>
      <c r="Y6542" s="16"/>
      <c r="Z6542" s="15"/>
      <c r="AA6542" s="16"/>
      <c r="AB6542" s="15"/>
      <c r="AC6542" s="16"/>
      <c r="AD6542" s="15"/>
      <c r="AE6542" s="16"/>
      <c r="AF6542" s="15"/>
    </row>
    <row r="6543" spans="20:32" hidden="1" x14ac:dyDescent="0.3">
      <c r="T6543" s="17"/>
      <c r="U6543" s="2"/>
      <c r="V6543" s="2"/>
      <c r="W6543" s="2"/>
      <c r="X6543" s="17"/>
      <c r="Y6543" s="16"/>
      <c r="Z6543" s="15"/>
      <c r="AA6543" s="16"/>
      <c r="AB6543" s="15"/>
      <c r="AC6543" s="16"/>
      <c r="AD6543" s="15"/>
      <c r="AE6543" s="16"/>
      <c r="AF6543" s="15"/>
    </row>
    <row r="6544" spans="20:32" hidden="1" x14ac:dyDescent="0.3">
      <c r="T6544" s="17"/>
      <c r="U6544" s="2"/>
      <c r="V6544" s="2"/>
      <c r="W6544" s="2"/>
      <c r="X6544" s="17"/>
      <c r="Y6544" s="16"/>
      <c r="Z6544" s="15"/>
      <c r="AA6544" s="16"/>
      <c r="AB6544" s="15"/>
      <c r="AC6544" s="16"/>
      <c r="AD6544" s="15"/>
      <c r="AE6544" s="16"/>
      <c r="AF6544" s="15"/>
    </row>
    <row r="6545" spans="20:32" hidden="1" x14ac:dyDescent="0.3">
      <c r="T6545" s="17"/>
      <c r="U6545" s="2"/>
      <c r="V6545" s="2"/>
      <c r="W6545" s="2"/>
      <c r="X6545" s="17"/>
      <c r="Y6545" s="16"/>
      <c r="Z6545" s="15"/>
      <c r="AA6545" s="16"/>
      <c r="AB6545" s="15"/>
      <c r="AC6545" s="16"/>
      <c r="AD6545" s="15"/>
      <c r="AE6545" s="16"/>
      <c r="AF6545" s="15"/>
    </row>
    <row r="6546" spans="20:32" hidden="1" x14ac:dyDescent="0.3">
      <c r="T6546" s="17"/>
      <c r="U6546" s="2"/>
      <c r="V6546" s="2"/>
      <c r="W6546" s="2"/>
      <c r="X6546" s="17"/>
      <c r="Y6546" s="16"/>
      <c r="Z6546" s="15"/>
      <c r="AA6546" s="16"/>
      <c r="AB6546" s="15"/>
      <c r="AC6546" s="16"/>
      <c r="AD6546" s="15"/>
      <c r="AE6546" s="16"/>
      <c r="AF6546" s="15"/>
    </row>
    <row r="6547" spans="20:32" hidden="1" x14ac:dyDescent="0.3">
      <c r="T6547" s="17"/>
      <c r="U6547" s="2"/>
      <c r="V6547" s="2"/>
      <c r="W6547" s="2"/>
      <c r="X6547" s="17"/>
      <c r="Y6547" s="16"/>
      <c r="Z6547" s="15"/>
      <c r="AA6547" s="16"/>
      <c r="AB6547" s="15"/>
      <c r="AC6547" s="16"/>
      <c r="AD6547" s="15"/>
      <c r="AE6547" s="16"/>
      <c r="AF6547" s="15"/>
    </row>
    <row r="6548" spans="20:32" hidden="1" x14ac:dyDescent="0.3">
      <c r="T6548" s="17"/>
      <c r="U6548" s="2"/>
      <c r="V6548" s="2"/>
      <c r="W6548" s="2"/>
      <c r="X6548" s="17"/>
      <c r="Y6548" s="16"/>
      <c r="Z6548" s="15"/>
      <c r="AA6548" s="16"/>
      <c r="AB6548" s="15"/>
      <c r="AC6548" s="16"/>
      <c r="AD6548" s="15"/>
      <c r="AE6548" s="16"/>
      <c r="AF6548" s="15"/>
    </row>
    <row r="6549" spans="20:32" hidden="1" x14ac:dyDescent="0.3">
      <c r="T6549" s="17"/>
      <c r="U6549" s="2"/>
      <c r="V6549" s="2"/>
      <c r="W6549" s="2"/>
      <c r="X6549" s="17"/>
      <c r="Y6549" s="16"/>
      <c r="Z6549" s="15"/>
      <c r="AA6549" s="16"/>
      <c r="AB6549" s="15"/>
      <c r="AC6549" s="16"/>
      <c r="AD6549" s="15"/>
      <c r="AE6549" s="16"/>
      <c r="AF6549" s="15"/>
    </row>
    <row r="6550" spans="20:32" hidden="1" x14ac:dyDescent="0.3">
      <c r="T6550" s="17"/>
      <c r="U6550" s="2"/>
      <c r="V6550" s="2"/>
      <c r="W6550" s="2"/>
      <c r="X6550" s="17"/>
      <c r="Y6550" s="16"/>
      <c r="Z6550" s="15"/>
      <c r="AA6550" s="16"/>
      <c r="AB6550" s="15"/>
      <c r="AC6550" s="16"/>
      <c r="AD6550" s="15"/>
      <c r="AE6550" s="16"/>
      <c r="AF6550" s="15"/>
    </row>
    <row r="6551" spans="20:32" hidden="1" x14ac:dyDescent="0.3">
      <c r="T6551" s="17"/>
      <c r="U6551" s="2"/>
      <c r="V6551" s="2"/>
      <c r="W6551" s="2"/>
      <c r="X6551" s="17"/>
      <c r="Y6551" s="16"/>
      <c r="Z6551" s="15"/>
      <c r="AA6551" s="16"/>
      <c r="AB6551" s="15"/>
      <c r="AC6551" s="16"/>
      <c r="AD6551" s="15"/>
      <c r="AE6551" s="16"/>
      <c r="AF6551" s="15"/>
    </row>
    <row r="6552" spans="20:32" hidden="1" x14ac:dyDescent="0.3">
      <c r="T6552" s="17"/>
      <c r="U6552" s="2"/>
      <c r="V6552" s="2"/>
      <c r="W6552" s="2"/>
      <c r="X6552" s="17"/>
      <c r="Y6552" s="16"/>
      <c r="Z6552" s="15"/>
      <c r="AA6552" s="16"/>
      <c r="AB6552" s="15"/>
      <c r="AC6552" s="16"/>
      <c r="AD6552" s="15"/>
      <c r="AE6552" s="16"/>
      <c r="AF6552" s="15"/>
    </row>
    <row r="6553" spans="20:32" hidden="1" x14ac:dyDescent="0.3">
      <c r="T6553" s="17"/>
      <c r="U6553" s="2"/>
      <c r="V6553" s="2"/>
      <c r="W6553" s="2"/>
      <c r="X6553" s="17"/>
      <c r="Y6553" s="16"/>
      <c r="Z6553" s="15"/>
      <c r="AA6553" s="16"/>
      <c r="AB6553" s="15"/>
      <c r="AC6553" s="16"/>
      <c r="AD6553" s="15"/>
      <c r="AE6553" s="16"/>
      <c r="AF6553" s="15"/>
    </row>
    <row r="6554" spans="20:32" hidden="1" x14ac:dyDescent="0.3">
      <c r="T6554" s="17"/>
      <c r="U6554" s="2"/>
      <c r="V6554" s="2"/>
      <c r="W6554" s="2"/>
      <c r="X6554" s="17"/>
      <c r="Y6554" s="16"/>
      <c r="Z6554" s="15"/>
      <c r="AA6554" s="16"/>
      <c r="AB6554" s="15"/>
      <c r="AC6554" s="16"/>
      <c r="AD6554" s="15"/>
      <c r="AE6554" s="16"/>
      <c r="AF6554" s="15"/>
    </row>
    <row r="6555" spans="20:32" hidden="1" x14ac:dyDescent="0.3">
      <c r="T6555" s="17"/>
      <c r="U6555" s="2"/>
      <c r="V6555" s="2"/>
      <c r="W6555" s="2"/>
      <c r="X6555" s="17"/>
      <c r="Y6555" s="16"/>
      <c r="Z6555" s="15"/>
      <c r="AA6555" s="16"/>
      <c r="AB6555" s="15"/>
      <c r="AC6555" s="16"/>
      <c r="AD6555" s="15"/>
      <c r="AE6555" s="16"/>
      <c r="AF6555" s="15"/>
    </row>
    <row r="6556" spans="20:32" hidden="1" x14ac:dyDescent="0.3">
      <c r="T6556" s="17"/>
      <c r="U6556" s="2"/>
      <c r="V6556" s="2"/>
      <c r="W6556" s="2"/>
      <c r="X6556" s="17"/>
      <c r="Y6556" s="16"/>
      <c r="Z6556" s="15"/>
      <c r="AA6556" s="16"/>
      <c r="AB6556" s="15"/>
      <c r="AC6556" s="16"/>
      <c r="AD6556" s="15"/>
      <c r="AE6556" s="16"/>
      <c r="AF6556" s="15"/>
    </row>
    <row r="6557" spans="20:32" hidden="1" x14ac:dyDescent="0.3">
      <c r="T6557" s="17"/>
      <c r="U6557" s="2"/>
      <c r="V6557" s="2"/>
      <c r="W6557" s="2"/>
      <c r="X6557" s="17"/>
      <c r="Y6557" s="16"/>
      <c r="Z6557" s="15"/>
      <c r="AA6557" s="16"/>
      <c r="AB6557" s="15"/>
      <c r="AC6557" s="16"/>
      <c r="AD6557" s="15"/>
      <c r="AE6557" s="16"/>
      <c r="AF6557" s="15"/>
    </row>
    <row r="6558" spans="20:32" hidden="1" x14ac:dyDescent="0.3">
      <c r="T6558" s="17"/>
      <c r="U6558" s="2"/>
      <c r="V6558" s="2"/>
      <c r="W6558" s="2"/>
      <c r="X6558" s="17"/>
      <c r="Y6558" s="16"/>
      <c r="Z6558" s="15"/>
      <c r="AA6558" s="16"/>
      <c r="AB6558" s="15"/>
      <c r="AC6558" s="16"/>
      <c r="AD6558" s="15"/>
      <c r="AE6558" s="16"/>
      <c r="AF6558" s="15"/>
    </row>
    <row r="6559" spans="20:32" hidden="1" x14ac:dyDescent="0.3">
      <c r="T6559" s="17"/>
      <c r="U6559" s="2"/>
      <c r="V6559" s="2"/>
      <c r="W6559" s="2"/>
      <c r="X6559" s="17"/>
      <c r="Y6559" s="16"/>
      <c r="Z6559" s="15"/>
      <c r="AA6559" s="16"/>
      <c r="AB6559" s="15"/>
      <c r="AC6559" s="16"/>
      <c r="AD6559" s="15"/>
      <c r="AE6559" s="16"/>
      <c r="AF6559" s="15"/>
    </row>
    <row r="6560" spans="20:32" hidden="1" x14ac:dyDescent="0.3">
      <c r="T6560" s="17"/>
      <c r="U6560" s="2"/>
      <c r="V6560" s="2"/>
      <c r="W6560" s="2"/>
      <c r="X6560" s="17"/>
      <c r="Y6560" s="16"/>
      <c r="Z6560" s="15"/>
      <c r="AA6560" s="16"/>
      <c r="AB6560" s="15"/>
      <c r="AC6560" s="16"/>
      <c r="AD6560" s="15"/>
      <c r="AE6560" s="16"/>
      <c r="AF6560" s="15"/>
    </row>
    <row r="6561" spans="20:32" hidden="1" x14ac:dyDescent="0.3">
      <c r="T6561" s="17"/>
      <c r="U6561" s="2"/>
      <c r="V6561" s="2"/>
      <c r="W6561" s="2"/>
      <c r="X6561" s="17"/>
      <c r="Y6561" s="16"/>
      <c r="Z6561" s="15"/>
      <c r="AA6561" s="16"/>
      <c r="AB6561" s="15"/>
      <c r="AC6561" s="16"/>
      <c r="AD6561" s="15"/>
      <c r="AE6561" s="16"/>
      <c r="AF6561" s="15"/>
    </row>
    <row r="6562" spans="20:32" hidden="1" x14ac:dyDescent="0.3">
      <c r="T6562" s="17"/>
      <c r="U6562" s="2"/>
      <c r="V6562" s="2"/>
      <c r="W6562" s="2"/>
      <c r="X6562" s="17"/>
      <c r="Y6562" s="16"/>
      <c r="Z6562" s="15"/>
      <c r="AA6562" s="16"/>
      <c r="AB6562" s="15"/>
      <c r="AC6562" s="16"/>
      <c r="AD6562" s="15"/>
      <c r="AE6562" s="16"/>
      <c r="AF6562" s="15"/>
    </row>
    <row r="6563" spans="20:32" hidden="1" x14ac:dyDescent="0.3">
      <c r="T6563" s="17"/>
      <c r="U6563" s="2"/>
      <c r="V6563" s="2"/>
      <c r="W6563" s="2"/>
      <c r="X6563" s="17"/>
      <c r="Y6563" s="16"/>
      <c r="Z6563" s="15"/>
      <c r="AA6563" s="16"/>
      <c r="AB6563" s="15"/>
      <c r="AC6563" s="16"/>
      <c r="AD6563" s="15"/>
      <c r="AE6563" s="16"/>
      <c r="AF6563" s="15"/>
    </row>
    <row r="6564" spans="20:32" hidden="1" x14ac:dyDescent="0.3">
      <c r="T6564" s="17"/>
      <c r="U6564" s="2"/>
      <c r="V6564" s="2"/>
      <c r="W6564" s="2"/>
      <c r="X6564" s="17"/>
      <c r="Y6564" s="16"/>
      <c r="Z6564" s="15"/>
      <c r="AA6564" s="16"/>
      <c r="AB6564" s="15"/>
      <c r="AC6564" s="16"/>
      <c r="AD6564" s="15"/>
      <c r="AE6564" s="16"/>
      <c r="AF6564" s="15"/>
    </row>
    <row r="6565" spans="20:32" hidden="1" x14ac:dyDescent="0.3">
      <c r="T6565" s="17"/>
      <c r="U6565" s="2"/>
      <c r="V6565" s="2"/>
      <c r="W6565" s="2"/>
      <c r="X6565" s="17"/>
      <c r="Y6565" s="16"/>
      <c r="Z6565" s="15"/>
      <c r="AA6565" s="16"/>
      <c r="AB6565" s="15"/>
      <c r="AC6565" s="16"/>
      <c r="AD6565" s="15"/>
      <c r="AE6565" s="16"/>
      <c r="AF6565" s="15"/>
    </row>
    <row r="6566" spans="20:32" hidden="1" x14ac:dyDescent="0.3">
      <c r="T6566" s="17"/>
      <c r="U6566" s="2"/>
      <c r="V6566" s="2"/>
      <c r="W6566" s="2"/>
      <c r="X6566" s="17"/>
      <c r="Y6566" s="16"/>
      <c r="Z6566" s="15"/>
      <c r="AA6566" s="16"/>
      <c r="AB6566" s="15"/>
      <c r="AC6566" s="16"/>
      <c r="AD6566" s="15"/>
      <c r="AE6566" s="16"/>
      <c r="AF6566" s="15"/>
    </row>
    <row r="6567" spans="20:32" hidden="1" x14ac:dyDescent="0.3">
      <c r="T6567" s="17"/>
      <c r="U6567" s="2"/>
      <c r="V6567" s="2"/>
      <c r="W6567" s="2"/>
      <c r="X6567" s="17"/>
      <c r="Y6567" s="16"/>
      <c r="Z6567" s="15"/>
      <c r="AA6567" s="16"/>
      <c r="AB6567" s="15"/>
      <c r="AC6567" s="16"/>
      <c r="AD6567" s="15"/>
      <c r="AE6567" s="16"/>
      <c r="AF6567" s="15"/>
    </row>
    <row r="6568" spans="20:32" hidden="1" x14ac:dyDescent="0.3">
      <c r="T6568" s="17"/>
      <c r="U6568" s="2"/>
      <c r="V6568" s="2"/>
      <c r="W6568" s="2"/>
      <c r="X6568" s="17"/>
      <c r="Y6568" s="16"/>
      <c r="Z6568" s="15"/>
      <c r="AA6568" s="16"/>
      <c r="AB6568" s="15"/>
      <c r="AC6568" s="16"/>
      <c r="AD6568" s="15"/>
      <c r="AE6568" s="16"/>
      <c r="AF6568" s="15"/>
    </row>
    <row r="6569" spans="20:32" hidden="1" x14ac:dyDescent="0.3">
      <c r="T6569" s="17"/>
      <c r="U6569" s="2"/>
      <c r="V6569" s="2"/>
      <c r="W6569" s="2"/>
      <c r="X6569" s="17"/>
      <c r="Y6569" s="16"/>
      <c r="Z6569" s="15"/>
      <c r="AA6569" s="16"/>
      <c r="AB6569" s="15"/>
      <c r="AC6569" s="16"/>
      <c r="AD6569" s="15"/>
      <c r="AE6569" s="16"/>
      <c r="AF6569" s="15"/>
    </row>
    <row r="6570" spans="20:32" hidden="1" x14ac:dyDescent="0.3">
      <c r="T6570" s="17"/>
      <c r="U6570" s="2"/>
      <c r="V6570" s="2"/>
      <c r="W6570" s="2"/>
      <c r="X6570" s="17"/>
      <c r="Y6570" s="16"/>
      <c r="Z6570" s="15"/>
      <c r="AA6570" s="16"/>
      <c r="AB6570" s="15"/>
      <c r="AC6570" s="16"/>
      <c r="AD6570" s="15"/>
      <c r="AE6570" s="16"/>
      <c r="AF6570" s="15"/>
    </row>
    <row r="6571" spans="20:32" hidden="1" x14ac:dyDescent="0.3">
      <c r="T6571" s="17"/>
      <c r="U6571" s="2"/>
      <c r="V6571" s="2"/>
      <c r="W6571" s="2"/>
      <c r="X6571" s="17"/>
      <c r="Y6571" s="16"/>
      <c r="Z6571" s="15"/>
      <c r="AA6571" s="16"/>
      <c r="AB6571" s="15"/>
      <c r="AC6571" s="16"/>
      <c r="AD6571" s="15"/>
      <c r="AE6571" s="16"/>
      <c r="AF6571" s="15"/>
    </row>
    <row r="6572" spans="20:32" hidden="1" x14ac:dyDescent="0.3">
      <c r="T6572" s="17"/>
      <c r="U6572" s="2"/>
      <c r="V6572" s="2"/>
      <c r="W6572" s="2"/>
      <c r="X6572" s="17"/>
      <c r="Y6572" s="16"/>
      <c r="Z6572" s="15"/>
      <c r="AA6572" s="16"/>
      <c r="AB6572" s="15"/>
      <c r="AC6572" s="16"/>
      <c r="AD6572" s="15"/>
      <c r="AE6572" s="16"/>
      <c r="AF6572" s="15"/>
    </row>
    <row r="6573" spans="20:32" hidden="1" x14ac:dyDescent="0.3">
      <c r="T6573" s="17"/>
      <c r="U6573" s="2"/>
      <c r="V6573" s="2"/>
      <c r="W6573" s="2"/>
      <c r="X6573" s="17"/>
      <c r="Y6573" s="16"/>
      <c r="Z6573" s="15"/>
      <c r="AA6573" s="16"/>
      <c r="AB6573" s="15"/>
      <c r="AC6573" s="16"/>
      <c r="AD6573" s="15"/>
      <c r="AE6573" s="16"/>
      <c r="AF6573" s="15"/>
    </row>
    <row r="6574" spans="20:32" hidden="1" x14ac:dyDescent="0.3">
      <c r="T6574" s="17"/>
      <c r="U6574" s="2"/>
      <c r="V6574" s="2"/>
      <c r="W6574" s="2"/>
      <c r="X6574" s="17"/>
      <c r="Y6574" s="16"/>
      <c r="Z6574" s="15"/>
      <c r="AA6574" s="16"/>
      <c r="AB6574" s="15"/>
      <c r="AC6574" s="16"/>
      <c r="AD6574" s="15"/>
      <c r="AE6574" s="16"/>
      <c r="AF6574" s="15"/>
    </row>
    <row r="6575" spans="20:32" hidden="1" x14ac:dyDescent="0.3">
      <c r="T6575" s="17"/>
      <c r="U6575" s="2"/>
      <c r="V6575" s="2"/>
      <c r="W6575" s="2"/>
      <c r="X6575" s="17"/>
      <c r="Y6575" s="16"/>
      <c r="Z6575" s="15"/>
      <c r="AA6575" s="16"/>
      <c r="AB6575" s="15"/>
      <c r="AC6575" s="16"/>
      <c r="AD6575" s="15"/>
      <c r="AE6575" s="16"/>
      <c r="AF6575" s="15"/>
    </row>
    <row r="6576" spans="20:32" hidden="1" x14ac:dyDescent="0.3">
      <c r="T6576" s="17"/>
      <c r="U6576" s="2"/>
      <c r="V6576" s="2"/>
      <c r="W6576" s="2"/>
      <c r="X6576" s="17"/>
      <c r="Y6576" s="16"/>
      <c r="Z6576" s="15"/>
      <c r="AA6576" s="16"/>
      <c r="AB6576" s="15"/>
      <c r="AC6576" s="16"/>
      <c r="AD6576" s="15"/>
      <c r="AE6576" s="16"/>
      <c r="AF6576" s="15"/>
    </row>
    <row r="6577" spans="20:32" hidden="1" x14ac:dyDescent="0.3">
      <c r="T6577" s="17"/>
      <c r="U6577" s="2"/>
      <c r="V6577" s="2"/>
      <c r="W6577" s="2"/>
      <c r="X6577" s="17"/>
      <c r="Y6577" s="16"/>
      <c r="Z6577" s="15"/>
      <c r="AA6577" s="16"/>
      <c r="AB6577" s="15"/>
      <c r="AC6577" s="16"/>
      <c r="AD6577" s="15"/>
      <c r="AE6577" s="16"/>
      <c r="AF6577" s="15"/>
    </row>
    <row r="6578" spans="20:32" hidden="1" x14ac:dyDescent="0.3">
      <c r="T6578" s="17"/>
      <c r="U6578" s="2"/>
      <c r="V6578" s="2"/>
      <c r="W6578" s="2"/>
      <c r="X6578" s="17"/>
      <c r="Y6578" s="16"/>
      <c r="Z6578" s="15"/>
      <c r="AA6578" s="16"/>
      <c r="AB6578" s="15"/>
      <c r="AC6578" s="16"/>
      <c r="AD6578" s="15"/>
      <c r="AE6578" s="16"/>
      <c r="AF6578" s="15"/>
    </row>
    <row r="6579" spans="20:32" hidden="1" x14ac:dyDescent="0.3">
      <c r="T6579" s="17"/>
      <c r="U6579" s="2"/>
      <c r="V6579" s="2"/>
      <c r="W6579" s="2"/>
      <c r="X6579" s="17"/>
      <c r="Y6579" s="16"/>
      <c r="Z6579" s="15"/>
      <c r="AA6579" s="16"/>
      <c r="AB6579" s="15"/>
      <c r="AC6579" s="16"/>
      <c r="AD6579" s="15"/>
      <c r="AE6579" s="16"/>
      <c r="AF6579" s="15"/>
    </row>
    <row r="6580" spans="20:32" hidden="1" x14ac:dyDescent="0.3">
      <c r="T6580" s="17"/>
      <c r="U6580" s="2"/>
      <c r="V6580" s="2"/>
      <c r="W6580" s="2"/>
      <c r="X6580" s="17"/>
      <c r="Y6580" s="16"/>
      <c r="Z6580" s="15"/>
      <c r="AA6580" s="16"/>
      <c r="AB6580" s="15"/>
      <c r="AC6580" s="16"/>
      <c r="AD6580" s="15"/>
      <c r="AE6580" s="16"/>
      <c r="AF6580" s="15"/>
    </row>
    <row r="6581" spans="20:32" hidden="1" x14ac:dyDescent="0.3">
      <c r="T6581" s="17"/>
      <c r="U6581" s="2"/>
      <c r="V6581" s="2"/>
      <c r="W6581" s="2"/>
      <c r="X6581" s="17"/>
      <c r="Y6581" s="16"/>
      <c r="Z6581" s="15"/>
      <c r="AA6581" s="16"/>
      <c r="AB6581" s="15"/>
      <c r="AC6581" s="16"/>
      <c r="AD6581" s="15"/>
      <c r="AE6581" s="16"/>
      <c r="AF6581" s="15"/>
    </row>
    <row r="6582" spans="20:32" hidden="1" x14ac:dyDescent="0.3">
      <c r="T6582" s="17"/>
      <c r="U6582" s="2"/>
      <c r="V6582" s="2"/>
      <c r="W6582" s="2"/>
      <c r="X6582" s="17"/>
      <c r="Y6582" s="16"/>
      <c r="Z6582" s="15"/>
      <c r="AA6582" s="16"/>
      <c r="AB6582" s="15"/>
      <c r="AC6582" s="16"/>
      <c r="AD6582" s="15"/>
      <c r="AE6582" s="16"/>
      <c r="AF6582" s="15"/>
    </row>
    <row r="6583" spans="20:32" hidden="1" x14ac:dyDescent="0.3">
      <c r="T6583" s="17"/>
      <c r="U6583" s="2"/>
      <c r="V6583" s="2"/>
      <c r="W6583" s="2"/>
      <c r="X6583" s="17"/>
      <c r="Y6583" s="16"/>
      <c r="Z6583" s="15"/>
      <c r="AA6583" s="16"/>
      <c r="AB6583" s="15"/>
      <c r="AC6583" s="16"/>
      <c r="AD6583" s="15"/>
      <c r="AE6583" s="16"/>
      <c r="AF6583" s="15"/>
    </row>
    <row r="6584" spans="20:32" hidden="1" x14ac:dyDescent="0.3">
      <c r="T6584" s="17"/>
      <c r="U6584" s="2"/>
      <c r="V6584" s="2"/>
      <c r="W6584" s="2"/>
      <c r="X6584" s="17"/>
      <c r="Y6584" s="16"/>
      <c r="Z6584" s="15"/>
      <c r="AA6584" s="16"/>
      <c r="AB6584" s="15"/>
      <c r="AC6584" s="16"/>
      <c r="AD6584" s="15"/>
      <c r="AE6584" s="16"/>
      <c r="AF6584" s="15"/>
    </row>
    <row r="6585" spans="20:32" hidden="1" x14ac:dyDescent="0.3">
      <c r="T6585" s="17"/>
      <c r="U6585" s="2"/>
      <c r="V6585" s="2"/>
      <c r="W6585" s="2"/>
      <c r="X6585" s="17"/>
      <c r="Y6585" s="16"/>
      <c r="Z6585" s="15"/>
      <c r="AA6585" s="16"/>
      <c r="AB6585" s="15"/>
      <c r="AC6585" s="16"/>
      <c r="AD6585" s="15"/>
      <c r="AE6585" s="16"/>
      <c r="AF6585" s="15"/>
    </row>
    <row r="6586" spans="20:32" hidden="1" x14ac:dyDescent="0.3">
      <c r="T6586" s="17"/>
      <c r="U6586" s="2"/>
      <c r="V6586" s="2"/>
      <c r="W6586" s="2"/>
      <c r="X6586" s="17"/>
      <c r="Y6586" s="16"/>
      <c r="Z6586" s="15"/>
      <c r="AA6586" s="16"/>
      <c r="AB6586" s="15"/>
      <c r="AC6586" s="16"/>
      <c r="AD6586" s="15"/>
      <c r="AE6586" s="16"/>
      <c r="AF6586" s="15"/>
    </row>
    <row r="6587" spans="20:32" hidden="1" x14ac:dyDescent="0.3">
      <c r="T6587" s="17"/>
      <c r="U6587" s="2"/>
      <c r="V6587" s="2"/>
      <c r="W6587" s="2"/>
      <c r="X6587" s="17"/>
      <c r="Y6587" s="16"/>
      <c r="Z6587" s="15"/>
      <c r="AA6587" s="16"/>
      <c r="AB6587" s="15"/>
      <c r="AC6587" s="16"/>
      <c r="AD6587" s="15"/>
      <c r="AE6587" s="16"/>
      <c r="AF6587" s="15"/>
    </row>
    <row r="6588" spans="20:32" hidden="1" x14ac:dyDescent="0.3">
      <c r="T6588" s="17"/>
      <c r="U6588" s="2"/>
      <c r="V6588" s="2"/>
      <c r="W6588" s="2"/>
      <c r="X6588" s="17"/>
      <c r="Y6588" s="16"/>
      <c r="Z6588" s="15"/>
      <c r="AA6588" s="16"/>
      <c r="AB6588" s="15"/>
      <c r="AC6588" s="16"/>
      <c r="AD6588" s="15"/>
      <c r="AE6588" s="16"/>
      <c r="AF6588" s="15"/>
    </row>
    <row r="6589" spans="20:32" hidden="1" x14ac:dyDescent="0.3">
      <c r="T6589" s="17"/>
      <c r="U6589" s="2"/>
      <c r="V6589" s="2"/>
      <c r="W6589" s="2"/>
      <c r="X6589" s="17"/>
      <c r="Y6589" s="16"/>
      <c r="Z6589" s="15"/>
      <c r="AA6589" s="16"/>
      <c r="AB6589" s="15"/>
      <c r="AC6589" s="16"/>
      <c r="AD6589" s="15"/>
      <c r="AE6589" s="16"/>
      <c r="AF6589" s="15"/>
    </row>
    <row r="6590" spans="20:32" hidden="1" x14ac:dyDescent="0.3">
      <c r="T6590" s="17"/>
      <c r="U6590" s="2"/>
      <c r="V6590" s="2"/>
      <c r="W6590" s="2"/>
      <c r="X6590" s="17"/>
      <c r="Y6590" s="16"/>
      <c r="Z6590" s="15"/>
      <c r="AA6590" s="16"/>
      <c r="AB6590" s="15"/>
      <c r="AC6590" s="16"/>
      <c r="AD6590" s="15"/>
      <c r="AE6590" s="16"/>
      <c r="AF6590" s="15"/>
    </row>
    <row r="6591" spans="20:32" hidden="1" x14ac:dyDescent="0.3">
      <c r="T6591" s="17"/>
      <c r="U6591" s="2"/>
      <c r="V6591" s="2"/>
      <c r="W6591" s="2"/>
      <c r="X6591" s="17"/>
      <c r="Y6591" s="16"/>
      <c r="Z6591" s="15"/>
      <c r="AA6591" s="16"/>
      <c r="AB6591" s="15"/>
      <c r="AC6591" s="16"/>
      <c r="AD6591" s="15"/>
      <c r="AE6591" s="16"/>
      <c r="AF6591" s="15"/>
    </row>
    <row r="6592" spans="20:32" hidden="1" x14ac:dyDescent="0.3">
      <c r="T6592" s="17"/>
      <c r="U6592" s="2"/>
      <c r="V6592" s="2"/>
      <c r="W6592" s="2"/>
      <c r="X6592" s="17"/>
      <c r="Y6592" s="16"/>
      <c r="Z6592" s="15"/>
      <c r="AA6592" s="16"/>
      <c r="AB6592" s="15"/>
      <c r="AC6592" s="16"/>
      <c r="AD6592" s="15"/>
      <c r="AE6592" s="16"/>
      <c r="AF6592" s="15"/>
    </row>
    <row r="6593" spans="20:32" hidden="1" x14ac:dyDescent="0.3">
      <c r="T6593" s="17"/>
      <c r="U6593" s="2"/>
      <c r="V6593" s="2"/>
      <c r="W6593" s="2"/>
      <c r="X6593" s="17"/>
      <c r="Y6593" s="16"/>
      <c r="Z6593" s="15"/>
      <c r="AA6593" s="16"/>
      <c r="AB6593" s="15"/>
      <c r="AC6593" s="16"/>
      <c r="AD6593" s="15"/>
      <c r="AE6593" s="16"/>
      <c r="AF6593" s="15"/>
    </row>
    <row r="6594" spans="20:32" hidden="1" x14ac:dyDescent="0.3">
      <c r="T6594" s="17"/>
      <c r="U6594" s="2"/>
      <c r="V6594" s="2"/>
      <c r="W6594" s="2"/>
      <c r="X6594" s="17"/>
      <c r="Y6594" s="16"/>
      <c r="Z6594" s="15"/>
      <c r="AA6594" s="16"/>
      <c r="AB6594" s="15"/>
      <c r="AC6594" s="16"/>
      <c r="AD6594" s="15"/>
      <c r="AE6594" s="16"/>
      <c r="AF6594" s="15"/>
    </row>
    <row r="6595" spans="20:32" hidden="1" x14ac:dyDescent="0.3">
      <c r="T6595" s="17"/>
      <c r="U6595" s="2"/>
      <c r="V6595" s="2"/>
      <c r="W6595" s="2"/>
      <c r="X6595" s="17"/>
      <c r="Y6595" s="16"/>
      <c r="Z6595" s="15"/>
      <c r="AA6595" s="16"/>
      <c r="AB6595" s="15"/>
      <c r="AC6595" s="16"/>
      <c r="AD6595" s="15"/>
      <c r="AE6595" s="16"/>
      <c r="AF6595" s="15"/>
    </row>
    <row r="6596" spans="20:32" hidden="1" x14ac:dyDescent="0.3">
      <c r="T6596" s="17"/>
      <c r="U6596" s="2"/>
      <c r="V6596" s="2"/>
      <c r="W6596" s="2"/>
      <c r="X6596" s="17"/>
      <c r="Y6596" s="16"/>
      <c r="Z6596" s="15"/>
      <c r="AA6596" s="16"/>
      <c r="AB6596" s="15"/>
      <c r="AC6596" s="16"/>
      <c r="AD6596" s="15"/>
      <c r="AE6596" s="16"/>
      <c r="AF6596" s="15"/>
    </row>
    <row r="6597" spans="20:32" hidden="1" x14ac:dyDescent="0.3">
      <c r="T6597" s="17"/>
      <c r="U6597" s="2"/>
      <c r="V6597" s="2"/>
      <c r="W6597" s="2"/>
      <c r="X6597" s="17"/>
      <c r="Y6597" s="16"/>
      <c r="Z6597" s="15"/>
      <c r="AA6597" s="16"/>
      <c r="AB6597" s="15"/>
      <c r="AC6597" s="16"/>
      <c r="AD6597" s="15"/>
      <c r="AE6597" s="16"/>
      <c r="AF6597" s="15"/>
    </row>
    <row r="6598" spans="20:32" hidden="1" x14ac:dyDescent="0.3">
      <c r="T6598" s="17"/>
      <c r="U6598" s="2"/>
      <c r="V6598" s="2"/>
      <c r="W6598" s="2"/>
      <c r="X6598" s="17"/>
      <c r="Y6598" s="16"/>
      <c r="Z6598" s="15"/>
      <c r="AA6598" s="16"/>
      <c r="AB6598" s="15"/>
      <c r="AC6598" s="16"/>
      <c r="AD6598" s="15"/>
      <c r="AE6598" s="16"/>
      <c r="AF6598" s="15"/>
    </row>
    <row r="6599" spans="20:32" hidden="1" x14ac:dyDescent="0.3">
      <c r="T6599" s="17"/>
      <c r="U6599" s="2"/>
      <c r="V6599" s="2"/>
      <c r="W6599" s="2"/>
      <c r="X6599" s="17"/>
      <c r="Y6599" s="16"/>
      <c r="Z6599" s="15"/>
      <c r="AA6599" s="16"/>
      <c r="AB6599" s="15"/>
      <c r="AC6599" s="16"/>
      <c r="AD6599" s="15"/>
      <c r="AE6599" s="16"/>
      <c r="AF6599" s="15"/>
    </row>
    <row r="6600" spans="20:32" hidden="1" x14ac:dyDescent="0.3">
      <c r="T6600" s="17"/>
      <c r="U6600" s="2"/>
      <c r="V6600" s="2"/>
      <c r="W6600" s="2"/>
      <c r="X6600" s="17"/>
      <c r="Y6600" s="16"/>
      <c r="Z6600" s="15"/>
      <c r="AA6600" s="16"/>
      <c r="AB6600" s="15"/>
      <c r="AC6600" s="16"/>
      <c r="AD6600" s="15"/>
      <c r="AE6600" s="16"/>
      <c r="AF6600" s="15"/>
    </row>
    <row r="6601" spans="20:32" hidden="1" x14ac:dyDescent="0.3">
      <c r="T6601" s="17"/>
      <c r="U6601" s="2"/>
      <c r="V6601" s="2"/>
      <c r="W6601" s="2"/>
      <c r="X6601" s="17"/>
      <c r="Y6601" s="16"/>
      <c r="Z6601" s="15"/>
      <c r="AA6601" s="16"/>
      <c r="AB6601" s="15"/>
      <c r="AC6601" s="16"/>
      <c r="AD6601" s="15"/>
      <c r="AE6601" s="16"/>
      <c r="AF6601" s="15"/>
    </row>
    <row r="6602" spans="20:32" hidden="1" x14ac:dyDescent="0.3">
      <c r="T6602" s="17"/>
      <c r="U6602" s="2"/>
      <c r="V6602" s="2"/>
      <c r="W6602" s="2"/>
      <c r="X6602" s="17"/>
      <c r="Y6602" s="16"/>
      <c r="Z6602" s="15"/>
      <c r="AA6602" s="16"/>
      <c r="AB6602" s="15"/>
      <c r="AC6602" s="16"/>
      <c r="AD6602" s="15"/>
      <c r="AE6602" s="16"/>
      <c r="AF6602" s="15"/>
    </row>
    <row r="6603" spans="20:32" hidden="1" x14ac:dyDescent="0.3">
      <c r="T6603" s="17"/>
      <c r="U6603" s="2"/>
      <c r="V6603" s="2"/>
      <c r="W6603" s="2"/>
      <c r="X6603" s="17"/>
      <c r="Y6603" s="16"/>
      <c r="Z6603" s="15"/>
      <c r="AA6603" s="16"/>
      <c r="AB6603" s="15"/>
      <c r="AC6603" s="16"/>
      <c r="AD6603" s="15"/>
      <c r="AE6603" s="16"/>
      <c r="AF6603" s="15"/>
    </row>
    <row r="6604" spans="20:32" hidden="1" x14ac:dyDescent="0.3">
      <c r="T6604" s="17"/>
      <c r="U6604" s="2"/>
      <c r="V6604" s="2"/>
      <c r="W6604" s="2"/>
      <c r="X6604" s="17"/>
      <c r="Y6604" s="16"/>
      <c r="Z6604" s="15"/>
      <c r="AA6604" s="16"/>
      <c r="AB6604" s="15"/>
      <c r="AC6604" s="16"/>
      <c r="AD6604" s="15"/>
      <c r="AE6604" s="16"/>
      <c r="AF6604" s="15"/>
    </row>
    <row r="6605" spans="20:32" hidden="1" x14ac:dyDescent="0.3">
      <c r="T6605" s="17"/>
      <c r="U6605" s="2"/>
      <c r="V6605" s="2"/>
      <c r="W6605" s="2"/>
      <c r="X6605" s="17"/>
      <c r="Y6605" s="16"/>
      <c r="Z6605" s="15"/>
      <c r="AA6605" s="16"/>
      <c r="AB6605" s="15"/>
      <c r="AC6605" s="16"/>
      <c r="AD6605" s="15"/>
      <c r="AE6605" s="16"/>
      <c r="AF6605" s="15"/>
    </row>
    <row r="6606" spans="20:32" hidden="1" x14ac:dyDescent="0.3">
      <c r="T6606" s="17"/>
      <c r="U6606" s="2"/>
      <c r="V6606" s="2"/>
      <c r="W6606" s="2"/>
      <c r="X6606" s="17"/>
      <c r="Y6606" s="16"/>
      <c r="Z6606" s="15"/>
      <c r="AA6606" s="16"/>
      <c r="AB6606" s="15"/>
      <c r="AC6606" s="16"/>
      <c r="AD6606" s="15"/>
      <c r="AE6606" s="16"/>
      <c r="AF6606" s="15"/>
    </row>
    <row r="6607" spans="20:32" hidden="1" x14ac:dyDescent="0.3">
      <c r="T6607" s="17"/>
      <c r="U6607" s="2"/>
      <c r="V6607" s="2"/>
      <c r="W6607" s="2"/>
      <c r="X6607" s="17"/>
      <c r="Y6607" s="16"/>
      <c r="Z6607" s="15"/>
      <c r="AA6607" s="16"/>
      <c r="AB6607" s="15"/>
      <c r="AC6607" s="16"/>
      <c r="AD6607" s="15"/>
      <c r="AE6607" s="16"/>
      <c r="AF6607" s="15"/>
    </row>
    <row r="6608" spans="20:32" hidden="1" x14ac:dyDescent="0.3">
      <c r="T6608" s="17"/>
      <c r="U6608" s="2"/>
      <c r="V6608" s="2"/>
      <c r="W6608" s="2"/>
      <c r="X6608" s="17"/>
      <c r="Y6608" s="16"/>
      <c r="Z6608" s="15"/>
      <c r="AA6608" s="16"/>
      <c r="AB6608" s="15"/>
      <c r="AC6608" s="16"/>
      <c r="AD6608" s="15"/>
      <c r="AE6608" s="16"/>
      <c r="AF6608" s="15"/>
    </row>
    <row r="6609" spans="20:32" hidden="1" x14ac:dyDescent="0.3">
      <c r="T6609" s="17"/>
      <c r="U6609" s="2"/>
      <c r="V6609" s="2"/>
      <c r="W6609" s="2"/>
      <c r="X6609" s="17"/>
      <c r="Y6609" s="16"/>
      <c r="Z6609" s="15"/>
      <c r="AA6609" s="16"/>
      <c r="AB6609" s="15"/>
      <c r="AC6609" s="16"/>
      <c r="AD6609" s="15"/>
      <c r="AE6609" s="16"/>
      <c r="AF6609" s="15"/>
    </row>
    <row r="6610" spans="20:32" hidden="1" x14ac:dyDescent="0.3">
      <c r="T6610" s="17"/>
      <c r="U6610" s="2"/>
      <c r="V6610" s="2"/>
      <c r="W6610" s="2"/>
      <c r="X6610" s="17"/>
      <c r="Y6610" s="16"/>
      <c r="Z6610" s="15"/>
      <c r="AA6610" s="16"/>
      <c r="AB6610" s="15"/>
      <c r="AC6610" s="16"/>
      <c r="AD6610" s="15"/>
      <c r="AE6610" s="16"/>
      <c r="AF6610" s="15"/>
    </row>
    <row r="6611" spans="20:32" hidden="1" x14ac:dyDescent="0.3">
      <c r="T6611" s="17"/>
      <c r="U6611" s="2"/>
      <c r="V6611" s="2"/>
      <c r="W6611" s="2"/>
      <c r="X6611" s="17"/>
      <c r="Y6611" s="16"/>
      <c r="Z6611" s="15"/>
      <c r="AA6611" s="16"/>
      <c r="AB6611" s="15"/>
      <c r="AC6611" s="16"/>
      <c r="AD6611" s="15"/>
      <c r="AE6611" s="16"/>
      <c r="AF6611" s="15"/>
    </row>
    <row r="6612" spans="20:32" hidden="1" x14ac:dyDescent="0.3">
      <c r="T6612" s="17"/>
      <c r="U6612" s="2"/>
      <c r="V6612" s="2"/>
      <c r="W6612" s="2"/>
      <c r="X6612" s="17"/>
      <c r="Y6612" s="16"/>
      <c r="Z6612" s="15"/>
      <c r="AA6612" s="16"/>
      <c r="AB6612" s="15"/>
      <c r="AC6612" s="16"/>
      <c r="AD6612" s="15"/>
      <c r="AE6612" s="16"/>
      <c r="AF6612" s="15"/>
    </row>
    <row r="6613" spans="20:32" hidden="1" x14ac:dyDescent="0.3">
      <c r="T6613" s="17"/>
      <c r="U6613" s="2"/>
      <c r="V6613" s="2"/>
      <c r="W6613" s="2"/>
      <c r="X6613" s="17"/>
      <c r="Y6613" s="16"/>
      <c r="Z6613" s="15"/>
      <c r="AA6613" s="16"/>
      <c r="AB6613" s="15"/>
      <c r="AC6613" s="16"/>
      <c r="AD6613" s="15"/>
      <c r="AE6613" s="16"/>
      <c r="AF6613" s="15"/>
    </row>
    <row r="6614" spans="20:32" hidden="1" x14ac:dyDescent="0.3">
      <c r="T6614" s="17"/>
      <c r="U6614" s="2"/>
      <c r="V6614" s="2"/>
      <c r="W6614" s="2"/>
      <c r="X6614" s="17"/>
      <c r="Y6614" s="16"/>
      <c r="Z6614" s="15"/>
      <c r="AA6614" s="16"/>
      <c r="AB6614" s="15"/>
      <c r="AC6614" s="16"/>
      <c r="AD6614" s="15"/>
      <c r="AE6614" s="16"/>
      <c r="AF6614" s="15"/>
    </row>
    <row r="6615" spans="20:32" hidden="1" x14ac:dyDescent="0.3">
      <c r="T6615" s="17"/>
      <c r="U6615" s="2"/>
      <c r="V6615" s="2"/>
      <c r="W6615" s="2"/>
      <c r="X6615" s="17"/>
      <c r="Y6615" s="16"/>
      <c r="Z6615" s="15"/>
      <c r="AA6615" s="16"/>
      <c r="AB6615" s="15"/>
      <c r="AC6615" s="16"/>
      <c r="AD6615" s="15"/>
      <c r="AE6615" s="16"/>
      <c r="AF6615" s="15"/>
    </row>
    <row r="6616" spans="20:32" hidden="1" x14ac:dyDescent="0.3">
      <c r="T6616" s="17"/>
      <c r="U6616" s="2"/>
      <c r="V6616" s="2"/>
      <c r="W6616" s="2"/>
      <c r="X6616" s="17"/>
      <c r="Y6616" s="16"/>
      <c r="Z6616" s="15"/>
      <c r="AA6616" s="16"/>
      <c r="AB6616" s="15"/>
      <c r="AC6616" s="16"/>
      <c r="AD6616" s="15"/>
      <c r="AE6616" s="16"/>
      <c r="AF6616" s="15"/>
    </row>
    <row r="6617" spans="20:32" hidden="1" x14ac:dyDescent="0.3">
      <c r="T6617" s="17"/>
      <c r="U6617" s="2"/>
      <c r="V6617" s="2"/>
      <c r="W6617" s="2"/>
      <c r="X6617" s="17"/>
      <c r="Y6617" s="16"/>
      <c r="Z6617" s="15"/>
      <c r="AA6617" s="16"/>
      <c r="AB6617" s="15"/>
      <c r="AC6617" s="16"/>
      <c r="AD6617" s="15"/>
      <c r="AE6617" s="16"/>
      <c r="AF6617" s="15"/>
    </row>
    <row r="6618" spans="20:32" hidden="1" x14ac:dyDescent="0.3">
      <c r="T6618" s="17"/>
      <c r="U6618" s="2"/>
      <c r="V6618" s="2"/>
      <c r="W6618" s="2"/>
      <c r="X6618" s="17"/>
      <c r="Y6618" s="16"/>
      <c r="Z6618" s="15"/>
      <c r="AA6618" s="16"/>
      <c r="AB6618" s="15"/>
      <c r="AC6618" s="16"/>
      <c r="AD6618" s="15"/>
      <c r="AE6618" s="16"/>
      <c r="AF6618" s="15"/>
    </row>
    <row r="6619" spans="20:32" hidden="1" x14ac:dyDescent="0.3">
      <c r="T6619" s="17"/>
      <c r="U6619" s="2"/>
      <c r="V6619" s="2"/>
      <c r="W6619" s="2"/>
      <c r="X6619" s="17"/>
      <c r="Y6619" s="16"/>
      <c r="Z6619" s="15"/>
      <c r="AA6619" s="16"/>
      <c r="AB6619" s="15"/>
      <c r="AC6619" s="16"/>
      <c r="AD6619" s="15"/>
      <c r="AE6619" s="16"/>
      <c r="AF6619" s="15"/>
    </row>
    <row r="6620" spans="20:32" hidden="1" x14ac:dyDescent="0.3">
      <c r="T6620" s="17"/>
      <c r="U6620" s="2"/>
      <c r="V6620" s="2"/>
      <c r="W6620" s="2"/>
      <c r="X6620" s="17"/>
      <c r="Y6620" s="16"/>
      <c r="Z6620" s="15"/>
      <c r="AA6620" s="16"/>
      <c r="AB6620" s="15"/>
      <c r="AC6620" s="16"/>
      <c r="AD6620" s="15"/>
      <c r="AE6620" s="16"/>
      <c r="AF6620" s="15"/>
    </row>
    <row r="6621" spans="20:32" hidden="1" x14ac:dyDescent="0.3">
      <c r="T6621" s="17"/>
      <c r="U6621" s="2"/>
      <c r="V6621" s="2"/>
      <c r="W6621" s="2"/>
      <c r="X6621" s="17"/>
      <c r="Y6621" s="16"/>
      <c r="Z6621" s="15"/>
      <c r="AA6621" s="16"/>
      <c r="AB6621" s="15"/>
      <c r="AC6621" s="16"/>
      <c r="AD6621" s="15"/>
      <c r="AE6621" s="16"/>
      <c r="AF6621" s="15"/>
    </row>
    <row r="6622" spans="20:32" hidden="1" x14ac:dyDescent="0.3">
      <c r="T6622" s="17"/>
      <c r="U6622" s="2"/>
      <c r="V6622" s="2"/>
      <c r="W6622" s="2"/>
      <c r="X6622" s="17"/>
      <c r="Y6622" s="16"/>
      <c r="Z6622" s="15"/>
      <c r="AA6622" s="16"/>
      <c r="AB6622" s="15"/>
      <c r="AC6622" s="16"/>
      <c r="AD6622" s="15"/>
      <c r="AE6622" s="16"/>
      <c r="AF6622" s="15"/>
    </row>
    <row r="6623" spans="20:32" hidden="1" x14ac:dyDescent="0.3">
      <c r="T6623" s="17"/>
      <c r="U6623" s="2"/>
      <c r="V6623" s="2"/>
      <c r="W6623" s="2"/>
      <c r="X6623" s="17"/>
      <c r="Y6623" s="16"/>
      <c r="Z6623" s="15"/>
      <c r="AA6623" s="16"/>
      <c r="AB6623" s="15"/>
      <c r="AC6623" s="16"/>
      <c r="AD6623" s="15"/>
      <c r="AE6623" s="16"/>
      <c r="AF6623" s="15"/>
    </row>
    <row r="6624" spans="20:32" hidden="1" x14ac:dyDescent="0.3">
      <c r="T6624" s="17"/>
      <c r="U6624" s="2"/>
      <c r="V6624" s="2"/>
      <c r="W6624" s="2"/>
      <c r="X6624" s="17"/>
      <c r="Y6624" s="16"/>
      <c r="Z6624" s="15"/>
      <c r="AA6624" s="16"/>
      <c r="AB6624" s="15"/>
      <c r="AC6624" s="16"/>
      <c r="AD6624" s="15"/>
      <c r="AE6624" s="16"/>
      <c r="AF6624" s="15"/>
    </row>
    <row r="6625" spans="20:32" hidden="1" x14ac:dyDescent="0.3">
      <c r="T6625" s="17"/>
      <c r="U6625" s="2"/>
      <c r="V6625" s="2"/>
      <c r="W6625" s="2"/>
      <c r="X6625" s="17"/>
      <c r="Y6625" s="16"/>
      <c r="Z6625" s="15"/>
      <c r="AA6625" s="16"/>
      <c r="AB6625" s="15"/>
      <c r="AC6625" s="16"/>
      <c r="AD6625" s="15"/>
      <c r="AE6625" s="16"/>
      <c r="AF6625" s="15"/>
    </row>
    <row r="6626" spans="20:32" hidden="1" x14ac:dyDescent="0.3">
      <c r="T6626" s="17"/>
      <c r="U6626" s="2"/>
      <c r="V6626" s="2"/>
      <c r="W6626" s="2"/>
      <c r="X6626" s="17"/>
      <c r="Y6626" s="16"/>
      <c r="Z6626" s="15"/>
      <c r="AA6626" s="16"/>
      <c r="AB6626" s="15"/>
      <c r="AC6626" s="16"/>
      <c r="AD6626" s="15"/>
      <c r="AE6626" s="16"/>
      <c r="AF6626" s="15"/>
    </row>
    <row r="6627" spans="20:32" hidden="1" x14ac:dyDescent="0.3">
      <c r="T6627" s="17"/>
      <c r="U6627" s="2"/>
      <c r="V6627" s="2"/>
      <c r="W6627" s="2"/>
      <c r="X6627" s="17"/>
      <c r="Y6627" s="16"/>
      <c r="Z6627" s="15"/>
      <c r="AA6627" s="16"/>
      <c r="AB6627" s="15"/>
      <c r="AC6627" s="16"/>
      <c r="AD6627" s="15"/>
      <c r="AE6627" s="16"/>
      <c r="AF6627" s="15"/>
    </row>
    <row r="6628" spans="20:32" hidden="1" x14ac:dyDescent="0.3">
      <c r="T6628" s="17"/>
      <c r="U6628" s="2"/>
      <c r="V6628" s="2"/>
      <c r="W6628" s="2"/>
      <c r="X6628" s="17"/>
      <c r="Y6628" s="16"/>
      <c r="Z6628" s="15"/>
      <c r="AA6628" s="16"/>
      <c r="AB6628" s="15"/>
      <c r="AC6628" s="16"/>
      <c r="AD6628" s="15"/>
      <c r="AE6628" s="16"/>
      <c r="AF6628" s="15"/>
    </row>
    <row r="6629" spans="20:32" hidden="1" x14ac:dyDescent="0.3">
      <c r="T6629" s="17"/>
      <c r="U6629" s="2"/>
      <c r="V6629" s="2"/>
      <c r="W6629" s="2"/>
      <c r="X6629" s="17"/>
      <c r="Y6629" s="16"/>
      <c r="Z6629" s="15"/>
      <c r="AA6629" s="16"/>
      <c r="AB6629" s="15"/>
      <c r="AC6629" s="16"/>
      <c r="AD6629" s="15"/>
      <c r="AE6629" s="16"/>
      <c r="AF6629" s="15"/>
    </row>
    <row r="6630" spans="20:32" hidden="1" x14ac:dyDescent="0.3">
      <c r="T6630" s="17"/>
      <c r="U6630" s="2"/>
      <c r="V6630" s="2"/>
      <c r="W6630" s="2"/>
      <c r="X6630" s="17"/>
      <c r="Y6630" s="16"/>
      <c r="Z6630" s="15"/>
      <c r="AA6630" s="16"/>
      <c r="AB6630" s="15"/>
      <c r="AC6630" s="16"/>
      <c r="AD6630" s="15"/>
      <c r="AE6630" s="16"/>
      <c r="AF6630" s="15"/>
    </row>
    <row r="6631" spans="20:32" hidden="1" x14ac:dyDescent="0.3">
      <c r="T6631" s="17"/>
      <c r="U6631" s="2"/>
      <c r="V6631" s="2"/>
      <c r="W6631" s="2"/>
      <c r="X6631" s="17"/>
      <c r="Y6631" s="16"/>
      <c r="Z6631" s="15"/>
      <c r="AA6631" s="16"/>
      <c r="AB6631" s="15"/>
      <c r="AC6631" s="16"/>
      <c r="AD6631" s="15"/>
      <c r="AE6631" s="16"/>
      <c r="AF6631" s="15"/>
    </row>
    <row r="6632" spans="20:32" hidden="1" x14ac:dyDescent="0.3">
      <c r="T6632" s="17"/>
      <c r="U6632" s="2"/>
      <c r="V6632" s="2"/>
      <c r="W6632" s="2"/>
      <c r="X6632" s="17"/>
      <c r="Y6632" s="16"/>
      <c r="Z6632" s="15"/>
      <c r="AA6632" s="16"/>
      <c r="AB6632" s="15"/>
      <c r="AC6632" s="16"/>
      <c r="AD6632" s="15"/>
      <c r="AE6632" s="16"/>
      <c r="AF6632" s="15"/>
    </row>
    <row r="6633" spans="20:32" hidden="1" x14ac:dyDescent="0.3">
      <c r="T6633" s="17"/>
      <c r="U6633" s="2"/>
      <c r="V6633" s="2"/>
      <c r="W6633" s="2"/>
      <c r="X6633" s="17"/>
      <c r="Y6633" s="16"/>
      <c r="Z6633" s="15"/>
      <c r="AA6633" s="16"/>
      <c r="AB6633" s="15"/>
      <c r="AC6633" s="16"/>
      <c r="AD6633" s="15"/>
      <c r="AE6633" s="16"/>
      <c r="AF6633" s="15"/>
    </row>
    <row r="6634" spans="20:32" hidden="1" x14ac:dyDescent="0.3">
      <c r="T6634" s="17"/>
      <c r="U6634" s="2"/>
      <c r="V6634" s="2"/>
      <c r="W6634" s="2"/>
      <c r="X6634" s="17"/>
      <c r="Y6634" s="16"/>
      <c r="Z6634" s="15"/>
      <c r="AA6634" s="16"/>
      <c r="AB6634" s="15"/>
      <c r="AC6634" s="16"/>
      <c r="AD6634" s="15"/>
      <c r="AE6634" s="16"/>
      <c r="AF6634" s="15"/>
    </row>
    <row r="6635" spans="20:32" hidden="1" x14ac:dyDescent="0.3">
      <c r="T6635" s="17"/>
      <c r="U6635" s="2"/>
      <c r="V6635" s="2"/>
      <c r="W6635" s="2"/>
      <c r="X6635" s="17"/>
      <c r="Y6635" s="16"/>
      <c r="Z6635" s="15"/>
      <c r="AA6635" s="16"/>
      <c r="AB6635" s="15"/>
      <c r="AC6635" s="16"/>
      <c r="AD6635" s="15"/>
      <c r="AE6635" s="16"/>
      <c r="AF6635" s="15"/>
    </row>
    <row r="6636" spans="20:32" hidden="1" x14ac:dyDescent="0.3">
      <c r="T6636" s="17"/>
      <c r="U6636" s="2"/>
      <c r="V6636" s="2"/>
      <c r="W6636" s="2"/>
      <c r="X6636" s="17"/>
      <c r="Y6636" s="16"/>
      <c r="Z6636" s="15"/>
      <c r="AA6636" s="16"/>
      <c r="AB6636" s="15"/>
      <c r="AC6636" s="16"/>
      <c r="AD6636" s="15"/>
      <c r="AE6636" s="16"/>
      <c r="AF6636" s="15"/>
    </row>
    <row r="6637" spans="20:32" hidden="1" x14ac:dyDescent="0.3">
      <c r="T6637" s="17"/>
      <c r="U6637" s="2"/>
      <c r="V6637" s="2"/>
      <c r="W6637" s="2"/>
      <c r="X6637" s="17"/>
      <c r="Y6637" s="16"/>
      <c r="Z6637" s="15"/>
      <c r="AA6637" s="16"/>
      <c r="AB6637" s="15"/>
      <c r="AC6637" s="16"/>
      <c r="AD6637" s="15"/>
      <c r="AE6637" s="16"/>
      <c r="AF6637" s="15"/>
    </row>
    <row r="6638" spans="20:32" hidden="1" x14ac:dyDescent="0.3">
      <c r="T6638" s="17"/>
      <c r="U6638" s="2"/>
      <c r="V6638" s="2"/>
      <c r="W6638" s="2"/>
      <c r="X6638" s="17"/>
      <c r="Y6638" s="16"/>
      <c r="Z6638" s="15"/>
      <c r="AA6638" s="16"/>
      <c r="AB6638" s="15"/>
      <c r="AC6638" s="16"/>
      <c r="AD6638" s="15"/>
      <c r="AE6638" s="16"/>
      <c r="AF6638" s="15"/>
    </row>
    <row r="6639" spans="20:32" hidden="1" x14ac:dyDescent="0.3">
      <c r="T6639" s="17"/>
      <c r="U6639" s="2"/>
      <c r="V6639" s="2"/>
      <c r="W6639" s="2"/>
      <c r="X6639" s="17"/>
      <c r="Y6639" s="16"/>
      <c r="Z6639" s="15"/>
      <c r="AA6639" s="16"/>
      <c r="AB6639" s="15"/>
      <c r="AC6639" s="16"/>
      <c r="AD6639" s="15"/>
      <c r="AE6639" s="16"/>
      <c r="AF6639" s="15"/>
    </row>
    <row r="6640" spans="20:32" hidden="1" x14ac:dyDescent="0.3">
      <c r="T6640" s="17"/>
      <c r="U6640" s="2"/>
      <c r="V6640" s="2"/>
      <c r="W6640" s="2"/>
      <c r="X6640" s="17"/>
      <c r="Y6640" s="16"/>
      <c r="Z6640" s="15"/>
      <c r="AA6640" s="16"/>
      <c r="AB6640" s="15"/>
      <c r="AC6640" s="16"/>
      <c r="AD6640" s="15"/>
      <c r="AE6640" s="16"/>
      <c r="AF6640" s="15"/>
    </row>
    <row r="6641" spans="20:32" hidden="1" x14ac:dyDescent="0.3">
      <c r="T6641" s="17"/>
      <c r="U6641" s="2"/>
      <c r="V6641" s="2"/>
      <c r="W6641" s="2"/>
      <c r="X6641" s="17"/>
      <c r="Y6641" s="16"/>
      <c r="Z6641" s="15"/>
      <c r="AA6641" s="16"/>
      <c r="AB6641" s="15"/>
      <c r="AC6641" s="16"/>
      <c r="AD6641" s="15"/>
      <c r="AE6641" s="16"/>
      <c r="AF6641" s="15"/>
    </row>
    <row r="6642" spans="20:32" hidden="1" x14ac:dyDescent="0.3">
      <c r="T6642" s="17"/>
      <c r="U6642" s="2"/>
      <c r="V6642" s="2"/>
      <c r="W6642" s="2"/>
      <c r="X6642" s="17"/>
      <c r="Y6642" s="16"/>
      <c r="Z6642" s="15"/>
      <c r="AA6642" s="16"/>
      <c r="AB6642" s="15"/>
      <c r="AC6642" s="16"/>
      <c r="AD6642" s="15"/>
      <c r="AE6642" s="16"/>
      <c r="AF6642" s="15"/>
    </row>
    <row r="6643" spans="20:32" hidden="1" x14ac:dyDescent="0.3">
      <c r="T6643" s="17"/>
      <c r="U6643" s="2"/>
      <c r="V6643" s="2"/>
      <c r="W6643" s="2"/>
      <c r="X6643" s="17"/>
      <c r="Y6643" s="16"/>
      <c r="Z6643" s="15"/>
      <c r="AA6643" s="16"/>
      <c r="AB6643" s="15"/>
      <c r="AC6643" s="16"/>
      <c r="AD6643" s="15"/>
      <c r="AE6643" s="16"/>
      <c r="AF6643" s="15"/>
    </row>
    <row r="6644" spans="20:32" hidden="1" x14ac:dyDescent="0.3">
      <c r="T6644" s="17"/>
      <c r="U6644" s="2"/>
      <c r="V6644" s="2"/>
      <c r="W6644" s="2"/>
      <c r="X6644" s="17"/>
      <c r="Y6644" s="16"/>
      <c r="Z6644" s="15"/>
      <c r="AA6644" s="16"/>
      <c r="AB6644" s="15"/>
      <c r="AC6644" s="16"/>
      <c r="AD6644" s="15"/>
      <c r="AE6644" s="16"/>
      <c r="AF6644" s="15"/>
    </row>
    <row r="6645" spans="20:32" hidden="1" x14ac:dyDescent="0.3">
      <c r="T6645" s="17"/>
      <c r="U6645" s="2"/>
      <c r="V6645" s="2"/>
      <c r="W6645" s="2"/>
      <c r="X6645" s="17"/>
      <c r="Y6645" s="16"/>
      <c r="Z6645" s="15"/>
      <c r="AA6645" s="16"/>
      <c r="AB6645" s="15"/>
      <c r="AC6645" s="16"/>
      <c r="AD6645" s="15"/>
      <c r="AE6645" s="16"/>
      <c r="AF6645" s="15"/>
    </row>
    <row r="6646" spans="20:32" hidden="1" x14ac:dyDescent="0.3">
      <c r="T6646" s="17"/>
      <c r="U6646" s="2"/>
      <c r="V6646" s="2"/>
      <c r="W6646" s="2"/>
      <c r="X6646" s="17"/>
      <c r="Y6646" s="16"/>
      <c r="Z6646" s="15"/>
      <c r="AA6646" s="16"/>
      <c r="AB6646" s="15"/>
      <c r="AC6646" s="16"/>
      <c r="AD6646" s="15"/>
      <c r="AE6646" s="16"/>
      <c r="AF6646" s="15"/>
    </row>
    <row r="6647" spans="20:32" hidden="1" x14ac:dyDescent="0.3">
      <c r="T6647" s="17"/>
      <c r="U6647" s="2"/>
      <c r="V6647" s="2"/>
      <c r="W6647" s="2"/>
      <c r="X6647" s="17"/>
      <c r="Y6647" s="16"/>
      <c r="Z6647" s="15"/>
      <c r="AA6647" s="16"/>
      <c r="AB6647" s="15"/>
      <c r="AC6647" s="16"/>
      <c r="AD6647" s="15"/>
      <c r="AE6647" s="16"/>
      <c r="AF6647" s="15"/>
    </row>
    <row r="6648" spans="20:32" hidden="1" x14ac:dyDescent="0.3">
      <c r="T6648" s="17"/>
      <c r="U6648" s="2"/>
      <c r="V6648" s="2"/>
      <c r="W6648" s="2"/>
      <c r="X6648" s="17"/>
      <c r="Y6648" s="16"/>
      <c r="Z6648" s="15"/>
      <c r="AA6648" s="16"/>
      <c r="AB6648" s="15"/>
      <c r="AC6648" s="16"/>
      <c r="AD6648" s="15"/>
      <c r="AE6648" s="16"/>
      <c r="AF6648" s="15"/>
    </row>
    <row r="6649" spans="20:32" hidden="1" x14ac:dyDescent="0.3">
      <c r="T6649" s="17"/>
      <c r="U6649" s="2"/>
      <c r="V6649" s="2"/>
      <c r="W6649" s="2"/>
      <c r="X6649" s="17"/>
      <c r="Y6649" s="16"/>
      <c r="Z6649" s="15"/>
      <c r="AA6649" s="16"/>
      <c r="AB6649" s="15"/>
      <c r="AC6649" s="16"/>
      <c r="AD6649" s="15"/>
      <c r="AE6649" s="16"/>
      <c r="AF6649" s="15"/>
    </row>
    <row r="6650" spans="20:32" hidden="1" x14ac:dyDescent="0.3">
      <c r="T6650" s="17"/>
      <c r="U6650" s="2"/>
      <c r="V6650" s="2"/>
      <c r="W6650" s="2"/>
      <c r="X6650" s="17"/>
      <c r="Y6650" s="16"/>
      <c r="Z6650" s="15"/>
      <c r="AA6650" s="16"/>
      <c r="AB6650" s="15"/>
      <c r="AC6650" s="16"/>
      <c r="AD6650" s="15"/>
      <c r="AE6650" s="16"/>
      <c r="AF6650" s="15"/>
    </row>
    <row r="6651" spans="20:32" hidden="1" x14ac:dyDescent="0.3">
      <c r="T6651" s="17"/>
      <c r="U6651" s="2"/>
      <c r="V6651" s="2"/>
      <c r="W6651" s="2"/>
      <c r="X6651" s="17"/>
      <c r="Y6651" s="16"/>
      <c r="Z6651" s="15"/>
      <c r="AA6651" s="16"/>
      <c r="AB6651" s="15"/>
      <c r="AC6651" s="16"/>
      <c r="AD6651" s="15"/>
      <c r="AE6651" s="16"/>
      <c r="AF6651" s="15"/>
    </row>
    <row r="6652" spans="20:32" hidden="1" x14ac:dyDescent="0.3">
      <c r="T6652" s="17"/>
      <c r="U6652" s="2"/>
      <c r="V6652" s="2"/>
      <c r="W6652" s="2"/>
      <c r="X6652" s="17"/>
      <c r="Y6652" s="16"/>
      <c r="Z6652" s="15"/>
      <c r="AA6652" s="16"/>
      <c r="AB6652" s="15"/>
      <c r="AC6652" s="16"/>
      <c r="AD6652" s="15"/>
      <c r="AE6652" s="16"/>
      <c r="AF6652" s="15"/>
    </row>
    <row r="6653" spans="20:32" hidden="1" x14ac:dyDescent="0.3">
      <c r="T6653" s="17"/>
      <c r="U6653" s="2"/>
      <c r="V6653" s="2"/>
      <c r="W6653" s="2"/>
      <c r="X6653" s="17"/>
      <c r="Y6653" s="16"/>
      <c r="Z6653" s="15"/>
      <c r="AA6653" s="16"/>
      <c r="AB6653" s="15"/>
      <c r="AC6653" s="16"/>
      <c r="AD6653" s="15"/>
      <c r="AE6653" s="16"/>
      <c r="AF6653" s="15"/>
    </row>
    <row r="6654" spans="20:32" hidden="1" x14ac:dyDescent="0.3">
      <c r="T6654" s="17"/>
      <c r="U6654" s="2"/>
      <c r="V6654" s="2"/>
      <c r="W6654" s="2"/>
      <c r="X6654" s="17"/>
      <c r="Y6654" s="16"/>
      <c r="Z6654" s="15"/>
      <c r="AA6654" s="16"/>
      <c r="AB6654" s="15"/>
      <c r="AC6654" s="16"/>
      <c r="AD6654" s="15"/>
      <c r="AE6654" s="16"/>
      <c r="AF6654" s="15"/>
    </row>
    <row r="6655" spans="20:32" hidden="1" x14ac:dyDescent="0.3">
      <c r="T6655" s="17"/>
      <c r="U6655" s="2"/>
      <c r="V6655" s="2"/>
      <c r="W6655" s="2"/>
      <c r="X6655" s="17"/>
      <c r="Y6655" s="16"/>
      <c r="Z6655" s="15"/>
      <c r="AA6655" s="16"/>
      <c r="AB6655" s="15"/>
      <c r="AC6655" s="16"/>
      <c r="AD6655" s="15"/>
      <c r="AE6655" s="16"/>
      <c r="AF6655" s="15"/>
    </row>
    <row r="6656" spans="20:32" hidden="1" x14ac:dyDescent="0.3">
      <c r="T6656" s="17"/>
      <c r="U6656" s="2"/>
      <c r="V6656" s="2"/>
      <c r="W6656" s="2"/>
      <c r="X6656" s="17"/>
      <c r="Y6656" s="16"/>
      <c r="Z6656" s="15"/>
      <c r="AA6656" s="16"/>
      <c r="AB6656" s="15"/>
      <c r="AC6656" s="16"/>
      <c r="AD6656" s="15"/>
      <c r="AE6656" s="16"/>
      <c r="AF6656" s="15"/>
    </row>
    <row r="6657" spans="20:32" hidden="1" x14ac:dyDescent="0.3">
      <c r="T6657" s="17"/>
      <c r="U6657" s="2"/>
      <c r="V6657" s="2"/>
      <c r="W6657" s="2"/>
      <c r="X6657" s="17"/>
      <c r="Y6657" s="16"/>
      <c r="Z6657" s="15"/>
      <c r="AA6657" s="16"/>
      <c r="AB6657" s="15"/>
      <c r="AC6657" s="16"/>
      <c r="AD6657" s="15"/>
      <c r="AE6657" s="16"/>
      <c r="AF6657" s="15"/>
    </row>
    <row r="6658" spans="20:32" hidden="1" x14ac:dyDescent="0.3">
      <c r="T6658" s="17"/>
      <c r="U6658" s="2"/>
      <c r="V6658" s="2"/>
      <c r="W6658" s="2"/>
      <c r="X6658" s="17"/>
      <c r="Y6658" s="16"/>
      <c r="Z6658" s="15"/>
      <c r="AA6658" s="16"/>
      <c r="AB6658" s="15"/>
      <c r="AC6658" s="16"/>
      <c r="AD6658" s="15"/>
      <c r="AE6658" s="16"/>
      <c r="AF6658" s="15"/>
    </row>
    <row r="6659" spans="20:32" hidden="1" x14ac:dyDescent="0.3">
      <c r="T6659" s="17"/>
      <c r="U6659" s="2"/>
      <c r="V6659" s="2"/>
      <c r="W6659" s="2"/>
      <c r="X6659" s="17"/>
      <c r="Y6659" s="16"/>
      <c r="Z6659" s="15"/>
      <c r="AA6659" s="16"/>
      <c r="AB6659" s="15"/>
      <c r="AC6659" s="16"/>
      <c r="AD6659" s="15"/>
      <c r="AE6659" s="16"/>
      <c r="AF6659" s="15"/>
    </row>
    <row r="6660" spans="20:32" hidden="1" x14ac:dyDescent="0.3">
      <c r="T6660" s="17"/>
      <c r="U6660" s="2"/>
      <c r="V6660" s="2"/>
      <c r="W6660" s="2"/>
      <c r="X6660" s="17"/>
      <c r="Y6660" s="16"/>
      <c r="Z6660" s="15"/>
      <c r="AA6660" s="16"/>
      <c r="AB6660" s="15"/>
      <c r="AC6660" s="16"/>
      <c r="AD6660" s="15"/>
      <c r="AE6660" s="16"/>
      <c r="AF6660" s="15"/>
    </row>
    <row r="6661" spans="20:32" hidden="1" x14ac:dyDescent="0.3">
      <c r="T6661" s="17"/>
      <c r="U6661" s="2"/>
      <c r="V6661" s="2"/>
      <c r="W6661" s="2"/>
      <c r="X6661" s="17"/>
      <c r="Y6661" s="16"/>
      <c r="Z6661" s="15"/>
      <c r="AA6661" s="16"/>
      <c r="AB6661" s="15"/>
      <c r="AC6661" s="16"/>
      <c r="AD6661" s="15"/>
      <c r="AE6661" s="16"/>
      <c r="AF6661" s="15"/>
    </row>
    <row r="6662" spans="20:32" hidden="1" x14ac:dyDescent="0.3">
      <c r="T6662" s="17"/>
      <c r="U6662" s="2"/>
      <c r="V6662" s="2"/>
      <c r="W6662" s="2"/>
      <c r="X6662" s="17"/>
      <c r="Y6662" s="16"/>
      <c r="Z6662" s="15"/>
      <c r="AA6662" s="16"/>
      <c r="AB6662" s="15"/>
      <c r="AC6662" s="16"/>
      <c r="AD6662" s="15"/>
      <c r="AE6662" s="16"/>
      <c r="AF6662" s="15"/>
    </row>
    <row r="6663" spans="20:32" hidden="1" x14ac:dyDescent="0.3">
      <c r="T6663" s="17"/>
      <c r="U6663" s="2"/>
      <c r="V6663" s="2"/>
      <c r="W6663" s="2"/>
      <c r="X6663" s="17"/>
      <c r="Y6663" s="16"/>
      <c r="Z6663" s="15"/>
      <c r="AA6663" s="16"/>
      <c r="AB6663" s="15"/>
      <c r="AC6663" s="16"/>
      <c r="AD6663" s="15"/>
      <c r="AE6663" s="16"/>
      <c r="AF6663" s="15"/>
    </row>
    <row r="6664" spans="20:32" hidden="1" x14ac:dyDescent="0.3">
      <c r="T6664" s="17"/>
      <c r="U6664" s="2"/>
      <c r="V6664" s="2"/>
      <c r="W6664" s="2"/>
      <c r="X6664" s="17"/>
      <c r="Y6664" s="16"/>
      <c r="Z6664" s="15"/>
      <c r="AA6664" s="16"/>
      <c r="AB6664" s="15"/>
      <c r="AC6664" s="16"/>
      <c r="AD6664" s="15"/>
      <c r="AE6664" s="16"/>
      <c r="AF6664" s="15"/>
    </row>
    <row r="6665" spans="20:32" hidden="1" x14ac:dyDescent="0.3">
      <c r="T6665" s="17"/>
      <c r="U6665" s="2"/>
      <c r="V6665" s="2"/>
      <c r="W6665" s="2"/>
      <c r="X6665" s="17"/>
      <c r="Y6665" s="16"/>
      <c r="Z6665" s="15"/>
      <c r="AA6665" s="16"/>
      <c r="AB6665" s="15"/>
      <c r="AC6665" s="16"/>
      <c r="AD6665" s="15"/>
      <c r="AE6665" s="16"/>
      <c r="AF6665" s="15"/>
    </row>
    <row r="6666" spans="20:32" hidden="1" x14ac:dyDescent="0.3">
      <c r="T6666" s="17"/>
      <c r="U6666" s="2"/>
      <c r="V6666" s="2"/>
      <c r="W6666" s="2"/>
      <c r="X6666" s="17"/>
      <c r="Y6666" s="16"/>
      <c r="Z6666" s="15"/>
      <c r="AA6666" s="16"/>
      <c r="AB6666" s="15"/>
      <c r="AC6666" s="16"/>
      <c r="AD6666" s="15"/>
      <c r="AE6666" s="16"/>
      <c r="AF6666" s="15"/>
    </row>
    <row r="6667" spans="20:32" hidden="1" x14ac:dyDescent="0.3">
      <c r="T6667" s="17"/>
      <c r="U6667" s="2"/>
      <c r="V6667" s="2"/>
      <c r="W6667" s="2"/>
      <c r="X6667" s="17"/>
      <c r="Y6667" s="16"/>
      <c r="Z6667" s="15"/>
      <c r="AA6667" s="16"/>
      <c r="AB6667" s="15"/>
      <c r="AC6667" s="16"/>
      <c r="AD6667" s="15"/>
      <c r="AE6667" s="16"/>
      <c r="AF6667" s="15"/>
    </row>
    <row r="6668" spans="20:32" hidden="1" x14ac:dyDescent="0.3">
      <c r="T6668" s="17"/>
      <c r="U6668" s="2"/>
      <c r="V6668" s="2"/>
      <c r="W6668" s="2"/>
      <c r="X6668" s="17"/>
      <c r="Y6668" s="16"/>
      <c r="Z6668" s="15"/>
      <c r="AA6668" s="16"/>
      <c r="AB6668" s="15"/>
      <c r="AC6668" s="16"/>
      <c r="AD6668" s="15"/>
      <c r="AE6668" s="16"/>
      <c r="AF6668" s="15"/>
    </row>
    <row r="6669" spans="20:32" hidden="1" x14ac:dyDescent="0.3">
      <c r="T6669" s="17"/>
      <c r="U6669" s="2"/>
      <c r="V6669" s="2"/>
      <c r="W6669" s="2"/>
      <c r="X6669" s="17"/>
      <c r="Y6669" s="16"/>
      <c r="Z6669" s="15"/>
      <c r="AA6669" s="16"/>
      <c r="AB6669" s="15"/>
      <c r="AC6669" s="16"/>
      <c r="AD6669" s="15"/>
      <c r="AE6669" s="16"/>
      <c r="AF6669" s="15"/>
    </row>
    <row r="6670" spans="20:32" hidden="1" x14ac:dyDescent="0.3">
      <c r="T6670" s="17"/>
      <c r="U6670" s="2"/>
      <c r="V6670" s="2"/>
      <c r="W6670" s="2"/>
      <c r="X6670" s="17"/>
      <c r="Y6670" s="16"/>
      <c r="Z6670" s="15"/>
      <c r="AA6670" s="16"/>
      <c r="AB6670" s="15"/>
      <c r="AC6670" s="16"/>
      <c r="AD6670" s="15"/>
      <c r="AE6670" s="16"/>
      <c r="AF6670" s="15"/>
    </row>
    <row r="6671" spans="20:32" hidden="1" x14ac:dyDescent="0.3">
      <c r="T6671" s="17"/>
      <c r="U6671" s="2"/>
      <c r="V6671" s="2"/>
      <c r="W6671" s="2"/>
      <c r="X6671" s="17"/>
      <c r="Y6671" s="16"/>
      <c r="Z6671" s="15"/>
      <c r="AA6671" s="16"/>
      <c r="AB6671" s="15"/>
      <c r="AC6671" s="16"/>
      <c r="AD6671" s="15"/>
      <c r="AE6671" s="16"/>
      <c r="AF6671" s="15"/>
    </row>
    <row r="6672" spans="20:32" hidden="1" x14ac:dyDescent="0.3">
      <c r="T6672" s="17"/>
      <c r="U6672" s="2"/>
      <c r="V6672" s="2"/>
      <c r="W6672" s="2"/>
      <c r="X6672" s="17"/>
      <c r="Y6672" s="16"/>
      <c r="Z6672" s="15"/>
      <c r="AA6672" s="16"/>
      <c r="AB6672" s="15"/>
      <c r="AC6672" s="16"/>
      <c r="AD6672" s="15"/>
      <c r="AE6672" s="16"/>
      <c r="AF6672" s="15"/>
    </row>
    <row r="6673" spans="20:32" hidden="1" x14ac:dyDescent="0.3">
      <c r="T6673" s="17"/>
      <c r="U6673" s="2"/>
      <c r="V6673" s="2"/>
      <c r="W6673" s="2"/>
      <c r="X6673" s="17"/>
      <c r="Y6673" s="16"/>
      <c r="Z6673" s="15"/>
      <c r="AA6673" s="16"/>
      <c r="AB6673" s="15"/>
      <c r="AC6673" s="16"/>
      <c r="AD6673" s="15"/>
      <c r="AE6673" s="16"/>
      <c r="AF6673" s="15"/>
    </row>
    <row r="6674" spans="20:32" hidden="1" x14ac:dyDescent="0.3">
      <c r="T6674" s="17"/>
      <c r="U6674" s="2"/>
      <c r="V6674" s="2"/>
      <c r="W6674" s="2"/>
      <c r="X6674" s="17"/>
      <c r="Y6674" s="16"/>
      <c r="Z6674" s="15"/>
      <c r="AA6674" s="16"/>
      <c r="AB6674" s="15"/>
      <c r="AC6674" s="16"/>
      <c r="AD6674" s="15"/>
      <c r="AE6674" s="16"/>
      <c r="AF6674" s="15"/>
    </row>
    <row r="6675" spans="20:32" hidden="1" x14ac:dyDescent="0.3">
      <c r="T6675" s="17"/>
      <c r="U6675" s="2"/>
      <c r="V6675" s="2"/>
      <c r="W6675" s="2"/>
      <c r="X6675" s="17"/>
      <c r="Y6675" s="16"/>
      <c r="Z6675" s="15"/>
      <c r="AA6675" s="16"/>
      <c r="AB6675" s="15"/>
      <c r="AC6675" s="16"/>
      <c r="AD6675" s="15"/>
      <c r="AE6675" s="16"/>
      <c r="AF6675" s="15"/>
    </row>
    <row r="6676" spans="20:32" hidden="1" x14ac:dyDescent="0.3">
      <c r="T6676" s="17"/>
      <c r="U6676" s="2"/>
      <c r="V6676" s="2"/>
      <c r="W6676" s="2"/>
      <c r="X6676" s="17"/>
      <c r="Y6676" s="16"/>
      <c r="Z6676" s="15"/>
      <c r="AA6676" s="16"/>
      <c r="AB6676" s="15"/>
      <c r="AC6676" s="16"/>
      <c r="AD6676" s="15"/>
      <c r="AE6676" s="16"/>
      <c r="AF6676" s="15"/>
    </row>
    <row r="6677" spans="20:32" hidden="1" x14ac:dyDescent="0.3">
      <c r="T6677" s="17"/>
      <c r="U6677" s="2"/>
      <c r="V6677" s="2"/>
      <c r="W6677" s="2"/>
      <c r="X6677" s="17"/>
      <c r="Y6677" s="16"/>
      <c r="Z6677" s="15"/>
      <c r="AA6677" s="16"/>
      <c r="AB6677" s="15"/>
      <c r="AC6677" s="16"/>
      <c r="AD6677" s="15"/>
      <c r="AE6677" s="16"/>
      <c r="AF6677" s="15"/>
    </row>
    <row r="6678" spans="20:32" hidden="1" x14ac:dyDescent="0.3">
      <c r="T6678" s="17"/>
      <c r="U6678" s="2"/>
      <c r="V6678" s="2"/>
      <c r="W6678" s="2"/>
      <c r="X6678" s="17"/>
      <c r="Y6678" s="16"/>
      <c r="Z6678" s="15"/>
      <c r="AA6678" s="16"/>
      <c r="AB6678" s="15"/>
      <c r="AC6678" s="16"/>
      <c r="AD6678" s="15"/>
      <c r="AE6678" s="16"/>
      <c r="AF6678" s="15"/>
    </row>
    <row r="6679" spans="20:32" hidden="1" x14ac:dyDescent="0.3">
      <c r="T6679" s="17"/>
      <c r="U6679" s="2"/>
      <c r="V6679" s="2"/>
      <c r="W6679" s="2"/>
      <c r="X6679" s="17"/>
      <c r="Y6679" s="16"/>
      <c r="Z6679" s="15"/>
      <c r="AA6679" s="16"/>
      <c r="AB6679" s="15"/>
      <c r="AC6679" s="16"/>
      <c r="AD6679" s="15"/>
      <c r="AE6679" s="16"/>
      <c r="AF6679" s="15"/>
    </row>
    <row r="6680" spans="20:32" hidden="1" x14ac:dyDescent="0.3">
      <c r="T6680" s="17"/>
      <c r="U6680" s="2"/>
      <c r="V6680" s="2"/>
      <c r="W6680" s="2"/>
      <c r="X6680" s="17"/>
      <c r="Y6680" s="16"/>
      <c r="Z6680" s="15"/>
      <c r="AA6680" s="16"/>
      <c r="AB6680" s="15"/>
      <c r="AC6680" s="16"/>
      <c r="AD6680" s="15"/>
      <c r="AE6680" s="16"/>
      <c r="AF6680" s="15"/>
    </row>
    <row r="6681" spans="20:32" hidden="1" x14ac:dyDescent="0.3">
      <c r="T6681" s="17"/>
      <c r="U6681" s="2"/>
      <c r="V6681" s="2"/>
      <c r="W6681" s="2"/>
      <c r="X6681" s="17"/>
      <c r="Y6681" s="16"/>
      <c r="Z6681" s="15"/>
      <c r="AA6681" s="16"/>
      <c r="AB6681" s="15"/>
      <c r="AC6681" s="16"/>
      <c r="AD6681" s="15"/>
      <c r="AE6681" s="16"/>
      <c r="AF6681" s="15"/>
    </row>
    <row r="6682" spans="20:32" hidden="1" x14ac:dyDescent="0.3">
      <c r="T6682" s="17"/>
      <c r="U6682" s="2"/>
      <c r="V6682" s="2"/>
      <c r="W6682" s="2"/>
      <c r="X6682" s="17"/>
      <c r="Y6682" s="16"/>
      <c r="Z6682" s="15"/>
      <c r="AA6682" s="16"/>
      <c r="AB6682" s="15"/>
      <c r="AC6682" s="16"/>
      <c r="AD6682" s="15"/>
      <c r="AE6682" s="16"/>
      <c r="AF6682" s="15"/>
    </row>
    <row r="6683" spans="20:32" hidden="1" x14ac:dyDescent="0.3">
      <c r="T6683" s="17"/>
      <c r="U6683" s="2"/>
      <c r="V6683" s="2"/>
      <c r="W6683" s="2"/>
      <c r="X6683" s="17"/>
      <c r="Y6683" s="16"/>
      <c r="Z6683" s="15"/>
      <c r="AA6683" s="16"/>
      <c r="AB6683" s="15"/>
      <c r="AC6683" s="16"/>
      <c r="AD6683" s="15"/>
      <c r="AE6683" s="16"/>
      <c r="AF6683" s="15"/>
    </row>
    <row r="6684" spans="20:32" hidden="1" x14ac:dyDescent="0.3">
      <c r="T6684" s="17"/>
      <c r="U6684" s="2"/>
      <c r="V6684" s="2"/>
      <c r="W6684" s="2"/>
      <c r="X6684" s="17"/>
      <c r="Y6684" s="16"/>
      <c r="Z6684" s="15"/>
      <c r="AA6684" s="16"/>
      <c r="AB6684" s="15"/>
      <c r="AC6684" s="16"/>
      <c r="AD6684" s="15"/>
      <c r="AE6684" s="16"/>
      <c r="AF6684" s="15"/>
    </row>
    <row r="6685" spans="20:32" hidden="1" x14ac:dyDescent="0.3">
      <c r="T6685" s="17"/>
      <c r="U6685" s="2"/>
      <c r="V6685" s="2"/>
      <c r="W6685" s="2"/>
      <c r="X6685" s="17"/>
      <c r="Y6685" s="16"/>
      <c r="Z6685" s="15"/>
      <c r="AA6685" s="16"/>
      <c r="AB6685" s="15"/>
      <c r="AC6685" s="16"/>
      <c r="AD6685" s="15"/>
      <c r="AE6685" s="16"/>
      <c r="AF6685" s="15"/>
    </row>
    <row r="6686" spans="20:32" hidden="1" x14ac:dyDescent="0.3">
      <c r="T6686" s="17"/>
      <c r="U6686" s="2"/>
      <c r="V6686" s="2"/>
      <c r="W6686" s="2"/>
      <c r="X6686" s="17"/>
      <c r="Y6686" s="16"/>
      <c r="Z6686" s="15"/>
      <c r="AA6686" s="16"/>
      <c r="AB6686" s="15"/>
      <c r="AC6686" s="16"/>
      <c r="AD6686" s="15"/>
      <c r="AE6686" s="16"/>
      <c r="AF6686" s="15"/>
    </row>
    <row r="6687" spans="20:32" hidden="1" x14ac:dyDescent="0.3">
      <c r="T6687" s="17"/>
      <c r="U6687" s="2"/>
      <c r="V6687" s="2"/>
      <c r="W6687" s="2"/>
      <c r="X6687" s="17"/>
      <c r="Y6687" s="16"/>
      <c r="Z6687" s="15"/>
      <c r="AA6687" s="16"/>
      <c r="AB6687" s="15"/>
      <c r="AC6687" s="16"/>
      <c r="AD6687" s="15"/>
      <c r="AE6687" s="16"/>
      <c r="AF6687" s="15"/>
    </row>
    <row r="6688" spans="20:32" hidden="1" x14ac:dyDescent="0.3">
      <c r="T6688" s="17"/>
      <c r="U6688" s="2"/>
      <c r="V6688" s="2"/>
      <c r="W6688" s="2"/>
      <c r="X6688" s="17"/>
      <c r="Y6688" s="16"/>
      <c r="Z6688" s="15"/>
      <c r="AA6688" s="16"/>
      <c r="AB6688" s="15"/>
      <c r="AC6688" s="16"/>
      <c r="AD6688" s="15"/>
      <c r="AE6688" s="16"/>
      <c r="AF6688" s="15"/>
    </row>
    <row r="6689" spans="20:32" hidden="1" x14ac:dyDescent="0.3">
      <c r="T6689" s="17"/>
      <c r="U6689" s="2"/>
      <c r="V6689" s="2"/>
      <c r="W6689" s="2"/>
      <c r="X6689" s="17"/>
      <c r="Y6689" s="16"/>
      <c r="Z6689" s="15"/>
      <c r="AA6689" s="16"/>
      <c r="AB6689" s="15"/>
      <c r="AC6689" s="16"/>
      <c r="AD6689" s="15"/>
      <c r="AE6689" s="16"/>
      <c r="AF6689" s="15"/>
    </row>
    <row r="6690" spans="20:32" hidden="1" x14ac:dyDescent="0.3">
      <c r="T6690" s="17"/>
      <c r="U6690" s="2"/>
      <c r="V6690" s="2"/>
      <c r="W6690" s="2"/>
      <c r="X6690" s="17"/>
      <c r="Y6690" s="16"/>
      <c r="Z6690" s="15"/>
      <c r="AA6690" s="16"/>
      <c r="AB6690" s="15"/>
      <c r="AC6690" s="16"/>
      <c r="AD6690" s="15"/>
      <c r="AE6690" s="16"/>
      <c r="AF6690" s="15"/>
    </row>
    <row r="6691" spans="20:32" hidden="1" x14ac:dyDescent="0.3">
      <c r="T6691" s="17"/>
      <c r="U6691" s="2"/>
      <c r="V6691" s="2"/>
      <c r="W6691" s="2"/>
      <c r="X6691" s="17"/>
      <c r="Y6691" s="16"/>
      <c r="Z6691" s="15"/>
      <c r="AA6691" s="16"/>
      <c r="AB6691" s="15"/>
      <c r="AC6691" s="16"/>
      <c r="AD6691" s="15"/>
      <c r="AE6691" s="16"/>
      <c r="AF6691" s="15"/>
    </row>
    <row r="6692" spans="20:32" hidden="1" x14ac:dyDescent="0.3">
      <c r="T6692" s="17"/>
      <c r="U6692" s="2"/>
      <c r="V6692" s="2"/>
      <c r="W6692" s="2"/>
      <c r="X6692" s="17"/>
      <c r="Y6692" s="16"/>
      <c r="Z6692" s="15"/>
      <c r="AA6692" s="16"/>
      <c r="AB6692" s="15"/>
      <c r="AC6692" s="16"/>
      <c r="AD6692" s="15"/>
      <c r="AE6692" s="16"/>
      <c r="AF6692" s="15"/>
    </row>
    <row r="6693" spans="20:32" hidden="1" x14ac:dyDescent="0.3">
      <c r="T6693" s="17"/>
      <c r="U6693" s="2"/>
      <c r="V6693" s="2"/>
      <c r="W6693" s="2"/>
      <c r="X6693" s="17"/>
      <c r="Y6693" s="16"/>
      <c r="Z6693" s="15"/>
      <c r="AA6693" s="16"/>
      <c r="AB6693" s="15"/>
      <c r="AC6693" s="16"/>
      <c r="AD6693" s="15"/>
      <c r="AE6693" s="16"/>
      <c r="AF6693" s="15"/>
    </row>
    <row r="6694" spans="20:32" hidden="1" x14ac:dyDescent="0.3">
      <c r="T6694" s="17"/>
      <c r="U6694" s="2"/>
      <c r="V6694" s="2"/>
      <c r="W6694" s="2"/>
      <c r="X6694" s="17"/>
      <c r="Y6694" s="16"/>
      <c r="Z6694" s="15"/>
      <c r="AA6694" s="16"/>
      <c r="AB6694" s="15"/>
      <c r="AC6694" s="16"/>
      <c r="AD6694" s="15"/>
      <c r="AE6694" s="16"/>
      <c r="AF6694" s="15"/>
    </row>
    <row r="6695" spans="20:32" hidden="1" x14ac:dyDescent="0.3">
      <c r="T6695" s="17"/>
      <c r="U6695" s="2"/>
      <c r="V6695" s="2"/>
      <c r="W6695" s="2"/>
      <c r="X6695" s="17"/>
      <c r="Y6695" s="16"/>
      <c r="Z6695" s="15"/>
      <c r="AA6695" s="16"/>
      <c r="AB6695" s="15"/>
      <c r="AC6695" s="16"/>
      <c r="AD6695" s="15"/>
      <c r="AE6695" s="16"/>
      <c r="AF6695" s="15"/>
    </row>
    <row r="6696" spans="20:32" hidden="1" x14ac:dyDescent="0.3">
      <c r="T6696" s="17"/>
      <c r="U6696" s="2"/>
      <c r="V6696" s="2"/>
      <c r="W6696" s="2"/>
      <c r="X6696" s="17"/>
      <c r="Y6696" s="16"/>
      <c r="Z6696" s="15"/>
      <c r="AA6696" s="16"/>
      <c r="AB6696" s="15"/>
      <c r="AC6696" s="16"/>
      <c r="AD6696" s="15"/>
      <c r="AE6696" s="16"/>
      <c r="AF6696" s="15"/>
    </row>
    <row r="6697" spans="20:32" hidden="1" x14ac:dyDescent="0.3">
      <c r="T6697" s="17"/>
      <c r="U6697" s="2"/>
      <c r="V6697" s="2"/>
      <c r="W6697" s="2"/>
      <c r="X6697" s="17"/>
      <c r="Y6697" s="16"/>
      <c r="Z6697" s="15"/>
      <c r="AA6697" s="16"/>
      <c r="AB6697" s="15"/>
      <c r="AC6697" s="16"/>
      <c r="AD6697" s="15"/>
      <c r="AE6697" s="16"/>
      <c r="AF6697" s="15"/>
    </row>
    <row r="6698" spans="20:32" hidden="1" x14ac:dyDescent="0.3">
      <c r="T6698" s="17"/>
      <c r="U6698" s="2"/>
      <c r="V6698" s="2"/>
      <c r="W6698" s="2"/>
      <c r="X6698" s="17"/>
      <c r="Y6698" s="16"/>
      <c r="Z6698" s="15"/>
      <c r="AA6698" s="16"/>
      <c r="AB6698" s="15"/>
      <c r="AC6698" s="16"/>
      <c r="AD6698" s="15"/>
      <c r="AE6698" s="16"/>
      <c r="AF6698" s="15"/>
    </row>
    <row r="6699" spans="20:32" hidden="1" x14ac:dyDescent="0.3">
      <c r="T6699" s="17"/>
      <c r="U6699" s="2"/>
      <c r="V6699" s="2"/>
      <c r="W6699" s="2"/>
      <c r="X6699" s="17"/>
      <c r="Y6699" s="16"/>
      <c r="Z6699" s="15"/>
      <c r="AA6699" s="16"/>
      <c r="AB6699" s="15"/>
      <c r="AC6699" s="16"/>
      <c r="AD6699" s="15"/>
      <c r="AE6699" s="16"/>
      <c r="AF6699" s="15"/>
    </row>
    <row r="6700" spans="20:32" hidden="1" x14ac:dyDescent="0.3">
      <c r="T6700" s="17"/>
      <c r="U6700" s="2"/>
      <c r="V6700" s="2"/>
      <c r="W6700" s="2"/>
      <c r="X6700" s="17"/>
      <c r="Y6700" s="16"/>
      <c r="Z6700" s="15"/>
      <c r="AA6700" s="16"/>
      <c r="AB6700" s="15"/>
      <c r="AC6700" s="16"/>
      <c r="AD6700" s="15"/>
      <c r="AE6700" s="16"/>
      <c r="AF6700" s="15"/>
    </row>
    <row r="6701" spans="20:32" hidden="1" x14ac:dyDescent="0.3">
      <c r="T6701" s="17"/>
      <c r="U6701" s="2"/>
      <c r="V6701" s="2"/>
      <c r="W6701" s="2"/>
      <c r="X6701" s="17"/>
      <c r="Y6701" s="16"/>
      <c r="Z6701" s="15"/>
      <c r="AA6701" s="16"/>
      <c r="AB6701" s="15"/>
      <c r="AC6701" s="16"/>
      <c r="AD6701" s="15"/>
      <c r="AE6701" s="16"/>
      <c r="AF6701" s="15"/>
    </row>
    <row r="6702" spans="20:32" hidden="1" x14ac:dyDescent="0.3">
      <c r="T6702" s="17"/>
      <c r="U6702" s="2"/>
      <c r="V6702" s="2"/>
      <c r="W6702" s="2"/>
      <c r="X6702" s="17"/>
      <c r="Y6702" s="16"/>
      <c r="Z6702" s="15"/>
      <c r="AA6702" s="16"/>
      <c r="AB6702" s="15"/>
      <c r="AC6702" s="16"/>
      <c r="AD6702" s="15"/>
      <c r="AE6702" s="16"/>
      <c r="AF6702" s="15"/>
    </row>
    <row r="6703" spans="20:32" hidden="1" x14ac:dyDescent="0.3">
      <c r="T6703" s="17"/>
      <c r="U6703" s="2"/>
      <c r="V6703" s="2"/>
      <c r="W6703" s="2"/>
      <c r="X6703" s="17"/>
      <c r="Y6703" s="16"/>
      <c r="Z6703" s="15"/>
      <c r="AA6703" s="16"/>
      <c r="AB6703" s="15"/>
      <c r="AC6703" s="16"/>
      <c r="AD6703" s="15"/>
      <c r="AE6703" s="16"/>
      <c r="AF6703" s="15"/>
    </row>
    <row r="6704" spans="20:32" hidden="1" x14ac:dyDescent="0.3">
      <c r="T6704" s="17"/>
      <c r="U6704" s="2"/>
      <c r="V6704" s="2"/>
      <c r="W6704" s="2"/>
      <c r="X6704" s="17"/>
      <c r="Y6704" s="16"/>
      <c r="Z6704" s="15"/>
      <c r="AA6704" s="16"/>
      <c r="AB6704" s="15"/>
      <c r="AC6704" s="16"/>
      <c r="AD6704" s="15"/>
      <c r="AE6704" s="16"/>
      <c r="AF6704" s="15"/>
    </row>
    <row r="6705" spans="20:32" hidden="1" x14ac:dyDescent="0.3">
      <c r="T6705" s="17"/>
      <c r="U6705" s="2"/>
      <c r="V6705" s="2"/>
      <c r="W6705" s="2"/>
      <c r="X6705" s="17"/>
      <c r="Y6705" s="16"/>
      <c r="Z6705" s="15"/>
      <c r="AA6705" s="16"/>
      <c r="AB6705" s="15"/>
      <c r="AC6705" s="16"/>
      <c r="AD6705" s="15"/>
      <c r="AE6705" s="16"/>
      <c r="AF6705" s="15"/>
    </row>
    <row r="6706" spans="20:32" hidden="1" x14ac:dyDescent="0.3">
      <c r="T6706" s="17"/>
      <c r="U6706" s="2"/>
      <c r="V6706" s="2"/>
      <c r="W6706" s="2"/>
      <c r="X6706" s="17"/>
      <c r="Y6706" s="16"/>
      <c r="Z6706" s="15"/>
      <c r="AA6706" s="16"/>
      <c r="AB6706" s="15"/>
      <c r="AC6706" s="16"/>
      <c r="AD6706" s="15"/>
      <c r="AE6706" s="16"/>
      <c r="AF6706" s="15"/>
    </row>
    <row r="6707" spans="20:32" hidden="1" x14ac:dyDescent="0.3">
      <c r="T6707" s="17"/>
      <c r="U6707" s="2"/>
      <c r="V6707" s="2"/>
      <c r="W6707" s="2"/>
      <c r="X6707" s="17"/>
      <c r="Y6707" s="16"/>
      <c r="Z6707" s="15"/>
      <c r="AA6707" s="16"/>
      <c r="AB6707" s="15"/>
      <c r="AC6707" s="16"/>
      <c r="AD6707" s="15"/>
      <c r="AE6707" s="16"/>
      <c r="AF6707" s="15"/>
    </row>
    <row r="6708" spans="20:32" hidden="1" x14ac:dyDescent="0.3">
      <c r="T6708" s="17"/>
      <c r="U6708" s="2"/>
      <c r="V6708" s="2"/>
      <c r="W6708" s="2"/>
      <c r="X6708" s="17"/>
      <c r="Y6708" s="16"/>
      <c r="Z6708" s="15"/>
      <c r="AA6708" s="16"/>
      <c r="AB6708" s="15"/>
      <c r="AC6708" s="16"/>
      <c r="AD6708" s="15"/>
      <c r="AE6708" s="16"/>
      <c r="AF6708" s="15"/>
    </row>
    <row r="6709" spans="20:32" hidden="1" x14ac:dyDescent="0.3">
      <c r="T6709" s="17"/>
      <c r="U6709" s="2"/>
      <c r="V6709" s="2"/>
      <c r="W6709" s="2"/>
      <c r="X6709" s="17"/>
      <c r="Y6709" s="16"/>
      <c r="Z6709" s="15"/>
      <c r="AA6709" s="16"/>
      <c r="AB6709" s="15"/>
      <c r="AC6709" s="16"/>
      <c r="AD6709" s="15"/>
      <c r="AE6709" s="16"/>
      <c r="AF6709" s="15"/>
    </row>
    <row r="6710" spans="20:32" hidden="1" x14ac:dyDescent="0.3">
      <c r="T6710" s="17"/>
      <c r="U6710" s="2"/>
      <c r="V6710" s="2"/>
      <c r="W6710" s="2"/>
      <c r="X6710" s="17"/>
      <c r="Y6710" s="16"/>
      <c r="Z6710" s="15"/>
      <c r="AA6710" s="16"/>
      <c r="AB6710" s="15"/>
      <c r="AC6710" s="16"/>
      <c r="AD6710" s="15"/>
      <c r="AE6710" s="16"/>
      <c r="AF6710" s="15"/>
    </row>
    <row r="6711" spans="20:32" hidden="1" x14ac:dyDescent="0.3">
      <c r="T6711" s="17"/>
      <c r="U6711" s="2"/>
      <c r="V6711" s="2"/>
      <c r="W6711" s="2"/>
      <c r="X6711" s="17"/>
      <c r="Y6711" s="16"/>
      <c r="Z6711" s="15"/>
      <c r="AA6711" s="16"/>
      <c r="AB6711" s="15"/>
      <c r="AC6711" s="16"/>
      <c r="AD6711" s="15"/>
      <c r="AE6711" s="16"/>
      <c r="AF6711" s="15"/>
    </row>
    <row r="6712" spans="20:32" hidden="1" x14ac:dyDescent="0.3">
      <c r="T6712" s="17"/>
      <c r="U6712" s="2"/>
      <c r="V6712" s="2"/>
      <c r="W6712" s="2"/>
      <c r="X6712" s="17"/>
      <c r="Y6712" s="16"/>
      <c r="Z6712" s="15"/>
      <c r="AA6712" s="16"/>
      <c r="AB6712" s="15"/>
      <c r="AC6712" s="16"/>
      <c r="AD6712" s="15"/>
      <c r="AE6712" s="16"/>
      <c r="AF6712" s="15"/>
    </row>
    <row r="6713" spans="20:32" hidden="1" x14ac:dyDescent="0.3">
      <c r="T6713" s="17"/>
      <c r="U6713" s="2"/>
      <c r="V6713" s="2"/>
      <c r="W6713" s="2"/>
      <c r="X6713" s="17"/>
      <c r="Y6713" s="16"/>
      <c r="Z6713" s="15"/>
      <c r="AA6713" s="16"/>
      <c r="AB6713" s="15"/>
      <c r="AC6713" s="16"/>
      <c r="AD6713" s="15"/>
      <c r="AE6713" s="16"/>
      <c r="AF6713" s="15"/>
    </row>
    <row r="6714" spans="20:32" hidden="1" x14ac:dyDescent="0.3">
      <c r="T6714" s="17"/>
      <c r="U6714" s="2"/>
      <c r="V6714" s="2"/>
      <c r="W6714" s="2"/>
      <c r="X6714" s="17"/>
      <c r="Y6714" s="16"/>
      <c r="Z6714" s="15"/>
      <c r="AA6714" s="16"/>
      <c r="AB6714" s="15"/>
      <c r="AC6714" s="16"/>
      <c r="AD6714" s="15"/>
      <c r="AE6714" s="16"/>
      <c r="AF6714" s="15"/>
    </row>
    <row r="6715" spans="20:32" hidden="1" x14ac:dyDescent="0.3">
      <c r="T6715" s="17"/>
      <c r="U6715" s="2"/>
      <c r="V6715" s="2"/>
      <c r="W6715" s="2"/>
      <c r="X6715" s="17"/>
      <c r="Y6715" s="16"/>
      <c r="Z6715" s="15"/>
      <c r="AA6715" s="16"/>
      <c r="AB6715" s="15"/>
      <c r="AC6715" s="16"/>
      <c r="AD6715" s="15"/>
      <c r="AE6715" s="16"/>
      <c r="AF6715" s="15"/>
    </row>
    <row r="6716" spans="20:32" hidden="1" x14ac:dyDescent="0.3">
      <c r="T6716" s="17"/>
      <c r="U6716" s="2"/>
      <c r="V6716" s="2"/>
      <c r="W6716" s="2"/>
      <c r="X6716" s="17"/>
      <c r="Y6716" s="16"/>
      <c r="Z6716" s="15"/>
      <c r="AA6716" s="16"/>
      <c r="AB6716" s="15"/>
      <c r="AC6716" s="16"/>
      <c r="AD6716" s="15"/>
      <c r="AE6716" s="16"/>
      <c r="AF6716" s="15"/>
    </row>
    <row r="6717" spans="20:32" hidden="1" x14ac:dyDescent="0.3">
      <c r="T6717" s="17"/>
      <c r="U6717" s="2"/>
      <c r="V6717" s="2"/>
      <c r="W6717" s="2"/>
      <c r="X6717" s="17"/>
      <c r="Y6717" s="16"/>
      <c r="Z6717" s="15"/>
      <c r="AA6717" s="16"/>
      <c r="AB6717" s="15"/>
      <c r="AC6717" s="16"/>
      <c r="AD6717" s="15"/>
      <c r="AE6717" s="16"/>
      <c r="AF6717" s="15"/>
    </row>
    <row r="6718" spans="20:32" hidden="1" x14ac:dyDescent="0.3">
      <c r="T6718" s="17"/>
      <c r="U6718" s="2"/>
      <c r="V6718" s="2"/>
      <c r="W6718" s="2"/>
      <c r="X6718" s="17"/>
      <c r="Y6718" s="16"/>
      <c r="Z6718" s="15"/>
      <c r="AA6718" s="16"/>
      <c r="AB6718" s="15"/>
      <c r="AC6718" s="16"/>
      <c r="AD6718" s="15"/>
      <c r="AE6718" s="16"/>
      <c r="AF6718" s="15"/>
    </row>
    <row r="6719" spans="20:32" hidden="1" x14ac:dyDescent="0.3">
      <c r="T6719" s="17"/>
      <c r="U6719" s="2"/>
      <c r="V6719" s="2"/>
      <c r="W6719" s="2"/>
      <c r="X6719" s="17"/>
      <c r="Y6719" s="16"/>
      <c r="Z6719" s="15"/>
      <c r="AA6719" s="16"/>
      <c r="AB6719" s="15"/>
      <c r="AC6719" s="16"/>
      <c r="AD6719" s="15"/>
      <c r="AE6719" s="16"/>
      <c r="AF6719" s="15"/>
    </row>
    <row r="6720" spans="20:32" hidden="1" x14ac:dyDescent="0.3">
      <c r="T6720" s="17"/>
      <c r="U6720" s="2"/>
      <c r="V6720" s="2"/>
      <c r="W6720" s="2"/>
      <c r="X6720" s="17"/>
      <c r="Y6720" s="16"/>
      <c r="Z6720" s="15"/>
      <c r="AA6720" s="16"/>
      <c r="AB6720" s="15"/>
      <c r="AC6720" s="16"/>
      <c r="AD6720" s="15"/>
      <c r="AE6720" s="16"/>
      <c r="AF6720" s="15"/>
    </row>
    <row r="6721" spans="20:32" hidden="1" x14ac:dyDescent="0.3">
      <c r="T6721" s="17"/>
      <c r="U6721" s="2"/>
      <c r="V6721" s="2"/>
      <c r="W6721" s="2"/>
      <c r="X6721" s="17"/>
      <c r="Y6721" s="16"/>
      <c r="Z6721" s="15"/>
      <c r="AA6721" s="16"/>
      <c r="AB6721" s="15"/>
      <c r="AC6721" s="16"/>
      <c r="AD6721" s="15"/>
      <c r="AE6721" s="16"/>
      <c r="AF6721" s="15"/>
    </row>
    <row r="6722" spans="20:32" hidden="1" x14ac:dyDescent="0.3">
      <c r="T6722" s="17"/>
      <c r="U6722" s="2"/>
      <c r="V6722" s="2"/>
      <c r="W6722" s="2"/>
      <c r="X6722" s="17"/>
      <c r="Y6722" s="16"/>
      <c r="Z6722" s="15"/>
      <c r="AA6722" s="16"/>
      <c r="AB6722" s="15"/>
      <c r="AC6722" s="16"/>
      <c r="AD6722" s="15"/>
      <c r="AE6722" s="16"/>
      <c r="AF6722" s="15"/>
    </row>
    <row r="6723" spans="20:32" hidden="1" x14ac:dyDescent="0.3">
      <c r="T6723" s="17"/>
      <c r="U6723" s="2"/>
      <c r="V6723" s="2"/>
      <c r="W6723" s="2"/>
      <c r="X6723" s="17"/>
      <c r="Y6723" s="16"/>
      <c r="Z6723" s="15"/>
      <c r="AA6723" s="16"/>
      <c r="AB6723" s="15"/>
      <c r="AC6723" s="16"/>
      <c r="AD6723" s="15"/>
      <c r="AE6723" s="16"/>
      <c r="AF6723" s="15"/>
    </row>
    <row r="6724" spans="20:32" hidden="1" x14ac:dyDescent="0.3">
      <c r="T6724" s="17"/>
      <c r="U6724" s="2"/>
      <c r="V6724" s="2"/>
      <c r="W6724" s="2"/>
      <c r="X6724" s="17"/>
      <c r="Y6724" s="16"/>
      <c r="Z6724" s="15"/>
      <c r="AA6724" s="16"/>
      <c r="AB6724" s="15"/>
      <c r="AC6724" s="16"/>
      <c r="AD6724" s="15"/>
      <c r="AE6724" s="16"/>
      <c r="AF6724" s="15"/>
    </row>
    <row r="6725" spans="20:32" hidden="1" x14ac:dyDescent="0.3">
      <c r="T6725" s="17"/>
      <c r="U6725" s="2"/>
      <c r="V6725" s="2"/>
      <c r="W6725" s="2"/>
      <c r="X6725" s="17"/>
      <c r="Y6725" s="16"/>
      <c r="Z6725" s="15"/>
      <c r="AA6725" s="16"/>
      <c r="AB6725" s="15"/>
      <c r="AC6725" s="16"/>
      <c r="AD6725" s="15"/>
      <c r="AE6725" s="16"/>
      <c r="AF6725" s="15"/>
    </row>
    <row r="6726" spans="20:32" hidden="1" x14ac:dyDescent="0.3">
      <c r="T6726" s="17"/>
      <c r="U6726" s="2"/>
      <c r="V6726" s="2"/>
      <c r="W6726" s="2"/>
      <c r="X6726" s="17"/>
      <c r="Y6726" s="16"/>
      <c r="Z6726" s="15"/>
      <c r="AA6726" s="16"/>
      <c r="AB6726" s="15"/>
      <c r="AC6726" s="16"/>
      <c r="AD6726" s="15"/>
      <c r="AE6726" s="16"/>
      <c r="AF6726" s="15"/>
    </row>
    <row r="6727" spans="20:32" hidden="1" x14ac:dyDescent="0.3">
      <c r="T6727" s="17"/>
      <c r="U6727" s="2"/>
      <c r="V6727" s="2"/>
      <c r="W6727" s="2"/>
      <c r="X6727" s="17"/>
      <c r="Y6727" s="16"/>
      <c r="Z6727" s="15"/>
      <c r="AA6727" s="16"/>
      <c r="AB6727" s="15"/>
      <c r="AC6727" s="16"/>
      <c r="AD6727" s="15"/>
      <c r="AE6727" s="16"/>
      <c r="AF6727" s="15"/>
    </row>
    <row r="6728" spans="20:32" hidden="1" x14ac:dyDescent="0.3">
      <c r="T6728" s="17"/>
      <c r="U6728" s="2"/>
      <c r="V6728" s="2"/>
      <c r="W6728" s="2"/>
      <c r="X6728" s="17"/>
      <c r="Y6728" s="16"/>
      <c r="Z6728" s="15"/>
      <c r="AA6728" s="16"/>
      <c r="AB6728" s="15"/>
      <c r="AC6728" s="16"/>
      <c r="AD6728" s="15"/>
      <c r="AE6728" s="16"/>
      <c r="AF6728" s="15"/>
    </row>
    <row r="6729" spans="20:32" hidden="1" x14ac:dyDescent="0.3">
      <c r="T6729" s="17"/>
      <c r="U6729" s="2"/>
      <c r="V6729" s="2"/>
      <c r="W6729" s="2"/>
      <c r="X6729" s="17"/>
      <c r="Y6729" s="16"/>
      <c r="Z6729" s="15"/>
      <c r="AA6729" s="16"/>
      <c r="AB6729" s="15"/>
      <c r="AC6729" s="16"/>
      <c r="AD6729" s="15"/>
      <c r="AE6729" s="16"/>
      <c r="AF6729" s="15"/>
    </row>
    <row r="6730" spans="20:32" hidden="1" x14ac:dyDescent="0.3">
      <c r="T6730" s="17"/>
      <c r="U6730" s="2"/>
      <c r="V6730" s="2"/>
      <c r="W6730" s="2"/>
      <c r="X6730" s="17"/>
      <c r="Y6730" s="16"/>
      <c r="Z6730" s="15"/>
      <c r="AA6730" s="16"/>
      <c r="AB6730" s="15"/>
      <c r="AC6730" s="16"/>
      <c r="AD6730" s="15"/>
      <c r="AE6730" s="16"/>
      <c r="AF6730" s="15"/>
    </row>
    <row r="6731" spans="20:32" hidden="1" x14ac:dyDescent="0.3">
      <c r="T6731" s="17"/>
      <c r="U6731" s="2"/>
      <c r="V6731" s="2"/>
      <c r="W6731" s="2"/>
      <c r="X6731" s="17"/>
      <c r="Y6731" s="16"/>
      <c r="Z6731" s="15"/>
      <c r="AA6731" s="16"/>
      <c r="AB6731" s="15"/>
      <c r="AC6731" s="16"/>
      <c r="AD6731" s="15"/>
      <c r="AE6731" s="16"/>
      <c r="AF6731" s="15"/>
    </row>
    <row r="6732" spans="20:32" hidden="1" x14ac:dyDescent="0.3">
      <c r="T6732" s="17"/>
      <c r="U6732" s="2"/>
      <c r="V6732" s="2"/>
      <c r="W6732" s="2"/>
      <c r="X6732" s="17"/>
      <c r="Y6732" s="16"/>
      <c r="Z6732" s="15"/>
      <c r="AA6732" s="16"/>
      <c r="AB6732" s="15"/>
      <c r="AC6732" s="16"/>
      <c r="AD6732" s="15"/>
      <c r="AE6732" s="16"/>
      <c r="AF6732" s="15"/>
    </row>
    <row r="6733" spans="20:32" hidden="1" x14ac:dyDescent="0.3">
      <c r="T6733" s="17"/>
      <c r="U6733" s="2"/>
      <c r="V6733" s="2"/>
      <c r="W6733" s="2"/>
      <c r="X6733" s="17"/>
      <c r="Y6733" s="16"/>
      <c r="Z6733" s="15"/>
      <c r="AA6733" s="16"/>
      <c r="AB6733" s="15"/>
      <c r="AC6733" s="16"/>
      <c r="AD6733" s="15"/>
      <c r="AE6733" s="16"/>
      <c r="AF6733" s="15"/>
    </row>
    <row r="6734" spans="20:32" hidden="1" x14ac:dyDescent="0.3">
      <c r="T6734" s="17"/>
      <c r="U6734" s="2"/>
      <c r="V6734" s="2"/>
      <c r="W6734" s="2"/>
      <c r="X6734" s="17"/>
      <c r="Y6734" s="16"/>
      <c r="Z6734" s="15"/>
      <c r="AA6734" s="16"/>
      <c r="AB6734" s="15"/>
      <c r="AC6734" s="16"/>
      <c r="AD6734" s="15"/>
      <c r="AE6734" s="16"/>
      <c r="AF6734" s="15"/>
    </row>
    <row r="6735" spans="20:32" hidden="1" x14ac:dyDescent="0.3">
      <c r="T6735" s="17"/>
      <c r="U6735" s="2"/>
      <c r="V6735" s="2"/>
      <c r="W6735" s="2"/>
      <c r="X6735" s="17"/>
      <c r="Y6735" s="16"/>
      <c r="Z6735" s="15"/>
      <c r="AA6735" s="16"/>
      <c r="AB6735" s="15"/>
      <c r="AC6735" s="16"/>
      <c r="AD6735" s="15"/>
      <c r="AE6735" s="16"/>
      <c r="AF6735" s="15"/>
    </row>
    <row r="6736" spans="20:32" hidden="1" x14ac:dyDescent="0.3">
      <c r="T6736" s="17"/>
      <c r="U6736" s="2"/>
      <c r="V6736" s="2"/>
      <c r="W6736" s="2"/>
      <c r="X6736" s="17"/>
      <c r="Y6736" s="16"/>
      <c r="Z6736" s="15"/>
      <c r="AA6736" s="16"/>
      <c r="AB6736" s="15"/>
      <c r="AC6736" s="16"/>
      <c r="AD6736" s="15"/>
      <c r="AE6736" s="16"/>
      <c r="AF6736" s="15"/>
    </row>
    <row r="6737" spans="20:32" hidden="1" x14ac:dyDescent="0.3">
      <c r="T6737" s="17"/>
      <c r="U6737" s="2"/>
      <c r="V6737" s="2"/>
      <c r="W6737" s="2"/>
      <c r="X6737" s="17"/>
      <c r="Y6737" s="16"/>
      <c r="Z6737" s="15"/>
      <c r="AA6737" s="16"/>
      <c r="AB6737" s="15"/>
      <c r="AC6737" s="16"/>
      <c r="AD6737" s="15"/>
      <c r="AE6737" s="16"/>
      <c r="AF6737" s="15"/>
    </row>
    <row r="6738" spans="20:32" hidden="1" x14ac:dyDescent="0.3">
      <c r="T6738" s="17"/>
      <c r="U6738" s="2"/>
      <c r="V6738" s="2"/>
      <c r="W6738" s="2"/>
      <c r="X6738" s="17"/>
      <c r="Y6738" s="16"/>
      <c r="Z6738" s="15"/>
      <c r="AA6738" s="16"/>
      <c r="AB6738" s="15"/>
      <c r="AC6738" s="16"/>
      <c r="AD6738" s="15"/>
      <c r="AE6738" s="16"/>
      <c r="AF6738" s="15"/>
    </row>
    <row r="6739" spans="20:32" hidden="1" x14ac:dyDescent="0.3">
      <c r="T6739" s="17"/>
      <c r="U6739" s="2"/>
      <c r="V6739" s="2"/>
      <c r="W6739" s="2"/>
      <c r="X6739" s="17"/>
      <c r="Y6739" s="16"/>
      <c r="Z6739" s="15"/>
      <c r="AA6739" s="16"/>
      <c r="AB6739" s="15"/>
      <c r="AC6739" s="16"/>
      <c r="AD6739" s="15"/>
      <c r="AE6739" s="16"/>
      <c r="AF6739" s="15"/>
    </row>
    <row r="6740" spans="20:32" hidden="1" x14ac:dyDescent="0.3">
      <c r="T6740" s="17"/>
      <c r="U6740" s="2"/>
      <c r="V6740" s="2"/>
      <c r="W6740" s="2"/>
      <c r="X6740" s="17"/>
      <c r="Y6740" s="16"/>
      <c r="Z6740" s="15"/>
      <c r="AA6740" s="16"/>
      <c r="AB6740" s="15"/>
      <c r="AC6740" s="16"/>
      <c r="AD6740" s="15"/>
      <c r="AE6740" s="16"/>
      <c r="AF6740" s="15"/>
    </row>
    <row r="6741" spans="20:32" hidden="1" x14ac:dyDescent="0.3">
      <c r="T6741" s="17"/>
      <c r="U6741" s="2"/>
      <c r="V6741" s="2"/>
      <c r="W6741" s="2"/>
      <c r="X6741" s="17"/>
      <c r="Y6741" s="16"/>
      <c r="Z6741" s="15"/>
      <c r="AA6741" s="16"/>
      <c r="AB6741" s="15"/>
      <c r="AC6741" s="16"/>
      <c r="AD6741" s="15"/>
      <c r="AE6741" s="16"/>
      <c r="AF6741" s="15"/>
    </row>
    <row r="6742" spans="20:32" hidden="1" x14ac:dyDescent="0.3">
      <c r="T6742" s="17"/>
      <c r="U6742" s="2"/>
      <c r="V6742" s="2"/>
      <c r="W6742" s="2"/>
      <c r="X6742" s="17"/>
      <c r="Y6742" s="16"/>
      <c r="Z6742" s="15"/>
      <c r="AA6742" s="16"/>
      <c r="AB6742" s="15"/>
      <c r="AC6742" s="16"/>
      <c r="AD6742" s="15"/>
      <c r="AE6742" s="16"/>
      <c r="AF6742" s="15"/>
    </row>
    <row r="6743" spans="20:32" hidden="1" x14ac:dyDescent="0.3">
      <c r="T6743" s="17"/>
      <c r="U6743" s="2"/>
      <c r="V6743" s="2"/>
      <c r="W6743" s="2"/>
      <c r="X6743" s="17"/>
      <c r="Y6743" s="16"/>
      <c r="Z6743" s="15"/>
      <c r="AA6743" s="16"/>
      <c r="AB6743" s="15"/>
      <c r="AC6743" s="16"/>
      <c r="AD6743" s="15"/>
      <c r="AE6743" s="16"/>
      <c r="AF6743" s="15"/>
    </row>
    <row r="6744" spans="20:32" hidden="1" x14ac:dyDescent="0.3">
      <c r="T6744" s="17"/>
      <c r="U6744" s="2"/>
      <c r="V6744" s="2"/>
      <c r="W6744" s="2"/>
      <c r="X6744" s="17"/>
      <c r="Y6744" s="16"/>
      <c r="Z6744" s="15"/>
      <c r="AA6744" s="16"/>
      <c r="AB6744" s="15"/>
      <c r="AC6744" s="16"/>
      <c r="AD6744" s="15"/>
      <c r="AE6744" s="16"/>
      <c r="AF6744" s="15"/>
    </row>
    <row r="6745" spans="20:32" hidden="1" x14ac:dyDescent="0.3">
      <c r="T6745" s="17"/>
      <c r="U6745" s="2"/>
      <c r="V6745" s="2"/>
      <c r="W6745" s="2"/>
      <c r="X6745" s="17"/>
      <c r="Y6745" s="16"/>
      <c r="Z6745" s="15"/>
      <c r="AA6745" s="16"/>
      <c r="AB6745" s="15"/>
      <c r="AC6745" s="16"/>
      <c r="AD6745" s="15"/>
      <c r="AE6745" s="16"/>
      <c r="AF6745" s="15"/>
    </row>
    <row r="6746" spans="20:32" hidden="1" x14ac:dyDescent="0.3">
      <c r="T6746" s="17"/>
      <c r="U6746" s="2"/>
      <c r="V6746" s="2"/>
      <c r="W6746" s="2"/>
      <c r="X6746" s="17"/>
      <c r="Y6746" s="16"/>
      <c r="Z6746" s="15"/>
      <c r="AA6746" s="16"/>
      <c r="AB6746" s="15"/>
      <c r="AC6746" s="16"/>
      <c r="AD6746" s="15"/>
      <c r="AE6746" s="16"/>
      <c r="AF6746" s="15"/>
    </row>
    <row r="6747" spans="20:32" hidden="1" x14ac:dyDescent="0.3">
      <c r="T6747" s="17"/>
      <c r="U6747" s="2"/>
      <c r="V6747" s="2"/>
      <c r="W6747" s="2"/>
      <c r="X6747" s="17"/>
      <c r="Y6747" s="16"/>
      <c r="Z6747" s="15"/>
      <c r="AA6747" s="16"/>
      <c r="AB6747" s="15"/>
      <c r="AC6747" s="16"/>
      <c r="AD6747" s="15"/>
      <c r="AE6747" s="16"/>
      <c r="AF6747" s="15"/>
    </row>
    <row r="6748" spans="20:32" hidden="1" x14ac:dyDescent="0.3">
      <c r="T6748" s="17"/>
      <c r="U6748" s="2"/>
      <c r="V6748" s="2"/>
      <c r="W6748" s="2"/>
      <c r="X6748" s="17"/>
      <c r="Y6748" s="16"/>
      <c r="Z6748" s="15"/>
      <c r="AA6748" s="16"/>
      <c r="AB6748" s="15"/>
      <c r="AC6748" s="16"/>
      <c r="AD6748" s="15"/>
      <c r="AE6748" s="16"/>
      <c r="AF6748" s="15"/>
    </row>
    <row r="6749" spans="20:32" hidden="1" x14ac:dyDescent="0.3">
      <c r="T6749" s="17"/>
      <c r="U6749" s="2"/>
      <c r="V6749" s="2"/>
      <c r="W6749" s="2"/>
      <c r="X6749" s="17"/>
      <c r="Y6749" s="16"/>
      <c r="Z6749" s="15"/>
      <c r="AA6749" s="16"/>
      <c r="AB6749" s="15"/>
      <c r="AC6749" s="16"/>
      <c r="AD6749" s="15"/>
      <c r="AE6749" s="16"/>
      <c r="AF6749" s="15"/>
    </row>
    <row r="6750" spans="20:32" hidden="1" x14ac:dyDescent="0.3">
      <c r="T6750" s="17"/>
      <c r="U6750" s="2"/>
      <c r="V6750" s="2"/>
      <c r="W6750" s="2"/>
      <c r="X6750" s="17"/>
      <c r="Y6750" s="16"/>
      <c r="Z6750" s="15"/>
      <c r="AA6750" s="16"/>
      <c r="AB6750" s="15"/>
      <c r="AC6750" s="16"/>
      <c r="AD6750" s="15"/>
      <c r="AE6750" s="16"/>
      <c r="AF6750" s="15"/>
    </row>
    <row r="6751" spans="20:32" hidden="1" x14ac:dyDescent="0.3">
      <c r="T6751" s="17"/>
      <c r="U6751" s="2"/>
      <c r="V6751" s="2"/>
      <c r="W6751" s="2"/>
      <c r="X6751" s="17"/>
      <c r="Y6751" s="16"/>
      <c r="Z6751" s="15"/>
      <c r="AA6751" s="16"/>
      <c r="AB6751" s="15"/>
      <c r="AC6751" s="16"/>
      <c r="AD6751" s="15"/>
      <c r="AE6751" s="16"/>
      <c r="AF6751" s="15"/>
    </row>
    <row r="6752" spans="20:32" hidden="1" x14ac:dyDescent="0.3">
      <c r="T6752" s="17"/>
      <c r="U6752" s="2"/>
      <c r="V6752" s="2"/>
      <c r="W6752" s="2"/>
      <c r="X6752" s="17"/>
      <c r="Y6752" s="16"/>
      <c r="Z6752" s="15"/>
      <c r="AA6752" s="16"/>
      <c r="AB6752" s="15"/>
      <c r="AC6752" s="16"/>
      <c r="AD6752" s="15"/>
      <c r="AE6752" s="16"/>
      <c r="AF6752" s="15"/>
    </row>
    <row r="6753" spans="20:32" hidden="1" x14ac:dyDescent="0.3">
      <c r="T6753" s="17"/>
      <c r="U6753" s="2"/>
      <c r="V6753" s="2"/>
      <c r="W6753" s="2"/>
      <c r="X6753" s="17"/>
      <c r="Y6753" s="16"/>
      <c r="Z6753" s="15"/>
      <c r="AA6753" s="16"/>
      <c r="AB6753" s="15"/>
      <c r="AC6753" s="16"/>
      <c r="AD6753" s="15"/>
      <c r="AE6753" s="16"/>
      <c r="AF6753" s="15"/>
    </row>
    <row r="6754" spans="20:32" hidden="1" x14ac:dyDescent="0.3">
      <c r="T6754" s="17"/>
      <c r="U6754" s="2"/>
      <c r="V6754" s="2"/>
      <c r="W6754" s="2"/>
      <c r="X6754" s="17"/>
      <c r="Y6754" s="16"/>
      <c r="Z6754" s="15"/>
      <c r="AA6754" s="16"/>
      <c r="AB6754" s="15"/>
      <c r="AC6754" s="16"/>
      <c r="AD6754" s="15"/>
      <c r="AE6754" s="16"/>
      <c r="AF6754" s="15"/>
    </row>
    <row r="6755" spans="20:32" hidden="1" x14ac:dyDescent="0.3">
      <c r="T6755" s="17"/>
      <c r="U6755" s="2"/>
      <c r="V6755" s="2"/>
      <c r="W6755" s="2"/>
      <c r="X6755" s="17"/>
      <c r="Y6755" s="16"/>
      <c r="Z6755" s="15"/>
      <c r="AA6755" s="16"/>
      <c r="AB6755" s="15"/>
      <c r="AC6755" s="16"/>
      <c r="AD6755" s="15"/>
      <c r="AE6755" s="16"/>
      <c r="AF6755" s="15"/>
    </row>
    <row r="6756" spans="20:32" hidden="1" x14ac:dyDescent="0.3">
      <c r="T6756" s="17"/>
      <c r="U6756" s="2"/>
      <c r="V6756" s="2"/>
      <c r="W6756" s="2"/>
      <c r="X6756" s="17"/>
      <c r="Y6756" s="16"/>
      <c r="Z6756" s="15"/>
      <c r="AA6756" s="16"/>
      <c r="AB6756" s="15"/>
      <c r="AC6756" s="16"/>
      <c r="AD6756" s="15"/>
      <c r="AE6756" s="16"/>
      <c r="AF6756" s="15"/>
    </row>
    <row r="6757" spans="20:32" hidden="1" x14ac:dyDescent="0.3">
      <c r="T6757" s="17"/>
      <c r="U6757" s="2"/>
      <c r="V6757" s="2"/>
      <c r="W6757" s="2"/>
      <c r="X6757" s="17"/>
      <c r="Y6757" s="16"/>
      <c r="Z6757" s="15"/>
      <c r="AA6757" s="16"/>
      <c r="AB6757" s="15"/>
      <c r="AC6757" s="16"/>
      <c r="AD6757" s="15"/>
      <c r="AE6757" s="16"/>
      <c r="AF6757" s="15"/>
    </row>
    <row r="6758" spans="20:32" hidden="1" x14ac:dyDescent="0.3">
      <c r="T6758" s="17"/>
      <c r="U6758" s="2"/>
      <c r="V6758" s="2"/>
      <c r="W6758" s="2"/>
      <c r="X6758" s="17"/>
      <c r="Y6758" s="16"/>
      <c r="Z6758" s="15"/>
      <c r="AA6758" s="16"/>
      <c r="AB6758" s="15"/>
      <c r="AC6758" s="16"/>
      <c r="AD6758" s="15"/>
      <c r="AE6758" s="16"/>
      <c r="AF6758" s="15"/>
    </row>
    <row r="6759" spans="20:32" hidden="1" x14ac:dyDescent="0.3">
      <c r="T6759" s="17"/>
      <c r="U6759" s="2"/>
      <c r="V6759" s="2"/>
      <c r="W6759" s="2"/>
      <c r="X6759" s="17"/>
      <c r="Y6759" s="16"/>
      <c r="Z6759" s="15"/>
      <c r="AA6759" s="16"/>
      <c r="AB6759" s="15"/>
      <c r="AC6759" s="16"/>
      <c r="AD6759" s="15"/>
      <c r="AE6759" s="16"/>
      <c r="AF6759" s="15"/>
    </row>
    <row r="6760" spans="20:32" hidden="1" x14ac:dyDescent="0.3">
      <c r="T6760" s="17"/>
      <c r="U6760" s="2"/>
      <c r="V6760" s="2"/>
      <c r="W6760" s="2"/>
      <c r="X6760" s="17"/>
      <c r="Y6760" s="16"/>
      <c r="Z6760" s="15"/>
      <c r="AA6760" s="16"/>
      <c r="AB6760" s="15"/>
      <c r="AC6760" s="16"/>
      <c r="AD6760" s="15"/>
      <c r="AE6760" s="16"/>
      <c r="AF6760" s="15"/>
    </row>
    <row r="6761" spans="20:32" hidden="1" x14ac:dyDescent="0.3">
      <c r="T6761" s="17"/>
      <c r="U6761" s="2"/>
      <c r="V6761" s="2"/>
      <c r="W6761" s="2"/>
      <c r="X6761" s="17"/>
      <c r="Y6761" s="16"/>
      <c r="Z6761" s="15"/>
      <c r="AA6761" s="16"/>
      <c r="AB6761" s="15"/>
      <c r="AC6761" s="16"/>
      <c r="AD6761" s="15"/>
      <c r="AE6761" s="16"/>
      <c r="AF6761" s="15"/>
    </row>
    <row r="6762" spans="20:32" hidden="1" x14ac:dyDescent="0.3">
      <c r="T6762" s="17"/>
      <c r="U6762" s="2"/>
      <c r="V6762" s="2"/>
      <c r="W6762" s="2"/>
      <c r="X6762" s="17"/>
      <c r="Y6762" s="16"/>
      <c r="Z6762" s="15"/>
      <c r="AA6762" s="16"/>
      <c r="AB6762" s="15"/>
      <c r="AC6762" s="16"/>
      <c r="AD6762" s="15"/>
      <c r="AE6762" s="16"/>
      <c r="AF6762" s="15"/>
    </row>
    <row r="6763" spans="20:32" hidden="1" x14ac:dyDescent="0.3">
      <c r="T6763" s="17"/>
      <c r="U6763" s="2"/>
      <c r="V6763" s="2"/>
      <c r="W6763" s="2"/>
      <c r="X6763" s="17"/>
      <c r="Y6763" s="16"/>
      <c r="Z6763" s="15"/>
      <c r="AA6763" s="16"/>
      <c r="AB6763" s="15"/>
      <c r="AC6763" s="16"/>
      <c r="AD6763" s="15"/>
      <c r="AE6763" s="16"/>
      <c r="AF6763" s="15"/>
    </row>
    <row r="6764" spans="20:32" hidden="1" x14ac:dyDescent="0.3">
      <c r="T6764" s="17"/>
      <c r="U6764" s="2"/>
      <c r="V6764" s="2"/>
      <c r="W6764" s="2"/>
      <c r="X6764" s="17"/>
      <c r="Y6764" s="16"/>
      <c r="Z6764" s="15"/>
      <c r="AA6764" s="16"/>
      <c r="AB6764" s="15"/>
      <c r="AC6764" s="16"/>
      <c r="AD6764" s="15"/>
      <c r="AE6764" s="16"/>
      <c r="AF6764" s="15"/>
    </row>
    <row r="6765" spans="20:32" hidden="1" x14ac:dyDescent="0.3">
      <c r="T6765" s="17"/>
      <c r="U6765" s="2"/>
      <c r="V6765" s="2"/>
      <c r="W6765" s="2"/>
      <c r="X6765" s="17"/>
      <c r="Y6765" s="16"/>
      <c r="Z6765" s="15"/>
      <c r="AA6765" s="16"/>
      <c r="AB6765" s="15"/>
      <c r="AC6765" s="16"/>
      <c r="AD6765" s="15"/>
      <c r="AE6765" s="16"/>
      <c r="AF6765" s="15"/>
    </row>
    <row r="6766" spans="20:32" hidden="1" x14ac:dyDescent="0.3">
      <c r="T6766" s="17"/>
      <c r="U6766" s="2"/>
      <c r="V6766" s="2"/>
      <c r="W6766" s="2"/>
      <c r="X6766" s="17"/>
      <c r="Y6766" s="16"/>
      <c r="Z6766" s="15"/>
      <c r="AA6766" s="16"/>
      <c r="AB6766" s="15"/>
      <c r="AC6766" s="16"/>
      <c r="AD6766" s="15"/>
      <c r="AE6766" s="16"/>
      <c r="AF6766" s="15"/>
    </row>
    <row r="6767" spans="20:32" hidden="1" x14ac:dyDescent="0.3">
      <c r="T6767" s="17"/>
      <c r="U6767" s="2"/>
      <c r="V6767" s="2"/>
      <c r="W6767" s="2"/>
      <c r="X6767" s="17"/>
      <c r="Y6767" s="16"/>
      <c r="Z6767" s="15"/>
      <c r="AA6767" s="16"/>
      <c r="AB6767" s="15"/>
      <c r="AC6767" s="16"/>
      <c r="AD6767" s="15"/>
      <c r="AE6767" s="16"/>
      <c r="AF6767" s="15"/>
    </row>
    <row r="6768" spans="20:32" hidden="1" x14ac:dyDescent="0.3">
      <c r="T6768" s="17"/>
      <c r="U6768" s="2"/>
      <c r="V6768" s="2"/>
      <c r="W6768" s="2"/>
      <c r="X6768" s="17"/>
      <c r="Y6768" s="16"/>
      <c r="Z6768" s="15"/>
      <c r="AA6768" s="16"/>
      <c r="AB6768" s="15"/>
      <c r="AC6768" s="16"/>
      <c r="AD6768" s="15"/>
      <c r="AE6768" s="16"/>
      <c r="AF6768" s="15"/>
    </row>
    <row r="6769" spans="20:32" hidden="1" x14ac:dyDescent="0.3">
      <c r="T6769" s="17"/>
      <c r="U6769" s="2"/>
      <c r="V6769" s="2"/>
      <c r="W6769" s="2"/>
      <c r="X6769" s="17"/>
      <c r="Y6769" s="16"/>
      <c r="Z6769" s="15"/>
      <c r="AA6769" s="16"/>
      <c r="AB6769" s="15"/>
      <c r="AC6769" s="16"/>
      <c r="AD6769" s="15"/>
      <c r="AE6769" s="16"/>
      <c r="AF6769" s="15"/>
    </row>
    <row r="6770" spans="20:32" hidden="1" x14ac:dyDescent="0.3">
      <c r="T6770" s="17"/>
      <c r="U6770" s="2"/>
      <c r="V6770" s="2"/>
      <c r="W6770" s="2"/>
      <c r="X6770" s="17"/>
      <c r="Y6770" s="16"/>
      <c r="Z6770" s="15"/>
      <c r="AA6770" s="16"/>
      <c r="AB6770" s="15"/>
      <c r="AC6770" s="16"/>
      <c r="AD6770" s="15"/>
      <c r="AE6770" s="16"/>
      <c r="AF6770" s="15"/>
    </row>
    <row r="6771" spans="20:32" hidden="1" x14ac:dyDescent="0.3">
      <c r="T6771" s="17"/>
      <c r="U6771" s="2"/>
      <c r="V6771" s="2"/>
      <c r="W6771" s="2"/>
      <c r="X6771" s="17"/>
      <c r="Y6771" s="16"/>
      <c r="Z6771" s="15"/>
      <c r="AA6771" s="16"/>
      <c r="AB6771" s="15"/>
      <c r="AC6771" s="16"/>
      <c r="AD6771" s="15"/>
      <c r="AE6771" s="16"/>
      <c r="AF6771" s="15"/>
    </row>
    <row r="6772" spans="20:32" hidden="1" x14ac:dyDescent="0.3">
      <c r="T6772" s="17"/>
      <c r="U6772" s="2"/>
      <c r="V6772" s="2"/>
      <c r="W6772" s="2"/>
      <c r="X6772" s="17"/>
      <c r="Y6772" s="16"/>
      <c r="Z6772" s="15"/>
      <c r="AA6772" s="16"/>
      <c r="AB6772" s="15"/>
      <c r="AC6772" s="16"/>
      <c r="AD6772" s="15"/>
      <c r="AE6772" s="16"/>
      <c r="AF6772" s="15"/>
    </row>
    <row r="6773" spans="20:32" hidden="1" x14ac:dyDescent="0.3">
      <c r="T6773" s="17"/>
      <c r="U6773" s="2"/>
      <c r="V6773" s="2"/>
      <c r="W6773" s="2"/>
      <c r="X6773" s="17"/>
      <c r="Y6773" s="16"/>
      <c r="Z6773" s="15"/>
      <c r="AA6773" s="16"/>
      <c r="AB6773" s="15"/>
      <c r="AC6773" s="16"/>
      <c r="AD6773" s="15"/>
      <c r="AE6773" s="16"/>
      <c r="AF6773" s="15"/>
    </row>
    <row r="6774" spans="20:32" hidden="1" x14ac:dyDescent="0.3">
      <c r="T6774" s="17"/>
      <c r="U6774" s="2"/>
      <c r="V6774" s="2"/>
      <c r="W6774" s="2"/>
      <c r="X6774" s="17"/>
      <c r="Y6774" s="16"/>
      <c r="Z6774" s="15"/>
      <c r="AA6774" s="16"/>
      <c r="AB6774" s="15"/>
      <c r="AC6774" s="16"/>
      <c r="AD6774" s="15"/>
      <c r="AE6774" s="16"/>
      <c r="AF6774" s="15"/>
    </row>
    <row r="6775" spans="20:32" hidden="1" x14ac:dyDescent="0.3">
      <c r="T6775" s="17"/>
      <c r="U6775" s="2"/>
      <c r="V6775" s="2"/>
      <c r="W6775" s="2"/>
      <c r="X6775" s="17"/>
      <c r="Y6775" s="16"/>
      <c r="Z6775" s="15"/>
      <c r="AA6775" s="16"/>
      <c r="AB6775" s="15"/>
      <c r="AC6775" s="16"/>
      <c r="AD6775" s="15"/>
      <c r="AE6775" s="16"/>
      <c r="AF6775" s="15"/>
    </row>
    <row r="6776" spans="20:32" hidden="1" x14ac:dyDescent="0.3">
      <c r="T6776" s="17"/>
      <c r="U6776" s="2"/>
      <c r="V6776" s="2"/>
      <c r="W6776" s="2"/>
      <c r="X6776" s="17"/>
      <c r="Y6776" s="16"/>
      <c r="Z6776" s="15"/>
      <c r="AA6776" s="16"/>
      <c r="AB6776" s="15"/>
      <c r="AC6776" s="16"/>
      <c r="AD6776" s="15"/>
      <c r="AE6776" s="16"/>
      <c r="AF6776" s="15"/>
    </row>
    <row r="6777" spans="20:32" hidden="1" x14ac:dyDescent="0.3">
      <c r="T6777" s="17"/>
      <c r="U6777" s="2"/>
      <c r="V6777" s="2"/>
      <c r="W6777" s="2"/>
      <c r="X6777" s="17"/>
      <c r="Y6777" s="16"/>
      <c r="Z6777" s="15"/>
      <c r="AA6777" s="16"/>
      <c r="AB6777" s="15"/>
      <c r="AC6777" s="16"/>
      <c r="AD6777" s="15"/>
      <c r="AE6777" s="16"/>
      <c r="AF6777" s="15"/>
    </row>
    <row r="6778" spans="20:32" hidden="1" x14ac:dyDescent="0.3">
      <c r="T6778" s="17"/>
      <c r="U6778" s="2"/>
      <c r="V6778" s="2"/>
      <c r="W6778" s="2"/>
      <c r="X6778" s="17"/>
      <c r="Y6778" s="16"/>
      <c r="Z6778" s="15"/>
      <c r="AA6778" s="16"/>
      <c r="AB6778" s="15"/>
      <c r="AC6778" s="16"/>
      <c r="AD6778" s="15"/>
      <c r="AE6778" s="16"/>
      <c r="AF6778" s="15"/>
    </row>
    <row r="6779" spans="20:32" hidden="1" x14ac:dyDescent="0.3">
      <c r="T6779" s="17"/>
      <c r="U6779" s="2"/>
      <c r="V6779" s="2"/>
      <c r="W6779" s="2"/>
      <c r="X6779" s="17"/>
      <c r="Y6779" s="16"/>
      <c r="Z6779" s="15"/>
      <c r="AA6779" s="16"/>
      <c r="AB6779" s="15"/>
      <c r="AC6779" s="16"/>
      <c r="AD6779" s="15"/>
      <c r="AE6779" s="16"/>
      <c r="AF6779" s="15"/>
    </row>
    <row r="6780" spans="20:32" hidden="1" x14ac:dyDescent="0.3">
      <c r="T6780" s="17"/>
      <c r="U6780" s="2"/>
      <c r="V6780" s="2"/>
      <c r="W6780" s="2"/>
      <c r="X6780" s="17"/>
      <c r="Y6780" s="16"/>
      <c r="Z6780" s="15"/>
      <c r="AA6780" s="16"/>
      <c r="AB6780" s="15"/>
      <c r="AC6780" s="16"/>
      <c r="AD6780" s="15"/>
      <c r="AE6780" s="16"/>
      <c r="AF6780" s="15"/>
    </row>
    <row r="6781" spans="20:32" hidden="1" x14ac:dyDescent="0.3">
      <c r="T6781" s="17"/>
      <c r="U6781" s="2"/>
      <c r="V6781" s="2"/>
      <c r="W6781" s="2"/>
      <c r="X6781" s="17"/>
      <c r="Y6781" s="16"/>
      <c r="Z6781" s="15"/>
      <c r="AA6781" s="16"/>
      <c r="AB6781" s="15"/>
      <c r="AC6781" s="16"/>
      <c r="AD6781" s="15"/>
      <c r="AE6781" s="16"/>
      <c r="AF6781" s="15"/>
    </row>
    <row r="6782" spans="20:32" hidden="1" x14ac:dyDescent="0.3">
      <c r="T6782" s="17"/>
      <c r="U6782" s="2"/>
      <c r="V6782" s="2"/>
      <c r="W6782" s="2"/>
      <c r="X6782" s="17"/>
      <c r="Y6782" s="16"/>
      <c r="Z6782" s="15"/>
      <c r="AA6782" s="16"/>
      <c r="AB6782" s="15"/>
      <c r="AC6782" s="16"/>
      <c r="AD6782" s="15"/>
      <c r="AE6782" s="16"/>
      <c r="AF6782" s="15"/>
    </row>
    <row r="6783" spans="20:32" hidden="1" x14ac:dyDescent="0.3">
      <c r="T6783" s="17"/>
      <c r="U6783" s="2"/>
      <c r="V6783" s="2"/>
      <c r="W6783" s="2"/>
      <c r="X6783" s="17"/>
      <c r="Y6783" s="16"/>
      <c r="Z6783" s="15"/>
      <c r="AA6783" s="16"/>
      <c r="AB6783" s="15"/>
      <c r="AC6783" s="16"/>
      <c r="AD6783" s="15"/>
      <c r="AE6783" s="16"/>
      <c r="AF6783" s="15"/>
    </row>
    <row r="6784" spans="20:32" hidden="1" x14ac:dyDescent="0.3">
      <c r="T6784" s="17"/>
      <c r="U6784" s="2"/>
      <c r="V6784" s="2"/>
      <c r="W6784" s="2"/>
      <c r="X6784" s="17"/>
      <c r="Y6784" s="16"/>
      <c r="Z6784" s="15"/>
      <c r="AA6784" s="16"/>
      <c r="AB6784" s="15"/>
      <c r="AC6784" s="16"/>
      <c r="AD6784" s="15"/>
      <c r="AE6784" s="16"/>
      <c r="AF6784" s="15"/>
    </row>
    <row r="6785" spans="20:32" hidden="1" x14ac:dyDescent="0.3">
      <c r="T6785" s="17"/>
      <c r="U6785" s="2"/>
      <c r="V6785" s="2"/>
      <c r="W6785" s="2"/>
      <c r="X6785" s="17"/>
      <c r="Y6785" s="16"/>
      <c r="Z6785" s="15"/>
      <c r="AA6785" s="16"/>
      <c r="AB6785" s="15"/>
      <c r="AC6785" s="16"/>
      <c r="AD6785" s="15"/>
      <c r="AE6785" s="16"/>
      <c r="AF6785" s="15"/>
    </row>
    <row r="6786" spans="20:32" hidden="1" x14ac:dyDescent="0.3">
      <c r="T6786" s="17"/>
      <c r="U6786" s="2"/>
      <c r="V6786" s="2"/>
      <c r="W6786" s="2"/>
      <c r="X6786" s="17"/>
      <c r="Y6786" s="16"/>
      <c r="Z6786" s="15"/>
      <c r="AA6786" s="16"/>
      <c r="AB6786" s="15"/>
      <c r="AC6786" s="16"/>
      <c r="AD6786" s="15"/>
      <c r="AE6786" s="16"/>
      <c r="AF6786" s="15"/>
    </row>
    <row r="6787" spans="20:32" hidden="1" x14ac:dyDescent="0.3">
      <c r="T6787" s="17"/>
      <c r="U6787" s="2"/>
      <c r="V6787" s="2"/>
      <c r="W6787" s="2"/>
      <c r="X6787" s="17"/>
      <c r="Y6787" s="16"/>
      <c r="Z6787" s="15"/>
      <c r="AA6787" s="16"/>
      <c r="AB6787" s="15"/>
      <c r="AC6787" s="16"/>
      <c r="AD6787" s="15"/>
      <c r="AE6787" s="16"/>
      <c r="AF6787" s="15"/>
    </row>
    <row r="6788" spans="20:32" hidden="1" x14ac:dyDescent="0.3">
      <c r="T6788" s="17"/>
      <c r="U6788" s="2"/>
      <c r="V6788" s="2"/>
      <c r="W6788" s="2"/>
      <c r="X6788" s="17"/>
      <c r="Y6788" s="16"/>
      <c r="Z6788" s="15"/>
      <c r="AA6788" s="16"/>
      <c r="AB6788" s="15"/>
      <c r="AC6788" s="16"/>
      <c r="AD6788" s="15"/>
      <c r="AE6788" s="16"/>
      <c r="AF6788" s="15"/>
    </row>
    <row r="6789" spans="20:32" hidden="1" x14ac:dyDescent="0.3">
      <c r="T6789" s="17"/>
      <c r="U6789" s="2"/>
      <c r="V6789" s="2"/>
      <c r="W6789" s="2"/>
      <c r="X6789" s="17"/>
      <c r="Y6789" s="16"/>
      <c r="Z6789" s="15"/>
      <c r="AA6789" s="16"/>
      <c r="AB6789" s="15"/>
      <c r="AC6789" s="16"/>
      <c r="AD6789" s="15"/>
      <c r="AE6789" s="16"/>
      <c r="AF6789" s="15"/>
    </row>
    <row r="6790" spans="20:32" hidden="1" x14ac:dyDescent="0.3">
      <c r="T6790" s="17"/>
      <c r="U6790" s="2"/>
      <c r="V6790" s="2"/>
      <c r="W6790" s="2"/>
      <c r="X6790" s="17"/>
      <c r="Y6790" s="16"/>
      <c r="Z6790" s="15"/>
      <c r="AA6790" s="16"/>
      <c r="AB6790" s="15"/>
      <c r="AC6790" s="16"/>
      <c r="AD6790" s="15"/>
      <c r="AE6790" s="16"/>
      <c r="AF6790" s="15"/>
    </row>
    <row r="6791" spans="20:32" hidden="1" x14ac:dyDescent="0.3">
      <c r="T6791" s="17"/>
      <c r="U6791" s="2"/>
      <c r="V6791" s="2"/>
      <c r="W6791" s="2"/>
      <c r="X6791" s="17"/>
      <c r="Y6791" s="16"/>
      <c r="Z6791" s="15"/>
      <c r="AA6791" s="16"/>
      <c r="AB6791" s="15"/>
      <c r="AC6791" s="16"/>
      <c r="AD6791" s="15"/>
      <c r="AE6791" s="16"/>
      <c r="AF6791" s="15"/>
    </row>
    <row r="6792" spans="20:32" hidden="1" x14ac:dyDescent="0.3">
      <c r="T6792" s="17"/>
      <c r="U6792" s="2"/>
      <c r="V6792" s="2"/>
      <c r="W6792" s="2"/>
      <c r="X6792" s="17"/>
      <c r="Y6792" s="16"/>
      <c r="Z6792" s="15"/>
      <c r="AA6792" s="16"/>
      <c r="AB6792" s="15"/>
      <c r="AC6792" s="16"/>
      <c r="AD6792" s="15"/>
      <c r="AE6792" s="16"/>
      <c r="AF6792" s="15"/>
    </row>
    <row r="6793" spans="20:32" hidden="1" x14ac:dyDescent="0.3">
      <c r="T6793" s="17"/>
      <c r="U6793" s="2"/>
      <c r="V6793" s="2"/>
      <c r="W6793" s="2"/>
      <c r="X6793" s="17"/>
      <c r="Y6793" s="16"/>
      <c r="Z6793" s="15"/>
      <c r="AA6793" s="16"/>
      <c r="AB6793" s="15"/>
      <c r="AC6793" s="16"/>
      <c r="AD6793" s="15"/>
      <c r="AE6793" s="16"/>
      <c r="AF6793" s="15"/>
    </row>
    <row r="6794" spans="20:32" hidden="1" x14ac:dyDescent="0.3">
      <c r="T6794" s="17"/>
      <c r="U6794" s="2"/>
      <c r="V6794" s="2"/>
      <c r="W6794" s="2"/>
      <c r="X6794" s="17"/>
      <c r="Y6794" s="16"/>
      <c r="Z6794" s="15"/>
      <c r="AA6794" s="16"/>
      <c r="AB6794" s="15"/>
      <c r="AC6794" s="16"/>
      <c r="AD6794" s="15"/>
      <c r="AE6794" s="16"/>
      <c r="AF6794" s="15"/>
    </row>
    <row r="6795" spans="20:32" hidden="1" x14ac:dyDescent="0.3">
      <c r="T6795" s="17"/>
      <c r="U6795" s="2"/>
      <c r="V6795" s="2"/>
      <c r="W6795" s="2"/>
      <c r="X6795" s="17"/>
      <c r="Y6795" s="16"/>
      <c r="Z6795" s="15"/>
      <c r="AA6795" s="16"/>
      <c r="AB6795" s="15"/>
      <c r="AC6795" s="16"/>
      <c r="AD6795" s="15"/>
      <c r="AE6795" s="16"/>
      <c r="AF6795" s="15"/>
    </row>
    <row r="6796" spans="20:32" hidden="1" x14ac:dyDescent="0.3">
      <c r="T6796" s="17"/>
      <c r="U6796" s="2"/>
      <c r="V6796" s="2"/>
      <c r="W6796" s="2"/>
      <c r="X6796" s="17"/>
      <c r="Y6796" s="16"/>
      <c r="Z6796" s="15"/>
      <c r="AA6796" s="16"/>
      <c r="AB6796" s="15"/>
      <c r="AC6796" s="16"/>
      <c r="AD6796" s="15"/>
      <c r="AE6796" s="16"/>
      <c r="AF6796" s="15"/>
    </row>
    <row r="6797" spans="20:32" hidden="1" x14ac:dyDescent="0.3">
      <c r="T6797" s="17"/>
      <c r="U6797" s="2"/>
      <c r="V6797" s="2"/>
      <c r="W6797" s="2"/>
      <c r="X6797" s="17"/>
      <c r="Y6797" s="16"/>
      <c r="Z6797" s="15"/>
      <c r="AA6797" s="16"/>
      <c r="AB6797" s="15"/>
      <c r="AC6797" s="16"/>
      <c r="AD6797" s="15"/>
      <c r="AE6797" s="16"/>
      <c r="AF6797" s="15"/>
    </row>
    <row r="6798" spans="20:32" hidden="1" x14ac:dyDescent="0.3">
      <c r="T6798" s="17"/>
      <c r="U6798" s="2"/>
      <c r="V6798" s="2"/>
      <c r="W6798" s="2"/>
      <c r="X6798" s="17"/>
      <c r="Y6798" s="16"/>
      <c r="Z6798" s="15"/>
      <c r="AA6798" s="16"/>
      <c r="AB6798" s="15"/>
      <c r="AC6798" s="16"/>
      <c r="AD6798" s="15"/>
      <c r="AE6798" s="16"/>
      <c r="AF6798" s="15"/>
    </row>
    <row r="6799" spans="20:32" hidden="1" x14ac:dyDescent="0.3">
      <c r="T6799" s="17"/>
      <c r="U6799" s="2"/>
      <c r="V6799" s="2"/>
      <c r="W6799" s="2"/>
      <c r="X6799" s="17"/>
      <c r="Y6799" s="16"/>
      <c r="Z6799" s="15"/>
      <c r="AA6799" s="16"/>
      <c r="AB6799" s="15"/>
      <c r="AC6799" s="16"/>
      <c r="AD6799" s="15"/>
      <c r="AE6799" s="16"/>
      <c r="AF6799" s="15"/>
    </row>
    <row r="6800" spans="20:32" hidden="1" x14ac:dyDescent="0.3">
      <c r="T6800" s="17"/>
      <c r="U6800" s="2"/>
      <c r="V6800" s="2"/>
      <c r="W6800" s="2"/>
      <c r="X6800" s="17"/>
      <c r="Y6800" s="16"/>
      <c r="Z6800" s="15"/>
      <c r="AA6800" s="16"/>
      <c r="AB6800" s="15"/>
      <c r="AC6800" s="16"/>
      <c r="AD6800" s="15"/>
      <c r="AE6800" s="16"/>
      <c r="AF6800" s="15"/>
    </row>
    <row r="6801" spans="20:32" hidden="1" x14ac:dyDescent="0.3">
      <c r="T6801" s="17"/>
      <c r="U6801" s="2"/>
      <c r="V6801" s="2"/>
      <c r="W6801" s="2"/>
      <c r="X6801" s="17"/>
      <c r="Y6801" s="16"/>
      <c r="Z6801" s="15"/>
      <c r="AA6801" s="16"/>
      <c r="AB6801" s="15"/>
      <c r="AC6801" s="16"/>
      <c r="AD6801" s="15"/>
      <c r="AE6801" s="16"/>
      <c r="AF6801" s="15"/>
    </row>
    <row r="6802" spans="20:32" hidden="1" x14ac:dyDescent="0.3">
      <c r="T6802" s="17"/>
      <c r="U6802" s="2"/>
      <c r="V6802" s="2"/>
      <c r="W6802" s="2"/>
      <c r="X6802" s="17"/>
      <c r="Y6802" s="16"/>
      <c r="Z6802" s="15"/>
      <c r="AA6802" s="16"/>
      <c r="AB6802" s="15"/>
      <c r="AC6802" s="16"/>
      <c r="AD6802" s="15"/>
      <c r="AE6802" s="16"/>
      <c r="AF6802" s="15"/>
    </row>
    <row r="6803" spans="20:32" hidden="1" x14ac:dyDescent="0.3">
      <c r="T6803" s="17"/>
      <c r="U6803" s="2"/>
      <c r="V6803" s="2"/>
      <c r="W6803" s="2"/>
      <c r="X6803" s="17"/>
      <c r="Y6803" s="16"/>
      <c r="Z6803" s="15"/>
      <c r="AA6803" s="16"/>
      <c r="AB6803" s="15"/>
      <c r="AC6803" s="16"/>
      <c r="AD6803" s="15"/>
      <c r="AE6803" s="16"/>
      <c r="AF6803" s="15"/>
    </row>
    <row r="6804" spans="20:32" hidden="1" x14ac:dyDescent="0.3">
      <c r="T6804" s="17"/>
      <c r="U6804" s="2"/>
      <c r="V6804" s="2"/>
      <c r="W6804" s="2"/>
      <c r="X6804" s="17"/>
      <c r="Y6804" s="16"/>
      <c r="Z6804" s="15"/>
      <c r="AA6804" s="16"/>
      <c r="AB6804" s="15"/>
      <c r="AC6804" s="16"/>
      <c r="AD6804" s="15"/>
      <c r="AE6804" s="16"/>
      <c r="AF6804" s="15"/>
    </row>
    <row r="6805" spans="20:32" hidden="1" x14ac:dyDescent="0.3">
      <c r="T6805" s="17"/>
      <c r="U6805" s="2"/>
      <c r="V6805" s="2"/>
      <c r="W6805" s="2"/>
      <c r="X6805" s="17"/>
      <c r="Y6805" s="16"/>
      <c r="Z6805" s="15"/>
      <c r="AA6805" s="16"/>
      <c r="AB6805" s="15"/>
      <c r="AC6805" s="16"/>
      <c r="AD6805" s="15"/>
      <c r="AE6805" s="16"/>
      <c r="AF6805" s="15"/>
    </row>
    <row r="6806" spans="20:32" hidden="1" x14ac:dyDescent="0.3">
      <c r="T6806" s="17"/>
      <c r="U6806" s="2"/>
      <c r="V6806" s="2"/>
      <c r="W6806" s="2"/>
      <c r="X6806" s="17"/>
      <c r="Y6806" s="16"/>
      <c r="Z6806" s="15"/>
      <c r="AA6806" s="16"/>
      <c r="AB6806" s="15"/>
      <c r="AC6806" s="16"/>
      <c r="AD6806" s="15"/>
      <c r="AE6806" s="16"/>
      <c r="AF6806" s="15"/>
    </row>
    <row r="6807" spans="20:32" hidden="1" x14ac:dyDescent="0.3">
      <c r="T6807" s="17"/>
      <c r="U6807" s="2"/>
      <c r="V6807" s="2"/>
      <c r="W6807" s="2"/>
      <c r="X6807" s="17"/>
      <c r="Y6807" s="16"/>
      <c r="Z6807" s="15"/>
      <c r="AA6807" s="16"/>
      <c r="AB6807" s="15"/>
      <c r="AC6807" s="16"/>
      <c r="AD6807" s="15"/>
      <c r="AE6807" s="16"/>
      <c r="AF6807" s="15"/>
    </row>
    <row r="6808" spans="20:32" hidden="1" x14ac:dyDescent="0.3">
      <c r="T6808" s="17"/>
      <c r="U6808" s="2"/>
      <c r="V6808" s="2"/>
      <c r="W6808" s="2"/>
      <c r="X6808" s="17"/>
      <c r="Y6808" s="16"/>
      <c r="Z6808" s="15"/>
      <c r="AA6808" s="16"/>
      <c r="AB6808" s="15"/>
      <c r="AC6808" s="16"/>
      <c r="AD6808" s="15"/>
      <c r="AE6808" s="16"/>
      <c r="AF6808" s="15"/>
    </row>
    <row r="6809" spans="20:32" hidden="1" x14ac:dyDescent="0.3">
      <c r="T6809" s="17"/>
      <c r="U6809" s="2"/>
      <c r="V6809" s="2"/>
      <c r="W6809" s="2"/>
      <c r="X6809" s="17"/>
      <c r="Y6809" s="16"/>
      <c r="Z6809" s="15"/>
      <c r="AA6809" s="16"/>
      <c r="AB6809" s="15"/>
      <c r="AC6809" s="16"/>
      <c r="AD6809" s="15"/>
      <c r="AE6809" s="16"/>
      <c r="AF6809" s="15"/>
    </row>
    <row r="6810" spans="20:32" hidden="1" x14ac:dyDescent="0.3">
      <c r="T6810" s="17"/>
      <c r="U6810" s="2"/>
      <c r="V6810" s="2"/>
      <c r="W6810" s="2"/>
      <c r="X6810" s="17"/>
      <c r="Y6810" s="16"/>
      <c r="Z6810" s="15"/>
      <c r="AA6810" s="16"/>
      <c r="AB6810" s="15"/>
      <c r="AC6810" s="16"/>
      <c r="AD6810" s="15"/>
      <c r="AE6810" s="16"/>
      <c r="AF6810" s="15"/>
    </row>
    <row r="6811" spans="20:32" hidden="1" x14ac:dyDescent="0.3">
      <c r="T6811" s="17"/>
      <c r="U6811" s="2"/>
      <c r="V6811" s="2"/>
      <c r="W6811" s="2"/>
      <c r="X6811" s="17"/>
      <c r="Y6811" s="16"/>
      <c r="Z6811" s="15"/>
      <c r="AA6811" s="16"/>
      <c r="AB6811" s="15"/>
      <c r="AC6811" s="16"/>
      <c r="AD6811" s="15"/>
      <c r="AE6811" s="16"/>
      <c r="AF6811" s="15"/>
    </row>
    <row r="6812" spans="20:32" hidden="1" x14ac:dyDescent="0.3">
      <c r="T6812" s="17"/>
      <c r="U6812" s="2"/>
      <c r="V6812" s="2"/>
      <c r="W6812" s="2"/>
      <c r="X6812" s="17"/>
      <c r="Y6812" s="16"/>
      <c r="Z6812" s="15"/>
      <c r="AA6812" s="16"/>
      <c r="AB6812" s="15"/>
      <c r="AC6812" s="16"/>
      <c r="AD6812" s="15"/>
      <c r="AE6812" s="16"/>
      <c r="AF6812" s="15"/>
    </row>
    <row r="6813" spans="20:32" hidden="1" x14ac:dyDescent="0.3">
      <c r="T6813" s="17"/>
      <c r="U6813" s="2"/>
      <c r="V6813" s="2"/>
      <c r="W6813" s="2"/>
      <c r="X6813" s="17"/>
      <c r="Y6813" s="16"/>
      <c r="Z6813" s="15"/>
      <c r="AA6813" s="16"/>
      <c r="AB6813" s="15"/>
      <c r="AC6813" s="16"/>
      <c r="AD6813" s="15"/>
      <c r="AE6813" s="16"/>
      <c r="AF6813" s="15"/>
    </row>
    <row r="6814" spans="20:32" hidden="1" x14ac:dyDescent="0.3">
      <c r="T6814" s="17"/>
      <c r="U6814" s="2"/>
      <c r="V6814" s="2"/>
      <c r="W6814" s="2"/>
      <c r="X6814" s="17"/>
      <c r="Y6814" s="16"/>
      <c r="Z6814" s="15"/>
      <c r="AA6814" s="16"/>
      <c r="AB6814" s="15"/>
      <c r="AC6814" s="16"/>
      <c r="AD6814" s="15"/>
      <c r="AE6814" s="16"/>
      <c r="AF6814" s="15"/>
    </row>
    <row r="6815" spans="20:32" hidden="1" x14ac:dyDescent="0.3">
      <c r="T6815" s="17"/>
      <c r="U6815" s="2"/>
      <c r="V6815" s="2"/>
      <c r="W6815" s="2"/>
      <c r="X6815" s="17"/>
      <c r="Y6815" s="16"/>
      <c r="Z6815" s="15"/>
      <c r="AA6815" s="16"/>
      <c r="AB6815" s="15"/>
      <c r="AC6815" s="16"/>
      <c r="AD6815" s="15"/>
      <c r="AE6815" s="16"/>
      <c r="AF6815" s="15"/>
    </row>
    <row r="6816" spans="20:32" hidden="1" x14ac:dyDescent="0.3">
      <c r="T6816" s="17"/>
      <c r="U6816" s="2"/>
      <c r="V6816" s="2"/>
      <c r="W6816" s="2"/>
      <c r="X6816" s="17"/>
      <c r="Y6816" s="16"/>
      <c r="Z6816" s="15"/>
      <c r="AA6816" s="16"/>
      <c r="AB6816" s="15"/>
      <c r="AC6816" s="16"/>
      <c r="AD6816" s="15"/>
      <c r="AE6816" s="16"/>
      <c r="AF6816" s="15"/>
    </row>
    <row r="6817" spans="20:32" hidden="1" x14ac:dyDescent="0.3">
      <c r="T6817" s="17"/>
      <c r="U6817" s="2"/>
      <c r="V6817" s="2"/>
      <c r="W6817" s="2"/>
      <c r="X6817" s="17"/>
      <c r="Y6817" s="16"/>
      <c r="Z6817" s="15"/>
      <c r="AA6817" s="16"/>
      <c r="AB6817" s="15"/>
      <c r="AC6817" s="16"/>
      <c r="AD6817" s="15"/>
      <c r="AE6817" s="16"/>
      <c r="AF6817" s="15"/>
    </row>
    <row r="6818" spans="20:32" hidden="1" x14ac:dyDescent="0.3">
      <c r="T6818" s="17"/>
      <c r="U6818" s="2"/>
      <c r="V6818" s="2"/>
      <c r="W6818" s="2"/>
      <c r="X6818" s="17"/>
      <c r="Y6818" s="16"/>
      <c r="Z6818" s="15"/>
      <c r="AA6818" s="16"/>
      <c r="AB6818" s="15"/>
      <c r="AC6818" s="16"/>
      <c r="AD6818" s="15"/>
      <c r="AE6818" s="16"/>
      <c r="AF6818" s="15"/>
    </row>
    <row r="6819" spans="20:32" hidden="1" x14ac:dyDescent="0.3">
      <c r="T6819" s="17"/>
      <c r="U6819" s="2"/>
      <c r="V6819" s="2"/>
      <c r="W6819" s="2"/>
      <c r="X6819" s="17"/>
      <c r="Y6819" s="16"/>
      <c r="Z6819" s="15"/>
      <c r="AA6819" s="16"/>
      <c r="AB6819" s="15"/>
      <c r="AC6819" s="16"/>
      <c r="AD6819" s="15"/>
      <c r="AE6819" s="16"/>
      <c r="AF6819" s="15"/>
    </row>
    <row r="6820" spans="20:32" hidden="1" x14ac:dyDescent="0.3">
      <c r="T6820" s="17"/>
      <c r="U6820" s="2"/>
      <c r="V6820" s="2"/>
      <c r="W6820" s="2"/>
      <c r="X6820" s="17"/>
      <c r="Y6820" s="16"/>
      <c r="Z6820" s="15"/>
      <c r="AA6820" s="16"/>
      <c r="AB6820" s="15"/>
      <c r="AC6820" s="16"/>
      <c r="AD6820" s="15"/>
      <c r="AE6820" s="16"/>
      <c r="AF6820" s="15"/>
    </row>
    <row r="6821" spans="20:32" hidden="1" x14ac:dyDescent="0.3">
      <c r="T6821" s="17"/>
      <c r="U6821" s="2"/>
      <c r="V6821" s="2"/>
      <c r="W6821" s="2"/>
      <c r="X6821" s="17"/>
      <c r="Y6821" s="16"/>
      <c r="Z6821" s="15"/>
      <c r="AA6821" s="16"/>
      <c r="AB6821" s="15"/>
      <c r="AC6821" s="16"/>
      <c r="AD6821" s="15"/>
      <c r="AE6821" s="16"/>
      <c r="AF6821" s="15"/>
    </row>
    <row r="6822" spans="20:32" hidden="1" x14ac:dyDescent="0.3">
      <c r="T6822" s="17"/>
      <c r="U6822" s="2"/>
      <c r="V6822" s="2"/>
      <c r="W6822" s="2"/>
      <c r="X6822" s="17"/>
      <c r="Y6822" s="16"/>
      <c r="Z6822" s="15"/>
      <c r="AA6822" s="16"/>
      <c r="AB6822" s="15"/>
      <c r="AC6822" s="16"/>
      <c r="AD6822" s="15"/>
      <c r="AE6822" s="16"/>
      <c r="AF6822" s="15"/>
    </row>
    <row r="6823" spans="20:32" hidden="1" x14ac:dyDescent="0.3">
      <c r="T6823" s="17"/>
      <c r="U6823" s="2"/>
      <c r="V6823" s="2"/>
      <c r="W6823" s="2"/>
      <c r="X6823" s="17"/>
      <c r="Y6823" s="16"/>
      <c r="Z6823" s="15"/>
      <c r="AA6823" s="16"/>
      <c r="AB6823" s="15"/>
      <c r="AC6823" s="16"/>
      <c r="AD6823" s="15"/>
      <c r="AE6823" s="16"/>
      <c r="AF6823" s="15"/>
    </row>
    <row r="6824" spans="20:32" hidden="1" x14ac:dyDescent="0.3">
      <c r="T6824" s="17"/>
      <c r="U6824" s="2"/>
      <c r="V6824" s="2"/>
      <c r="W6824" s="2"/>
      <c r="X6824" s="17"/>
      <c r="Y6824" s="16"/>
      <c r="Z6824" s="15"/>
      <c r="AA6824" s="16"/>
      <c r="AB6824" s="15"/>
      <c r="AC6824" s="16"/>
      <c r="AD6824" s="15"/>
      <c r="AE6824" s="16"/>
      <c r="AF6824" s="15"/>
    </row>
    <row r="6825" spans="20:32" hidden="1" x14ac:dyDescent="0.3">
      <c r="T6825" s="17"/>
      <c r="U6825" s="2"/>
      <c r="V6825" s="2"/>
      <c r="W6825" s="2"/>
      <c r="X6825" s="17"/>
      <c r="Y6825" s="16"/>
      <c r="Z6825" s="15"/>
      <c r="AA6825" s="16"/>
      <c r="AB6825" s="15"/>
      <c r="AC6825" s="16"/>
      <c r="AD6825" s="15"/>
      <c r="AE6825" s="16"/>
      <c r="AF6825" s="15"/>
    </row>
    <row r="6826" spans="20:32" hidden="1" x14ac:dyDescent="0.3">
      <c r="T6826" s="17"/>
      <c r="U6826" s="2"/>
      <c r="V6826" s="2"/>
      <c r="W6826" s="2"/>
      <c r="X6826" s="17"/>
      <c r="Y6826" s="16"/>
      <c r="Z6826" s="15"/>
      <c r="AA6826" s="16"/>
      <c r="AB6826" s="15"/>
      <c r="AC6826" s="16"/>
      <c r="AD6826" s="15"/>
      <c r="AE6826" s="16"/>
      <c r="AF6826" s="15"/>
    </row>
    <row r="6827" spans="20:32" hidden="1" x14ac:dyDescent="0.3">
      <c r="T6827" s="17"/>
      <c r="U6827" s="2"/>
      <c r="V6827" s="2"/>
      <c r="W6827" s="2"/>
      <c r="X6827" s="17"/>
      <c r="Y6827" s="16"/>
      <c r="Z6827" s="15"/>
      <c r="AA6827" s="16"/>
      <c r="AB6827" s="15"/>
      <c r="AC6827" s="16"/>
      <c r="AD6827" s="15"/>
      <c r="AE6827" s="16"/>
      <c r="AF6827" s="15"/>
    </row>
    <row r="6828" spans="20:32" hidden="1" x14ac:dyDescent="0.3">
      <c r="T6828" s="17"/>
      <c r="U6828" s="2"/>
      <c r="V6828" s="2"/>
      <c r="W6828" s="2"/>
      <c r="X6828" s="17"/>
      <c r="Y6828" s="16"/>
      <c r="Z6828" s="15"/>
      <c r="AA6828" s="16"/>
      <c r="AB6828" s="15"/>
      <c r="AC6828" s="16"/>
      <c r="AD6828" s="15"/>
      <c r="AE6828" s="16"/>
      <c r="AF6828" s="15"/>
    </row>
    <row r="6829" spans="20:32" hidden="1" x14ac:dyDescent="0.3">
      <c r="T6829" s="17"/>
      <c r="U6829" s="2"/>
      <c r="V6829" s="2"/>
      <c r="W6829" s="2"/>
      <c r="X6829" s="17"/>
      <c r="Y6829" s="16"/>
      <c r="Z6829" s="15"/>
      <c r="AA6829" s="16"/>
      <c r="AB6829" s="15"/>
      <c r="AC6829" s="16"/>
      <c r="AD6829" s="15"/>
      <c r="AE6829" s="16"/>
      <c r="AF6829" s="15"/>
    </row>
    <row r="6830" spans="20:32" hidden="1" x14ac:dyDescent="0.3">
      <c r="T6830" s="17"/>
      <c r="U6830" s="2"/>
      <c r="V6830" s="2"/>
      <c r="W6830" s="2"/>
      <c r="X6830" s="17"/>
      <c r="Y6830" s="16"/>
      <c r="Z6830" s="15"/>
      <c r="AA6830" s="16"/>
      <c r="AB6830" s="15"/>
      <c r="AC6830" s="16"/>
      <c r="AD6830" s="15"/>
      <c r="AE6830" s="16"/>
      <c r="AF6830" s="15"/>
    </row>
    <row r="6831" spans="20:32" hidden="1" x14ac:dyDescent="0.3">
      <c r="T6831" s="17"/>
      <c r="U6831" s="2"/>
      <c r="V6831" s="2"/>
      <c r="W6831" s="2"/>
      <c r="X6831" s="17"/>
      <c r="Y6831" s="16"/>
      <c r="Z6831" s="15"/>
      <c r="AA6831" s="16"/>
      <c r="AB6831" s="15"/>
      <c r="AC6831" s="16"/>
      <c r="AD6831" s="15"/>
      <c r="AE6831" s="16"/>
      <c r="AF6831" s="15"/>
    </row>
    <row r="6832" spans="20:32" hidden="1" x14ac:dyDescent="0.3">
      <c r="T6832" s="17"/>
      <c r="U6832" s="2"/>
      <c r="V6832" s="2"/>
      <c r="W6832" s="2"/>
      <c r="X6832" s="17"/>
      <c r="Y6832" s="16"/>
      <c r="Z6832" s="15"/>
      <c r="AA6832" s="16"/>
      <c r="AB6832" s="15"/>
      <c r="AC6832" s="16"/>
      <c r="AD6832" s="15"/>
      <c r="AE6832" s="16"/>
      <c r="AF6832" s="15"/>
    </row>
    <row r="6833" spans="20:32" hidden="1" x14ac:dyDescent="0.3">
      <c r="T6833" s="17"/>
      <c r="U6833" s="2"/>
      <c r="V6833" s="2"/>
      <c r="W6833" s="2"/>
      <c r="X6833" s="17"/>
      <c r="Y6833" s="16"/>
      <c r="Z6833" s="15"/>
      <c r="AA6833" s="16"/>
      <c r="AB6833" s="15"/>
      <c r="AC6833" s="16"/>
      <c r="AD6833" s="15"/>
      <c r="AE6833" s="16"/>
      <c r="AF6833" s="15"/>
    </row>
    <row r="6834" spans="20:32" hidden="1" x14ac:dyDescent="0.3">
      <c r="T6834" s="17"/>
      <c r="U6834" s="2"/>
      <c r="V6834" s="2"/>
      <c r="W6834" s="2"/>
      <c r="X6834" s="17"/>
      <c r="Y6834" s="16"/>
      <c r="Z6834" s="15"/>
      <c r="AA6834" s="16"/>
      <c r="AB6834" s="15"/>
      <c r="AC6834" s="16"/>
      <c r="AD6834" s="15"/>
      <c r="AE6834" s="16"/>
      <c r="AF6834" s="15"/>
    </row>
    <row r="6835" spans="20:32" hidden="1" x14ac:dyDescent="0.3">
      <c r="T6835" s="17"/>
      <c r="U6835" s="2"/>
      <c r="V6835" s="2"/>
      <c r="W6835" s="2"/>
      <c r="X6835" s="17"/>
      <c r="Y6835" s="16"/>
      <c r="Z6835" s="15"/>
      <c r="AA6835" s="16"/>
      <c r="AB6835" s="15"/>
      <c r="AC6835" s="16"/>
      <c r="AD6835" s="15"/>
      <c r="AE6835" s="16"/>
      <c r="AF6835" s="15"/>
    </row>
    <row r="6836" spans="20:32" hidden="1" x14ac:dyDescent="0.3">
      <c r="T6836" s="17"/>
      <c r="U6836" s="2"/>
      <c r="V6836" s="2"/>
      <c r="W6836" s="2"/>
      <c r="X6836" s="17"/>
      <c r="Y6836" s="16"/>
      <c r="Z6836" s="15"/>
      <c r="AA6836" s="16"/>
      <c r="AB6836" s="15"/>
      <c r="AC6836" s="16"/>
      <c r="AD6836" s="15"/>
      <c r="AE6836" s="16"/>
      <c r="AF6836" s="15"/>
    </row>
    <row r="6837" spans="20:32" hidden="1" x14ac:dyDescent="0.3">
      <c r="T6837" s="17"/>
      <c r="U6837" s="2"/>
      <c r="V6837" s="2"/>
      <c r="W6837" s="2"/>
      <c r="X6837" s="17"/>
      <c r="Y6837" s="16"/>
      <c r="Z6837" s="15"/>
      <c r="AA6837" s="16"/>
      <c r="AB6837" s="15"/>
      <c r="AC6837" s="16"/>
      <c r="AD6837" s="15"/>
      <c r="AE6837" s="16"/>
      <c r="AF6837" s="15"/>
    </row>
    <row r="6838" spans="20:32" hidden="1" x14ac:dyDescent="0.3">
      <c r="T6838" s="17"/>
      <c r="U6838" s="2"/>
      <c r="V6838" s="2"/>
      <c r="W6838" s="2"/>
      <c r="X6838" s="17"/>
      <c r="Y6838" s="16"/>
      <c r="Z6838" s="15"/>
      <c r="AA6838" s="16"/>
      <c r="AB6838" s="15"/>
      <c r="AC6838" s="16"/>
      <c r="AD6838" s="15"/>
      <c r="AE6838" s="16"/>
      <c r="AF6838" s="15"/>
    </row>
    <row r="6839" spans="20:32" hidden="1" x14ac:dyDescent="0.3">
      <c r="T6839" s="17"/>
      <c r="U6839" s="2"/>
      <c r="V6839" s="2"/>
      <c r="W6839" s="2"/>
      <c r="X6839" s="17"/>
      <c r="Y6839" s="16"/>
      <c r="Z6839" s="15"/>
      <c r="AA6839" s="16"/>
      <c r="AB6839" s="15"/>
      <c r="AC6839" s="16"/>
      <c r="AD6839" s="15"/>
      <c r="AE6839" s="16"/>
      <c r="AF6839" s="15"/>
    </row>
    <row r="6840" spans="20:32" hidden="1" x14ac:dyDescent="0.3">
      <c r="T6840" s="17"/>
      <c r="U6840" s="2"/>
      <c r="V6840" s="2"/>
      <c r="W6840" s="2"/>
      <c r="X6840" s="17"/>
      <c r="Y6840" s="16"/>
      <c r="Z6840" s="15"/>
      <c r="AA6840" s="16"/>
      <c r="AB6840" s="15"/>
      <c r="AC6840" s="16"/>
      <c r="AD6840" s="15"/>
      <c r="AE6840" s="16"/>
      <c r="AF6840" s="15"/>
    </row>
    <row r="6841" spans="20:32" hidden="1" x14ac:dyDescent="0.3">
      <c r="T6841" s="17"/>
      <c r="U6841" s="2"/>
      <c r="V6841" s="2"/>
      <c r="W6841" s="2"/>
      <c r="X6841" s="17"/>
      <c r="Y6841" s="16"/>
      <c r="Z6841" s="15"/>
      <c r="AA6841" s="16"/>
      <c r="AB6841" s="15"/>
      <c r="AC6841" s="16"/>
      <c r="AD6841" s="15"/>
      <c r="AE6841" s="16"/>
      <c r="AF6841" s="15"/>
    </row>
    <row r="6842" spans="20:32" hidden="1" x14ac:dyDescent="0.3">
      <c r="T6842" s="17"/>
      <c r="U6842" s="2"/>
      <c r="V6842" s="2"/>
      <c r="W6842" s="2"/>
      <c r="X6842" s="17"/>
      <c r="Y6842" s="16"/>
      <c r="Z6842" s="15"/>
      <c r="AA6842" s="16"/>
      <c r="AB6842" s="15"/>
      <c r="AC6842" s="16"/>
      <c r="AD6842" s="15"/>
      <c r="AE6842" s="16"/>
      <c r="AF6842" s="15"/>
    </row>
    <row r="6843" spans="20:32" hidden="1" x14ac:dyDescent="0.3">
      <c r="T6843" s="17"/>
      <c r="U6843" s="2"/>
      <c r="V6843" s="2"/>
      <c r="W6843" s="2"/>
      <c r="X6843" s="17"/>
      <c r="Y6843" s="16"/>
      <c r="Z6843" s="15"/>
      <c r="AA6843" s="16"/>
      <c r="AB6843" s="15"/>
      <c r="AC6843" s="16"/>
      <c r="AD6843" s="15"/>
      <c r="AE6843" s="16"/>
      <c r="AF6843" s="15"/>
    </row>
    <row r="6844" spans="20:32" hidden="1" x14ac:dyDescent="0.3">
      <c r="T6844" s="17"/>
      <c r="U6844" s="2"/>
      <c r="V6844" s="2"/>
      <c r="W6844" s="2"/>
      <c r="X6844" s="17"/>
      <c r="Y6844" s="16"/>
      <c r="Z6844" s="15"/>
      <c r="AA6844" s="16"/>
      <c r="AB6844" s="15"/>
      <c r="AC6844" s="16"/>
      <c r="AD6844" s="15"/>
      <c r="AE6844" s="16"/>
      <c r="AF6844" s="15"/>
    </row>
    <row r="6845" spans="20:32" hidden="1" x14ac:dyDescent="0.3">
      <c r="T6845" s="17"/>
      <c r="U6845" s="2"/>
      <c r="V6845" s="2"/>
      <c r="W6845" s="2"/>
      <c r="X6845" s="17"/>
      <c r="Y6845" s="16"/>
      <c r="Z6845" s="15"/>
      <c r="AA6845" s="16"/>
      <c r="AB6845" s="15"/>
      <c r="AC6845" s="16"/>
      <c r="AD6845" s="15"/>
      <c r="AE6845" s="16"/>
      <c r="AF6845" s="15"/>
    </row>
    <row r="6846" spans="20:32" hidden="1" x14ac:dyDescent="0.3">
      <c r="T6846" s="17"/>
      <c r="U6846" s="2"/>
      <c r="V6846" s="2"/>
      <c r="W6846" s="2"/>
      <c r="X6846" s="17"/>
      <c r="Y6846" s="16"/>
      <c r="Z6846" s="15"/>
      <c r="AA6846" s="16"/>
      <c r="AB6846" s="15"/>
      <c r="AC6846" s="16"/>
      <c r="AD6846" s="15"/>
      <c r="AE6846" s="16"/>
      <c r="AF6846" s="15"/>
    </row>
    <row r="6847" spans="20:32" hidden="1" x14ac:dyDescent="0.3">
      <c r="T6847" s="17"/>
      <c r="U6847" s="2"/>
      <c r="V6847" s="2"/>
      <c r="W6847" s="2"/>
      <c r="X6847" s="17"/>
      <c r="Y6847" s="16"/>
      <c r="Z6847" s="15"/>
      <c r="AA6847" s="16"/>
      <c r="AB6847" s="15"/>
      <c r="AC6847" s="16"/>
      <c r="AD6847" s="15"/>
      <c r="AE6847" s="16"/>
      <c r="AF6847" s="15"/>
    </row>
    <row r="6848" spans="20:32" hidden="1" x14ac:dyDescent="0.3">
      <c r="T6848" s="17"/>
      <c r="U6848" s="2"/>
      <c r="V6848" s="2"/>
      <c r="W6848" s="2"/>
      <c r="X6848" s="17"/>
      <c r="Y6848" s="16"/>
      <c r="Z6848" s="15"/>
      <c r="AA6848" s="16"/>
      <c r="AB6848" s="15"/>
      <c r="AC6848" s="16"/>
      <c r="AD6848" s="15"/>
      <c r="AE6848" s="16"/>
      <c r="AF6848" s="15"/>
    </row>
    <row r="6849" spans="20:32" hidden="1" x14ac:dyDescent="0.3">
      <c r="T6849" s="17"/>
      <c r="U6849" s="2"/>
      <c r="V6849" s="2"/>
      <c r="W6849" s="2"/>
      <c r="X6849" s="17"/>
      <c r="Y6849" s="16"/>
      <c r="Z6849" s="15"/>
      <c r="AA6849" s="16"/>
      <c r="AB6849" s="15"/>
      <c r="AC6849" s="16"/>
      <c r="AD6849" s="15"/>
      <c r="AE6849" s="16"/>
      <c r="AF6849" s="15"/>
    </row>
    <row r="6850" spans="20:32" hidden="1" x14ac:dyDescent="0.3">
      <c r="T6850" s="17"/>
      <c r="U6850" s="2"/>
      <c r="V6850" s="2"/>
      <c r="W6850" s="2"/>
      <c r="X6850" s="17"/>
      <c r="Y6850" s="16"/>
      <c r="Z6850" s="15"/>
      <c r="AA6850" s="16"/>
      <c r="AB6850" s="15"/>
      <c r="AC6850" s="16"/>
      <c r="AD6850" s="15"/>
      <c r="AE6850" s="16"/>
      <c r="AF6850" s="15"/>
    </row>
    <row r="6851" spans="20:32" hidden="1" x14ac:dyDescent="0.3">
      <c r="T6851" s="17"/>
      <c r="U6851" s="2"/>
      <c r="V6851" s="2"/>
      <c r="W6851" s="2"/>
      <c r="X6851" s="17"/>
      <c r="Y6851" s="16"/>
      <c r="Z6851" s="15"/>
      <c r="AA6851" s="16"/>
      <c r="AB6851" s="15"/>
      <c r="AC6851" s="16"/>
      <c r="AD6851" s="15"/>
      <c r="AE6851" s="16"/>
      <c r="AF6851" s="15"/>
    </row>
    <row r="6852" spans="20:32" hidden="1" x14ac:dyDescent="0.3">
      <c r="T6852" s="17"/>
      <c r="U6852" s="2"/>
      <c r="V6852" s="2"/>
      <c r="W6852" s="2"/>
      <c r="X6852" s="17"/>
      <c r="Y6852" s="16"/>
      <c r="Z6852" s="15"/>
      <c r="AA6852" s="16"/>
      <c r="AB6852" s="15"/>
      <c r="AC6852" s="16"/>
      <c r="AD6852" s="15"/>
      <c r="AE6852" s="16"/>
      <c r="AF6852" s="15"/>
    </row>
    <row r="6853" spans="20:32" hidden="1" x14ac:dyDescent="0.3">
      <c r="T6853" s="17"/>
      <c r="U6853" s="2"/>
      <c r="V6853" s="2"/>
      <c r="W6853" s="2"/>
      <c r="X6853" s="17"/>
      <c r="Y6853" s="16"/>
      <c r="Z6853" s="15"/>
      <c r="AA6853" s="16"/>
      <c r="AB6853" s="15"/>
      <c r="AC6853" s="16"/>
      <c r="AD6853" s="15"/>
      <c r="AE6853" s="16"/>
      <c r="AF6853" s="15"/>
    </row>
    <row r="6854" spans="20:32" hidden="1" x14ac:dyDescent="0.3">
      <c r="T6854" s="17"/>
      <c r="U6854" s="2"/>
      <c r="V6854" s="2"/>
      <c r="W6854" s="2"/>
      <c r="X6854" s="17"/>
      <c r="Y6854" s="16"/>
      <c r="Z6854" s="15"/>
      <c r="AA6854" s="16"/>
      <c r="AB6854" s="15"/>
      <c r="AC6854" s="16"/>
      <c r="AD6854" s="15"/>
      <c r="AE6854" s="16"/>
      <c r="AF6854" s="15"/>
    </row>
    <row r="6855" spans="20:32" hidden="1" x14ac:dyDescent="0.3">
      <c r="T6855" s="17"/>
      <c r="U6855" s="2"/>
      <c r="V6855" s="2"/>
      <c r="W6855" s="2"/>
      <c r="X6855" s="17"/>
      <c r="Y6855" s="16"/>
      <c r="Z6855" s="15"/>
      <c r="AA6855" s="16"/>
      <c r="AB6855" s="15"/>
      <c r="AC6855" s="16"/>
      <c r="AD6855" s="15"/>
      <c r="AE6855" s="16"/>
      <c r="AF6855" s="15"/>
    </row>
    <row r="6856" spans="20:32" hidden="1" x14ac:dyDescent="0.3">
      <c r="T6856" s="17"/>
      <c r="U6856" s="2"/>
      <c r="V6856" s="2"/>
      <c r="W6856" s="2"/>
      <c r="X6856" s="17"/>
      <c r="Y6856" s="16"/>
      <c r="Z6856" s="15"/>
      <c r="AA6856" s="16"/>
      <c r="AB6856" s="15"/>
      <c r="AC6856" s="16"/>
      <c r="AD6856" s="15"/>
      <c r="AE6856" s="16"/>
      <c r="AF6856" s="15"/>
    </row>
    <row r="6857" spans="20:32" hidden="1" x14ac:dyDescent="0.3">
      <c r="T6857" s="17"/>
      <c r="U6857" s="2"/>
      <c r="V6857" s="2"/>
      <c r="W6857" s="2"/>
      <c r="X6857" s="17"/>
      <c r="Y6857" s="16"/>
      <c r="Z6857" s="15"/>
      <c r="AA6857" s="16"/>
      <c r="AB6857" s="15"/>
      <c r="AC6857" s="16"/>
      <c r="AD6857" s="15"/>
      <c r="AE6857" s="16"/>
      <c r="AF6857" s="15"/>
    </row>
    <row r="6858" spans="20:32" hidden="1" x14ac:dyDescent="0.3">
      <c r="T6858" s="17"/>
      <c r="U6858" s="2"/>
      <c r="V6858" s="2"/>
      <c r="W6858" s="2"/>
      <c r="X6858" s="17"/>
      <c r="Y6858" s="16"/>
      <c r="Z6858" s="15"/>
      <c r="AA6858" s="16"/>
      <c r="AB6858" s="15"/>
      <c r="AC6858" s="16"/>
      <c r="AD6858" s="15"/>
      <c r="AE6858" s="16"/>
      <c r="AF6858" s="15"/>
    </row>
    <row r="6859" spans="20:32" hidden="1" x14ac:dyDescent="0.3">
      <c r="T6859" s="17"/>
      <c r="U6859" s="2"/>
      <c r="V6859" s="2"/>
      <c r="W6859" s="2"/>
      <c r="X6859" s="17"/>
      <c r="Y6859" s="16"/>
      <c r="Z6859" s="15"/>
      <c r="AA6859" s="16"/>
      <c r="AB6859" s="15"/>
      <c r="AC6859" s="16"/>
      <c r="AD6859" s="15"/>
      <c r="AE6859" s="16"/>
      <c r="AF6859" s="15"/>
    </row>
    <row r="6860" spans="20:32" hidden="1" x14ac:dyDescent="0.3">
      <c r="T6860" s="17"/>
      <c r="U6860" s="2"/>
      <c r="V6860" s="2"/>
      <c r="W6860" s="2"/>
      <c r="X6860" s="17"/>
      <c r="Y6860" s="16"/>
      <c r="Z6860" s="15"/>
      <c r="AA6860" s="16"/>
      <c r="AB6860" s="15"/>
      <c r="AC6860" s="16"/>
      <c r="AD6860" s="15"/>
      <c r="AE6860" s="16"/>
      <c r="AF6860" s="15"/>
    </row>
    <row r="6861" spans="20:32" hidden="1" x14ac:dyDescent="0.3">
      <c r="T6861" s="17"/>
      <c r="U6861" s="2"/>
      <c r="V6861" s="2"/>
      <c r="W6861" s="2"/>
      <c r="X6861" s="17"/>
      <c r="Y6861" s="16"/>
      <c r="Z6861" s="15"/>
      <c r="AA6861" s="16"/>
      <c r="AB6861" s="15"/>
      <c r="AC6861" s="16"/>
      <c r="AD6861" s="15"/>
      <c r="AE6861" s="16"/>
      <c r="AF6861" s="15"/>
    </row>
    <row r="6862" spans="20:32" hidden="1" x14ac:dyDescent="0.3">
      <c r="T6862" s="17"/>
      <c r="U6862" s="2"/>
      <c r="V6862" s="2"/>
      <c r="W6862" s="2"/>
      <c r="X6862" s="17"/>
      <c r="Y6862" s="16"/>
      <c r="Z6862" s="15"/>
      <c r="AA6862" s="16"/>
      <c r="AB6862" s="15"/>
      <c r="AC6862" s="16"/>
      <c r="AD6862" s="15"/>
      <c r="AE6862" s="16"/>
      <c r="AF6862" s="15"/>
    </row>
    <row r="6863" spans="20:32" hidden="1" x14ac:dyDescent="0.3">
      <c r="T6863" s="17"/>
      <c r="U6863" s="2"/>
      <c r="V6863" s="2"/>
      <c r="W6863" s="2"/>
      <c r="X6863" s="17"/>
      <c r="Y6863" s="16"/>
      <c r="Z6863" s="15"/>
      <c r="AA6863" s="16"/>
      <c r="AB6863" s="15"/>
      <c r="AC6863" s="16"/>
      <c r="AD6863" s="15"/>
      <c r="AE6863" s="16"/>
      <c r="AF6863" s="15"/>
    </row>
    <row r="6864" spans="20:32" hidden="1" x14ac:dyDescent="0.3">
      <c r="T6864" s="17"/>
      <c r="U6864" s="2"/>
      <c r="V6864" s="2"/>
      <c r="W6864" s="2"/>
      <c r="X6864" s="17"/>
      <c r="Y6864" s="16"/>
      <c r="Z6864" s="15"/>
      <c r="AA6864" s="16"/>
      <c r="AB6864" s="15"/>
      <c r="AC6864" s="16"/>
      <c r="AD6864" s="15"/>
      <c r="AE6864" s="16"/>
      <c r="AF6864" s="15"/>
    </row>
    <row r="6865" spans="20:32" hidden="1" x14ac:dyDescent="0.3">
      <c r="T6865" s="17"/>
      <c r="U6865" s="2"/>
      <c r="V6865" s="2"/>
      <c r="W6865" s="2"/>
      <c r="X6865" s="17"/>
      <c r="Y6865" s="16"/>
      <c r="Z6865" s="15"/>
      <c r="AA6865" s="16"/>
      <c r="AB6865" s="15"/>
      <c r="AC6865" s="16"/>
      <c r="AD6865" s="15"/>
      <c r="AE6865" s="16"/>
      <c r="AF6865" s="15"/>
    </row>
    <row r="6866" spans="20:32" hidden="1" x14ac:dyDescent="0.3">
      <c r="T6866" s="17"/>
      <c r="U6866" s="2"/>
      <c r="V6866" s="2"/>
      <c r="W6866" s="2"/>
      <c r="X6866" s="17"/>
      <c r="Y6866" s="16"/>
      <c r="Z6866" s="15"/>
      <c r="AA6866" s="16"/>
      <c r="AB6866" s="15"/>
      <c r="AC6866" s="16"/>
      <c r="AD6866" s="15"/>
      <c r="AE6866" s="16"/>
      <c r="AF6866" s="15"/>
    </row>
    <row r="6867" spans="20:32" hidden="1" x14ac:dyDescent="0.3">
      <c r="T6867" s="17"/>
      <c r="U6867" s="2"/>
      <c r="V6867" s="2"/>
      <c r="W6867" s="2"/>
      <c r="X6867" s="17"/>
      <c r="Y6867" s="16"/>
      <c r="Z6867" s="15"/>
      <c r="AA6867" s="16"/>
      <c r="AB6867" s="15"/>
      <c r="AC6867" s="16"/>
      <c r="AD6867" s="15"/>
      <c r="AE6867" s="16"/>
      <c r="AF6867" s="15"/>
    </row>
    <row r="6868" spans="20:32" hidden="1" x14ac:dyDescent="0.3">
      <c r="T6868" s="17"/>
      <c r="U6868" s="2"/>
      <c r="V6868" s="2"/>
      <c r="W6868" s="2"/>
      <c r="X6868" s="17"/>
      <c r="Y6868" s="16"/>
      <c r="Z6868" s="15"/>
      <c r="AA6868" s="16"/>
      <c r="AB6868" s="15"/>
      <c r="AC6868" s="16"/>
      <c r="AD6868" s="15"/>
      <c r="AE6868" s="16"/>
      <c r="AF6868" s="15"/>
    </row>
    <row r="6869" spans="20:32" hidden="1" x14ac:dyDescent="0.3">
      <c r="T6869" s="17"/>
      <c r="U6869" s="2"/>
      <c r="V6869" s="2"/>
      <c r="W6869" s="2"/>
      <c r="X6869" s="17"/>
      <c r="Y6869" s="16"/>
      <c r="Z6869" s="15"/>
      <c r="AA6869" s="16"/>
      <c r="AB6869" s="15"/>
      <c r="AC6869" s="16"/>
      <c r="AD6869" s="15"/>
      <c r="AE6869" s="16"/>
      <c r="AF6869" s="15"/>
    </row>
    <row r="6870" spans="20:32" hidden="1" x14ac:dyDescent="0.3">
      <c r="T6870" s="17"/>
      <c r="U6870" s="2"/>
      <c r="V6870" s="2"/>
      <c r="W6870" s="2"/>
      <c r="X6870" s="17"/>
      <c r="Y6870" s="16"/>
      <c r="Z6870" s="15"/>
      <c r="AA6870" s="16"/>
      <c r="AB6870" s="15"/>
      <c r="AC6870" s="16"/>
      <c r="AD6870" s="15"/>
      <c r="AE6870" s="16"/>
      <c r="AF6870" s="15"/>
    </row>
    <row r="6871" spans="20:32" hidden="1" x14ac:dyDescent="0.3">
      <c r="T6871" s="17"/>
      <c r="U6871" s="2"/>
      <c r="V6871" s="2"/>
      <c r="W6871" s="2"/>
      <c r="X6871" s="17"/>
      <c r="Y6871" s="16"/>
      <c r="Z6871" s="15"/>
      <c r="AA6871" s="16"/>
      <c r="AB6871" s="15"/>
      <c r="AC6871" s="16"/>
      <c r="AD6871" s="15"/>
      <c r="AE6871" s="16"/>
      <c r="AF6871" s="15"/>
    </row>
    <row r="6872" spans="20:32" hidden="1" x14ac:dyDescent="0.3">
      <c r="T6872" s="17"/>
      <c r="U6872" s="2"/>
      <c r="V6872" s="2"/>
      <c r="W6872" s="2"/>
      <c r="X6872" s="17"/>
      <c r="Y6872" s="16"/>
      <c r="Z6872" s="15"/>
      <c r="AA6872" s="16"/>
      <c r="AB6872" s="15"/>
      <c r="AC6872" s="16"/>
      <c r="AD6872" s="15"/>
      <c r="AE6872" s="16"/>
      <c r="AF6872" s="15"/>
    </row>
    <row r="6873" spans="20:32" hidden="1" x14ac:dyDescent="0.3">
      <c r="T6873" s="17"/>
      <c r="U6873" s="2"/>
      <c r="V6873" s="2"/>
      <c r="W6873" s="2"/>
      <c r="X6873" s="17"/>
      <c r="Y6873" s="16"/>
      <c r="Z6873" s="15"/>
      <c r="AA6873" s="16"/>
      <c r="AB6873" s="15"/>
      <c r="AC6873" s="16"/>
      <c r="AD6873" s="15"/>
      <c r="AE6873" s="16"/>
      <c r="AF6873" s="15"/>
    </row>
    <row r="6874" spans="20:32" hidden="1" x14ac:dyDescent="0.3">
      <c r="T6874" s="17"/>
      <c r="U6874" s="2"/>
      <c r="V6874" s="2"/>
      <c r="W6874" s="2"/>
      <c r="X6874" s="17"/>
      <c r="Y6874" s="16"/>
      <c r="Z6874" s="15"/>
      <c r="AA6874" s="16"/>
      <c r="AB6874" s="15"/>
      <c r="AC6874" s="16"/>
      <c r="AD6874" s="15"/>
      <c r="AE6874" s="16"/>
      <c r="AF6874" s="15"/>
    </row>
    <row r="6875" spans="20:32" hidden="1" x14ac:dyDescent="0.3">
      <c r="T6875" s="17"/>
      <c r="U6875" s="2"/>
      <c r="V6875" s="2"/>
      <c r="W6875" s="2"/>
      <c r="X6875" s="17"/>
      <c r="Y6875" s="16"/>
      <c r="Z6875" s="15"/>
      <c r="AA6875" s="16"/>
      <c r="AB6875" s="15"/>
      <c r="AC6875" s="16"/>
      <c r="AD6875" s="15"/>
      <c r="AE6875" s="16"/>
      <c r="AF6875" s="15"/>
    </row>
    <row r="6876" spans="20:32" hidden="1" x14ac:dyDescent="0.3">
      <c r="T6876" s="17"/>
      <c r="U6876" s="2"/>
      <c r="V6876" s="2"/>
      <c r="W6876" s="2"/>
      <c r="X6876" s="17"/>
      <c r="Y6876" s="16"/>
      <c r="Z6876" s="15"/>
      <c r="AA6876" s="16"/>
      <c r="AB6876" s="15"/>
      <c r="AC6876" s="16"/>
      <c r="AD6876" s="15"/>
      <c r="AE6876" s="16"/>
      <c r="AF6876" s="15"/>
    </row>
    <row r="6877" spans="20:32" hidden="1" x14ac:dyDescent="0.3">
      <c r="T6877" s="17"/>
      <c r="U6877" s="2"/>
      <c r="V6877" s="2"/>
      <c r="W6877" s="2"/>
      <c r="X6877" s="17"/>
      <c r="Y6877" s="16"/>
      <c r="Z6877" s="15"/>
      <c r="AA6877" s="16"/>
      <c r="AB6877" s="15"/>
      <c r="AC6877" s="16"/>
      <c r="AD6877" s="15"/>
      <c r="AE6877" s="16"/>
      <c r="AF6877" s="15"/>
    </row>
    <row r="6878" spans="20:32" hidden="1" x14ac:dyDescent="0.3">
      <c r="T6878" s="17"/>
      <c r="U6878" s="2"/>
      <c r="V6878" s="2"/>
      <c r="W6878" s="2"/>
      <c r="X6878" s="17"/>
      <c r="Y6878" s="16"/>
      <c r="Z6878" s="15"/>
      <c r="AA6878" s="16"/>
      <c r="AB6878" s="15"/>
      <c r="AC6878" s="16"/>
      <c r="AD6878" s="15"/>
      <c r="AE6878" s="16"/>
      <c r="AF6878" s="15"/>
    </row>
    <row r="6879" spans="20:32" hidden="1" x14ac:dyDescent="0.3">
      <c r="T6879" s="17"/>
      <c r="U6879" s="2"/>
      <c r="V6879" s="2"/>
      <c r="W6879" s="2"/>
      <c r="X6879" s="17"/>
      <c r="Y6879" s="16"/>
      <c r="Z6879" s="15"/>
      <c r="AA6879" s="16"/>
      <c r="AB6879" s="15"/>
      <c r="AC6879" s="16"/>
      <c r="AD6879" s="15"/>
      <c r="AE6879" s="16"/>
      <c r="AF6879" s="15"/>
    </row>
    <row r="6880" spans="20:32" hidden="1" x14ac:dyDescent="0.3">
      <c r="T6880" s="17"/>
      <c r="U6880" s="2"/>
      <c r="V6880" s="2"/>
      <c r="W6880" s="2"/>
      <c r="X6880" s="17"/>
      <c r="Y6880" s="16"/>
      <c r="Z6880" s="15"/>
      <c r="AA6880" s="16"/>
      <c r="AB6880" s="15"/>
      <c r="AC6880" s="16"/>
      <c r="AD6880" s="15"/>
      <c r="AE6880" s="16"/>
      <c r="AF6880" s="15"/>
    </row>
    <row r="6881" spans="20:32" hidden="1" x14ac:dyDescent="0.3">
      <c r="T6881" s="17"/>
      <c r="U6881" s="2"/>
      <c r="V6881" s="2"/>
      <c r="W6881" s="2"/>
      <c r="X6881" s="17"/>
      <c r="Y6881" s="16"/>
      <c r="Z6881" s="15"/>
      <c r="AA6881" s="16"/>
      <c r="AB6881" s="15"/>
      <c r="AC6881" s="16"/>
      <c r="AD6881" s="15"/>
      <c r="AE6881" s="16"/>
      <c r="AF6881" s="15"/>
    </row>
    <row r="6882" spans="20:32" hidden="1" x14ac:dyDescent="0.3">
      <c r="T6882" s="17"/>
      <c r="U6882" s="2"/>
      <c r="V6882" s="2"/>
      <c r="W6882" s="2"/>
      <c r="X6882" s="17"/>
      <c r="Y6882" s="16"/>
      <c r="Z6882" s="15"/>
      <c r="AA6882" s="16"/>
      <c r="AB6882" s="15"/>
      <c r="AC6882" s="16"/>
      <c r="AD6882" s="15"/>
      <c r="AE6882" s="16"/>
      <c r="AF6882" s="15"/>
    </row>
    <row r="6883" spans="20:32" hidden="1" x14ac:dyDescent="0.3">
      <c r="T6883" s="17"/>
      <c r="U6883" s="2"/>
      <c r="V6883" s="2"/>
      <c r="W6883" s="2"/>
      <c r="X6883" s="17"/>
      <c r="Y6883" s="16"/>
      <c r="Z6883" s="15"/>
      <c r="AA6883" s="16"/>
      <c r="AB6883" s="15"/>
      <c r="AC6883" s="16"/>
      <c r="AD6883" s="15"/>
      <c r="AE6883" s="16"/>
      <c r="AF6883" s="15"/>
    </row>
    <row r="6884" spans="20:32" hidden="1" x14ac:dyDescent="0.3">
      <c r="T6884" s="17"/>
      <c r="U6884" s="2"/>
      <c r="V6884" s="2"/>
      <c r="W6884" s="2"/>
      <c r="X6884" s="17"/>
      <c r="Y6884" s="16"/>
      <c r="Z6884" s="15"/>
      <c r="AA6884" s="16"/>
      <c r="AB6884" s="15"/>
      <c r="AC6884" s="16"/>
      <c r="AD6884" s="15"/>
      <c r="AE6884" s="16"/>
      <c r="AF6884" s="15"/>
    </row>
    <row r="6885" spans="20:32" hidden="1" x14ac:dyDescent="0.3">
      <c r="T6885" s="17"/>
      <c r="U6885" s="2"/>
      <c r="V6885" s="2"/>
      <c r="W6885" s="2"/>
      <c r="X6885" s="17"/>
      <c r="Y6885" s="16"/>
      <c r="Z6885" s="15"/>
      <c r="AA6885" s="16"/>
      <c r="AB6885" s="15"/>
      <c r="AC6885" s="16"/>
      <c r="AD6885" s="15"/>
      <c r="AE6885" s="16"/>
      <c r="AF6885" s="15"/>
    </row>
    <row r="6886" spans="20:32" hidden="1" x14ac:dyDescent="0.3">
      <c r="T6886" s="17"/>
      <c r="U6886" s="2"/>
      <c r="V6886" s="2"/>
      <c r="W6886" s="2"/>
      <c r="X6886" s="17"/>
      <c r="Y6886" s="16"/>
      <c r="Z6886" s="15"/>
      <c r="AA6886" s="16"/>
      <c r="AB6886" s="15"/>
      <c r="AC6886" s="16"/>
      <c r="AD6886" s="15"/>
      <c r="AE6886" s="16"/>
      <c r="AF6886" s="15"/>
    </row>
    <row r="6887" spans="20:32" hidden="1" x14ac:dyDescent="0.3">
      <c r="T6887" s="17"/>
      <c r="U6887" s="2"/>
      <c r="V6887" s="2"/>
      <c r="W6887" s="2"/>
      <c r="X6887" s="17"/>
      <c r="Y6887" s="16"/>
      <c r="Z6887" s="15"/>
      <c r="AA6887" s="16"/>
      <c r="AB6887" s="15"/>
      <c r="AC6887" s="16"/>
      <c r="AD6887" s="15"/>
      <c r="AE6887" s="16"/>
      <c r="AF6887" s="15"/>
    </row>
    <row r="6888" spans="20:32" hidden="1" x14ac:dyDescent="0.3">
      <c r="T6888" s="17"/>
      <c r="U6888" s="2"/>
      <c r="V6888" s="2"/>
      <c r="W6888" s="2"/>
      <c r="X6888" s="17"/>
      <c r="Y6888" s="16"/>
      <c r="Z6888" s="15"/>
      <c r="AA6888" s="16"/>
      <c r="AB6888" s="15"/>
      <c r="AC6888" s="16"/>
      <c r="AD6888" s="15"/>
      <c r="AE6888" s="16"/>
      <c r="AF6888" s="15"/>
    </row>
    <row r="6889" spans="20:32" hidden="1" x14ac:dyDescent="0.3">
      <c r="T6889" s="17"/>
      <c r="U6889" s="2"/>
      <c r="V6889" s="2"/>
      <c r="W6889" s="2"/>
      <c r="X6889" s="17"/>
      <c r="Y6889" s="16"/>
      <c r="Z6889" s="15"/>
      <c r="AA6889" s="16"/>
      <c r="AB6889" s="15"/>
      <c r="AC6889" s="16"/>
      <c r="AD6889" s="15"/>
      <c r="AE6889" s="16"/>
      <c r="AF6889" s="15"/>
    </row>
    <row r="6890" spans="20:32" hidden="1" x14ac:dyDescent="0.3">
      <c r="T6890" s="17"/>
      <c r="U6890" s="2"/>
      <c r="V6890" s="2"/>
      <c r="W6890" s="2"/>
      <c r="X6890" s="17"/>
      <c r="Y6890" s="16"/>
      <c r="Z6890" s="15"/>
      <c r="AA6890" s="16"/>
      <c r="AB6890" s="15"/>
      <c r="AC6890" s="16"/>
      <c r="AD6890" s="15"/>
      <c r="AE6890" s="16"/>
      <c r="AF6890" s="15"/>
    </row>
    <row r="6891" spans="20:32" hidden="1" x14ac:dyDescent="0.3">
      <c r="T6891" s="17"/>
      <c r="U6891" s="2"/>
      <c r="V6891" s="2"/>
      <c r="W6891" s="2"/>
      <c r="X6891" s="17"/>
      <c r="Y6891" s="16"/>
      <c r="Z6891" s="15"/>
      <c r="AA6891" s="16"/>
      <c r="AB6891" s="15"/>
      <c r="AC6891" s="16"/>
      <c r="AD6891" s="15"/>
      <c r="AE6891" s="16"/>
      <c r="AF6891" s="15"/>
    </row>
    <row r="6892" spans="20:32" hidden="1" x14ac:dyDescent="0.3">
      <c r="T6892" s="17"/>
      <c r="U6892" s="2"/>
      <c r="V6892" s="2"/>
      <c r="W6892" s="2"/>
      <c r="X6892" s="17"/>
      <c r="Y6892" s="16"/>
      <c r="Z6892" s="15"/>
      <c r="AA6892" s="16"/>
      <c r="AB6892" s="15"/>
      <c r="AC6892" s="16"/>
      <c r="AD6892" s="15"/>
      <c r="AE6892" s="16"/>
      <c r="AF6892" s="15"/>
    </row>
    <row r="6893" spans="20:32" hidden="1" x14ac:dyDescent="0.3">
      <c r="T6893" s="17"/>
      <c r="U6893" s="2"/>
      <c r="V6893" s="2"/>
      <c r="W6893" s="2"/>
      <c r="X6893" s="17"/>
      <c r="Y6893" s="16"/>
      <c r="Z6893" s="15"/>
      <c r="AA6893" s="16"/>
      <c r="AB6893" s="15"/>
      <c r="AC6893" s="16"/>
      <c r="AD6893" s="15"/>
      <c r="AE6893" s="16"/>
      <c r="AF6893" s="15"/>
    </row>
    <row r="6894" spans="20:32" hidden="1" x14ac:dyDescent="0.3">
      <c r="T6894" s="17"/>
      <c r="U6894" s="2"/>
      <c r="V6894" s="2"/>
      <c r="W6894" s="2"/>
      <c r="X6894" s="17"/>
      <c r="Y6894" s="16"/>
      <c r="Z6894" s="15"/>
      <c r="AA6894" s="16"/>
      <c r="AB6894" s="15"/>
      <c r="AC6894" s="16"/>
      <c r="AD6894" s="15"/>
      <c r="AE6894" s="16"/>
      <c r="AF6894" s="15"/>
    </row>
    <row r="6895" spans="20:32" hidden="1" x14ac:dyDescent="0.3">
      <c r="T6895" s="17"/>
      <c r="U6895" s="2"/>
      <c r="V6895" s="2"/>
      <c r="W6895" s="2"/>
      <c r="X6895" s="17"/>
      <c r="Y6895" s="16"/>
      <c r="Z6895" s="15"/>
      <c r="AA6895" s="16"/>
      <c r="AB6895" s="15"/>
      <c r="AC6895" s="16"/>
      <c r="AD6895" s="15"/>
      <c r="AE6895" s="16"/>
      <c r="AF6895" s="15"/>
    </row>
    <row r="6896" spans="20:32" hidden="1" x14ac:dyDescent="0.3">
      <c r="T6896" s="17"/>
      <c r="U6896" s="2"/>
      <c r="V6896" s="2"/>
      <c r="W6896" s="2"/>
      <c r="X6896" s="17"/>
      <c r="Y6896" s="16"/>
      <c r="Z6896" s="15"/>
      <c r="AA6896" s="16"/>
      <c r="AB6896" s="15"/>
      <c r="AC6896" s="16"/>
      <c r="AD6896" s="15"/>
      <c r="AE6896" s="16"/>
      <c r="AF6896" s="15"/>
    </row>
    <row r="6897" spans="20:32" hidden="1" x14ac:dyDescent="0.3">
      <c r="T6897" s="17"/>
      <c r="U6897" s="2"/>
      <c r="V6897" s="2"/>
      <c r="W6897" s="2"/>
      <c r="X6897" s="17"/>
      <c r="Y6897" s="16"/>
      <c r="Z6897" s="15"/>
      <c r="AA6897" s="16"/>
      <c r="AB6897" s="15"/>
      <c r="AC6897" s="16"/>
      <c r="AD6897" s="15"/>
      <c r="AE6897" s="16"/>
      <c r="AF6897" s="15"/>
    </row>
    <row r="6898" spans="20:32" hidden="1" x14ac:dyDescent="0.3">
      <c r="T6898" s="17"/>
      <c r="U6898" s="2"/>
      <c r="V6898" s="2"/>
      <c r="W6898" s="2"/>
      <c r="X6898" s="17"/>
      <c r="Y6898" s="16"/>
      <c r="Z6898" s="15"/>
      <c r="AA6898" s="16"/>
      <c r="AB6898" s="15"/>
      <c r="AC6898" s="16"/>
      <c r="AD6898" s="15"/>
      <c r="AE6898" s="16"/>
      <c r="AF6898" s="15"/>
    </row>
    <row r="6899" spans="20:32" hidden="1" x14ac:dyDescent="0.3">
      <c r="T6899" s="17"/>
      <c r="U6899" s="2"/>
      <c r="V6899" s="2"/>
      <c r="W6899" s="2"/>
      <c r="X6899" s="17"/>
      <c r="Y6899" s="16"/>
      <c r="Z6899" s="15"/>
      <c r="AA6899" s="16"/>
      <c r="AB6899" s="15"/>
      <c r="AC6899" s="16"/>
      <c r="AD6899" s="15"/>
      <c r="AE6899" s="16"/>
      <c r="AF6899" s="15"/>
    </row>
    <row r="6900" spans="20:32" hidden="1" x14ac:dyDescent="0.3">
      <c r="T6900" s="17"/>
      <c r="U6900" s="2"/>
      <c r="V6900" s="2"/>
      <c r="W6900" s="2"/>
      <c r="X6900" s="17"/>
      <c r="Y6900" s="16"/>
      <c r="Z6900" s="15"/>
      <c r="AA6900" s="16"/>
      <c r="AB6900" s="15"/>
      <c r="AC6900" s="16"/>
      <c r="AD6900" s="15"/>
      <c r="AE6900" s="16"/>
      <c r="AF6900" s="15"/>
    </row>
    <row r="6901" spans="20:32" hidden="1" x14ac:dyDescent="0.3">
      <c r="T6901" s="17"/>
      <c r="U6901" s="2"/>
      <c r="V6901" s="2"/>
      <c r="W6901" s="2"/>
      <c r="X6901" s="17"/>
      <c r="Y6901" s="16"/>
      <c r="Z6901" s="15"/>
      <c r="AA6901" s="16"/>
      <c r="AB6901" s="15"/>
      <c r="AC6901" s="16"/>
      <c r="AD6901" s="15"/>
      <c r="AE6901" s="16"/>
      <c r="AF6901" s="15"/>
    </row>
    <row r="6902" spans="20:32" hidden="1" x14ac:dyDescent="0.3">
      <c r="T6902" s="17"/>
      <c r="U6902" s="2"/>
      <c r="V6902" s="2"/>
      <c r="W6902" s="2"/>
      <c r="X6902" s="17"/>
      <c r="Y6902" s="16"/>
      <c r="Z6902" s="15"/>
      <c r="AA6902" s="16"/>
      <c r="AB6902" s="15"/>
      <c r="AC6902" s="16"/>
      <c r="AD6902" s="15"/>
      <c r="AE6902" s="16"/>
      <c r="AF6902" s="15"/>
    </row>
    <row r="6903" spans="20:32" hidden="1" x14ac:dyDescent="0.3">
      <c r="T6903" s="17"/>
      <c r="U6903" s="2"/>
      <c r="V6903" s="2"/>
      <c r="W6903" s="2"/>
      <c r="X6903" s="17"/>
      <c r="Y6903" s="16"/>
      <c r="Z6903" s="15"/>
      <c r="AA6903" s="16"/>
      <c r="AB6903" s="15"/>
      <c r="AC6903" s="16"/>
      <c r="AD6903" s="15"/>
      <c r="AE6903" s="16"/>
      <c r="AF6903" s="15"/>
    </row>
    <row r="6904" spans="20:32" hidden="1" x14ac:dyDescent="0.3">
      <c r="T6904" s="17"/>
      <c r="U6904" s="2"/>
      <c r="V6904" s="2"/>
      <c r="W6904" s="2"/>
      <c r="X6904" s="17"/>
      <c r="Y6904" s="16"/>
      <c r="Z6904" s="15"/>
      <c r="AA6904" s="16"/>
      <c r="AB6904" s="15"/>
      <c r="AC6904" s="16"/>
      <c r="AD6904" s="15"/>
      <c r="AE6904" s="16"/>
      <c r="AF6904" s="15"/>
    </row>
    <row r="6905" spans="20:32" hidden="1" x14ac:dyDescent="0.3">
      <c r="T6905" s="17"/>
      <c r="U6905" s="2"/>
      <c r="V6905" s="2"/>
      <c r="W6905" s="2"/>
      <c r="X6905" s="17"/>
      <c r="Y6905" s="16"/>
      <c r="Z6905" s="15"/>
      <c r="AA6905" s="16"/>
      <c r="AB6905" s="15"/>
      <c r="AC6905" s="16"/>
      <c r="AD6905" s="15"/>
      <c r="AE6905" s="16"/>
      <c r="AF6905" s="15"/>
    </row>
    <row r="6906" spans="20:32" hidden="1" x14ac:dyDescent="0.3">
      <c r="T6906" s="17"/>
      <c r="U6906" s="2"/>
      <c r="V6906" s="2"/>
      <c r="W6906" s="2"/>
      <c r="X6906" s="17"/>
      <c r="Y6906" s="16"/>
      <c r="Z6906" s="15"/>
      <c r="AA6906" s="16"/>
      <c r="AB6906" s="15"/>
      <c r="AC6906" s="16"/>
      <c r="AD6906" s="15"/>
      <c r="AE6906" s="16"/>
      <c r="AF6906" s="15"/>
    </row>
    <row r="6907" spans="20:32" hidden="1" x14ac:dyDescent="0.3">
      <c r="T6907" s="17"/>
      <c r="U6907" s="2"/>
      <c r="V6907" s="2"/>
      <c r="W6907" s="2"/>
      <c r="X6907" s="17"/>
      <c r="Y6907" s="16"/>
      <c r="Z6907" s="15"/>
      <c r="AA6907" s="16"/>
      <c r="AB6907" s="15"/>
      <c r="AC6907" s="16"/>
      <c r="AD6907" s="15"/>
      <c r="AE6907" s="16"/>
      <c r="AF6907" s="15"/>
    </row>
    <row r="6908" spans="20:32" hidden="1" x14ac:dyDescent="0.3">
      <c r="T6908" s="17"/>
      <c r="U6908" s="2"/>
      <c r="V6908" s="2"/>
      <c r="W6908" s="2"/>
      <c r="X6908" s="17"/>
      <c r="Y6908" s="16"/>
      <c r="Z6908" s="15"/>
      <c r="AA6908" s="16"/>
      <c r="AB6908" s="15"/>
      <c r="AC6908" s="16"/>
      <c r="AD6908" s="15"/>
      <c r="AE6908" s="16"/>
      <c r="AF6908" s="15"/>
    </row>
    <row r="6909" spans="20:32" hidden="1" x14ac:dyDescent="0.3">
      <c r="T6909" s="17"/>
      <c r="U6909" s="2"/>
      <c r="V6909" s="2"/>
      <c r="W6909" s="2"/>
      <c r="X6909" s="17"/>
      <c r="Y6909" s="16"/>
      <c r="Z6909" s="15"/>
      <c r="AA6909" s="16"/>
      <c r="AB6909" s="15"/>
      <c r="AC6909" s="16"/>
      <c r="AD6909" s="15"/>
      <c r="AE6909" s="16"/>
      <c r="AF6909" s="15"/>
    </row>
    <row r="6910" spans="20:32" hidden="1" x14ac:dyDescent="0.3">
      <c r="T6910" s="17"/>
      <c r="U6910" s="2"/>
      <c r="V6910" s="2"/>
      <c r="W6910" s="2"/>
      <c r="X6910" s="17"/>
      <c r="Y6910" s="16"/>
      <c r="Z6910" s="15"/>
      <c r="AA6910" s="16"/>
      <c r="AB6910" s="15"/>
      <c r="AC6910" s="16"/>
      <c r="AD6910" s="15"/>
      <c r="AE6910" s="16"/>
      <c r="AF6910" s="15"/>
    </row>
    <row r="6911" spans="20:32" hidden="1" x14ac:dyDescent="0.3">
      <c r="T6911" s="17"/>
      <c r="U6911" s="2"/>
      <c r="V6911" s="2"/>
      <c r="W6911" s="2"/>
      <c r="X6911" s="17"/>
      <c r="Y6911" s="16"/>
      <c r="Z6911" s="15"/>
      <c r="AA6911" s="16"/>
      <c r="AB6911" s="15"/>
      <c r="AC6911" s="16"/>
      <c r="AD6911" s="15"/>
      <c r="AE6911" s="16"/>
      <c r="AF6911" s="15"/>
    </row>
    <row r="6912" spans="20:32" hidden="1" x14ac:dyDescent="0.3">
      <c r="T6912" s="17"/>
      <c r="U6912" s="2"/>
      <c r="V6912" s="2"/>
      <c r="W6912" s="2"/>
      <c r="X6912" s="17"/>
      <c r="Y6912" s="16"/>
      <c r="Z6912" s="15"/>
      <c r="AA6912" s="16"/>
      <c r="AB6912" s="15"/>
      <c r="AC6912" s="16"/>
      <c r="AD6912" s="15"/>
      <c r="AE6912" s="16"/>
      <c r="AF6912" s="15"/>
    </row>
    <row r="6913" spans="20:32" hidden="1" x14ac:dyDescent="0.3">
      <c r="T6913" s="17"/>
      <c r="U6913" s="2"/>
      <c r="V6913" s="2"/>
      <c r="W6913" s="2"/>
      <c r="X6913" s="17"/>
      <c r="Y6913" s="16"/>
      <c r="Z6913" s="15"/>
      <c r="AA6913" s="16"/>
      <c r="AB6913" s="15"/>
      <c r="AC6913" s="16"/>
      <c r="AD6913" s="15"/>
      <c r="AE6913" s="16"/>
      <c r="AF6913" s="15"/>
    </row>
    <row r="6914" spans="20:32" hidden="1" x14ac:dyDescent="0.3">
      <c r="T6914" s="17"/>
      <c r="U6914" s="2"/>
      <c r="V6914" s="2"/>
      <c r="W6914" s="2"/>
      <c r="X6914" s="17"/>
      <c r="Y6914" s="16"/>
      <c r="Z6914" s="15"/>
      <c r="AA6914" s="16"/>
      <c r="AB6914" s="15"/>
      <c r="AC6914" s="16"/>
      <c r="AD6914" s="15"/>
      <c r="AE6914" s="16"/>
      <c r="AF6914" s="15"/>
    </row>
    <row r="6915" spans="20:32" hidden="1" x14ac:dyDescent="0.3">
      <c r="T6915" s="17"/>
      <c r="U6915" s="2"/>
      <c r="V6915" s="2"/>
      <c r="W6915" s="2"/>
      <c r="X6915" s="17"/>
      <c r="Y6915" s="16"/>
      <c r="Z6915" s="15"/>
      <c r="AA6915" s="16"/>
      <c r="AB6915" s="15"/>
      <c r="AC6915" s="16"/>
      <c r="AD6915" s="15"/>
      <c r="AE6915" s="16"/>
      <c r="AF6915" s="15"/>
    </row>
    <row r="6916" spans="20:32" hidden="1" x14ac:dyDescent="0.3">
      <c r="T6916" s="17"/>
      <c r="U6916" s="2"/>
      <c r="V6916" s="2"/>
      <c r="W6916" s="2"/>
      <c r="X6916" s="17"/>
      <c r="Y6916" s="16"/>
      <c r="Z6916" s="15"/>
      <c r="AA6916" s="16"/>
      <c r="AB6916" s="15"/>
      <c r="AC6916" s="16"/>
      <c r="AD6916" s="15"/>
      <c r="AE6916" s="16"/>
      <c r="AF6916" s="15"/>
    </row>
    <row r="6917" spans="20:32" hidden="1" x14ac:dyDescent="0.3">
      <c r="T6917" s="17"/>
      <c r="U6917" s="2"/>
      <c r="V6917" s="2"/>
      <c r="W6917" s="2"/>
      <c r="X6917" s="17"/>
      <c r="Y6917" s="16"/>
      <c r="Z6917" s="15"/>
      <c r="AA6917" s="16"/>
      <c r="AB6917" s="15"/>
      <c r="AC6917" s="16"/>
      <c r="AD6917" s="15"/>
      <c r="AE6917" s="16"/>
      <c r="AF6917" s="15"/>
    </row>
    <row r="6918" spans="20:32" hidden="1" x14ac:dyDescent="0.3">
      <c r="T6918" s="17"/>
      <c r="U6918" s="2"/>
      <c r="V6918" s="2"/>
      <c r="W6918" s="2"/>
      <c r="X6918" s="17"/>
      <c r="Y6918" s="16"/>
      <c r="Z6918" s="15"/>
      <c r="AA6918" s="16"/>
      <c r="AB6918" s="15"/>
      <c r="AC6918" s="16"/>
      <c r="AD6918" s="15"/>
      <c r="AE6918" s="16"/>
      <c r="AF6918" s="15"/>
    </row>
    <row r="6919" spans="20:32" hidden="1" x14ac:dyDescent="0.3">
      <c r="T6919" s="17"/>
      <c r="U6919" s="2"/>
      <c r="V6919" s="2"/>
      <c r="W6919" s="2"/>
      <c r="X6919" s="17"/>
      <c r="Y6919" s="16"/>
      <c r="Z6919" s="15"/>
      <c r="AA6919" s="16"/>
      <c r="AB6919" s="15"/>
      <c r="AC6919" s="16"/>
      <c r="AD6919" s="15"/>
      <c r="AE6919" s="16"/>
      <c r="AF6919" s="15"/>
    </row>
    <row r="6920" spans="20:32" hidden="1" x14ac:dyDescent="0.3">
      <c r="T6920" s="17"/>
      <c r="U6920" s="2"/>
      <c r="V6920" s="2"/>
      <c r="W6920" s="2"/>
      <c r="X6920" s="17"/>
      <c r="Y6920" s="16"/>
      <c r="Z6920" s="15"/>
      <c r="AA6920" s="16"/>
      <c r="AB6920" s="15"/>
      <c r="AC6920" s="16"/>
      <c r="AD6920" s="15"/>
      <c r="AE6920" s="16"/>
      <c r="AF6920" s="15"/>
    </row>
    <row r="6921" spans="20:32" hidden="1" x14ac:dyDescent="0.3">
      <c r="T6921" s="17"/>
      <c r="U6921" s="2"/>
      <c r="V6921" s="2"/>
      <c r="W6921" s="2"/>
      <c r="X6921" s="17"/>
      <c r="Y6921" s="16"/>
      <c r="Z6921" s="15"/>
      <c r="AA6921" s="16"/>
      <c r="AB6921" s="15"/>
      <c r="AC6921" s="16"/>
      <c r="AD6921" s="15"/>
      <c r="AE6921" s="16"/>
      <c r="AF6921" s="15"/>
    </row>
    <row r="6922" spans="20:32" hidden="1" x14ac:dyDescent="0.3">
      <c r="T6922" s="17"/>
      <c r="U6922" s="2"/>
      <c r="V6922" s="2"/>
      <c r="W6922" s="2"/>
      <c r="X6922" s="17"/>
      <c r="Y6922" s="16"/>
      <c r="Z6922" s="15"/>
      <c r="AA6922" s="16"/>
      <c r="AB6922" s="15"/>
      <c r="AC6922" s="16"/>
      <c r="AD6922" s="15"/>
      <c r="AE6922" s="16"/>
      <c r="AF6922" s="15"/>
    </row>
    <row r="6923" spans="20:32" hidden="1" x14ac:dyDescent="0.3">
      <c r="T6923" s="17"/>
      <c r="U6923" s="2"/>
      <c r="V6923" s="2"/>
      <c r="W6923" s="2"/>
      <c r="X6923" s="17"/>
      <c r="Y6923" s="16"/>
      <c r="Z6923" s="15"/>
      <c r="AA6923" s="16"/>
      <c r="AB6923" s="15"/>
      <c r="AC6923" s="16"/>
      <c r="AD6923" s="15"/>
      <c r="AE6923" s="16"/>
      <c r="AF6923" s="15"/>
    </row>
    <row r="6924" spans="20:32" hidden="1" x14ac:dyDescent="0.3">
      <c r="T6924" s="17"/>
      <c r="U6924" s="2"/>
      <c r="V6924" s="2"/>
      <c r="W6924" s="2"/>
      <c r="X6924" s="17"/>
      <c r="Y6924" s="16"/>
      <c r="Z6924" s="15"/>
      <c r="AA6924" s="16"/>
      <c r="AB6924" s="15"/>
      <c r="AC6924" s="16"/>
      <c r="AD6924" s="15"/>
      <c r="AE6924" s="16"/>
      <c r="AF6924" s="15"/>
    </row>
    <row r="6925" spans="20:32" hidden="1" x14ac:dyDescent="0.3">
      <c r="T6925" s="17"/>
      <c r="U6925" s="2"/>
      <c r="V6925" s="2"/>
      <c r="W6925" s="2"/>
      <c r="X6925" s="17"/>
      <c r="Y6925" s="16"/>
      <c r="Z6925" s="15"/>
      <c r="AA6925" s="16"/>
      <c r="AB6925" s="15"/>
      <c r="AC6925" s="16"/>
      <c r="AD6925" s="15"/>
      <c r="AE6925" s="16"/>
      <c r="AF6925" s="15"/>
    </row>
    <row r="6926" spans="20:32" hidden="1" x14ac:dyDescent="0.3">
      <c r="T6926" s="17"/>
      <c r="U6926" s="2"/>
      <c r="V6926" s="2"/>
      <c r="W6926" s="2"/>
      <c r="X6926" s="17"/>
      <c r="Y6926" s="16"/>
      <c r="Z6926" s="15"/>
      <c r="AA6926" s="16"/>
      <c r="AB6926" s="15"/>
      <c r="AC6926" s="16"/>
      <c r="AD6926" s="15"/>
      <c r="AE6926" s="16"/>
      <c r="AF6926" s="15"/>
    </row>
    <row r="6927" spans="20:32" hidden="1" x14ac:dyDescent="0.3">
      <c r="T6927" s="17"/>
      <c r="U6927" s="2"/>
      <c r="V6927" s="2"/>
      <c r="W6927" s="2"/>
      <c r="X6927" s="17"/>
      <c r="Y6927" s="16"/>
      <c r="Z6927" s="15"/>
      <c r="AA6927" s="16"/>
      <c r="AB6927" s="15"/>
      <c r="AC6927" s="16"/>
      <c r="AD6927" s="15"/>
      <c r="AE6927" s="16"/>
      <c r="AF6927" s="15"/>
    </row>
    <row r="6928" spans="20:32" hidden="1" x14ac:dyDescent="0.3">
      <c r="T6928" s="17"/>
      <c r="U6928" s="2"/>
      <c r="V6928" s="2"/>
      <c r="W6928" s="2"/>
      <c r="X6928" s="17"/>
      <c r="Y6928" s="16"/>
      <c r="Z6928" s="15"/>
      <c r="AA6928" s="16"/>
      <c r="AB6928" s="15"/>
      <c r="AC6928" s="16"/>
      <c r="AD6928" s="15"/>
      <c r="AE6928" s="16"/>
      <c r="AF6928" s="15"/>
    </row>
    <row r="6929" spans="20:32" hidden="1" x14ac:dyDescent="0.3">
      <c r="T6929" s="17"/>
      <c r="U6929" s="2"/>
      <c r="V6929" s="2"/>
      <c r="W6929" s="2"/>
      <c r="X6929" s="17"/>
      <c r="Y6929" s="16"/>
      <c r="Z6929" s="15"/>
      <c r="AA6929" s="16"/>
      <c r="AB6929" s="15"/>
      <c r="AC6929" s="16"/>
      <c r="AD6929" s="15"/>
      <c r="AE6929" s="16"/>
      <c r="AF6929" s="15"/>
    </row>
    <row r="6930" spans="20:32" hidden="1" x14ac:dyDescent="0.3">
      <c r="T6930" s="17"/>
      <c r="U6930" s="2"/>
      <c r="V6930" s="2"/>
      <c r="W6930" s="2"/>
      <c r="X6930" s="17"/>
      <c r="Y6930" s="16"/>
      <c r="Z6930" s="15"/>
      <c r="AA6930" s="16"/>
      <c r="AB6930" s="15"/>
      <c r="AC6930" s="16"/>
      <c r="AD6930" s="15"/>
      <c r="AE6930" s="16"/>
      <c r="AF6930" s="15"/>
    </row>
    <row r="6931" spans="20:32" hidden="1" x14ac:dyDescent="0.3">
      <c r="T6931" s="17"/>
      <c r="U6931" s="2"/>
      <c r="V6931" s="2"/>
      <c r="W6931" s="2"/>
      <c r="X6931" s="17"/>
      <c r="Y6931" s="16"/>
      <c r="Z6931" s="15"/>
      <c r="AA6931" s="16"/>
      <c r="AB6931" s="15"/>
      <c r="AC6931" s="16"/>
      <c r="AD6931" s="15"/>
      <c r="AE6931" s="16"/>
      <c r="AF6931" s="15"/>
    </row>
    <row r="6932" spans="20:32" hidden="1" x14ac:dyDescent="0.3">
      <c r="T6932" s="17"/>
      <c r="U6932" s="2"/>
      <c r="V6932" s="2"/>
      <c r="W6932" s="2"/>
      <c r="X6932" s="17"/>
      <c r="Y6932" s="16"/>
      <c r="Z6932" s="15"/>
      <c r="AA6932" s="16"/>
      <c r="AB6932" s="15"/>
      <c r="AC6932" s="16"/>
      <c r="AD6932" s="15"/>
      <c r="AE6932" s="16"/>
      <c r="AF6932" s="15"/>
    </row>
    <row r="6933" spans="20:32" hidden="1" x14ac:dyDescent="0.3">
      <c r="T6933" s="17"/>
      <c r="U6933" s="2"/>
      <c r="V6933" s="2"/>
      <c r="W6933" s="2"/>
      <c r="X6933" s="17"/>
      <c r="Y6933" s="16"/>
      <c r="Z6933" s="15"/>
      <c r="AA6933" s="16"/>
      <c r="AB6933" s="15"/>
      <c r="AC6933" s="16"/>
      <c r="AD6933" s="15"/>
      <c r="AE6933" s="16"/>
      <c r="AF6933" s="15"/>
    </row>
    <row r="6934" spans="20:32" hidden="1" x14ac:dyDescent="0.3">
      <c r="T6934" s="17"/>
      <c r="U6934" s="2"/>
      <c r="V6934" s="2"/>
      <c r="W6934" s="2"/>
      <c r="X6934" s="17"/>
      <c r="Y6934" s="16"/>
      <c r="Z6934" s="15"/>
      <c r="AA6934" s="16"/>
      <c r="AB6934" s="15"/>
      <c r="AC6934" s="16"/>
      <c r="AD6934" s="15"/>
      <c r="AE6934" s="16"/>
      <c r="AF6934" s="15"/>
    </row>
    <row r="6935" spans="20:32" hidden="1" x14ac:dyDescent="0.3">
      <c r="T6935" s="17"/>
      <c r="U6935" s="2"/>
      <c r="V6935" s="2"/>
      <c r="W6935" s="2"/>
      <c r="X6935" s="17"/>
      <c r="Y6935" s="16"/>
      <c r="Z6935" s="15"/>
      <c r="AA6935" s="16"/>
      <c r="AB6935" s="15"/>
      <c r="AC6935" s="16"/>
      <c r="AD6935" s="15"/>
      <c r="AE6935" s="16"/>
      <c r="AF6935" s="15"/>
    </row>
    <row r="6936" spans="20:32" hidden="1" x14ac:dyDescent="0.3">
      <c r="T6936" s="17"/>
      <c r="U6936" s="2"/>
      <c r="V6936" s="2"/>
      <c r="W6936" s="2"/>
      <c r="X6936" s="17"/>
      <c r="Y6936" s="16"/>
      <c r="Z6936" s="15"/>
      <c r="AA6936" s="16"/>
      <c r="AB6936" s="15"/>
      <c r="AC6936" s="16"/>
      <c r="AD6936" s="15"/>
      <c r="AE6936" s="16"/>
      <c r="AF6936" s="15"/>
    </row>
    <row r="6937" spans="20:32" hidden="1" x14ac:dyDescent="0.3">
      <c r="T6937" s="17"/>
      <c r="U6937" s="2"/>
      <c r="V6937" s="2"/>
      <c r="W6937" s="2"/>
      <c r="X6937" s="17"/>
      <c r="Y6937" s="16"/>
      <c r="Z6937" s="15"/>
      <c r="AA6937" s="16"/>
      <c r="AB6937" s="15"/>
      <c r="AC6937" s="16"/>
      <c r="AD6937" s="15"/>
      <c r="AE6937" s="16"/>
      <c r="AF6937" s="15"/>
    </row>
    <row r="6938" spans="20:32" hidden="1" x14ac:dyDescent="0.3">
      <c r="T6938" s="17"/>
      <c r="U6938" s="2"/>
      <c r="V6938" s="2"/>
      <c r="W6938" s="2"/>
      <c r="X6938" s="17"/>
      <c r="Y6938" s="16"/>
      <c r="Z6938" s="15"/>
      <c r="AA6938" s="16"/>
      <c r="AB6938" s="15"/>
      <c r="AC6938" s="16"/>
      <c r="AD6938" s="15"/>
      <c r="AE6938" s="16"/>
      <c r="AF6938" s="15"/>
    </row>
    <row r="6939" spans="20:32" hidden="1" x14ac:dyDescent="0.3">
      <c r="T6939" s="17"/>
      <c r="U6939" s="2"/>
      <c r="V6939" s="2"/>
      <c r="W6939" s="2"/>
      <c r="X6939" s="17"/>
      <c r="Y6939" s="16"/>
      <c r="Z6939" s="15"/>
      <c r="AA6939" s="16"/>
      <c r="AB6939" s="15"/>
      <c r="AC6939" s="16"/>
      <c r="AD6939" s="15"/>
      <c r="AE6939" s="16"/>
      <c r="AF6939" s="15"/>
    </row>
    <row r="6940" spans="20:32" hidden="1" x14ac:dyDescent="0.3">
      <c r="T6940" s="17"/>
      <c r="U6940" s="2"/>
      <c r="V6940" s="2"/>
      <c r="W6940" s="2"/>
      <c r="X6940" s="17"/>
      <c r="Y6940" s="16"/>
      <c r="Z6940" s="15"/>
      <c r="AA6940" s="16"/>
      <c r="AB6940" s="15"/>
      <c r="AC6940" s="16"/>
      <c r="AD6940" s="15"/>
      <c r="AE6940" s="16"/>
      <c r="AF6940" s="15"/>
    </row>
    <row r="6941" spans="20:32" hidden="1" x14ac:dyDescent="0.3">
      <c r="T6941" s="17"/>
      <c r="U6941" s="2"/>
      <c r="V6941" s="2"/>
      <c r="W6941" s="2"/>
      <c r="X6941" s="17"/>
      <c r="Y6941" s="16"/>
      <c r="Z6941" s="15"/>
      <c r="AA6941" s="16"/>
      <c r="AB6941" s="15"/>
      <c r="AC6941" s="16"/>
      <c r="AD6941" s="15"/>
      <c r="AE6941" s="16"/>
      <c r="AF6941" s="15"/>
    </row>
    <row r="6942" spans="20:32" hidden="1" x14ac:dyDescent="0.3">
      <c r="T6942" s="17"/>
      <c r="U6942" s="2"/>
      <c r="V6942" s="2"/>
      <c r="W6942" s="2"/>
      <c r="X6942" s="17"/>
      <c r="Y6942" s="16"/>
      <c r="Z6942" s="15"/>
      <c r="AA6942" s="16"/>
      <c r="AB6942" s="15"/>
      <c r="AC6942" s="16"/>
      <c r="AD6942" s="15"/>
      <c r="AE6942" s="16"/>
      <c r="AF6942" s="15"/>
    </row>
    <row r="6943" spans="20:32" hidden="1" x14ac:dyDescent="0.3">
      <c r="T6943" s="17"/>
      <c r="U6943" s="2"/>
      <c r="V6943" s="2"/>
      <c r="W6943" s="2"/>
      <c r="X6943" s="17"/>
      <c r="Y6943" s="16"/>
      <c r="Z6943" s="15"/>
      <c r="AA6943" s="16"/>
      <c r="AB6943" s="15"/>
      <c r="AC6943" s="16"/>
      <c r="AD6943" s="15"/>
      <c r="AE6943" s="16"/>
      <c r="AF6943" s="15"/>
    </row>
    <row r="6944" spans="20:32" hidden="1" x14ac:dyDescent="0.3">
      <c r="T6944" s="17"/>
      <c r="U6944" s="2"/>
      <c r="V6944" s="2"/>
      <c r="W6944" s="2"/>
      <c r="X6944" s="17"/>
      <c r="Y6944" s="16"/>
      <c r="Z6944" s="15"/>
      <c r="AA6944" s="16"/>
      <c r="AB6944" s="15"/>
      <c r="AC6944" s="16"/>
      <c r="AD6944" s="15"/>
      <c r="AE6944" s="16"/>
      <c r="AF6944" s="15"/>
    </row>
    <row r="6945" spans="20:32" hidden="1" x14ac:dyDescent="0.3">
      <c r="T6945" s="17"/>
      <c r="U6945" s="2"/>
      <c r="V6945" s="2"/>
      <c r="W6945" s="2"/>
      <c r="X6945" s="17"/>
      <c r="Y6945" s="16"/>
      <c r="Z6945" s="15"/>
      <c r="AA6945" s="16"/>
      <c r="AB6945" s="15"/>
      <c r="AC6945" s="16"/>
      <c r="AD6945" s="15"/>
      <c r="AE6945" s="16"/>
      <c r="AF6945" s="15"/>
    </row>
    <row r="6946" spans="20:32" hidden="1" x14ac:dyDescent="0.3">
      <c r="T6946" s="17"/>
      <c r="U6946" s="2"/>
      <c r="V6946" s="2"/>
      <c r="W6946" s="2"/>
      <c r="X6946" s="17"/>
      <c r="Y6946" s="16"/>
      <c r="Z6946" s="15"/>
      <c r="AA6946" s="16"/>
      <c r="AB6946" s="15"/>
      <c r="AC6946" s="16"/>
      <c r="AD6946" s="15"/>
      <c r="AE6946" s="16"/>
      <c r="AF6946" s="15"/>
    </row>
    <row r="6947" spans="20:32" hidden="1" x14ac:dyDescent="0.3">
      <c r="T6947" s="17"/>
      <c r="U6947" s="2"/>
      <c r="V6947" s="2"/>
      <c r="W6947" s="2"/>
      <c r="X6947" s="17"/>
      <c r="Y6947" s="16"/>
      <c r="Z6947" s="15"/>
      <c r="AA6947" s="16"/>
      <c r="AB6947" s="15"/>
      <c r="AC6947" s="16"/>
      <c r="AD6947" s="15"/>
      <c r="AE6947" s="16"/>
      <c r="AF6947" s="15"/>
    </row>
    <row r="6948" spans="20:32" hidden="1" x14ac:dyDescent="0.3">
      <c r="T6948" s="17"/>
      <c r="U6948" s="2"/>
      <c r="V6948" s="2"/>
      <c r="W6948" s="2"/>
      <c r="X6948" s="17"/>
      <c r="Y6948" s="16"/>
      <c r="Z6948" s="15"/>
      <c r="AA6948" s="16"/>
      <c r="AB6948" s="15"/>
      <c r="AC6948" s="16"/>
      <c r="AD6948" s="15"/>
      <c r="AE6948" s="16"/>
      <c r="AF6948" s="15"/>
    </row>
    <row r="6949" spans="20:32" hidden="1" x14ac:dyDescent="0.3">
      <c r="T6949" s="17"/>
      <c r="U6949" s="2"/>
      <c r="V6949" s="2"/>
      <c r="W6949" s="2"/>
      <c r="X6949" s="17"/>
      <c r="Y6949" s="16"/>
      <c r="Z6949" s="15"/>
      <c r="AA6949" s="16"/>
      <c r="AB6949" s="15"/>
      <c r="AC6949" s="16"/>
      <c r="AD6949" s="15"/>
      <c r="AE6949" s="16"/>
      <c r="AF6949" s="15"/>
    </row>
    <row r="6950" spans="20:32" hidden="1" x14ac:dyDescent="0.3">
      <c r="T6950" s="17"/>
      <c r="U6950" s="2"/>
      <c r="V6950" s="2"/>
      <c r="W6950" s="2"/>
      <c r="X6950" s="17"/>
      <c r="Y6950" s="16"/>
      <c r="Z6950" s="15"/>
      <c r="AA6950" s="16"/>
      <c r="AB6950" s="15"/>
      <c r="AC6950" s="16"/>
      <c r="AD6950" s="15"/>
      <c r="AE6950" s="16"/>
      <c r="AF6950" s="15"/>
    </row>
    <row r="6951" spans="20:32" hidden="1" x14ac:dyDescent="0.3">
      <c r="T6951" s="17"/>
      <c r="U6951" s="2"/>
      <c r="V6951" s="2"/>
      <c r="W6951" s="2"/>
      <c r="X6951" s="17"/>
      <c r="Y6951" s="16"/>
      <c r="Z6951" s="15"/>
      <c r="AA6951" s="16"/>
      <c r="AB6951" s="15"/>
      <c r="AC6951" s="16"/>
      <c r="AD6951" s="15"/>
      <c r="AE6951" s="16"/>
      <c r="AF6951" s="15"/>
    </row>
    <row r="6952" spans="20:32" hidden="1" x14ac:dyDescent="0.3">
      <c r="T6952" s="17"/>
      <c r="U6952" s="2"/>
      <c r="V6952" s="2"/>
      <c r="W6952" s="2"/>
      <c r="X6952" s="17"/>
      <c r="Y6952" s="16"/>
      <c r="Z6952" s="15"/>
      <c r="AA6952" s="16"/>
      <c r="AB6952" s="15"/>
      <c r="AC6952" s="16"/>
      <c r="AD6952" s="15"/>
      <c r="AE6952" s="16"/>
      <c r="AF6952" s="15"/>
    </row>
    <row r="6953" spans="20:32" hidden="1" x14ac:dyDescent="0.3">
      <c r="T6953" s="17"/>
      <c r="U6953" s="2"/>
      <c r="V6953" s="2"/>
      <c r="W6953" s="2"/>
      <c r="X6953" s="17"/>
      <c r="Y6953" s="16"/>
      <c r="Z6953" s="15"/>
      <c r="AA6953" s="16"/>
      <c r="AB6953" s="15"/>
      <c r="AC6953" s="16"/>
      <c r="AD6953" s="15"/>
      <c r="AE6953" s="16"/>
      <c r="AF6953" s="15"/>
    </row>
    <row r="6954" spans="20:32" hidden="1" x14ac:dyDescent="0.3">
      <c r="T6954" s="17"/>
      <c r="U6954" s="2"/>
      <c r="V6954" s="2"/>
      <c r="W6954" s="2"/>
      <c r="X6954" s="17"/>
      <c r="Y6954" s="16"/>
      <c r="Z6954" s="15"/>
      <c r="AA6954" s="16"/>
      <c r="AB6954" s="15"/>
      <c r="AC6954" s="16"/>
      <c r="AD6954" s="15"/>
      <c r="AE6954" s="16"/>
      <c r="AF6954" s="15"/>
    </row>
    <row r="6955" spans="20:32" hidden="1" x14ac:dyDescent="0.3">
      <c r="T6955" s="17"/>
      <c r="U6955" s="2"/>
      <c r="V6955" s="2"/>
      <c r="W6955" s="2"/>
      <c r="X6955" s="17"/>
      <c r="Y6955" s="16"/>
      <c r="Z6955" s="15"/>
      <c r="AA6955" s="16"/>
      <c r="AB6955" s="15"/>
      <c r="AC6955" s="16"/>
      <c r="AD6955" s="15"/>
      <c r="AE6955" s="16"/>
      <c r="AF6955" s="15"/>
    </row>
    <row r="6956" spans="20:32" hidden="1" x14ac:dyDescent="0.3">
      <c r="T6956" s="17"/>
      <c r="U6956" s="2"/>
      <c r="V6956" s="2"/>
      <c r="W6956" s="2"/>
      <c r="X6956" s="17"/>
      <c r="Y6956" s="16"/>
      <c r="Z6956" s="15"/>
      <c r="AA6956" s="16"/>
      <c r="AB6956" s="15"/>
      <c r="AC6956" s="16"/>
      <c r="AD6956" s="15"/>
      <c r="AE6956" s="16"/>
      <c r="AF6956" s="15"/>
    </row>
    <row r="6957" spans="20:32" hidden="1" x14ac:dyDescent="0.3">
      <c r="T6957" s="17"/>
      <c r="U6957" s="2"/>
      <c r="V6957" s="2"/>
      <c r="W6957" s="2"/>
      <c r="X6957" s="17"/>
      <c r="Y6957" s="16"/>
      <c r="Z6957" s="15"/>
      <c r="AA6957" s="16"/>
      <c r="AB6957" s="15"/>
      <c r="AC6957" s="16"/>
      <c r="AD6957" s="15"/>
      <c r="AE6957" s="16"/>
      <c r="AF6957" s="15"/>
    </row>
    <row r="6958" spans="20:32" hidden="1" x14ac:dyDescent="0.3">
      <c r="T6958" s="17"/>
      <c r="U6958" s="2"/>
      <c r="V6958" s="2"/>
      <c r="W6958" s="2"/>
      <c r="X6958" s="17"/>
      <c r="Y6958" s="16"/>
      <c r="Z6958" s="15"/>
      <c r="AA6958" s="16"/>
      <c r="AB6958" s="15"/>
      <c r="AC6958" s="16"/>
      <c r="AD6958" s="15"/>
      <c r="AE6958" s="16"/>
      <c r="AF6958" s="15"/>
    </row>
    <row r="6959" spans="20:32" hidden="1" x14ac:dyDescent="0.3">
      <c r="T6959" s="17"/>
      <c r="U6959" s="2"/>
      <c r="V6959" s="2"/>
      <c r="W6959" s="2"/>
      <c r="X6959" s="17"/>
      <c r="Y6959" s="16"/>
      <c r="Z6959" s="15"/>
      <c r="AA6959" s="16"/>
      <c r="AB6959" s="15"/>
      <c r="AC6959" s="16"/>
      <c r="AD6959" s="15"/>
      <c r="AE6959" s="16"/>
      <c r="AF6959" s="15"/>
    </row>
    <row r="6960" spans="20:32" hidden="1" x14ac:dyDescent="0.3">
      <c r="T6960" s="17"/>
      <c r="U6960" s="2"/>
      <c r="V6960" s="2"/>
      <c r="W6960" s="2"/>
      <c r="X6960" s="17"/>
      <c r="Y6960" s="16"/>
      <c r="Z6960" s="15"/>
      <c r="AA6960" s="16"/>
      <c r="AB6960" s="15"/>
      <c r="AC6960" s="16"/>
      <c r="AD6960" s="15"/>
      <c r="AE6960" s="16"/>
      <c r="AF6960" s="15"/>
    </row>
    <row r="6961" spans="20:32" hidden="1" x14ac:dyDescent="0.3">
      <c r="T6961" s="17"/>
      <c r="U6961" s="2"/>
      <c r="V6961" s="2"/>
      <c r="W6961" s="2"/>
      <c r="X6961" s="17"/>
      <c r="Y6961" s="16"/>
      <c r="Z6961" s="15"/>
      <c r="AA6961" s="16"/>
      <c r="AB6961" s="15"/>
      <c r="AC6961" s="16"/>
      <c r="AD6961" s="15"/>
      <c r="AE6961" s="16"/>
      <c r="AF6961" s="15"/>
    </row>
    <row r="6962" spans="20:32" hidden="1" x14ac:dyDescent="0.3">
      <c r="T6962" s="17"/>
      <c r="U6962" s="2"/>
      <c r="V6962" s="2"/>
      <c r="W6962" s="2"/>
      <c r="X6962" s="17"/>
      <c r="Y6962" s="16"/>
      <c r="Z6962" s="15"/>
      <c r="AA6962" s="16"/>
      <c r="AB6962" s="15"/>
      <c r="AC6962" s="16"/>
      <c r="AD6962" s="15"/>
      <c r="AE6962" s="16"/>
      <c r="AF6962" s="15"/>
    </row>
    <row r="6963" spans="20:32" hidden="1" x14ac:dyDescent="0.3">
      <c r="T6963" s="17"/>
      <c r="U6963" s="2"/>
      <c r="V6963" s="2"/>
      <c r="W6963" s="2"/>
      <c r="X6963" s="17"/>
      <c r="Y6963" s="16"/>
      <c r="Z6963" s="15"/>
      <c r="AA6963" s="16"/>
      <c r="AB6963" s="15"/>
      <c r="AC6963" s="16"/>
      <c r="AD6963" s="15"/>
      <c r="AE6963" s="16"/>
      <c r="AF6963" s="15"/>
    </row>
    <row r="6964" spans="20:32" hidden="1" x14ac:dyDescent="0.3">
      <c r="T6964" s="17"/>
      <c r="U6964" s="2"/>
      <c r="V6964" s="2"/>
      <c r="W6964" s="2"/>
      <c r="X6964" s="17"/>
      <c r="Y6964" s="16"/>
      <c r="Z6964" s="15"/>
      <c r="AA6964" s="16"/>
      <c r="AB6964" s="15"/>
      <c r="AC6964" s="16"/>
      <c r="AD6964" s="15"/>
      <c r="AE6964" s="16"/>
      <c r="AF6964" s="15"/>
    </row>
    <row r="6965" spans="20:32" hidden="1" x14ac:dyDescent="0.3">
      <c r="T6965" s="17"/>
      <c r="U6965" s="2"/>
      <c r="V6965" s="2"/>
      <c r="W6965" s="2"/>
      <c r="X6965" s="17"/>
      <c r="Y6965" s="16"/>
      <c r="Z6965" s="15"/>
      <c r="AA6965" s="16"/>
      <c r="AB6965" s="15"/>
      <c r="AC6965" s="16"/>
      <c r="AD6965" s="15"/>
      <c r="AE6965" s="16"/>
      <c r="AF6965" s="15"/>
    </row>
    <row r="6966" spans="20:32" hidden="1" x14ac:dyDescent="0.3">
      <c r="T6966" s="17"/>
      <c r="U6966" s="2"/>
      <c r="V6966" s="2"/>
      <c r="W6966" s="2"/>
      <c r="X6966" s="17"/>
      <c r="Y6966" s="16"/>
      <c r="Z6966" s="15"/>
      <c r="AA6966" s="16"/>
      <c r="AB6966" s="15"/>
      <c r="AC6966" s="16"/>
      <c r="AD6966" s="15"/>
      <c r="AE6966" s="16"/>
      <c r="AF6966" s="15"/>
    </row>
    <row r="6967" spans="20:32" hidden="1" x14ac:dyDescent="0.3">
      <c r="T6967" s="17"/>
      <c r="U6967" s="2"/>
      <c r="V6967" s="2"/>
      <c r="W6967" s="2"/>
      <c r="X6967" s="17"/>
      <c r="Y6967" s="16"/>
      <c r="Z6967" s="15"/>
      <c r="AA6967" s="16"/>
      <c r="AB6967" s="15"/>
      <c r="AC6967" s="16"/>
      <c r="AD6967" s="15"/>
      <c r="AE6967" s="16"/>
      <c r="AF6967" s="15"/>
    </row>
    <row r="6968" spans="20:32" hidden="1" x14ac:dyDescent="0.3">
      <c r="T6968" s="17"/>
      <c r="U6968" s="2"/>
      <c r="V6968" s="2"/>
      <c r="W6968" s="2"/>
      <c r="X6968" s="17"/>
      <c r="Y6968" s="16"/>
      <c r="Z6968" s="15"/>
      <c r="AA6968" s="16"/>
      <c r="AB6968" s="15"/>
      <c r="AC6968" s="16"/>
      <c r="AD6968" s="15"/>
      <c r="AE6968" s="16"/>
      <c r="AF6968" s="15"/>
    </row>
    <row r="6969" spans="20:32" hidden="1" x14ac:dyDescent="0.3">
      <c r="T6969" s="17"/>
      <c r="U6969" s="2"/>
      <c r="V6969" s="2"/>
      <c r="W6969" s="2"/>
      <c r="X6969" s="17"/>
      <c r="Y6969" s="16"/>
      <c r="Z6969" s="15"/>
      <c r="AA6969" s="16"/>
      <c r="AB6969" s="15"/>
      <c r="AC6969" s="16"/>
      <c r="AD6969" s="15"/>
      <c r="AE6969" s="16"/>
      <c r="AF6969" s="15"/>
    </row>
    <row r="6970" spans="20:32" hidden="1" x14ac:dyDescent="0.3">
      <c r="T6970" s="17"/>
      <c r="U6970" s="2"/>
      <c r="V6970" s="2"/>
      <c r="W6970" s="2"/>
      <c r="X6970" s="17"/>
      <c r="Y6970" s="16"/>
      <c r="Z6970" s="15"/>
      <c r="AA6970" s="16"/>
      <c r="AB6970" s="15"/>
      <c r="AC6970" s="16"/>
      <c r="AD6970" s="15"/>
      <c r="AE6970" s="16"/>
      <c r="AF6970" s="15"/>
    </row>
    <row r="6971" spans="20:32" hidden="1" x14ac:dyDescent="0.3">
      <c r="T6971" s="17"/>
      <c r="U6971" s="2"/>
      <c r="V6971" s="2"/>
      <c r="W6971" s="2"/>
      <c r="X6971" s="17"/>
      <c r="Y6971" s="16"/>
      <c r="Z6971" s="15"/>
      <c r="AA6971" s="16"/>
      <c r="AB6971" s="15"/>
      <c r="AC6971" s="16"/>
      <c r="AD6971" s="15"/>
      <c r="AE6971" s="16"/>
      <c r="AF6971" s="15"/>
    </row>
    <row r="6972" spans="20:32" hidden="1" x14ac:dyDescent="0.3">
      <c r="T6972" s="17"/>
      <c r="U6972" s="2"/>
      <c r="V6972" s="2"/>
      <c r="W6972" s="2"/>
      <c r="X6972" s="17"/>
      <c r="Y6972" s="16"/>
      <c r="Z6972" s="15"/>
      <c r="AA6972" s="16"/>
      <c r="AB6972" s="15"/>
      <c r="AC6972" s="16"/>
      <c r="AD6972" s="15"/>
      <c r="AE6972" s="16"/>
      <c r="AF6972" s="15"/>
    </row>
    <row r="6973" spans="20:32" hidden="1" x14ac:dyDescent="0.3">
      <c r="T6973" s="17"/>
      <c r="U6973" s="2"/>
      <c r="V6973" s="2"/>
      <c r="W6973" s="2"/>
      <c r="X6973" s="17"/>
      <c r="Y6973" s="16"/>
      <c r="Z6973" s="15"/>
      <c r="AA6973" s="16"/>
      <c r="AB6973" s="15"/>
      <c r="AC6973" s="16"/>
      <c r="AD6973" s="15"/>
      <c r="AE6973" s="16"/>
      <c r="AF6973" s="15"/>
    </row>
    <row r="6974" spans="20:32" hidden="1" x14ac:dyDescent="0.3">
      <c r="T6974" s="17"/>
      <c r="U6974" s="2"/>
      <c r="V6974" s="2"/>
      <c r="W6974" s="2"/>
      <c r="X6974" s="17"/>
      <c r="Y6974" s="16"/>
      <c r="Z6974" s="15"/>
      <c r="AA6974" s="16"/>
      <c r="AB6974" s="15"/>
      <c r="AC6974" s="16"/>
      <c r="AD6974" s="15"/>
      <c r="AE6974" s="16"/>
      <c r="AF6974" s="15"/>
    </row>
    <row r="6975" spans="20:32" hidden="1" x14ac:dyDescent="0.3">
      <c r="T6975" s="17"/>
      <c r="U6975" s="2"/>
      <c r="V6975" s="2"/>
      <c r="W6975" s="2"/>
      <c r="X6975" s="17"/>
      <c r="Y6975" s="16"/>
      <c r="Z6975" s="15"/>
      <c r="AA6975" s="16"/>
      <c r="AB6975" s="15"/>
      <c r="AC6975" s="16"/>
      <c r="AD6975" s="15"/>
      <c r="AE6975" s="16"/>
      <c r="AF6975" s="15"/>
    </row>
    <row r="6976" spans="20:32" hidden="1" x14ac:dyDescent="0.3">
      <c r="T6976" s="17"/>
      <c r="U6976" s="2"/>
      <c r="V6976" s="2"/>
      <c r="W6976" s="2"/>
      <c r="X6976" s="17"/>
      <c r="Y6976" s="16"/>
      <c r="Z6976" s="15"/>
      <c r="AA6976" s="16"/>
      <c r="AB6976" s="15"/>
      <c r="AC6976" s="16"/>
      <c r="AD6976" s="15"/>
      <c r="AE6976" s="16"/>
      <c r="AF6976" s="15"/>
    </row>
    <row r="6977" spans="20:32" hidden="1" x14ac:dyDescent="0.3">
      <c r="T6977" s="17"/>
      <c r="U6977" s="2"/>
      <c r="V6977" s="2"/>
      <c r="W6977" s="2"/>
      <c r="X6977" s="17"/>
      <c r="Y6977" s="16"/>
      <c r="Z6977" s="15"/>
      <c r="AA6977" s="16"/>
      <c r="AB6977" s="15"/>
      <c r="AC6977" s="16"/>
      <c r="AD6977" s="15"/>
      <c r="AE6977" s="16"/>
      <c r="AF6977" s="15"/>
    </row>
    <row r="6978" spans="20:32" hidden="1" x14ac:dyDescent="0.3">
      <c r="T6978" s="17"/>
      <c r="U6978" s="2"/>
      <c r="V6978" s="2"/>
      <c r="W6978" s="2"/>
      <c r="X6978" s="17"/>
      <c r="Y6978" s="16"/>
      <c r="Z6978" s="15"/>
      <c r="AA6978" s="16"/>
      <c r="AB6978" s="15"/>
      <c r="AC6978" s="16"/>
      <c r="AD6978" s="15"/>
      <c r="AE6978" s="16"/>
      <c r="AF6978" s="15"/>
    </row>
    <row r="6979" spans="20:32" hidden="1" x14ac:dyDescent="0.3">
      <c r="T6979" s="17"/>
      <c r="U6979" s="2"/>
      <c r="V6979" s="2"/>
      <c r="W6979" s="2"/>
      <c r="X6979" s="17"/>
      <c r="Y6979" s="16"/>
      <c r="Z6979" s="15"/>
      <c r="AA6979" s="16"/>
      <c r="AB6979" s="15"/>
      <c r="AC6979" s="16"/>
      <c r="AD6979" s="15"/>
      <c r="AE6979" s="16"/>
      <c r="AF6979" s="15"/>
    </row>
    <row r="6980" spans="20:32" hidden="1" x14ac:dyDescent="0.3">
      <c r="T6980" s="17"/>
      <c r="U6980" s="2"/>
      <c r="V6980" s="2"/>
      <c r="W6980" s="2"/>
      <c r="X6980" s="17"/>
      <c r="Y6980" s="16"/>
      <c r="Z6980" s="15"/>
      <c r="AA6980" s="16"/>
      <c r="AB6980" s="15"/>
      <c r="AC6980" s="16"/>
      <c r="AD6980" s="15"/>
      <c r="AE6980" s="16"/>
      <c r="AF6980" s="15"/>
    </row>
    <row r="6981" spans="20:32" hidden="1" x14ac:dyDescent="0.3">
      <c r="T6981" s="17"/>
      <c r="U6981" s="2"/>
      <c r="V6981" s="2"/>
      <c r="W6981" s="2"/>
      <c r="X6981" s="17"/>
      <c r="Y6981" s="16"/>
      <c r="Z6981" s="15"/>
      <c r="AA6981" s="16"/>
      <c r="AB6981" s="15"/>
      <c r="AC6981" s="16"/>
      <c r="AD6981" s="15"/>
      <c r="AE6981" s="16"/>
      <c r="AF6981" s="15"/>
    </row>
    <row r="6982" spans="20:32" hidden="1" x14ac:dyDescent="0.3">
      <c r="T6982" s="17"/>
      <c r="U6982" s="2"/>
      <c r="V6982" s="2"/>
      <c r="W6982" s="2"/>
      <c r="X6982" s="17"/>
      <c r="Y6982" s="16"/>
      <c r="Z6982" s="15"/>
      <c r="AA6982" s="16"/>
      <c r="AB6982" s="15"/>
      <c r="AC6982" s="16"/>
      <c r="AD6982" s="15"/>
      <c r="AE6982" s="16"/>
      <c r="AF6982" s="15"/>
    </row>
    <row r="6983" spans="20:32" hidden="1" x14ac:dyDescent="0.3">
      <c r="T6983" s="17"/>
      <c r="U6983" s="2"/>
      <c r="V6983" s="2"/>
      <c r="W6983" s="2"/>
      <c r="X6983" s="17"/>
      <c r="Y6983" s="16"/>
      <c r="Z6983" s="15"/>
      <c r="AA6983" s="16"/>
      <c r="AB6983" s="15"/>
      <c r="AC6983" s="16"/>
      <c r="AD6983" s="15"/>
      <c r="AE6983" s="16"/>
      <c r="AF6983" s="15"/>
    </row>
    <row r="6984" spans="20:32" hidden="1" x14ac:dyDescent="0.3">
      <c r="T6984" s="17"/>
      <c r="U6984" s="2"/>
      <c r="V6984" s="2"/>
      <c r="W6984" s="2"/>
      <c r="X6984" s="17"/>
      <c r="Y6984" s="16"/>
      <c r="Z6984" s="15"/>
      <c r="AA6984" s="16"/>
      <c r="AB6984" s="15"/>
      <c r="AC6984" s="16"/>
      <c r="AD6984" s="15"/>
      <c r="AE6984" s="16"/>
      <c r="AF6984" s="15"/>
    </row>
    <row r="6985" spans="20:32" hidden="1" x14ac:dyDescent="0.3">
      <c r="T6985" s="17"/>
      <c r="U6985" s="2"/>
      <c r="V6985" s="2"/>
      <c r="W6985" s="2"/>
      <c r="X6985" s="17"/>
      <c r="Y6985" s="16"/>
      <c r="Z6985" s="15"/>
      <c r="AA6985" s="16"/>
      <c r="AB6985" s="15"/>
      <c r="AC6985" s="16"/>
      <c r="AD6985" s="15"/>
      <c r="AE6985" s="16"/>
      <c r="AF6985" s="15"/>
    </row>
    <row r="6986" spans="20:32" hidden="1" x14ac:dyDescent="0.3">
      <c r="T6986" s="17"/>
      <c r="U6986" s="2"/>
      <c r="V6986" s="2"/>
      <c r="W6986" s="2"/>
      <c r="X6986" s="17"/>
      <c r="Y6986" s="16"/>
      <c r="Z6986" s="15"/>
      <c r="AA6986" s="16"/>
      <c r="AB6986" s="15"/>
      <c r="AC6986" s="16"/>
      <c r="AD6986" s="15"/>
      <c r="AE6986" s="16"/>
      <c r="AF6986" s="15"/>
    </row>
    <row r="6987" spans="20:32" hidden="1" x14ac:dyDescent="0.3">
      <c r="T6987" s="17"/>
      <c r="U6987" s="2"/>
      <c r="V6987" s="2"/>
      <c r="W6987" s="2"/>
      <c r="X6987" s="17"/>
      <c r="Y6987" s="16"/>
      <c r="Z6987" s="15"/>
      <c r="AA6987" s="16"/>
      <c r="AB6987" s="15"/>
      <c r="AC6987" s="16"/>
      <c r="AD6987" s="15"/>
      <c r="AE6987" s="16"/>
      <c r="AF6987" s="15"/>
    </row>
    <row r="6988" spans="20:32" hidden="1" x14ac:dyDescent="0.3">
      <c r="T6988" s="17"/>
      <c r="U6988" s="2"/>
      <c r="V6988" s="2"/>
      <c r="W6988" s="2"/>
      <c r="X6988" s="17"/>
      <c r="Y6988" s="16"/>
      <c r="Z6988" s="15"/>
      <c r="AA6988" s="16"/>
      <c r="AB6988" s="15"/>
      <c r="AC6988" s="16"/>
      <c r="AD6988" s="15"/>
      <c r="AE6988" s="16"/>
      <c r="AF6988" s="15"/>
    </row>
    <row r="6989" spans="20:32" hidden="1" x14ac:dyDescent="0.3">
      <c r="T6989" s="17"/>
      <c r="U6989" s="2"/>
      <c r="V6989" s="2"/>
      <c r="W6989" s="2"/>
      <c r="X6989" s="17"/>
      <c r="Y6989" s="16"/>
      <c r="Z6989" s="15"/>
      <c r="AA6989" s="16"/>
      <c r="AB6989" s="15"/>
      <c r="AC6989" s="16"/>
      <c r="AD6989" s="15"/>
      <c r="AE6989" s="16"/>
      <c r="AF6989" s="15"/>
    </row>
    <row r="6990" spans="20:32" hidden="1" x14ac:dyDescent="0.3">
      <c r="T6990" s="17"/>
      <c r="U6990" s="2"/>
      <c r="V6990" s="2"/>
      <c r="W6990" s="2"/>
      <c r="X6990" s="17"/>
      <c r="Y6990" s="16"/>
      <c r="Z6990" s="15"/>
      <c r="AA6990" s="16"/>
      <c r="AB6990" s="15"/>
      <c r="AC6990" s="16"/>
      <c r="AD6990" s="15"/>
      <c r="AE6990" s="16"/>
      <c r="AF6990" s="15"/>
    </row>
    <row r="6991" spans="20:32" hidden="1" x14ac:dyDescent="0.3">
      <c r="T6991" s="17"/>
      <c r="U6991" s="2"/>
      <c r="V6991" s="2"/>
      <c r="W6991" s="2"/>
      <c r="X6991" s="17"/>
      <c r="Y6991" s="16"/>
      <c r="Z6991" s="15"/>
      <c r="AA6991" s="16"/>
      <c r="AB6991" s="15"/>
      <c r="AC6991" s="16"/>
      <c r="AD6991" s="15"/>
      <c r="AE6991" s="16"/>
      <c r="AF6991" s="15"/>
    </row>
    <row r="6992" spans="20:32" hidden="1" x14ac:dyDescent="0.3">
      <c r="T6992" s="17"/>
      <c r="U6992" s="2"/>
      <c r="V6992" s="2"/>
      <c r="W6992" s="2"/>
      <c r="X6992" s="17"/>
      <c r="Y6992" s="16"/>
      <c r="Z6992" s="15"/>
      <c r="AA6992" s="16"/>
      <c r="AB6992" s="15"/>
      <c r="AC6992" s="16"/>
      <c r="AD6992" s="15"/>
      <c r="AE6992" s="16"/>
      <c r="AF6992" s="15"/>
    </row>
    <row r="6993" spans="20:32" hidden="1" x14ac:dyDescent="0.3">
      <c r="T6993" s="17"/>
      <c r="U6993" s="2"/>
      <c r="V6993" s="2"/>
      <c r="W6993" s="2"/>
      <c r="X6993" s="17"/>
      <c r="Y6993" s="16"/>
      <c r="Z6993" s="15"/>
      <c r="AA6993" s="16"/>
      <c r="AB6993" s="15"/>
      <c r="AC6993" s="16"/>
      <c r="AD6993" s="15"/>
      <c r="AE6993" s="16"/>
      <c r="AF6993" s="15"/>
    </row>
    <row r="6994" spans="20:32" hidden="1" x14ac:dyDescent="0.3">
      <c r="T6994" s="17"/>
      <c r="U6994" s="2"/>
      <c r="V6994" s="2"/>
      <c r="W6994" s="2"/>
      <c r="X6994" s="17"/>
      <c r="Y6994" s="16"/>
      <c r="Z6994" s="15"/>
      <c r="AA6994" s="16"/>
      <c r="AB6994" s="15"/>
      <c r="AC6994" s="16"/>
      <c r="AD6994" s="15"/>
      <c r="AE6994" s="16"/>
      <c r="AF6994" s="15"/>
    </row>
    <row r="6995" spans="20:32" hidden="1" x14ac:dyDescent="0.3">
      <c r="T6995" s="17"/>
      <c r="U6995" s="2"/>
      <c r="V6995" s="2"/>
      <c r="W6995" s="2"/>
      <c r="X6995" s="17"/>
      <c r="Y6995" s="16"/>
      <c r="Z6995" s="15"/>
      <c r="AA6995" s="16"/>
      <c r="AB6995" s="15"/>
      <c r="AC6995" s="16"/>
      <c r="AD6995" s="15"/>
      <c r="AE6995" s="16"/>
      <c r="AF6995" s="15"/>
    </row>
    <row r="6996" spans="20:32" hidden="1" x14ac:dyDescent="0.3">
      <c r="T6996" s="17"/>
      <c r="U6996" s="2"/>
      <c r="V6996" s="2"/>
      <c r="W6996" s="2"/>
      <c r="X6996" s="17"/>
      <c r="Y6996" s="16"/>
      <c r="Z6996" s="15"/>
      <c r="AA6996" s="16"/>
      <c r="AB6996" s="15"/>
      <c r="AC6996" s="16"/>
      <c r="AD6996" s="15"/>
      <c r="AE6996" s="16"/>
      <c r="AF6996" s="15"/>
    </row>
    <row r="6997" spans="20:32" hidden="1" x14ac:dyDescent="0.3">
      <c r="T6997" s="17"/>
      <c r="U6997" s="2"/>
      <c r="V6997" s="2"/>
      <c r="W6997" s="2"/>
      <c r="X6997" s="17"/>
      <c r="Y6997" s="16"/>
      <c r="Z6997" s="15"/>
      <c r="AA6997" s="16"/>
      <c r="AB6997" s="15"/>
      <c r="AC6997" s="16"/>
      <c r="AD6997" s="15"/>
      <c r="AE6997" s="16"/>
      <c r="AF6997" s="15"/>
    </row>
    <row r="6998" spans="20:32" hidden="1" x14ac:dyDescent="0.3">
      <c r="T6998" s="17"/>
      <c r="U6998" s="2"/>
      <c r="V6998" s="2"/>
      <c r="W6998" s="2"/>
      <c r="X6998" s="17"/>
      <c r="Y6998" s="16"/>
      <c r="Z6998" s="15"/>
      <c r="AA6998" s="16"/>
      <c r="AB6998" s="15"/>
      <c r="AC6998" s="16"/>
      <c r="AD6998" s="15"/>
      <c r="AE6998" s="16"/>
      <c r="AF6998" s="15"/>
    </row>
    <row r="6999" spans="20:32" hidden="1" x14ac:dyDescent="0.3">
      <c r="T6999" s="17"/>
      <c r="U6999" s="2"/>
      <c r="V6999" s="2"/>
      <c r="W6999" s="2"/>
      <c r="X6999" s="17"/>
      <c r="Y6999" s="16"/>
      <c r="Z6999" s="15"/>
      <c r="AA6999" s="16"/>
      <c r="AB6999" s="15"/>
      <c r="AC6999" s="16"/>
      <c r="AD6999" s="15"/>
      <c r="AE6999" s="16"/>
      <c r="AF6999" s="15"/>
    </row>
    <row r="7000" spans="20:32" hidden="1" x14ac:dyDescent="0.3">
      <c r="T7000" s="17"/>
      <c r="U7000" s="2"/>
      <c r="V7000" s="2"/>
      <c r="W7000" s="2"/>
      <c r="X7000" s="17"/>
      <c r="Y7000" s="16"/>
      <c r="Z7000" s="15"/>
      <c r="AA7000" s="16"/>
      <c r="AB7000" s="15"/>
      <c r="AC7000" s="16"/>
      <c r="AD7000" s="15"/>
      <c r="AE7000" s="16"/>
      <c r="AF7000" s="15"/>
    </row>
    <row r="7001" spans="20:32" hidden="1" x14ac:dyDescent="0.3">
      <c r="T7001" s="17"/>
      <c r="U7001" s="2"/>
      <c r="V7001" s="2"/>
      <c r="W7001" s="2"/>
      <c r="X7001" s="17"/>
      <c r="Y7001" s="16"/>
      <c r="Z7001" s="15"/>
      <c r="AA7001" s="16"/>
      <c r="AB7001" s="15"/>
      <c r="AC7001" s="16"/>
      <c r="AD7001" s="15"/>
      <c r="AE7001" s="16"/>
      <c r="AF7001" s="15"/>
    </row>
    <row r="7002" spans="20:32" hidden="1" x14ac:dyDescent="0.3">
      <c r="T7002" s="17"/>
      <c r="U7002" s="2"/>
      <c r="V7002" s="2"/>
      <c r="W7002" s="2"/>
      <c r="X7002" s="17"/>
      <c r="Y7002" s="16"/>
      <c r="Z7002" s="15"/>
      <c r="AA7002" s="16"/>
      <c r="AB7002" s="15"/>
      <c r="AC7002" s="16"/>
      <c r="AD7002" s="15"/>
      <c r="AE7002" s="16"/>
      <c r="AF7002" s="15"/>
    </row>
    <row r="7003" spans="20:32" hidden="1" x14ac:dyDescent="0.3">
      <c r="T7003" s="17"/>
      <c r="U7003" s="2"/>
      <c r="V7003" s="2"/>
      <c r="W7003" s="2"/>
      <c r="X7003" s="17"/>
      <c r="Y7003" s="16"/>
      <c r="Z7003" s="15"/>
      <c r="AA7003" s="16"/>
      <c r="AB7003" s="15"/>
      <c r="AC7003" s="16"/>
      <c r="AD7003" s="15"/>
      <c r="AE7003" s="16"/>
      <c r="AF7003" s="15"/>
    </row>
    <row r="7004" spans="20:32" hidden="1" x14ac:dyDescent="0.3">
      <c r="T7004" s="17"/>
      <c r="U7004" s="2"/>
      <c r="V7004" s="2"/>
      <c r="W7004" s="2"/>
      <c r="X7004" s="17"/>
      <c r="Y7004" s="16"/>
      <c r="Z7004" s="15"/>
      <c r="AA7004" s="16"/>
      <c r="AB7004" s="15"/>
      <c r="AC7004" s="16"/>
      <c r="AD7004" s="15"/>
      <c r="AE7004" s="16"/>
      <c r="AF7004" s="15"/>
    </row>
    <row r="7005" spans="20:32" hidden="1" x14ac:dyDescent="0.3">
      <c r="T7005" s="17"/>
      <c r="U7005" s="2"/>
      <c r="V7005" s="2"/>
      <c r="W7005" s="2"/>
      <c r="X7005" s="17"/>
      <c r="Y7005" s="16"/>
      <c r="Z7005" s="15"/>
      <c r="AA7005" s="16"/>
      <c r="AB7005" s="15"/>
      <c r="AC7005" s="16"/>
      <c r="AD7005" s="15"/>
      <c r="AE7005" s="16"/>
      <c r="AF7005" s="15"/>
    </row>
    <row r="7006" spans="20:32" hidden="1" x14ac:dyDescent="0.3">
      <c r="T7006" s="17"/>
      <c r="U7006" s="2"/>
      <c r="V7006" s="2"/>
      <c r="W7006" s="2"/>
      <c r="X7006" s="17"/>
      <c r="Y7006" s="16"/>
      <c r="Z7006" s="15"/>
      <c r="AA7006" s="16"/>
      <c r="AB7006" s="15"/>
      <c r="AC7006" s="16"/>
      <c r="AD7006" s="15"/>
      <c r="AE7006" s="16"/>
      <c r="AF7006" s="15"/>
    </row>
    <row r="7007" spans="20:32" hidden="1" x14ac:dyDescent="0.3">
      <c r="T7007" s="17"/>
      <c r="U7007" s="2"/>
      <c r="V7007" s="2"/>
      <c r="W7007" s="2"/>
      <c r="X7007" s="17"/>
      <c r="Y7007" s="16"/>
      <c r="Z7007" s="15"/>
      <c r="AA7007" s="16"/>
      <c r="AB7007" s="15"/>
      <c r="AC7007" s="16"/>
      <c r="AD7007" s="15"/>
      <c r="AE7007" s="16"/>
      <c r="AF7007" s="15"/>
    </row>
    <row r="7008" spans="20:32" hidden="1" x14ac:dyDescent="0.3">
      <c r="T7008" s="17"/>
      <c r="U7008" s="2"/>
      <c r="V7008" s="2"/>
      <c r="W7008" s="2"/>
      <c r="X7008" s="17"/>
      <c r="Y7008" s="16"/>
      <c r="Z7008" s="15"/>
      <c r="AA7008" s="16"/>
      <c r="AB7008" s="15"/>
      <c r="AC7008" s="16"/>
      <c r="AD7008" s="15"/>
      <c r="AE7008" s="16"/>
      <c r="AF7008" s="15"/>
    </row>
    <row r="7009" spans="20:32" hidden="1" x14ac:dyDescent="0.3">
      <c r="T7009" s="17"/>
      <c r="U7009" s="2"/>
      <c r="V7009" s="2"/>
      <c r="W7009" s="2"/>
      <c r="X7009" s="17"/>
      <c r="Y7009" s="16"/>
      <c r="Z7009" s="15"/>
      <c r="AA7009" s="16"/>
      <c r="AB7009" s="15"/>
      <c r="AC7009" s="16"/>
      <c r="AD7009" s="15"/>
      <c r="AE7009" s="16"/>
      <c r="AF7009" s="15"/>
    </row>
    <row r="7010" spans="20:32" hidden="1" x14ac:dyDescent="0.3">
      <c r="T7010" s="17"/>
      <c r="U7010" s="2"/>
      <c r="V7010" s="2"/>
      <c r="W7010" s="2"/>
      <c r="X7010" s="17"/>
      <c r="Y7010" s="16"/>
      <c r="Z7010" s="15"/>
      <c r="AA7010" s="16"/>
      <c r="AB7010" s="15"/>
      <c r="AC7010" s="16"/>
      <c r="AD7010" s="15"/>
      <c r="AE7010" s="16"/>
      <c r="AF7010" s="15"/>
    </row>
    <row r="7011" spans="20:32" hidden="1" x14ac:dyDescent="0.3">
      <c r="T7011" s="17"/>
      <c r="U7011" s="2"/>
      <c r="V7011" s="2"/>
      <c r="W7011" s="2"/>
      <c r="X7011" s="17"/>
      <c r="Y7011" s="16"/>
      <c r="Z7011" s="15"/>
      <c r="AA7011" s="16"/>
      <c r="AB7011" s="15"/>
      <c r="AC7011" s="16"/>
      <c r="AD7011" s="15"/>
      <c r="AE7011" s="16"/>
      <c r="AF7011" s="15"/>
    </row>
    <row r="7012" spans="20:32" hidden="1" x14ac:dyDescent="0.3">
      <c r="T7012" s="17"/>
      <c r="U7012" s="2"/>
      <c r="V7012" s="2"/>
      <c r="W7012" s="2"/>
      <c r="X7012" s="17"/>
      <c r="Y7012" s="16"/>
      <c r="Z7012" s="15"/>
      <c r="AA7012" s="16"/>
      <c r="AB7012" s="15"/>
      <c r="AC7012" s="16"/>
      <c r="AD7012" s="15"/>
      <c r="AE7012" s="16"/>
      <c r="AF7012" s="15"/>
    </row>
    <row r="7013" spans="20:32" hidden="1" x14ac:dyDescent="0.3">
      <c r="T7013" s="17"/>
      <c r="U7013" s="2"/>
      <c r="V7013" s="2"/>
      <c r="W7013" s="2"/>
      <c r="X7013" s="17"/>
      <c r="Y7013" s="16"/>
      <c r="Z7013" s="15"/>
      <c r="AA7013" s="16"/>
      <c r="AB7013" s="15"/>
      <c r="AC7013" s="16"/>
      <c r="AD7013" s="15"/>
      <c r="AE7013" s="16"/>
      <c r="AF7013" s="15"/>
    </row>
    <row r="7014" spans="20:32" hidden="1" x14ac:dyDescent="0.3">
      <c r="T7014" s="17"/>
      <c r="U7014" s="2"/>
      <c r="V7014" s="2"/>
      <c r="W7014" s="2"/>
      <c r="X7014" s="17"/>
      <c r="Y7014" s="16"/>
      <c r="Z7014" s="15"/>
      <c r="AA7014" s="16"/>
      <c r="AB7014" s="15"/>
      <c r="AC7014" s="16"/>
      <c r="AD7014" s="15"/>
      <c r="AE7014" s="16"/>
      <c r="AF7014" s="15"/>
    </row>
    <row r="7015" spans="20:32" hidden="1" x14ac:dyDescent="0.3">
      <c r="T7015" s="17"/>
      <c r="U7015" s="2"/>
      <c r="V7015" s="2"/>
      <c r="W7015" s="2"/>
      <c r="X7015" s="17"/>
      <c r="Y7015" s="16"/>
      <c r="Z7015" s="15"/>
      <c r="AA7015" s="16"/>
      <c r="AB7015" s="15"/>
      <c r="AC7015" s="16"/>
      <c r="AD7015" s="15"/>
      <c r="AE7015" s="16"/>
      <c r="AF7015" s="15"/>
    </row>
    <row r="7016" spans="20:32" hidden="1" x14ac:dyDescent="0.3">
      <c r="T7016" s="17"/>
      <c r="U7016" s="2"/>
      <c r="V7016" s="2"/>
      <c r="W7016" s="2"/>
      <c r="X7016" s="17"/>
      <c r="Y7016" s="16"/>
      <c r="Z7016" s="15"/>
      <c r="AA7016" s="16"/>
      <c r="AB7016" s="15"/>
      <c r="AC7016" s="16"/>
      <c r="AD7016" s="15"/>
      <c r="AE7016" s="16"/>
      <c r="AF7016" s="15"/>
    </row>
    <row r="7017" spans="20:32" hidden="1" x14ac:dyDescent="0.3">
      <c r="T7017" s="17"/>
      <c r="U7017" s="2"/>
      <c r="V7017" s="2"/>
      <c r="W7017" s="2"/>
      <c r="X7017" s="17"/>
      <c r="Y7017" s="16"/>
      <c r="Z7017" s="15"/>
      <c r="AA7017" s="16"/>
      <c r="AB7017" s="15"/>
      <c r="AC7017" s="16"/>
      <c r="AD7017" s="15"/>
      <c r="AE7017" s="16"/>
      <c r="AF7017" s="15"/>
    </row>
    <row r="7018" spans="20:32" hidden="1" x14ac:dyDescent="0.3">
      <c r="T7018" s="17"/>
      <c r="U7018" s="2"/>
      <c r="V7018" s="2"/>
      <c r="W7018" s="2"/>
      <c r="X7018" s="17"/>
      <c r="Y7018" s="16"/>
      <c r="Z7018" s="15"/>
      <c r="AA7018" s="16"/>
      <c r="AB7018" s="15"/>
      <c r="AC7018" s="16"/>
      <c r="AD7018" s="15"/>
      <c r="AE7018" s="16"/>
      <c r="AF7018" s="15"/>
    </row>
    <row r="7019" spans="20:32" hidden="1" x14ac:dyDescent="0.3">
      <c r="T7019" s="17"/>
      <c r="U7019" s="2"/>
      <c r="V7019" s="2"/>
      <c r="W7019" s="2"/>
      <c r="X7019" s="17"/>
      <c r="Y7019" s="16"/>
      <c r="Z7019" s="15"/>
      <c r="AA7019" s="16"/>
      <c r="AB7019" s="15"/>
      <c r="AC7019" s="16"/>
      <c r="AD7019" s="15"/>
      <c r="AE7019" s="16"/>
      <c r="AF7019" s="15"/>
    </row>
    <row r="7020" spans="20:32" hidden="1" x14ac:dyDescent="0.3">
      <c r="T7020" s="17"/>
      <c r="U7020" s="2"/>
      <c r="V7020" s="2"/>
      <c r="W7020" s="2"/>
      <c r="X7020" s="17"/>
      <c r="Y7020" s="16"/>
      <c r="Z7020" s="15"/>
      <c r="AA7020" s="16"/>
      <c r="AB7020" s="15"/>
      <c r="AC7020" s="16"/>
      <c r="AD7020" s="15"/>
      <c r="AE7020" s="16"/>
      <c r="AF7020" s="15"/>
    </row>
    <row r="7021" spans="20:32" hidden="1" x14ac:dyDescent="0.3">
      <c r="T7021" s="17"/>
      <c r="U7021" s="2"/>
      <c r="V7021" s="2"/>
      <c r="W7021" s="2"/>
      <c r="X7021" s="17"/>
      <c r="Y7021" s="16"/>
      <c r="Z7021" s="15"/>
      <c r="AA7021" s="16"/>
      <c r="AB7021" s="15"/>
      <c r="AC7021" s="16"/>
      <c r="AD7021" s="15"/>
      <c r="AE7021" s="16"/>
      <c r="AF7021" s="15"/>
    </row>
    <row r="7022" spans="20:32" hidden="1" x14ac:dyDescent="0.3">
      <c r="T7022" s="17"/>
      <c r="U7022" s="2"/>
      <c r="V7022" s="2"/>
      <c r="W7022" s="2"/>
      <c r="X7022" s="17"/>
      <c r="Y7022" s="16"/>
      <c r="Z7022" s="15"/>
      <c r="AA7022" s="16"/>
      <c r="AB7022" s="15"/>
      <c r="AC7022" s="16"/>
      <c r="AD7022" s="15"/>
      <c r="AE7022" s="16"/>
      <c r="AF7022" s="15"/>
    </row>
    <row r="7023" spans="20:32" hidden="1" x14ac:dyDescent="0.3">
      <c r="T7023" s="17"/>
      <c r="U7023" s="2"/>
      <c r="V7023" s="2"/>
      <c r="W7023" s="2"/>
      <c r="X7023" s="17"/>
      <c r="Y7023" s="16"/>
      <c r="Z7023" s="15"/>
      <c r="AA7023" s="16"/>
      <c r="AB7023" s="15"/>
      <c r="AC7023" s="16"/>
      <c r="AD7023" s="15"/>
      <c r="AE7023" s="16"/>
      <c r="AF7023" s="15"/>
    </row>
    <row r="7024" spans="20:32" hidden="1" x14ac:dyDescent="0.3">
      <c r="T7024" s="17"/>
      <c r="U7024" s="2"/>
      <c r="V7024" s="2"/>
      <c r="W7024" s="2"/>
      <c r="X7024" s="17"/>
      <c r="Y7024" s="16"/>
      <c r="Z7024" s="15"/>
      <c r="AA7024" s="16"/>
      <c r="AB7024" s="15"/>
      <c r="AC7024" s="16"/>
      <c r="AD7024" s="15"/>
      <c r="AE7024" s="16"/>
      <c r="AF7024" s="15"/>
    </row>
    <row r="7025" spans="20:32" hidden="1" x14ac:dyDescent="0.3">
      <c r="T7025" s="17"/>
      <c r="U7025" s="2"/>
      <c r="V7025" s="2"/>
      <c r="W7025" s="2"/>
      <c r="X7025" s="17"/>
      <c r="Y7025" s="16"/>
      <c r="Z7025" s="15"/>
      <c r="AA7025" s="16"/>
      <c r="AB7025" s="15"/>
      <c r="AC7025" s="16"/>
      <c r="AD7025" s="15"/>
      <c r="AE7025" s="16"/>
      <c r="AF7025" s="15"/>
    </row>
    <row r="7026" spans="20:32" hidden="1" x14ac:dyDescent="0.3">
      <c r="T7026" s="17"/>
      <c r="U7026" s="2"/>
      <c r="V7026" s="2"/>
      <c r="W7026" s="2"/>
      <c r="X7026" s="17"/>
      <c r="Y7026" s="16"/>
      <c r="Z7026" s="15"/>
      <c r="AA7026" s="16"/>
      <c r="AB7026" s="15"/>
      <c r="AC7026" s="16"/>
      <c r="AD7026" s="15"/>
      <c r="AE7026" s="16"/>
      <c r="AF7026" s="15"/>
    </row>
    <row r="7027" spans="20:32" hidden="1" x14ac:dyDescent="0.3">
      <c r="T7027" s="17"/>
      <c r="U7027" s="2"/>
      <c r="V7027" s="2"/>
      <c r="W7027" s="2"/>
      <c r="X7027" s="17"/>
      <c r="Y7027" s="16"/>
      <c r="Z7027" s="15"/>
      <c r="AA7027" s="16"/>
      <c r="AB7027" s="15"/>
      <c r="AC7027" s="16"/>
      <c r="AD7027" s="15"/>
      <c r="AE7027" s="16"/>
      <c r="AF7027" s="15"/>
    </row>
    <row r="7028" spans="20:32" hidden="1" x14ac:dyDescent="0.3">
      <c r="T7028" s="17"/>
      <c r="U7028" s="2"/>
      <c r="V7028" s="2"/>
      <c r="W7028" s="2"/>
      <c r="X7028" s="17"/>
      <c r="Y7028" s="16"/>
      <c r="Z7028" s="15"/>
      <c r="AA7028" s="16"/>
      <c r="AB7028" s="15"/>
      <c r="AC7028" s="16"/>
      <c r="AD7028" s="15"/>
      <c r="AE7028" s="16"/>
      <c r="AF7028" s="15"/>
    </row>
    <row r="7029" spans="20:32" hidden="1" x14ac:dyDescent="0.3">
      <c r="T7029" s="17"/>
      <c r="U7029" s="2"/>
      <c r="V7029" s="2"/>
      <c r="W7029" s="2"/>
      <c r="X7029" s="17"/>
      <c r="Y7029" s="16"/>
      <c r="Z7029" s="15"/>
      <c r="AA7029" s="16"/>
      <c r="AB7029" s="15"/>
      <c r="AC7029" s="16"/>
      <c r="AD7029" s="15"/>
      <c r="AE7029" s="16"/>
      <c r="AF7029" s="15"/>
    </row>
    <row r="7030" spans="20:32" hidden="1" x14ac:dyDescent="0.3">
      <c r="T7030" s="17"/>
      <c r="U7030" s="2"/>
      <c r="V7030" s="2"/>
      <c r="W7030" s="2"/>
      <c r="X7030" s="17"/>
      <c r="Y7030" s="16"/>
      <c r="Z7030" s="15"/>
      <c r="AA7030" s="16"/>
      <c r="AB7030" s="15"/>
      <c r="AC7030" s="16"/>
      <c r="AD7030" s="15"/>
      <c r="AE7030" s="16"/>
      <c r="AF7030" s="15"/>
    </row>
    <row r="7031" spans="20:32" hidden="1" x14ac:dyDescent="0.3">
      <c r="T7031" s="17"/>
      <c r="U7031" s="2"/>
      <c r="V7031" s="2"/>
      <c r="W7031" s="2"/>
      <c r="X7031" s="17"/>
      <c r="Y7031" s="16"/>
      <c r="Z7031" s="15"/>
      <c r="AA7031" s="16"/>
      <c r="AB7031" s="15"/>
      <c r="AC7031" s="16"/>
      <c r="AD7031" s="15"/>
      <c r="AE7031" s="16"/>
      <c r="AF7031" s="15"/>
    </row>
    <row r="7032" spans="20:32" hidden="1" x14ac:dyDescent="0.3">
      <c r="T7032" s="17"/>
      <c r="U7032" s="2"/>
      <c r="V7032" s="2"/>
      <c r="W7032" s="2"/>
      <c r="X7032" s="17"/>
      <c r="Y7032" s="16"/>
      <c r="Z7032" s="15"/>
      <c r="AA7032" s="16"/>
      <c r="AB7032" s="15"/>
      <c r="AC7032" s="16"/>
      <c r="AD7032" s="15"/>
      <c r="AE7032" s="16"/>
      <c r="AF7032" s="15"/>
    </row>
    <row r="7033" spans="20:32" hidden="1" x14ac:dyDescent="0.3">
      <c r="T7033" s="17"/>
      <c r="U7033" s="2"/>
      <c r="V7033" s="2"/>
      <c r="W7033" s="2"/>
      <c r="X7033" s="17"/>
      <c r="Y7033" s="16"/>
      <c r="Z7033" s="15"/>
      <c r="AA7033" s="16"/>
      <c r="AB7033" s="15"/>
      <c r="AC7033" s="16"/>
      <c r="AD7033" s="15"/>
      <c r="AE7033" s="16"/>
      <c r="AF7033" s="15"/>
    </row>
    <row r="7034" spans="20:32" hidden="1" x14ac:dyDescent="0.3">
      <c r="T7034" s="17"/>
      <c r="U7034" s="2"/>
      <c r="V7034" s="2"/>
      <c r="W7034" s="2"/>
      <c r="X7034" s="17"/>
      <c r="Y7034" s="16"/>
      <c r="Z7034" s="15"/>
      <c r="AA7034" s="16"/>
      <c r="AB7034" s="15"/>
      <c r="AC7034" s="16"/>
      <c r="AD7034" s="15"/>
      <c r="AE7034" s="16"/>
      <c r="AF7034" s="15"/>
    </row>
    <row r="7035" spans="20:32" hidden="1" x14ac:dyDescent="0.3">
      <c r="T7035" s="17"/>
      <c r="U7035" s="2"/>
      <c r="V7035" s="2"/>
      <c r="W7035" s="2"/>
      <c r="X7035" s="17"/>
      <c r="Y7035" s="16"/>
      <c r="Z7035" s="15"/>
      <c r="AA7035" s="16"/>
      <c r="AB7035" s="15"/>
      <c r="AC7035" s="16"/>
      <c r="AD7035" s="15"/>
      <c r="AE7035" s="16"/>
      <c r="AF7035" s="15"/>
    </row>
    <row r="7036" spans="20:32" hidden="1" x14ac:dyDescent="0.3">
      <c r="T7036" s="17"/>
      <c r="U7036" s="2"/>
      <c r="V7036" s="2"/>
      <c r="W7036" s="2"/>
      <c r="X7036" s="17"/>
      <c r="Y7036" s="16"/>
      <c r="Z7036" s="15"/>
      <c r="AA7036" s="16"/>
      <c r="AB7036" s="15"/>
      <c r="AC7036" s="16"/>
      <c r="AD7036" s="15"/>
      <c r="AE7036" s="16"/>
      <c r="AF7036" s="15"/>
    </row>
    <row r="7037" spans="20:32" hidden="1" x14ac:dyDescent="0.3">
      <c r="T7037" s="17"/>
      <c r="U7037" s="2"/>
      <c r="V7037" s="2"/>
      <c r="W7037" s="2"/>
      <c r="X7037" s="17"/>
      <c r="Y7037" s="16"/>
      <c r="Z7037" s="15"/>
      <c r="AA7037" s="16"/>
      <c r="AB7037" s="15"/>
      <c r="AC7037" s="16"/>
      <c r="AD7037" s="15"/>
      <c r="AE7037" s="16"/>
      <c r="AF7037" s="15"/>
    </row>
    <row r="7038" spans="20:32" hidden="1" x14ac:dyDescent="0.3">
      <c r="T7038" s="17"/>
      <c r="U7038" s="2"/>
      <c r="V7038" s="2"/>
      <c r="W7038" s="2"/>
      <c r="X7038" s="17"/>
      <c r="Y7038" s="16"/>
      <c r="Z7038" s="15"/>
      <c r="AA7038" s="16"/>
      <c r="AB7038" s="15"/>
      <c r="AC7038" s="16"/>
      <c r="AD7038" s="15"/>
      <c r="AE7038" s="16"/>
      <c r="AF7038" s="15"/>
    </row>
    <row r="7039" spans="20:32" hidden="1" x14ac:dyDescent="0.3">
      <c r="T7039" s="17"/>
      <c r="U7039" s="2"/>
      <c r="V7039" s="2"/>
      <c r="W7039" s="2"/>
      <c r="X7039" s="17"/>
      <c r="Y7039" s="16"/>
      <c r="Z7039" s="15"/>
      <c r="AA7039" s="16"/>
      <c r="AB7039" s="15"/>
      <c r="AC7039" s="16"/>
      <c r="AD7039" s="15"/>
      <c r="AE7039" s="16"/>
      <c r="AF7039" s="15"/>
    </row>
    <row r="7040" spans="20:32" hidden="1" x14ac:dyDescent="0.3">
      <c r="T7040" s="17"/>
      <c r="U7040" s="2"/>
      <c r="V7040" s="2"/>
      <c r="W7040" s="2"/>
      <c r="X7040" s="17"/>
      <c r="Y7040" s="16"/>
      <c r="Z7040" s="15"/>
      <c r="AA7040" s="16"/>
      <c r="AB7040" s="15"/>
      <c r="AC7040" s="16"/>
      <c r="AD7040" s="15"/>
      <c r="AE7040" s="16"/>
      <c r="AF7040" s="15"/>
    </row>
    <row r="7041" spans="20:32" hidden="1" x14ac:dyDescent="0.3">
      <c r="T7041" s="17"/>
      <c r="U7041" s="2"/>
      <c r="V7041" s="2"/>
      <c r="W7041" s="2"/>
      <c r="X7041" s="17"/>
      <c r="Y7041" s="16"/>
      <c r="Z7041" s="15"/>
      <c r="AA7041" s="16"/>
      <c r="AB7041" s="15"/>
      <c r="AC7041" s="16"/>
      <c r="AD7041" s="15"/>
      <c r="AE7041" s="16"/>
      <c r="AF7041" s="15"/>
    </row>
    <row r="7042" spans="20:32" hidden="1" x14ac:dyDescent="0.3">
      <c r="T7042" s="17"/>
      <c r="U7042" s="2"/>
      <c r="V7042" s="2"/>
      <c r="W7042" s="2"/>
      <c r="X7042" s="17"/>
      <c r="Y7042" s="16"/>
      <c r="Z7042" s="15"/>
      <c r="AA7042" s="16"/>
      <c r="AB7042" s="15"/>
      <c r="AC7042" s="16"/>
      <c r="AD7042" s="15"/>
      <c r="AE7042" s="16"/>
      <c r="AF7042" s="15"/>
    </row>
    <row r="7043" spans="20:32" hidden="1" x14ac:dyDescent="0.3">
      <c r="T7043" s="17"/>
      <c r="U7043" s="2"/>
      <c r="V7043" s="2"/>
      <c r="W7043" s="2"/>
      <c r="X7043" s="17"/>
      <c r="Y7043" s="16"/>
      <c r="Z7043" s="15"/>
      <c r="AA7043" s="16"/>
      <c r="AB7043" s="15"/>
      <c r="AC7043" s="16"/>
      <c r="AD7043" s="15"/>
      <c r="AE7043" s="16"/>
      <c r="AF7043" s="15"/>
    </row>
    <row r="7044" spans="20:32" hidden="1" x14ac:dyDescent="0.3">
      <c r="T7044" s="17"/>
      <c r="U7044" s="2"/>
      <c r="V7044" s="2"/>
      <c r="W7044" s="2"/>
      <c r="X7044" s="17"/>
      <c r="Y7044" s="16"/>
      <c r="Z7044" s="15"/>
      <c r="AA7044" s="16"/>
      <c r="AB7044" s="15"/>
      <c r="AC7044" s="16"/>
      <c r="AD7044" s="15"/>
      <c r="AE7044" s="16"/>
      <c r="AF7044" s="15"/>
    </row>
    <row r="7045" spans="20:32" hidden="1" x14ac:dyDescent="0.3">
      <c r="T7045" s="17"/>
      <c r="U7045" s="2"/>
      <c r="V7045" s="2"/>
      <c r="W7045" s="2"/>
      <c r="X7045" s="17"/>
      <c r="Y7045" s="16"/>
      <c r="Z7045" s="15"/>
      <c r="AA7045" s="16"/>
      <c r="AB7045" s="15"/>
      <c r="AC7045" s="16"/>
      <c r="AD7045" s="15"/>
      <c r="AE7045" s="16"/>
      <c r="AF7045" s="15"/>
    </row>
    <row r="7046" spans="20:32" hidden="1" x14ac:dyDescent="0.3">
      <c r="T7046" s="17"/>
      <c r="U7046" s="2"/>
      <c r="V7046" s="2"/>
      <c r="W7046" s="2"/>
      <c r="X7046" s="17"/>
      <c r="Y7046" s="16"/>
      <c r="Z7046" s="15"/>
      <c r="AA7046" s="16"/>
      <c r="AB7046" s="15"/>
      <c r="AC7046" s="16"/>
      <c r="AD7046" s="15"/>
      <c r="AE7046" s="16"/>
      <c r="AF7046" s="15"/>
    </row>
    <row r="7047" spans="20:32" hidden="1" x14ac:dyDescent="0.3">
      <c r="T7047" s="17"/>
      <c r="U7047" s="2"/>
      <c r="V7047" s="2"/>
      <c r="W7047" s="2"/>
      <c r="X7047" s="17"/>
      <c r="Y7047" s="16"/>
      <c r="Z7047" s="15"/>
      <c r="AA7047" s="16"/>
      <c r="AB7047" s="15"/>
      <c r="AC7047" s="16"/>
      <c r="AD7047" s="15"/>
      <c r="AE7047" s="16"/>
      <c r="AF7047" s="15"/>
    </row>
    <row r="7048" spans="20:32" hidden="1" x14ac:dyDescent="0.3">
      <c r="T7048" s="17"/>
      <c r="U7048" s="2"/>
      <c r="V7048" s="2"/>
      <c r="W7048" s="2"/>
      <c r="X7048" s="17"/>
      <c r="Y7048" s="16"/>
      <c r="Z7048" s="15"/>
      <c r="AA7048" s="16"/>
      <c r="AB7048" s="15"/>
      <c r="AC7048" s="16"/>
      <c r="AD7048" s="15"/>
      <c r="AE7048" s="16"/>
      <c r="AF7048" s="15"/>
    </row>
    <row r="7049" spans="20:32" hidden="1" x14ac:dyDescent="0.3">
      <c r="T7049" s="17"/>
      <c r="U7049" s="2"/>
      <c r="V7049" s="2"/>
      <c r="W7049" s="2"/>
      <c r="X7049" s="17"/>
      <c r="Y7049" s="16"/>
      <c r="Z7049" s="15"/>
      <c r="AA7049" s="16"/>
      <c r="AB7049" s="15"/>
      <c r="AC7049" s="16"/>
      <c r="AD7049" s="15"/>
      <c r="AE7049" s="16"/>
      <c r="AF7049" s="15"/>
    </row>
    <row r="7050" spans="20:32" hidden="1" x14ac:dyDescent="0.3">
      <c r="T7050" s="17"/>
      <c r="U7050" s="2"/>
      <c r="V7050" s="2"/>
      <c r="W7050" s="2"/>
      <c r="X7050" s="17"/>
      <c r="Y7050" s="16"/>
      <c r="Z7050" s="15"/>
      <c r="AA7050" s="16"/>
      <c r="AB7050" s="15"/>
      <c r="AC7050" s="16"/>
      <c r="AD7050" s="15"/>
      <c r="AE7050" s="16"/>
      <c r="AF7050" s="15"/>
    </row>
    <row r="7051" spans="20:32" hidden="1" x14ac:dyDescent="0.3">
      <c r="T7051" s="17"/>
      <c r="U7051" s="2"/>
      <c r="V7051" s="2"/>
      <c r="W7051" s="2"/>
      <c r="X7051" s="17"/>
      <c r="Y7051" s="16"/>
      <c r="Z7051" s="15"/>
      <c r="AA7051" s="16"/>
      <c r="AB7051" s="15"/>
      <c r="AC7051" s="16"/>
      <c r="AD7051" s="15"/>
      <c r="AE7051" s="16"/>
      <c r="AF7051" s="15"/>
    </row>
    <row r="7052" spans="20:32" hidden="1" x14ac:dyDescent="0.3">
      <c r="T7052" s="17"/>
      <c r="U7052" s="2"/>
      <c r="V7052" s="2"/>
      <c r="W7052" s="2"/>
      <c r="X7052" s="17"/>
      <c r="Y7052" s="16"/>
      <c r="Z7052" s="15"/>
      <c r="AA7052" s="16"/>
      <c r="AB7052" s="15"/>
      <c r="AC7052" s="16"/>
      <c r="AD7052" s="15"/>
      <c r="AE7052" s="16"/>
      <c r="AF7052" s="15"/>
    </row>
    <row r="7053" spans="20:32" hidden="1" x14ac:dyDescent="0.3">
      <c r="T7053" s="17"/>
      <c r="U7053" s="2"/>
      <c r="V7053" s="2"/>
      <c r="W7053" s="2"/>
      <c r="X7053" s="17"/>
      <c r="Y7053" s="16"/>
      <c r="Z7053" s="15"/>
      <c r="AA7053" s="16"/>
      <c r="AB7053" s="15"/>
      <c r="AC7053" s="16"/>
      <c r="AD7053" s="15"/>
      <c r="AE7053" s="16"/>
      <c r="AF7053" s="15"/>
    </row>
    <row r="7054" spans="20:32" hidden="1" x14ac:dyDescent="0.3">
      <c r="T7054" s="17"/>
      <c r="U7054" s="2"/>
      <c r="V7054" s="2"/>
      <c r="W7054" s="2"/>
      <c r="X7054" s="17"/>
      <c r="Y7054" s="16"/>
      <c r="Z7054" s="15"/>
      <c r="AA7054" s="16"/>
      <c r="AB7054" s="15"/>
      <c r="AC7054" s="16"/>
      <c r="AD7054" s="15"/>
      <c r="AE7054" s="16"/>
      <c r="AF7054" s="15"/>
    </row>
    <row r="7055" spans="20:32" hidden="1" x14ac:dyDescent="0.3">
      <c r="T7055" s="17"/>
      <c r="U7055" s="2"/>
      <c r="V7055" s="2"/>
      <c r="W7055" s="2"/>
      <c r="X7055" s="17"/>
      <c r="Y7055" s="16"/>
      <c r="Z7055" s="15"/>
      <c r="AA7055" s="16"/>
      <c r="AB7055" s="15"/>
      <c r="AC7055" s="16"/>
      <c r="AD7055" s="15"/>
      <c r="AE7055" s="16"/>
      <c r="AF7055" s="15"/>
    </row>
    <row r="7056" spans="20:32" hidden="1" x14ac:dyDescent="0.3">
      <c r="T7056" s="17"/>
      <c r="U7056" s="2"/>
      <c r="V7056" s="2"/>
      <c r="W7056" s="2"/>
      <c r="X7056" s="17"/>
      <c r="Y7056" s="16"/>
      <c r="Z7056" s="15"/>
      <c r="AA7056" s="16"/>
      <c r="AB7056" s="15"/>
      <c r="AC7056" s="16"/>
      <c r="AD7056" s="15"/>
      <c r="AE7056" s="16"/>
      <c r="AF7056" s="15"/>
    </row>
    <row r="7057" spans="20:32" hidden="1" x14ac:dyDescent="0.3">
      <c r="T7057" s="17"/>
      <c r="U7057" s="2"/>
      <c r="V7057" s="2"/>
      <c r="W7057" s="2"/>
      <c r="X7057" s="17"/>
      <c r="Y7057" s="16"/>
      <c r="Z7057" s="15"/>
      <c r="AA7057" s="16"/>
      <c r="AB7057" s="15"/>
      <c r="AC7057" s="16"/>
      <c r="AD7057" s="15"/>
      <c r="AE7057" s="16"/>
      <c r="AF7057" s="15"/>
    </row>
    <row r="7058" spans="20:32" hidden="1" x14ac:dyDescent="0.3">
      <c r="T7058" s="17"/>
      <c r="U7058" s="2"/>
      <c r="V7058" s="2"/>
      <c r="W7058" s="2"/>
      <c r="X7058" s="17"/>
      <c r="Y7058" s="16"/>
      <c r="Z7058" s="15"/>
      <c r="AA7058" s="16"/>
      <c r="AB7058" s="15"/>
      <c r="AC7058" s="16"/>
      <c r="AD7058" s="15"/>
      <c r="AE7058" s="16"/>
      <c r="AF7058" s="15"/>
    </row>
    <row r="7059" spans="20:32" hidden="1" x14ac:dyDescent="0.3">
      <c r="T7059" s="17"/>
      <c r="U7059" s="2"/>
      <c r="V7059" s="2"/>
      <c r="W7059" s="2"/>
      <c r="X7059" s="17"/>
      <c r="Y7059" s="16"/>
      <c r="Z7059" s="15"/>
      <c r="AA7059" s="16"/>
      <c r="AB7059" s="15"/>
      <c r="AC7059" s="16"/>
      <c r="AD7059" s="15"/>
      <c r="AE7059" s="16"/>
      <c r="AF7059" s="15"/>
    </row>
    <row r="7060" spans="20:32" hidden="1" x14ac:dyDescent="0.3">
      <c r="T7060" s="17"/>
      <c r="U7060" s="2"/>
      <c r="V7060" s="2"/>
      <c r="W7060" s="2"/>
      <c r="X7060" s="17"/>
      <c r="Y7060" s="16"/>
      <c r="Z7060" s="15"/>
      <c r="AA7060" s="16"/>
      <c r="AB7060" s="15"/>
      <c r="AC7060" s="16"/>
      <c r="AD7060" s="15"/>
      <c r="AE7060" s="16"/>
      <c r="AF7060" s="15"/>
    </row>
    <row r="7061" spans="20:32" hidden="1" x14ac:dyDescent="0.3">
      <c r="T7061" s="17"/>
      <c r="U7061" s="2"/>
      <c r="V7061" s="2"/>
      <c r="W7061" s="2"/>
      <c r="X7061" s="17"/>
      <c r="Y7061" s="16"/>
      <c r="Z7061" s="15"/>
      <c r="AA7061" s="16"/>
      <c r="AB7061" s="15"/>
      <c r="AC7061" s="16"/>
      <c r="AD7061" s="15"/>
      <c r="AE7061" s="16"/>
      <c r="AF7061" s="15"/>
    </row>
    <row r="7062" spans="20:32" hidden="1" x14ac:dyDescent="0.3">
      <c r="T7062" s="17"/>
      <c r="U7062" s="2"/>
      <c r="V7062" s="2"/>
      <c r="W7062" s="2"/>
      <c r="X7062" s="17"/>
      <c r="Y7062" s="16"/>
      <c r="Z7062" s="15"/>
      <c r="AA7062" s="16"/>
      <c r="AB7062" s="15"/>
      <c r="AC7062" s="16"/>
      <c r="AD7062" s="15"/>
      <c r="AE7062" s="16"/>
      <c r="AF7062" s="15"/>
    </row>
    <row r="7063" spans="20:32" hidden="1" x14ac:dyDescent="0.3">
      <c r="T7063" s="17"/>
      <c r="U7063" s="2"/>
      <c r="V7063" s="2"/>
      <c r="W7063" s="2"/>
      <c r="X7063" s="17"/>
      <c r="Y7063" s="16"/>
      <c r="Z7063" s="15"/>
      <c r="AA7063" s="16"/>
      <c r="AB7063" s="15"/>
      <c r="AC7063" s="16"/>
      <c r="AD7063" s="15"/>
      <c r="AE7063" s="16"/>
      <c r="AF7063" s="15"/>
    </row>
    <row r="7064" spans="20:32" hidden="1" x14ac:dyDescent="0.3">
      <c r="T7064" s="17"/>
      <c r="U7064" s="2"/>
      <c r="V7064" s="2"/>
      <c r="W7064" s="2"/>
      <c r="X7064" s="17"/>
      <c r="Y7064" s="16"/>
      <c r="Z7064" s="15"/>
      <c r="AA7064" s="16"/>
      <c r="AB7064" s="15"/>
      <c r="AC7064" s="16"/>
      <c r="AD7064" s="15"/>
      <c r="AE7064" s="16"/>
      <c r="AF7064" s="15"/>
    </row>
    <row r="7065" spans="20:32" hidden="1" x14ac:dyDescent="0.3">
      <c r="T7065" s="17"/>
      <c r="U7065" s="2"/>
      <c r="V7065" s="2"/>
      <c r="W7065" s="2"/>
      <c r="X7065" s="17"/>
      <c r="Y7065" s="16"/>
      <c r="Z7065" s="15"/>
      <c r="AA7065" s="16"/>
      <c r="AB7065" s="15"/>
      <c r="AC7065" s="16"/>
      <c r="AD7065" s="15"/>
      <c r="AE7065" s="16"/>
      <c r="AF7065" s="15"/>
    </row>
    <row r="7066" spans="20:32" hidden="1" x14ac:dyDescent="0.3">
      <c r="T7066" s="17"/>
      <c r="U7066" s="2"/>
      <c r="V7066" s="2"/>
      <c r="W7066" s="2"/>
      <c r="X7066" s="17"/>
      <c r="Y7066" s="16"/>
      <c r="Z7066" s="15"/>
      <c r="AA7066" s="16"/>
      <c r="AB7066" s="15"/>
      <c r="AC7066" s="16"/>
      <c r="AD7066" s="15"/>
      <c r="AE7066" s="16"/>
      <c r="AF7066" s="15"/>
    </row>
    <row r="7067" spans="20:32" hidden="1" x14ac:dyDescent="0.3">
      <c r="T7067" s="17"/>
      <c r="U7067" s="2"/>
      <c r="V7067" s="2"/>
      <c r="W7067" s="2"/>
      <c r="X7067" s="17"/>
      <c r="Y7067" s="16"/>
      <c r="Z7067" s="15"/>
      <c r="AA7067" s="16"/>
      <c r="AB7067" s="15"/>
      <c r="AC7067" s="16"/>
      <c r="AD7067" s="15"/>
      <c r="AE7067" s="16"/>
      <c r="AF7067" s="15"/>
    </row>
    <row r="7068" spans="20:32" hidden="1" x14ac:dyDescent="0.3">
      <c r="T7068" s="17"/>
      <c r="U7068" s="2"/>
      <c r="V7068" s="2"/>
      <c r="W7068" s="2"/>
      <c r="X7068" s="17"/>
      <c r="Y7068" s="16"/>
      <c r="Z7068" s="15"/>
      <c r="AA7068" s="16"/>
      <c r="AB7068" s="15"/>
      <c r="AC7068" s="16"/>
      <c r="AD7068" s="15"/>
      <c r="AE7068" s="16"/>
      <c r="AF7068" s="15"/>
    </row>
    <row r="7069" spans="20:32" hidden="1" x14ac:dyDescent="0.3">
      <c r="T7069" s="17"/>
      <c r="U7069" s="2"/>
      <c r="V7069" s="2"/>
      <c r="W7069" s="2"/>
      <c r="X7069" s="17"/>
      <c r="Y7069" s="16"/>
      <c r="Z7069" s="15"/>
      <c r="AA7069" s="16"/>
      <c r="AB7069" s="15"/>
      <c r="AC7069" s="16"/>
      <c r="AD7069" s="15"/>
      <c r="AE7069" s="16"/>
      <c r="AF7069" s="15"/>
    </row>
    <row r="7070" spans="20:32" hidden="1" x14ac:dyDescent="0.3">
      <c r="T7070" s="17"/>
      <c r="U7070" s="2"/>
      <c r="V7070" s="2"/>
      <c r="W7070" s="2"/>
      <c r="X7070" s="17"/>
      <c r="Y7070" s="16"/>
      <c r="Z7070" s="15"/>
      <c r="AA7070" s="16"/>
      <c r="AB7070" s="15"/>
      <c r="AC7070" s="16"/>
      <c r="AD7070" s="15"/>
      <c r="AE7070" s="16"/>
      <c r="AF7070" s="15"/>
    </row>
    <row r="7071" spans="20:32" hidden="1" x14ac:dyDescent="0.3">
      <c r="T7071" s="17"/>
      <c r="U7071" s="2"/>
      <c r="V7071" s="2"/>
      <c r="W7071" s="2"/>
      <c r="X7071" s="17"/>
      <c r="Y7071" s="16"/>
      <c r="Z7071" s="15"/>
      <c r="AA7071" s="16"/>
      <c r="AB7071" s="15"/>
      <c r="AC7071" s="16"/>
      <c r="AD7071" s="15"/>
      <c r="AE7071" s="16"/>
      <c r="AF7071" s="15"/>
    </row>
    <row r="7072" spans="20:32" hidden="1" x14ac:dyDescent="0.3">
      <c r="T7072" s="17"/>
      <c r="U7072" s="2"/>
      <c r="V7072" s="2"/>
      <c r="W7072" s="2"/>
      <c r="X7072" s="17"/>
      <c r="Y7072" s="16"/>
      <c r="Z7072" s="15"/>
      <c r="AA7072" s="16"/>
      <c r="AB7072" s="15"/>
      <c r="AC7072" s="16"/>
      <c r="AD7072" s="15"/>
      <c r="AE7072" s="16"/>
      <c r="AF7072" s="15"/>
    </row>
    <row r="7073" spans="20:32" hidden="1" x14ac:dyDescent="0.3">
      <c r="T7073" s="17"/>
      <c r="U7073" s="2"/>
      <c r="V7073" s="2"/>
      <c r="W7073" s="2"/>
      <c r="X7073" s="17"/>
      <c r="Y7073" s="16"/>
      <c r="Z7073" s="15"/>
      <c r="AA7073" s="16"/>
      <c r="AB7073" s="15"/>
      <c r="AC7073" s="16"/>
      <c r="AD7073" s="15"/>
      <c r="AE7073" s="16"/>
      <c r="AF7073" s="15"/>
    </row>
    <row r="7074" spans="20:32" hidden="1" x14ac:dyDescent="0.3">
      <c r="T7074" s="17"/>
      <c r="U7074" s="2"/>
      <c r="V7074" s="2"/>
      <c r="W7074" s="2"/>
      <c r="X7074" s="17"/>
      <c r="Y7074" s="16"/>
      <c r="Z7074" s="15"/>
      <c r="AA7074" s="16"/>
      <c r="AB7074" s="15"/>
      <c r="AC7074" s="16"/>
      <c r="AD7074" s="15"/>
      <c r="AE7074" s="16"/>
      <c r="AF7074" s="15"/>
    </row>
    <row r="7075" spans="20:32" hidden="1" x14ac:dyDescent="0.3">
      <c r="T7075" s="17"/>
      <c r="U7075" s="2"/>
      <c r="V7075" s="2"/>
      <c r="W7075" s="2"/>
      <c r="X7075" s="17"/>
      <c r="Y7075" s="16"/>
      <c r="Z7075" s="15"/>
      <c r="AA7075" s="16"/>
      <c r="AB7075" s="15"/>
      <c r="AC7075" s="16"/>
      <c r="AD7075" s="15"/>
      <c r="AE7075" s="16"/>
      <c r="AF7075" s="15"/>
    </row>
    <row r="7076" spans="20:32" hidden="1" x14ac:dyDescent="0.3">
      <c r="T7076" s="17"/>
      <c r="U7076" s="2"/>
      <c r="V7076" s="2"/>
      <c r="W7076" s="2"/>
      <c r="X7076" s="17"/>
      <c r="Y7076" s="16"/>
      <c r="Z7076" s="15"/>
      <c r="AA7076" s="16"/>
      <c r="AB7076" s="15"/>
      <c r="AC7076" s="16"/>
      <c r="AD7076" s="15"/>
      <c r="AE7076" s="16"/>
      <c r="AF7076" s="15"/>
    </row>
    <row r="7077" spans="20:32" hidden="1" x14ac:dyDescent="0.3">
      <c r="T7077" s="17"/>
      <c r="U7077" s="2"/>
      <c r="V7077" s="2"/>
      <c r="W7077" s="2"/>
      <c r="X7077" s="17"/>
      <c r="Y7077" s="16"/>
      <c r="Z7077" s="15"/>
      <c r="AA7077" s="16"/>
      <c r="AB7077" s="15"/>
      <c r="AC7077" s="16"/>
      <c r="AD7077" s="15"/>
      <c r="AE7077" s="16"/>
      <c r="AF7077" s="15"/>
    </row>
    <row r="7078" spans="20:32" hidden="1" x14ac:dyDescent="0.3">
      <c r="T7078" s="17"/>
      <c r="U7078" s="2"/>
      <c r="V7078" s="2"/>
      <c r="W7078" s="2"/>
      <c r="X7078" s="17"/>
      <c r="Y7078" s="16"/>
      <c r="Z7078" s="15"/>
      <c r="AA7078" s="16"/>
      <c r="AB7078" s="15"/>
      <c r="AC7078" s="16"/>
      <c r="AD7078" s="15"/>
      <c r="AE7078" s="16"/>
      <c r="AF7078" s="15"/>
    </row>
    <row r="7079" spans="20:32" hidden="1" x14ac:dyDescent="0.3">
      <c r="T7079" s="17"/>
      <c r="U7079" s="2"/>
      <c r="V7079" s="2"/>
      <c r="W7079" s="2"/>
      <c r="X7079" s="17"/>
      <c r="Y7079" s="16"/>
      <c r="Z7079" s="15"/>
      <c r="AA7079" s="16"/>
      <c r="AB7079" s="15"/>
      <c r="AC7079" s="16"/>
      <c r="AD7079" s="15"/>
      <c r="AE7079" s="16"/>
      <c r="AF7079" s="15"/>
    </row>
    <row r="7080" spans="20:32" hidden="1" x14ac:dyDescent="0.3">
      <c r="T7080" s="17"/>
      <c r="U7080" s="2"/>
      <c r="V7080" s="2"/>
      <c r="W7080" s="2"/>
      <c r="X7080" s="17"/>
      <c r="Y7080" s="16"/>
      <c r="Z7080" s="15"/>
      <c r="AA7080" s="16"/>
      <c r="AB7080" s="15"/>
      <c r="AC7080" s="16"/>
      <c r="AD7080" s="15"/>
      <c r="AE7080" s="16"/>
      <c r="AF7080" s="15"/>
    </row>
    <row r="7081" spans="20:32" hidden="1" x14ac:dyDescent="0.3">
      <c r="T7081" s="17"/>
      <c r="U7081" s="2"/>
      <c r="V7081" s="2"/>
      <c r="W7081" s="2"/>
      <c r="X7081" s="17"/>
      <c r="Y7081" s="16"/>
      <c r="Z7081" s="15"/>
      <c r="AA7081" s="16"/>
      <c r="AB7081" s="15"/>
      <c r="AC7081" s="16"/>
      <c r="AD7081" s="15"/>
      <c r="AE7081" s="16"/>
      <c r="AF7081" s="15"/>
    </row>
    <row r="7082" spans="20:32" hidden="1" x14ac:dyDescent="0.3">
      <c r="T7082" s="17"/>
      <c r="U7082" s="2"/>
      <c r="V7082" s="2"/>
      <c r="W7082" s="2"/>
      <c r="X7082" s="17"/>
      <c r="Y7082" s="16"/>
      <c r="Z7082" s="15"/>
      <c r="AA7082" s="16"/>
      <c r="AB7082" s="15"/>
      <c r="AC7082" s="16"/>
      <c r="AD7082" s="15"/>
      <c r="AE7082" s="16"/>
      <c r="AF7082" s="15"/>
    </row>
    <row r="7083" spans="20:32" hidden="1" x14ac:dyDescent="0.3">
      <c r="T7083" s="17"/>
      <c r="U7083" s="2"/>
      <c r="V7083" s="2"/>
      <c r="W7083" s="2"/>
      <c r="X7083" s="17"/>
      <c r="Y7083" s="16"/>
      <c r="Z7083" s="15"/>
      <c r="AA7083" s="16"/>
      <c r="AB7083" s="15"/>
      <c r="AC7083" s="16"/>
      <c r="AD7083" s="15"/>
      <c r="AE7083" s="16"/>
      <c r="AF7083" s="15"/>
    </row>
    <row r="7084" spans="20:32" hidden="1" x14ac:dyDescent="0.3">
      <c r="T7084" s="17"/>
      <c r="U7084" s="2"/>
      <c r="V7084" s="2"/>
      <c r="W7084" s="2"/>
      <c r="X7084" s="17"/>
      <c r="Y7084" s="16"/>
      <c r="Z7084" s="15"/>
      <c r="AA7084" s="16"/>
      <c r="AB7084" s="15"/>
      <c r="AC7084" s="16"/>
      <c r="AD7084" s="15"/>
      <c r="AE7084" s="16"/>
      <c r="AF7084" s="15"/>
    </row>
    <row r="7085" spans="20:32" hidden="1" x14ac:dyDescent="0.3">
      <c r="T7085" s="17"/>
      <c r="U7085" s="2"/>
      <c r="V7085" s="2"/>
      <c r="W7085" s="2"/>
      <c r="X7085" s="17"/>
      <c r="Y7085" s="16"/>
      <c r="Z7085" s="15"/>
      <c r="AA7085" s="16"/>
      <c r="AB7085" s="15"/>
      <c r="AC7085" s="16"/>
      <c r="AD7085" s="15"/>
      <c r="AE7085" s="16"/>
      <c r="AF7085" s="15"/>
    </row>
    <row r="7086" spans="20:32" hidden="1" x14ac:dyDescent="0.3">
      <c r="T7086" s="17"/>
      <c r="U7086" s="2"/>
      <c r="V7086" s="2"/>
      <c r="W7086" s="2"/>
      <c r="X7086" s="17"/>
      <c r="Y7086" s="16"/>
      <c r="Z7086" s="15"/>
      <c r="AA7086" s="16"/>
      <c r="AB7086" s="15"/>
      <c r="AC7086" s="16"/>
      <c r="AD7086" s="15"/>
      <c r="AE7086" s="16"/>
      <c r="AF7086" s="15"/>
    </row>
    <row r="7087" spans="20:32" hidden="1" x14ac:dyDescent="0.3">
      <c r="T7087" s="17"/>
      <c r="U7087" s="2"/>
      <c r="V7087" s="2"/>
      <c r="W7087" s="2"/>
      <c r="X7087" s="17"/>
      <c r="Y7087" s="16"/>
      <c r="Z7087" s="15"/>
      <c r="AA7087" s="16"/>
      <c r="AB7087" s="15"/>
      <c r="AC7087" s="16"/>
      <c r="AD7087" s="15"/>
      <c r="AE7087" s="16"/>
      <c r="AF7087" s="15"/>
    </row>
    <row r="7088" spans="20:32" hidden="1" x14ac:dyDescent="0.3">
      <c r="T7088" s="17"/>
      <c r="U7088" s="2"/>
      <c r="V7088" s="2"/>
      <c r="W7088" s="2"/>
      <c r="X7088" s="17"/>
      <c r="Y7088" s="16"/>
      <c r="Z7088" s="15"/>
      <c r="AA7088" s="16"/>
      <c r="AB7088" s="15"/>
      <c r="AC7088" s="16"/>
      <c r="AD7088" s="15"/>
      <c r="AE7088" s="16"/>
      <c r="AF7088" s="15"/>
    </row>
    <row r="7089" spans="20:32" hidden="1" x14ac:dyDescent="0.3">
      <c r="T7089" s="17"/>
      <c r="U7089" s="2"/>
      <c r="V7089" s="2"/>
      <c r="W7089" s="2"/>
      <c r="X7089" s="17"/>
      <c r="Y7089" s="16"/>
      <c r="Z7089" s="15"/>
      <c r="AA7089" s="16"/>
      <c r="AB7089" s="15"/>
      <c r="AC7089" s="16"/>
      <c r="AD7089" s="15"/>
      <c r="AE7089" s="16"/>
      <c r="AF7089" s="15"/>
    </row>
    <row r="7090" spans="20:32" hidden="1" x14ac:dyDescent="0.3">
      <c r="T7090" s="17"/>
      <c r="U7090" s="2"/>
      <c r="V7090" s="2"/>
      <c r="W7090" s="2"/>
      <c r="X7090" s="17"/>
      <c r="Y7090" s="16"/>
      <c r="Z7090" s="15"/>
      <c r="AA7090" s="16"/>
      <c r="AB7090" s="15"/>
      <c r="AC7090" s="16"/>
      <c r="AD7090" s="15"/>
      <c r="AE7090" s="16"/>
      <c r="AF7090" s="15"/>
    </row>
    <row r="7091" spans="20:32" hidden="1" x14ac:dyDescent="0.3">
      <c r="T7091" s="17"/>
      <c r="U7091" s="2"/>
      <c r="V7091" s="2"/>
      <c r="W7091" s="2"/>
      <c r="X7091" s="17"/>
      <c r="Y7091" s="16"/>
      <c r="Z7091" s="15"/>
      <c r="AA7091" s="16"/>
      <c r="AB7091" s="15"/>
      <c r="AC7091" s="16"/>
      <c r="AD7091" s="15"/>
      <c r="AE7091" s="16"/>
      <c r="AF7091" s="15"/>
    </row>
    <row r="7092" spans="20:32" hidden="1" x14ac:dyDescent="0.3">
      <c r="T7092" s="17"/>
      <c r="U7092" s="2"/>
      <c r="V7092" s="2"/>
      <c r="W7092" s="2"/>
      <c r="X7092" s="17"/>
      <c r="Y7092" s="16"/>
      <c r="Z7092" s="15"/>
      <c r="AA7092" s="16"/>
      <c r="AB7092" s="15"/>
      <c r="AC7092" s="16"/>
      <c r="AD7092" s="15"/>
      <c r="AE7092" s="16"/>
      <c r="AF7092" s="15"/>
    </row>
    <row r="7093" spans="20:32" hidden="1" x14ac:dyDescent="0.3">
      <c r="T7093" s="17"/>
      <c r="U7093" s="2"/>
      <c r="V7093" s="2"/>
      <c r="W7093" s="2"/>
      <c r="X7093" s="17"/>
      <c r="Y7093" s="16"/>
      <c r="Z7093" s="15"/>
      <c r="AA7093" s="16"/>
      <c r="AB7093" s="15"/>
      <c r="AC7093" s="16"/>
      <c r="AD7093" s="15"/>
      <c r="AE7093" s="16"/>
      <c r="AF7093" s="15"/>
    </row>
    <row r="7094" spans="20:32" hidden="1" x14ac:dyDescent="0.3">
      <c r="T7094" s="17"/>
      <c r="U7094" s="2"/>
      <c r="V7094" s="2"/>
      <c r="W7094" s="2"/>
      <c r="X7094" s="17"/>
      <c r="Y7094" s="16"/>
      <c r="Z7094" s="15"/>
      <c r="AA7094" s="16"/>
      <c r="AB7094" s="15"/>
      <c r="AC7094" s="16"/>
      <c r="AD7094" s="15"/>
      <c r="AE7094" s="16"/>
      <c r="AF7094" s="15"/>
    </row>
    <row r="7095" spans="20:32" hidden="1" x14ac:dyDescent="0.3">
      <c r="T7095" s="17"/>
      <c r="U7095" s="2"/>
      <c r="V7095" s="2"/>
      <c r="W7095" s="2"/>
      <c r="X7095" s="17"/>
      <c r="Y7095" s="16"/>
      <c r="Z7095" s="15"/>
      <c r="AA7095" s="16"/>
      <c r="AB7095" s="15"/>
      <c r="AC7095" s="16"/>
      <c r="AD7095" s="15"/>
      <c r="AE7095" s="16"/>
      <c r="AF7095" s="15"/>
    </row>
    <row r="7096" spans="20:32" hidden="1" x14ac:dyDescent="0.3">
      <c r="T7096" s="17"/>
      <c r="U7096" s="2"/>
      <c r="V7096" s="2"/>
      <c r="W7096" s="2"/>
      <c r="X7096" s="17"/>
      <c r="Y7096" s="16"/>
      <c r="Z7096" s="15"/>
      <c r="AA7096" s="16"/>
      <c r="AB7096" s="15"/>
      <c r="AC7096" s="16"/>
      <c r="AD7096" s="15"/>
      <c r="AE7096" s="16"/>
      <c r="AF7096" s="15"/>
    </row>
    <row r="7097" spans="20:32" hidden="1" x14ac:dyDescent="0.3">
      <c r="T7097" s="17"/>
      <c r="U7097" s="2"/>
      <c r="V7097" s="2"/>
      <c r="W7097" s="2"/>
      <c r="X7097" s="17"/>
      <c r="Y7097" s="16"/>
      <c r="Z7097" s="15"/>
      <c r="AA7097" s="16"/>
      <c r="AB7097" s="15"/>
      <c r="AC7097" s="16"/>
      <c r="AD7097" s="15"/>
      <c r="AE7097" s="16"/>
      <c r="AF7097" s="15"/>
    </row>
    <row r="7098" spans="20:32" hidden="1" x14ac:dyDescent="0.3">
      <c r="T7098" s="17"/>
      <c r="U7098" s="2"/>
      <c r="V7098" s="2"/>
      <c r="W7098" s="2"/>
      <c r="X7098" s="17"/>
      <c r="Y7098" s="16"/>
      <c r="Z7098" s="15"/>
      <c r="AA7098" s="16"/>
      <c r="AB7098" s="15"/>
      <c r="AC7098" s="16"/>
      <c r="AD7098" s="15"/>
      <c r="AE7098" s="16"/>
      <c r="AF7098" s="15"/>
    </row>
    <row r="7099" spans="20:32" hidden="1" x14ac:dyDescent="0.3">
      <c r="T7099" s="17"/>
      <c r="U7099" s="2"/>
      <c r="V7099" s="2"/>
      <c r="W7099" s="2"/>
      <c r="X7099" s="17"/>
      <c r="Y7099" s="16"/>
      <c r="Z7099" s="15"/>
      <c r="AA7099" s="16"/>
      <c r="AB7099" s="15"/>
      <c r="AC7099" s="16"/>
      <c r="AD7099" s="15"/>
      <c r="AE7099" s="16"/>
      <c r="AF7099" s="15"/>
    </row>
    <row r="7100" spans="20:32" hidden="1" x14ac:dyDescent="0.3">
      <c r="T7100" s="17"/>
      <c r="U7100" s="2"/>
      <c r="V7100" s="2"/>
      <c r="W7100" s="2"/>
      <c r="X7100" s="17"/>
      <c r="Y7100" s="16"/>
      <c r="Z7100" s="15"/>
      <c r="AA7100" s="16"/>
      <c r="AB7100" s="15"/>
      <c r="AC7100" s="16"/>
      <c r="AD7100" s="15"/>
      <c r="AE7100" s="16"/>
      <c r="AF7100" s="15"/>
    </row>
    <row r="7101" spans="20:32" hidden="1" x14ac:dyDescent="0.3">
      <c r="T7101" s="17"/>
      <c r="U7101" s="2"/>
      <c r="V7101" s="2"/>
      <c r="W7101" s="2"/>
      <c r="X7101" s="17"/>
      <c r="Y7101" s="16"/>
      <c r="Z7101" s="15"/>
      <c r="AA7101" s="16"/>
      <c r="AB7101" s="15"/>
      <c r="AC7101" s="16"/>
      <c r="AD7101" s="15"/>
      <c r="AE7101" s="16"/>
      <c r="AF7101" s="15"/>
    </row>
    <row r="7102" spans="20:32" hidden="1" x14ac:dyDescent="0.3">
      <c r="T7102" s="17"/>
      <c r="U7102" s="2"/>
      <c r="V7102" s="2"/>
      <c r="W7102" s="2"/>
      <c r="X7102" s="17"/>
      <c r="Y7102" s="16"/>
      <c r="Z7102" s="15"/>
      <c r="AA7102" s="16"/>
      <c r="AB7102" s="15"/>
      <c r="AC7102" s="16"/>
      <c r="AD7102" s="15"/>
      <c r="AE7102" s="16"/>
      <c r="AF7102" s="15"/>
    </row>
    <row r="7103" spans="20:32" hidden="1" x14ac:dyDescent="0.3">
      <c r="T7103" s="17"/>
      <c r="U7103" s="2"/>
      <c r="V7103" s="2"/>
      <c r="W7103" s="2"/>
      <c r="X7103" s="17"/>
      <c r="Y7103" s="16"/>
      <c r="Z7103" s="15"/>
      <c r="AA7103" s="16"/>
      <c r="AB7103" s="15"/>
      <c r="AC7103" s="16"/>
      <c r="AD7103" s="15"/>
      <c r="AE7103" s="16"/>
      <c r="AF7103" s="15"/>
    </row>
    <row r="7104" spans="20:32" hidden="1" x14ac:dyDescent="0.3">
      <c r="T7104" s="17"/>
      <c r="U7104" s="2"/>
      <c r="V7104" s="2"/>
      <c r="W7104" s="2"/>
      <c r="X7104" s="17"/>
      <c r="Y7104" s="16"/>
      <c r="Z7104" s="15"/>
      <c r="AA7104" s="16"/>
      <c r="AB7104" s="15"/>
      <c r="AC7104" s="16"/>
      <c r="AD7104" s="15"/>
      <c r="AE7104" s="16"/>
      <c r="AF7104" s="15"/>
    </row>
    <row r="7105" spans="20:32" hidden="1" x14ac:dyDescent="0.3">
      <c r="T7105" s="17"/>
      <c r="U7105" s="2"/>
      <c r="V7105" s="2"/>
      <c r="W7105" s="2"/>
      <c r="X7105" s="17"/>
      <c r="Y7105" s="16"/>
      <c r="Z7105" s="15"/>
      <c r="AA7105" s="16"/>
      <c r="AB7105" s="15"/>
      <c r="AC7105" s="16"/>
      <c r="AD7105" s="15"/>
      <c r="AE7105" s="16"/>
      <c r="AF7105" s="15"/>
    </row>
    <row r="7106" spans="20:32" hidden="1" x14ac:dyDescent="0.3">
      <c r="T7106" s="17"/>
      <c r="U7106" s="2"/>
      <c r="V7106" s="2"/>
      <c r="W7106" s="2"/>
      <c r="X7106" s="17"/>
      <c r="Y7106" s="16"/>
      <c r="Z7106" s="15"/>
      <c r="AA7106" s="16"/>
      <c r="AB7106" s="15"/>
      <c r="AC7106" s="16"/>
      <c r="AD7106" s="15"/>
      <c r="AE7106" s="16"/>
      <c r="AF7106" s="15"/>
    </row>
    <row r="7107" spans="20:32" hidden="1" x14ac:dyDescent="0.3">
      <c r="T7107" s="17"/>
      <c r="U7107" s="2"/>
      <c r="V7107" s="2"/>
      <c r="W7107" s="2"/>
      <c r="X7107" s="17"/>
      <c r="Y7107" s="16"/>
      <c r="Z7107" s="15"/>
      <c r="AA7107" s="16"/>
      <c r="AB7107" s="15"/>
      <c r="AC7107" s="16"/>
      <c r="AD7107" s="15"/>
      <c r="AE7107" s="16"/>
      <c r="AF7107" s="15"/>
    </row>
    <row r="7108" spans="20:32" hidden="1" x14ac:dyDescent="0.3">
      <c r="T7108" s="17"/>
      <c r="U7108" s="2"/>
      <c r="V7108" s="2"/>
      <c r="W7108" s="2"/>
      <c r="X7108" s="17"/>
      <c r="Y7108" s="16"/>
      <c r="Z7108" s="15"/>
      <c r="AA7108" s="16"/>
      <c r="AB7108" s="15"/>
      <c r="AC7108" s="16"/>
      <c r="AD7108" s="15"/>
      <c r="AE7108" s="16"/>
      <c r="AF7108" s="15"/>
    </row>
    <row r="7109" spans="20:32" hidden="1" x14ac:dyDescent="0.3">
      <c r="T7109" s="17"/>
      <c r="U7109" s="2"/>
      <c r="V7109" s="2"/>
      <c r="W7109" s="2"/>
      <c r="X7109" s="17"/>
      <c r="Y7109" s="16"/>
      <c r="Z7109" s="15"/>
      <c r="AA7109" s="16"/>
      <c r="AB7109" s="15"/>
      <c r="AC7109" s="16"/>
      <c r="AD7109" s="15"/>
      <c r="AE7109" s="16"/>
      <c r="AF7109" s="15"/>
    </row>
    <row r="7110" spans="20:32" hidden="1" x14ac:dyDescent="0.3">
      <c r="T7110" s="17"/>
      <c r="U7110" s="2"/>
      <c r="V7110" s="2"/>
      <c r="W7110" s="2"/>
      <c r="X7110" s="17"/>
      <c r="Y7110" s="16"/>
      <c r="Z7110" s="15"/>
      <c r="AA7110" s="16"/>
      <c r="AB7110" s="15"/>
      <c r="AC7110" s="16"/>
      <c r="AD7110" s="15"/>
      <c r="AE7110" s="16"/>
      <c r="AF7110" s="15"/>
    </row>
    <row r="7111" spans="20:32" hidden="1" x14ac:dyDescent="0.3">
      <c r="T7111" s="17"/>
      <c r="U7111" s="2"/>
      <c r="V7111" s="2"/>
      <c r="W7111" s="2"/>
      <c r="X7111" s="17"/>
      <c r="Y7111" s="16"/>
      <c r="Z7111" s="15"/>
      <c r="AA7111" s="16"/>
      <c r="AB7111" s="15"/>
      <c r="AC7111" s="16"/>
      <c r="AD7111" s="15"/>
      <c r="AE7111" s="16"/>
      <c r="AF7111" s="15"/>
    </row>
    <row r="7112" spans="20:32" hidden="1" x14ac:dyDescent="0.3">
      <c r="T7112" s="17"/>
      <c r="U7112" s="2"/>
      <c r="V7112" s="2"/>
      <c r="W7112" s="2"/>
      <c r="X7112" s="17"/>
      <c r="Y7112" s="16"/>
      <c r="Z7112" s="15"/>
      <c r="AA7112" s="16"/>
      <c r="AB7112" s="15"/>
      <c r="AC7112" s="16"/>
      <c r="AD7112" s="15"/>
      <c r="AE7112" s="16"/>
      <c r="AF7112" s="15"/>
    </row>
    <row r="7113" spans="20:32" hidden="1" x14ac:dyDescent="0.3">
      <c r="T7113" s="17"/>
      <c r="U7113" s="2"/>
      <c r="V7113" s="2"/>
      <c r="W7113" s="2"/>
      <c r="X7113" s="17"/>
      <c r="Y7113" s="16"/>
      <c r="Z7113" s="15"/>
      <c r="AA7113" s="16"/>
      <c r="AB7113" s="15"/>
      <c r="AC7113" s="16"/>
      <c r="AD7113" s="15"/>
      <c r="AE7113" s="16"/>
      <c r="AF7113" s="15"/>
    </row>
    <row r="7114" spans="20:32" hidden="1" x14ac:dyDescent="0.3">
      <c r="T7114" s="17"/>
      <c r="U7114" s="2"/>
      <c r="V7114" s="2"/>
      <c r="W7114" s="2"/>
      <c r="X7114" s="17"/>
      <c r="Y7114" s="16"/>
      <c r="Z7114" s="15"/>
      <c r="AA7114" s="16"/>
      <c r="AB7114" s="15"/>
      <c r="AC7114" s="16"/>
      <c r="AD7114" s="15"/>
      <c r="AE7114" s="16"/>
      <c r="AF7114" s="15"/>
    </row>
    <row r="7115" spans="20:32" hidden="1" x14ac:dyDescent="0.3">
      <c r="T7115" s="17"/>
      <c r="U7115" s="2"/>
      <c r="V7115" s="2"/>
      <c r="W7115" s="2"/>
      <c r="X7115" s="17"/>
      <c r="Y7115" s="16"/>
      <c r="Z7115" s="15"/>
      <c r="AA7115" s="16"/>
      <c r="AB7115" s="15"/>
      <c r="AC7115" s="16"/>
      <c r="AD7115" s="15"/>
      <c r="AE7115" s="16"/>
      <c r="AF7115" s="15"/>
    </row>
    <row r="7116" spans="20:32" hidden="1" x14ac:dyDescent="0.3">
      <c r="T7116" s="17"/>
      <c r="U7116" s="2"/>
      <c r="V7116" s="2"/>
      <c r="W7116" s="2"/>
      <c r="X7116" s="17"/>
      <c r="Y7116" s="16"/>
      <c r="Z7116" s="15"/>
      <c r="AA7116" s="16"/>
      <c r="AB7116" s="15"/>
      <c r="AC7116" s="16"/>
      <c r="AD7116" s="15"/>
      <c r="AE7116" s="16"/>
      <c r="AF7116" s="15"/>
    </row>
    <row r="7117" spans="20:32" hidden="1" x14ac:dyDescent="0.3">
      <c r="T7117" s="17"/>
      <c r="U7117" s="2"/>
      <c r="V7117" s="2"/>
      <c r="W7117" s="2"/>
      <c r="X7117" s="17"/>
      <c r="Y7117" s="16"/>
      <c r="Z7117" s="15"/>
      <c r="AA7117" s="16"/>
      <c r="AB7117" s="15"/>
      <c r="AC7117" s="16"/>
      <c r="AD7117" s="15"/>
      <c r="AE7117" s="16"/>
      <c r="AF7117" s="15"/>
    </row>
    <row r="7118" spans="20:32" hidden="1" x14ac:dyDescent="0.3">
      <c r="T7118" s="17"/>
      <c r="U7118" s="2"/>
      <c r="V7118" s="2"/>
      <c r="W7118" s="2"/>
      <c r="X7118" s="17"/>
      <c r="Y7118" s="16"/>
      <c r="Z7118" s="15"/>
      <c r="AA7118" s="16"/>
      <c r="AB7118" s="15"/>
      <c r="AC7118" s="16"/>
      <c r="AD7118" s="15"/>
      <c r="AE7118" s="16"/>
      <c r="AF7118" s="15"/>
    </row>
    <row r="7119" spans="20:32" hidden="1" x14ac:dyDescent="0.3">
      <c r="T7119" s="17"/>
      <c r="U7119" s="2"/>
      <c r="V7119" s="2"/>
      <c r="W7119" s="2"/>
      <c r="X7119" s="17"/>
      <c r="Y7119" s="16"/>
      <c r="Z7119" s="15"/>
      <c r="AA7119" s="16"/>
      <c r="AB7119" s="15"/>
      <c r="AC7119" s="16"/>
      <c r="AD7119" s="15"/>
      <c r="AE7119" s="16"/>
      <c r="AF7119" s="15"/>
    </row>
    <row r="7120" spans="20:32" hidden="1" x14ac:dyDescent="0.3">
      <c r="T7120" s="17"/>
      <c r="U7120" s="2"/>
      <c r="V7120" s="2"/>
      <c r="W7120" s="2"/>
      <c r="X7120" s="17"/>
      <c r="Y7120" s="16"/>
      <c r="Z7120" s="15"/>
      <c r="AA7120" s="16"/>
      <c r="AB7120" s="15"/>
      <c r="AC7120" s="16"/>
      <c r="AD7120" s="15"/>
      <c r="AE7120" s="16"/>
      <c r="AF7120" s="15"/>
    </row>
    <row r="7121" spans="20:32" hidden="1" x14ac:dyDescent="0.3">
      <c r="T7121" s="17"/>
      <c r="U7121" s="2"/>
      <c r="V7121" s="2"/>
      <c r="W7121" s="2"/>
      <c r="X7121" s="17"/>
      <c r="Y7121" s="16"/>
      <c r="Z7121" s="15"/>
      <c r="AA7121" s="16"/>
      <c r="AB7121" s="15"/>
      <c r="AC7121" s="16"/>
      <c r="AD7121" s="15"/>
      <c r="AE7121" s="16"/>
      <c r="AF7121" s="15"/>
    </row>
    <row r="7122" spans="20:32" hidden="1" x14ac:dyDescent="0.3">
      <c r="T7122" s="17"/>
      <c r="U7122" s="2"/>
      <c r="V7122" s="2"/>
      <c r="W7122" s="2"/>
      <c r="X7122" s="17"/>
      <c r="Y7122" s="16"/>
      <c r="Z7122" s="15"/>
      <c r="AA7122" s="16"/>
      <c r="AB7122" s="15"/>
      <c r="AC7122" s="16"/>
      <c r="AD7122" s="15"/>
      <c r="AE7122" s="16"/>
      <c r="AF7122" s="15"/>
    </row>
    <row r="7123" spans="20:32" hidden="1" x14ac:dyDescent="0.3">
      <c r="T7123" s="17"/>
      <c r="U7123" s="2"/>
      <c r="V7123" s="2"/>
      <c r="W7123" s="2"/>
      <c r="X7123" s="17"/>
      <c r="Y7123" s="16"/>
      <c r="Z7123" s="15"/>
      <c r="AA7123" s="16"/>
      <c r="AB7123" s="15"/>
      <c r="AC7123" s="16"/>
      <c r="AD7123" s="15"/>
      <c r="AE7123" s="16"/>
      <c r="AF7123" s="15"/>
    </row>
    <row r="7124" spans="20:32" hidden="1" x14ac:dyDescent="0.3">
      <c r="T7124" s="17"/>
      <c r="U7124" s="2"/>
      <c r="V7124" s="2"/>
      <c r="W7124" s="2"/>
      <c r="X7124" s="17"/>
      <c r="Y7124" s="16"/>
      <c r="Z7124" s="15"/>
      <c r="AA7124" s="16"/>
      <c r="AB7124" s="15"/>
      <c r="AC7124" s="16"/>
      <c r="AD7124" s="15"/>
      <c r="AE7124" s="16"/>
      <c r="AF7124" s="15"/>
    </row>
    <row r="7125" spans="20:32" hidden="1" x14ac:dyDescent="0.3">
      <c r="T7125" s="17"/>
      <c r="U7125" s="2"/>
      <c r="V7125" s="2"/>
      <c r="W7125" s="2"/>
      <c r="X7125" s="17"/>
      <c r="Y7125" s="16"/>
      <c r="Z7125" s="15"/>
      <c r="AA7125" s="16"/>
      <c r="AB7125" s="15"/>
      <c r="AC7125" s="16"/>
      <c r="AD7125" s="15"/>
      <c r="AE7125" s="16"/>
      <c r="AF7125" s="15"/>
    </row>
    <row r="7126" spans="20:32" hidden="1" x14ac:dyDescent="0.3">
      <c r="T7126" s="17"/>
      <c r="U7126" s="2"/>
      <c r="V7126" s="2"/>
      <c r="W7126" s="2"/>
      <c r="X7126" s="17"/>
      <c r="Y7126" s="16"/>
      <c r="Z7126" s="15"/>
      <c r="AA7126" s="16"/>
      <c r="AB7126" s="15"/>
      <c r="AC7126" s="16"/>
      <c r="AD7126" s="15"/>
      <c r="AE7126" s="16"/>
      <c r="AF7126" s="15"/>
    </row>
    <row r="7127" spans="20:32" hidden="1" x14ac:dyDescent="0.3">
      <c r="T7127" s="17"/>
      <c r="U7127" s="2"/>
      <c r="V7127" s="2"/>
      <c r="W7127" s="2"/>
      <c r="X7127" s="17"/>
      <c r="Y7127" s="16"/>
      <c r="Z7127" s="15"/>
      <c r="AA7127" s="16"/>
      <c r="AB7127" s="15"/>
      <c r="AC7127" s="16"/>
      <c r="AD7127" s="15"/>
      <c r="AE7127" s="16"/>
      <c r="AF7127" s="15"/>
    </row>
    <row r="7128" spans="20:32" hidden="1" x14ac:dyDescent="0.3">
      <c r="T7128" s="17"/>
      <c r="U7128" s="2"/>
      <c r="V7128" s="2"/>
      <c r="W7128" s="2"/>
      <c r="X7128" s="17"/>
      <c r="Y7128" s="16"/>
      <c r="Z7128" s="15"/>
      <c r="AA7128" s="16"/>
      <c r="AB7128" s="15"/>
      <c r="AC7128" s="16"/>
      <c r="AD7128" s="15"/>
      <c r="AE7128" s="16"/>
      <c r="AF7128" s="15"/>
    </row>
    <row r="7129" spans="20:32" hidden="1" x14ac:dyDescent="0.3">
      <c r="T7129" s="17"/>
      <c r="U7129" s="2"/>
      <c r="V7129" s="2"/>
      <c r="W7129" s="2"/>
      <c r="X7129" s="17"/>
      <c r="Y7129" s="16"/>
      <c r="Z7129" s="15"/>
      <c r="AA7129" s="16"/>
      <c r="AB7129" s="15"/>
      <c r="AC7129" s="16"/>
      <c r="AD7129" s="15"/>
      <c r="AE7129" s="16"/>
      <c r="AF7129" s="15"/>
    </row>
    <row r="7130" spans="20:32" hidden="1" x14ac:dyDescent="0.3">
      <c r="T7130" s="17"/>
      <c r="U7130" s="2"/>
      <c r="V7130" s="2"/>
      <c r="W7130" s="2"/>
      <c r="X7130" s="17"/>
      <c r="Y7130" s="16"/>
      <c r="Z7130" s="15"/>
      <c r="AA7130" s="16"/>
      <c r="AB7130" s="15"/>
      <c r="AC7130" s="16"/>
      <c r="AD7130" s="15"/>
      <c r="AE7130" s="16"/>
      <c r="AF7130" s="15"/>
    </row>
    <row r="7131" spans="20:32" hidden="1" x14ac:dyDescent="0.3">
      <c r="T7131" s="17"/>
      <c r="U7131" s="2"/>
      <c r="V7131" s="2"/>
      <c r="W7131" s="2"/>
      <c r="X7131" s="17"/>
      <c r="Y7131" s="16"/>
      <c r="Z7131" s="15"/>
      <c r="AA7131" s="16"/>
      <c r="AB7131" s="15"/>
      <c r="AC7131" s="16"/>
      <c r="AD7131" s="15"/>
      <c r="AE7131" s="16"/>
      <c r="AF7131" s="15"/>
    </row>
    <row r="7132" spans="20:32" hidden="1" x14ac:dyDescent="0.3">
      <c r="T7132" s="17"/>
      <c r="U7132" s="2"/>
      <c r="V7132" s="2"/>
      <c r="W7132" s="2"/>
      <c r="X7132" s="17"/>
      <c r="Y7132" s="16"/>
      <c r="Z7132" s="15"/>
      <c r="AA7132" s="16"/>
      <c r="AB7132" s="15"/>
      <c r="AC7132" s="16"/>
      <c r="AD7132" s="15"/>
      <c r="AE7132" s="16"/>
      <c r="AF7132" s="15"/>
    </row>
    <row r="7133" spans="20:32" hidden="1" x14ac:dyDescent="0.3">
      <c r="T7133" s="17"/>
      <c r="U7133" s="2"/>
      <c r="V7133" s="2"/>
      <c r="W7133" s="2"/>
      <c r="X7133" s="17"/>
      <c r="Y7133" s="16"/>
      <c r="Z7133" s="15"/>
      <c r="AA7133" s="16"/>
      <c r="AB7133" s="15"/>
      <c r="AC7133" s="16"/>
      <c r="AD7133" s="15"/>
      <c r="AE7133" s="16"/>
      <c r="AF7133" s="15"/>
    </row>
    <row r="7134" spans="20:32" hidden="1" x14ac:dyDescent="0.3">
      <c r="T7134" s="17"/>
      <c r="U7134" s="2"/>
      <c r="V7134" s="2"/>
      <c r="W7134" s="2"/>
      <c r="X7134" s="17"/>
      <c r="Y7134" s="16"/>
      <c r="Z7134" s="15"/>
      <c r="AA7134" s="16"/>
      <c r="AB7134" s="15"/>
      <c r="AC7134" s="16"/>
      <c r="AD7134" s="15"/>
      <c r="AE7134" s="16"/>
      <c r="AF7134" s="15"/>
    </row>
    <row r="7135" spans="20:32" hidden="1" x14ac:dyDescent="0.3">
      <c r="T7135" s="17"/>
      <c r="U7135" s="2"/>
      <c r="V7135" s="2"/>
      <c r="W7135" s="2"/>
      <c r="X7135" s="17"/>
      <c r="Y7135" s="16"/>
      <c r="Z7135" s="15"/>
      <c r="AA7135" s="16"/>
      <c r="AB7135" s="15"/>
      <c r="AC7135" s="16"/>
      <c r="AD7135" s="15"/>
      <c r="AE7135" s="16"/>
      <c r="AF7135" s="15"/>
    </row>
    <row r="7136" spans="20:32" hidden="1" x14ac:dyDescent="0.3">
      <c r="T7136" s="17"/>
      <c r="U7136" s="2"/>
      <c r="V7136" s="2"/>
      <c r="W7136" s="2"/>
      <c r="X7136" s="17"/>
      <c r="Y7136" s="16"/>
      <c r="Z7136" s="15"/>
      <c r="AA7136" s="16"/>
      <c r="AB7136" s="15"/>
      <c r="AC7136" s="16"/>
      <c r="AD7136" s="15"/>
      <c r="AE7136" s="16"/>
      <c r="AF7136" s="15"/>
    </row>
    <row r="7137" spans="20:32" hidden="1" x14ac:dyDescent="0.3">
      <c r="T7137" s="17"/>
      <c r="U7137" s="2"/>
      <c r="V7137" s="2"/>
      <c r="W7137" s="2"/>
      <c r="X7137" s="17"/>
      <c r="Y7137" s="16"/>
      <c r="Z7137" s="15"/>
      <c r="AA7137" s="16"/>
      <c r="AB7137" s="15"/>
      <c r="AC7137" s="16"/>
      <c r="AD7137" s="15"/>
      <c r="AE7137" s="16"/>
      <c r="AF7137" s="15"/>
    </row>
    <row r="7138" spans="20:32" hidden="1" x14ac:dyDescent="0.3">
      <c r="T7138" s="17"/>
      <c r="U7138" s="2"/>
      <c r="V7138" s="2"/>
      <c r="W7138" s="2"/>
      <c r="X7138" s="17"/>
      <c r="Y7138" s="16"/>
      <c r="Z7138" s="15"/>
      <c r="AA7138" s="16"/>
      <c r="AB7138" s="15"/>
      <c r="AC7138" s="16"/>
      <c r="AD7138" s="15"/>
      <c r="AE7138" s="16"/>
      <c r="AF7138" s="15"/>
    </row>
    <row r="7139" spans="20:32" hidden="1" x14ac:dyDescent="0.3">
      <c r="T7139" s="17"/>
      <c r="U7139" s="2"/>
      <c r="V7139" s="2"/>
      <c r="W7139" s="2"/>
      <c r="X7139" s="17"/>
      <c r="Y7139" s="16"/>
      <c r="Z7139" s="15"/>
      <c r="AA7139" s="16"/>
      <c r="AB7139" s="15"/>
      <c r="AC7139" s="16"/>
      <c r="AD7139" s="15"/>
      <c r="AE7139" s="16"/>
      <c r="AF7139" s="15"/>
    </row>
    <row r="7140" spans="20:32" hidden="1" x14ac:dyDescent="0.3">
      <c r="T7140" s="17"/>
      <c r="U7140" s="2"/>
      <c r="V7140" s="2"/>
      <c r="W7140" s="2"/>
      <c r="X7140" s="17"/>
      <c r="Y7140" s="16"/>
      <c r="Z7140" s="15"/>
      <c r="AA7140" s="16"/>
      <c r="AB7140" s="15"/>
      <c r="AC7140" s="16"/>
      <c r="AD7140" s="15"/>
      <c r="AE7140" s="16"/>
      <c r="AF7140" s="15"/>
    </row>
    <row r="7141" spans="20:32" hidden="1" x14ac:dyDescent="0.3">
      <c r="T7141" s="17"/>
      <c r="U7141" s="2"/>
      <c r="V7141" s="2"/>
      <c r="W7141" s="2"/>
      <c r="X7141" s="17"/>
      <c r="Y7141" s="16"/>
      <c r="Z7141" s="15"/>
      <c r="AA7141" s="16"/>
      <c r="AB7141" s="15"/>
      <c r="AC7141" s="16"/>
      <c r="AD7141" s="15"/>
      <c r="AE7141" s="16"/>
      <c r="AF7141" s="15"/>
    </row>
    <row r="7142" spans="20:32" hidden="1" x14ac:dyDescent="0.3">
      <c r="T7142" s="17"/>
      <c r="U7142" s="2"/>
      <c r="V7142" s="2"/>
      <c r="W7142" s="2"/>
      <c r="X7142" s="17"/>
      <c r="Y7142" s="16"/>
      <c r="Z7142" s="15"/>
      <c r="AA7142" s="16"/>
      <c r="AB7142" s="15"/>
      <c r="AC7142" s="16"/>
      <c r="AD7142" s="15"/>
      <c r="AE7142" s="16"/>
      <c r="AF7142" s="15"/>
    </row>
    <row r="7143" spans="20:32" hidden="1" x14ac:dyDescent="0.3">
      <c r="T7143" s="17"/>
      <c r="U7143" s="2"/>
      <c r="V7143" s="2"/>
      <c r="W7143" s="2"/>
      <c r="X7143" s="17"/>
      <c r="Y7143" s="16"/>
      <c r="Z7143" s="15"/>
      <c r="AA7143" s="16"/>
      <c r="AB7143" s="15"/>
      <c r="AC7143" s="16"/>
      <c r="AD7143" s="15"/>
      <c r="AE7143" s="16"/>
      <c r="AF7143" s="15"/>
    </row>
    <row r="7144" spans="20:32" hidden="1" x14ac:dyDescent="0.3">
      <c r="T7144" s="17"/>
      <c r="U7144" s="2"/>
      <c r="V7144" s="2"/>
      <c r="W7144" s="2"/>
      <c r="X7144" s="17"/>
      <c r="Y7144" s="16"/>
      <c r="Z7144" s="15"/>
      <c r="AA7144" s="16"/>
      <c r="AB7144" s="15"/>
      <c r="AC7144" s="16"/>
      <c r="AD7144" s="15"/>
      <c r="AE7144" s="16"/>
      <c r="AF7144" s="15"/>
    </row>
    <row r="7145" spans="20:32" hidden="1" x14ac:dyDescent="0.3">
      <c r="T7145" s="17"/>
      <c r="U7145" s="2"/>
      <c r="V7145" s="2"/>
      <c r="W7145" s="2"/>
      <c r="X7145" s="17"/>
      <c r="Y7145" s="16"/>
      <c r="Z7145" s="15"/>
      <c r="AA7145" s="16"/>
      <c r="AB7145" s="15"/>
      <c r="AC7145" s="16"/>
      <c r="AD7145" s="15"/>
      <c r="AE7145" s="16"/>
      <c r="AF7145" s="15"/>
    </row>
    <row r="7146" spans="20:32" hidden="1" x14ac:dyDescent="0.3">
      <c r="T7146" s="17"/>
      <c r="U7146" s="2"/>
      <c r="V7146" s="2"/>
      <c r="W7146" s="2"/>
      <c r="X7146" s="17"/>
      <c r="Y7146" s="16"/>
      <c r="Z7146" s="15"/>
      <c r="AA7146" s="16"/>
      <c r="AB7146" s="15"/>
      <c r="AC7146" s="16"/>
      <c r="AD7146" s="15"/>
      <c r="AE7146" s="16"/>
      <c r="AF7146" s="15"/>
    </row>
    <row r="7147" spans="20:32" hidden="1" x14ac:dyDescent="0.3">
      <c r="T7147" s="17"/>
      <c r="U7147" s="2"/>
      <c r="V7147" s="2"/>
      <c r="W7147" s="2"/>
      <c r="X7147" s="17"/>
      <c r="Y7147" s="16"/>
      <c r="Z7147" s="15"/>
      <c r="AA7147" s="16"/>
      <c r="AB7147" s="15"/>
      <c r="AC7147" s="16"/>
      <c r="AD7147" s="15"/>
      <c r="AE7147" s="16"/>
      <c r="AF7147" s="15"/>
    </row>
    <row r="7148" spans="20:32" hidden="1" x14ac:dyDescent="0.3">
      <c r="T7148" s="17"/>
      <c r="U7148" s="2"/>
      <c r="V7148" s="2"/>
      <c r="W7148" s="2"/>
      <c r="X7148" s="17"/>
      <c r="Y7148" s="16"/>
      <c r="Z7148" s="15"/>
      <c r="AA7148" s="16"/>
      <c r="AB7148" s="15"/>
      <c r="AC7148" s="16"/>
      <c r="AD7148" s="15"/>
      <c r="AE7148" s="16"/>
      <c r="AF7148" s="15"/>
    </row>
    <row r="7149" spans="20:32" hidden="1" x14ac:dyDescent="0.3">
      <c r="T7149" s="17"/>
      <c r="U7149" s="2"/>
      <c r="V7149" s="2"/>
      <c r="W7149" s="2"/>
      <c r="X7149" s="17"/>
      <c r="Y7149" s="16"/>
      <c r="Z7149" s="15"/>
      <c r="AA7149" s="16"/>
      <c r="AB7149" s="15"/>
      <c r="AC7149" s="16"/>
      <c r="AD7149" s="15"/>
      <c r="AE7149" s="16"/>
      <c r="AF7149" s="15"/>
    </row>
    <row r="7150" spans="20:32" hidden="1" x14ac:dyDescent="0.3">
      <c r="T7150" s="17"/>
      <c r="U7150" s="2"/>
      <c r="V7150" s="2"/>
      <c r="W7150" s="2"/>
      <c r="X7150" s="17"/>
      <c r="Y7150" s="16"/>
      <c r="Z7150" s="15"/>
      <c r="AA7150" s="16"/>
      <c r="AB7150" s="15"/>
      <c r="AC7150" s="16"/>
      <c r="AD7150" s="15"/>
      <c r="AE7150" s="16"/>
      <c r="AF7150" s="15"/>
    </row>
    <row r="7151" spans="20:32" hidden="1" x14ac:dyDescent="0.3">
      <c r="T7151" s="17"/>
      <c r="U7151" s="2"/>
      <c r="V7151" s="2"/>
      <c r="W7151" s="2"/>
      <c r="X7151" s="17"/>
      <c r="Y7151" s="16"/>
      <c r="Z7151" s="15"/>
      <c r="AA7151" s="16"/>
      <c r="AB7151" s="15"/>
      <c r="AC7151" s="16"/>
      <c r="AD7151" s="15"/>
      <c r="AE7151" s="16"/>
      <c r="AF7151" s="15"/>
    </row>
    <row r="7152" spans="20:32" hidden="1" x14ac:dyDescent="0.3">
      <c r="T7152" s="17"/>
      <c r="U7152" s="2"/>
      <c r="V7152" s="2"/>
      <c r="W7152" s="2"/>
      <c r="X7152" s="17"/>
      <c r="Y7152" s="16"/>
      <c r="Z7152" s="15"/>
      <c r="AA7152" s="16"/>
      <c r="AB7152" s="15"/>
      <c r="AC7152" s="16"/>
      <c r="AD7152" s="15"/>
      <c r="AE7152" s="16"/>
      <c r="AF7152" s="15"/>
    </row>
    <row r="7153" spans="20:32" hidden="1" x14ac:dyDescent="0.3">
      <c r="T7153" s="17"/>
      <c r="U7153" s="2"/>
      <c r="V7153" s="2"/>
      <c r="W7153" s="2"/>
      <c r="X7153" s="17"/>
      <c r="Y7153" s="16"/>
      <c r="Z7153" s="15"/>
      <c r="AA7153" s="16"/>
      <c r="AB7153" s="15"/>
      <c r="AC7153" s="16"/>
      <c r="AD7153" s="15"/>
      <c r="AE7153" s="16"/>
      <c r="AF7153" s="15"/>
    </row>
    <row r="7154" spans="20:32" hidden="1" x14ac:dyDescent="0.3">
      <c r="T7154" s="17"/>
      <c r="U7154" s="2"/>
      <c r="V7154" s="2"/>
      <c r="W7154" s="2"/>
      <c r="X7154" s="17"/>
      <c r="Y7154" s="16"/>
      <c r="Z7154" s="15"/>
      <c r="AA7154" s="16"/>
      <c r="AB7154" s="15"/>
      <c r="AC7154" s="16"/>
      <c r="AD7154" s="15"/>
      <c r="AE7154" s="16"/>
      <c r="AF7154" s="15"/>
    </row>
    <row r="7155" spans="20:32" hidden="1" x14ac:dyDescent="0.3">
      <c r="T7155" s="17"/>
      <c r="U7155" s="2"/>
      <c r="V7155" s="2"/>
      <c r="W7155" s="2"/>
      <c r="X7155" s="17"/>
      <c r="Y7155" s="16"/>
      <c r="Z7155" s="15"/>
      <c r="AA7155" s="16"/>
      <c r="AB7155" s="15"/>
      <c r="AC7155" s="16"/>
      <c r="AD7155" s="15"/>
      <c r="AE7155" s="16"/>
      <c r="AF7155" s="15"/>
    </row>
    <row r="7156" spans="20:32" hidden="1" x14ac:dyDescent="0.3">
      <c r="T7156" s="17"/>
      <c r="U7156" s="2"/>
      <c r="V7156" s="2"/>
      <c r="W7156" s="2"/>
      <c r="X7156" s="17"/>
      <c r="Y7156" s="16"/>
      <c r="Z7156" s="15"/>
      <c r="AA7156" s="16"/>
      <c r="AB7156" s="15"/>
      <c r="AC7156" s="16"/>
      <c r="AD7156" s="15"/>
      <c r="AE7156" s="16"/>
      <c r="AF7156" s="15"/>
    </row>
    <row r="7157" spans="20:32" hidden="1" x14ac:dyDescent="0.3">
      <c r="T7157" s="17"/>
      <c r="U7157" s="2"/>
      <c r="V7157" s="2"/>
      <c r="W7157" s="2"/>
      <c r="X7157" s="17"/>
      <c r="Y7157" s="16"/>
      <c r="Z7157" s="15"/>
      <c r="AA7157" s="16"/>
      <c r="AB7157" s="15"/>
      <c r="AC7157" s="16"/>
      <c r="AD7157" s="15"/>
      <c r="AE7157" s="16"/>
      <c r="AF7157" s="15"/>
    </row>
    <row r="7158" spans="20:32" hidden="1" x14ac:dyDescent="0.3">
      <c r="T7158" s="17"/>
      <c r="U7158" s="2"/>
      <c r="V7158" s="2"/>
      <c r="W7158" s="2"/>
      <c r="X7158" s="17"/>
      <c r="Y7158" s="16"/>
      <c r="Z7158" s="15"/>
      <c r="AA7158" s="16"/>
      <c r="AB7158" s="15"/>
      <c r="AC7158" s="16"/>
      <c r="AD7158" s="15"/>
      <c r="AE7158" s="16"/>
      <c r="AF7158" s="15"/>
    </row>
    <row r="7159" spans="20:32" hidden="1" x14ac:dyDescent="0.3">
      <c r="T7159" s="17"/>
      <c r="U7159" s="2"/>
      <c r="V7159" s="2"/>
      <c r="W7159" s="2"/>
      <c r="X7159" s="17"/>
      <c r="Y7159" s="16"/>
      <c r="Z7159" s="15"/>
      <c r="AA7159" s="16"/>
      <c r="AB7159" s="15"/>
      <c r="AC7159" s="16"/>
      <c r="AD7159" s="15"/>
      <c r="AE7159" s="16"/>
      <c r="AF7159" s="15"/>
    </row>
    <row r="7160" spans="20:32" hidden="1" x14ac:dyDescent="0.3">
      <c r="T7160" s="17"/>
      <c r="U7160" s="2"/>
      <c r="V7160" s="2"/>
      <c r="W7160" s="2"/>
      <c r="X7160" s="17"/>
      <c r="Y7160" s="16"/>
      <c r="Z7160" s="15"/>
      <c r="AA7160" s="16"/>
      <c r="AB7160" s="15"/>
      <c r="AC7160" s="16"/>
      <c r="AD7160" s="15"/>
      <c r="AE7160" s="16"/>
      <c r="AF7160" s="15"/>
    </row>
    <row r="7161" spans="20:32" hidden="1" x14ac:dyDescent="0.3">
      <c r="T7161" s="17"/>
      <c r="U7161" s="2"/>
      <c r="V7161" s="2"/>
      <c r="W7161" s="2"/>
      <c r="X7161" s="17"/>
      <c r="Y7161" s="16"/>
      <c r="Z7161" s="15"/>
      <c r="AA7161" s="16"/>
      <c r="AB7161" s="15"/>
      <c r="AC7161" s="16"/>
      <c r="AD7161" s="15"/>
      <c r="AE7161" s="16"/>
      <c r="AF7161" s="15"/>
    </row>
    <row r="7162" spans="20:32" hidden="1" x14ac:dyDescent="0.3">
      <c r="T7162" s="17"/>
      <c r="U7162" s="2"/>
      <c r="V7162" s="2"/>
      <c r="W7162" s="2"/>
      <c r="X7162" s="17"/>
      <c r="Y7162" s="16"/>
      <c r="Z7162" s="15"/>
      <c r="AA7162" s="16"/>
      <c r="AB7162" s="15"/>
      <c r="AC7162" s="16"/>
      <c r="AD7162" s="15"/>
      <c r="AE7162" s="16"/>
      <c r="AF7162" s="15"/>
    </row>
    <row r="7163" spans="20:32" hidden="1" x14ac:dyDescent="0.3">
      <c r="T7163" s="17"/>
      <c r="U7163" s="2"/>
      <c r="V7163" s="2"/>
      <c r="W7163" s="2"/>
      <c r="X7163" s="17"/>
      <c r="Y7163" s="16"/>
      <c r="Z7163" s="15"/>
      <c r="AA7163" s="16"/>
      <c r="AB7163" s="15"/>
      <c r="AC7163" s="16"/>
      <c r="AD7163" s="15"/>
      <c r="AE7163" s="16"/>
      <c r="AF7163" s="15"/>
    </row>
    <row r="7164" spans="20:32" hidden="1" x14ac:dyDescent="0.3">
      <c r="T7164" s="17"/>
      <c r="U7164" s="2"/>
      <c r="V7164" s="2"/>
      <c r="W7164" s="2"/>
      <c r="X7164" s="17"/>
      <c r="Y7164" s="16"/>
      <c r="Z7164" s="15"/>
      <c r="AA7164" s="16"/>
      <c r="AB7164" s="15"/>
      <c r="AC7164" s="16"/>
      <c r="AD7164" s="15"/>
      <c r="AE7164" s="16"/>
      <c r="AF7164" s="15"/>
    </row>
    <row r="7165" spans="20:32" hidden="1" x14ac:dyDescent="0.3">
      <c r="T7165" s="17"/>
      <c r="U7165" s="2"/>
      <c r="V7165" s="2"/>
      <c r="W7165" s="2"/>
      <c r="X7165" s="17"/>
      <c r="Y7165" s="16"/>
      <c r="Z7165" s="15"/>
      <c r="AA7165" s="16"/>
      <c r="AB7165" s="15"/>
      <c r="AC7165" s="16"/>
      <c r="AD7165" s="15"/>
      <c r="AE7165" s="16"/>
      <c r="AF7165" s="15"/>
    </row>
    <row r="7166" spans="20:32" hidden="1" x14ac:dyDescent="0.3">
      <c r="T7166" s="17"/>
      <c r="U7166" s="2"/>
      <c r="V7166" s="2"/>
      <c r="W7166" s="2"/>
      <c r="X7166" s="17"/>
      <c r="Y7166" s="16"/>
      <c r="Z7166" s="15"/>
      <c r="AA7166" s="16"/>
      <c r="AB7166" s="15"/>
      <c r="AC7166" s="16"/>
      <c r="AD7166" s="15"/>
      <c r="AE7166" s="16"/>
      <c r="AF7166" s="15"/>
    </row>
    <row r="7167" spans="20:32" hidden="1" x14ac:dyDescent="0.3">
      <c r="T7167" s="17"/>
      <c r="U7167" s="2"/>
      <c r="V7167" s="2"/>
      <c r="W7167" s="2"/>
      <c r="X7167" s="17"/>
      <c r="Y7167" s="16"/>
      <c r="Z7167" s="15"/>
      <c r="AA7167" s="16"/>
      <c r="AB7167" s="15"/>
      <c r="AC7167" s="16"/>
      <c r="AD7167" s="15"/>
      <c r="AE7167" s="16"/>
      <c r="AF7167" s="15"/>
    </row>
    <row r="7168" spans="20:32" hidden="1" x14ac:dyDescent="0.3">
      <c r="T7168" s="17"/>
      <c r="U7168" s="2"/>
      <c r="V7168" s="2"/>
      <c r="W7168" s="2"/>
      <c r="X7168" s="17"/>
      <c r="Y7168" s="16"/>
      <c r="Z7168" s="15"/>
      <c r="AA7168" s="16"/>
      <c r="AB7168" s="15"/>
      <c r="AC7168" s="16"/>
      <c r="AD7168" s="15"/>
      <c r="AE7168" s="16"/>
      <c r="AF7168" s="15"/>
    </row>
    <row r="7169" spans="20:32" hidden="1" x14ac:dyDescent="0.3">
      <c r="T7169" s="17"/>
      <c r="U7169" s="2"/>
      <c r="V7169" s="2"/>
      <c r="W7169" s="2"/>
      <c r="X7169" s="17"/>
      <c r="Y7169" s="16"/>
      <c r="Z7169" s="15"/>
      <c r="AA7169" s="16"/>
      <c r="AB7169" s="15"/>
      <c r="AC7169" s="16"/>
      <c r="AD7169" s="15"/>
      <c r="AE7169" s="16"/>
      <c r="AF7169" s="15"/>
    </row>
    <row r="7170" spans="20:32" hidden="1" x14ac:dyDescent="0.3">
      <c r="T7170" s="17"/>
      <c r="U7170" s="2"/>
      <c r="V7170" s="2"/>
      <c r="W7170" s="2"/>
      <c r="X7170" s="17"/>
      <c r="Y7170" s="16"/>
      <c r="Z7170" s="15"/>
      <c r="AA7170" s="16"/>
      <c r="AB7170" s="15"/>
      <c r="AC7170" s="16"/>
      <c r="AD7170" s="15"/>
      <c r="AE7170" s="16"/>
      <c r="AF7170" s="15"/>
    </row>
    <row r="7171" spans="20:32" hidden="1" x14ac:dyDescent="0.3">
      <c r="T7171" s="17"/>
      <c r="U7171" s="2"/>
      <c r="V7171" s="2"/>
      <c r="W7171" s="2"/>
      <c r="X7171" s="17"/>
      <c r="Y7171" s="16"/>
      <c r="Z7171" s="15"/>
      <c r="AA7171" s="16"/>
      <c r="AB7171" s="15"/>
      <c r="AC7171" s="16"/>
      <c r="AD7171" s="15"/>
      <c r="AE7171" s="16"/>
      <c r="AF7171" s="15"/>
    </row>
    <row r="7172" spans="20:32" hidden="1" x14ac:dyDescent="0.3">
      <c r="T7172" s="17"/>
      <c r="U7172" s="2"/>
      <c r="V7172" s="2"/>
      <c r="W7172" s="2"/>
      <c r="X7172" s="17"/>
      <c r="Y7172" s="16"/>
      <c r="Z7172" s="15"/>
      <c r="AA7172" s="16"/>
      <c r="AB7172" s="15"/>
      <c r="AC7172" s="16"/>
      <c r="AD7172" s="15"/>
      <c r="AE7172" s="16"/>
      <c r="AF7172" s="15"/>
    </row>
    <row r="7173" spans="20:32" hidden="1" x14ac:dyDescent="0.3">
      <c r="T7173" s="17"/>
      <c r="U7173" s="2"/>
      <c r="V7173" s="2"/>
      <c r="W7173" s="2"/>
      <c r="X7173" s="17"/>
      <c r="Y7173" s="16"/>
      <c r="Z7173" s="15"/>
      <c r="AA7173" s="16"/>
      <c r="AB7173" s="15"/>
      <c r="AC7173" s="16"/>
      <c r="AD7173" s="15"/>
      <c r="AE7173" s="16"/>
      <c r="AF7173" s="15"/>
    </row>
    <row r="7174" spans="20:32" hidden="1" x14ac:dyDescent="0.3">
      <c r="T7174" s="17"/>
      <c r="U7174" s="2"/>
      <c r="V7174" s="2"/>
      <c r="W7174" s="2"/>
      <c r="X7174" s="17"/>
      <c r="Y7174" s="16"/>
      <c r="Z7174" s="15"/>
      <c r="AA7174" s="16"/>
      <c r="AB7174" s="15"/>
      <c r="AC7174" s="16"/>
      <c r="AD7174" s="15"/>
      <c r="AE7174" s="16"/>
      <c r="AF7174" s="15"/>
    </row>
    <row r="7175" spans="20:32" hidden="1" x14ac:dyDescent="0.3">
      <c r="T7175" s="17"/>
      <c r="U7175" s="2"/>
      <c r="V7175" s="2"/>
      <c r="W7175" s="2"/>
      <c r="X7175" s="17"/>
      <c r="Y7175" s="16"/>
      <c r="Z7175" s="15"/>
      <c r="AA7175" s="16"/>
      <c r="AB7175" s="15"/>
      <c r="AC7175" s="16"/>
      <c r="AD7175" s="15"/>
      <c r="AE7175" s="16"/>
      <c r="AF7175" s="15"/>
    </row>
    <row r="7176" spans="20:32" hidden="1" x14ac:dyDescent="0.3">
      <c r="T7176" s="17"/>
      <c r="U7176" s="2"/>
      <c r="V7176" s="2"/>
      <c r="W7176" s="2"/>
      <c r="X7176" s="17"/>
      <c r="Y7176" s="16"/>
      <c r="Z7176" s="15"/>
      <c r="AA7176" s="16"/>
      <c r="AB7176" s="15"/>
      <c r="AC7176" s="16"/>
      <c r="AD7176" s="15"/>
      <c r="AE7176" s="16"/>
      <c r="AF7176" s="15"/>
    </row>
    <row r="7177" spans="20:32" hidden="1" x14ac:dyDescent="0.3">
      <c r="T7177" s="17"/>
      <c r="U7177" s="2"/>
      <c r="V7177" s="2"/>
      <c r="W7177" s="2"/>
      <c r="X7177" s="17"/>
      <c r="Y7177" s="16"/>
      <c r="Z7177" s="15"/>
      <c r="AA7177" s="16"/>
      <c r="AB7177" s="15"/>
      <c r="AC7177" s="16"/>
      <c r="AD7177" s="15"/>
      <c r="AE7177" s="16"/>
      <c r="AF7177" s="15"/>
    </row>
    <row r="7178" spans="20:32" hidden="1" x14ac:dyDescent="0.3">
      <c r="T7178" s="17"/>
      <c r="U7178" s="2"/>
      <c r="V7178" s="2"/>
      <c r="W7178" s="2"/>
      <c r="X7178" s="17"/>
      <c r="Y7178" s="16"/>
      <c r="Z7178" s="15"/>
      <c r="AA7178" s="16"/>
      <c r="AB7178" s="15"/>
      <c r="AC7178" s="16"/>
      <c r="AD7178" s="15"/>
      <c r="AE7178" s="16"/>
      <c r="AF7178" s="15"/>
    </row>
    <row r="7179" spans="20:32" hidden="1" x14ac:dyDescent="0.3">
      <c r="T7179" s="17"/>
      <c r="U7179" s="2"/>
      <c r="V7179" s="2"/>
      <c r="W7179" s="2"/>
      <c r="X7179" s="17"/>
      <c r="Y7179" s="16"/>
      <c r="Z7179" s="15"/>
      <c r="AA7179" s="16"/>
      <c r="AB7179" s="15"/>
      <c r="AC7179" s="16"/>
      <c r="AD7179" s="15"/>
      <c r="AE7179" s="16"/>
      <c r="AF7179" s="15"/>
    </row>
    <row r="7180" spans="20:32" hidden="1" x14ac:dyDescent="0.3">
      <c r="T7180" s="17"/>
      <c r="U7180" s="2"/>
      <c r="V7180" s="2"/>
      <c r="W7180" s="2"/>
      <c r="X7180" s="17"/>
      <c r="Y7180" s="16"/>
      <c r="Z7180" s="15"/>
      <c r="AA7180" s="16"/>
      <c r="AB7180" s="15"/>
      <c r="AC7180" s="16"/>
      <c r="AD7180" s="15"/>
      <c r="AE7180" s="16"/>
      <c r="AF7180" s="15"/>
    </row>
    <row r="7181" spans="20:32" hidden="1" x14ac:dyDescent="0.3">
      <c r="T7181" s="17"/>
      <c r="U7181" s="2"/>
      <c r="V7181" s="2"/>
      <c r="W7181" s="2"/>
      <c r="X7181" s="17"/>
      <c r="Y7181" s="16"/>
      <c r="Z7181" s="15"/>
      <c r="AA7181" s="16"/>
      <c r="AB7181" s="15"/>
      <c r="AC7181" s="16"/>
      <c r="AD7181" s="15"/>
      <c r="AE7181" s="16"/>
      <c r="AF7181" s="15"/>
    </row>
    <row r="7182" spans="20:32" hidden="1" x14ac:dyDescent="0.3">
      <c r="T7182" s="17"/>
      <c r="U7182" s="2"/>
      <c r="V7182" s="2"/>
      <c r="W7182" s="2"/>
      <c r="X7182" s="17"/>
      <c r="Y7182" s="16"/>
      <c r="Z7182" s="15"/>
      <c r="AA7182" s="16"/>
      <c r="AB7182" s="15"/>
      <c r="AC7182" s="16"/>
      <c r="AD7182" s="15"/>
      <c r="AE7182" s="16"/>
      <c r="AF7182" s="15"/>
    </row>
    <row r="7183" spans="20:32" hidden="1" x14ac:dyDescent="0.3">
      <c r="T7183" s="17"/>
      <c r="U7183" s="2"/>
      <c r="V7183" s="2"/>
      <c r="W7183" s="2"/>
      <c r="X7183" s="17"/>
      <c r="Y7183" s="16"/>
      <c r="Z7183" s="15"/>
      <c r="AA7183" s="16"/>
      <c r="AB7183" s="15"/>
      <c r="AC7183" s="16"/>
      <c r="AD7183" s="15"/>
      <c r="AE7183" s="16"/>
      <c r="AF7183" s="15"/>
    </row>
    <row r="7184" spans="20:32" hidden="1" x14ac:dyDescent="0.3">
      <c r="T7184" s="17"/>
      <c r="U7184" s="2"/>
      <c r="V7184" s="2"/>
      <c r="W7184" s="2"/>
      <c r="X7184" s="17"/>
      <c r="Y7184" s="16"/>
      <c r="Z7184" s="15"/>
      <c r="AA7184" s="16"/>
      <c r="AB7184" s="15"/>
      <c r="AC7184" s="16"/>
      <c r="AD7184" s="15"/>
      <c r="AE7184" s="16"/>
      <c r="AF7184" s="15"/>
    </row>
    <row r="7185" spans="20:32" hidden="1" x14ac:dyDescent="0.3">
      <c r="T7185" s="17"/>
      <c r="U7185" s="2"/>
      <c r="V7185" s="2"/>
      <c r="W7185" s="2"/>
      <c r="X7185" s="17"/>
      <c r="Y7185" s="16"/>
      <c r="Z7185" s="15"/>
      <c r="AA7185" s="16"/>
      <c r="AB7185" s="15"/>
      <c r="AC7185" s="16"/>
      <c r="AD7185" s="15"/>
      <c r="AE7185" s="16"/>
      <c r="AF7185" s="15"/>
    </row>
    <row r="7186" spans="20:32" hidden="1" x14ac:dyDescent="0.3">
      <c r="T7186" s="17"/>
      <c r="U7186" s="2"/>
      <c r="V7186" s="2"/>
      <c r="W7186" s="2"/>
      <c r="X7186" s="17"/>
      <c r="Y7186" s="16"/>
      <c r="Z7186" s="15"/>
      <c r="AA7186" s="16"/>
      <c r="AB7186" s="15"/>
      <c r="AC7186" s="16"/>
      <c r="AD7186" s="15"/>
      <c r="AE7186" s="16"/>
      <c r="AF7186" s="15"/>
    </row>
    <row r="7187" spans="20:32" hidden="1" x14ac:dyDescent="0.3">
      <c r="T7187" s="17"/>
      <c r="U7187" s="2"/>
      <c r="V7187" s="2"/>
      <c r="W7187" s="2"/>
      <c r="X7187" s="17"/>
      <c r="Y7187" s="16"/>
      <c r="Z7187" s="15"/>
      <c r="AA7187" s="16"/>
      <c r="AB7187" s="15"/>
      <c r="AC7187" s="16"/>
      <c r="AD7187" s="15"/>
      <c r="AE7187" s="16"/>
      <c r="AF7187" s="15"/>
    </row>
    <row r="7188" spans="20:32" hidden="1" x14ac:dyDescent="0.3">
      <c r="T7188" s="17"/>
      <c r="U7188" s="2"/>
      <c r="V7188" s="2"/>
      <c r="W7188" s="2"/>
      <c r="X7188" s="17"/>
      <c r="Y7188" s="16"/>
      <c r="Z7188" s="15"/>
      <c r="AA7188" s="16"/>
      <c r="AB7188" s="15"/>
      <c r="AC7188" s="16"/>
      <c r="AD7188" s="15"/>
      <c r="AE7188" s="16"/>
      <c r="AF7188" s="15"/>
    </row>
    <row r="7189" spans="20:32" hidden="1" x14ac:dyDescent="0.3">
      <c r="T7189" s="17"/>
      <c r="U7189" s="2"/>
      <c r="V7189" s="2"/>
      <c r="W7189" s="2"/>
      <c r="X7189" s="17"/>
      <c r="Y7189" s="16"/>
      <c r="Z7189" s="15"/>
      <c r="AA7189" s="16"/>
      <c r="AB7189" s="15"/>
      <c r="AC7189" s="16"/>
      <c r="AD7189" s="15"/>
      <c r="AE7189" s="16"/>
      <c r="AF7189" s="15"/>
    </row>
    <row r="7190" spans="20:32" hidden="1" x14ac:dyDescent="0.3">
      <c r="T7190" s="17"/>
      <c r="U7190" s="2"/>
      <c r="V7190" s="2"/>
      <c r="W7190" s="2"/>
      <c r="X7190" s="17"/>
      <c r="Y7190" s="16"/>
      <c r="Z7190" s="15"/>
      <c r="AA7190" s="16"/>
      <c r="AB7190" s="15"/>
      <c r="AC7190" s="16"/>
      <c r="AD7190" s="15"/>
      <c r="AE7190" s="16"/>
      <c r="AF7190" s="15"/>
    </row>
    <row r="7191" spans="20:32" hidden="1" x14ac:dyDescent="0.3">
      <c r="T7191" s="17"/>
      <c r="U7191" s="2"/>
      <c r="V7191" s="2"/>
      <c r="W7191" s="2"/>
      <c r="X7191" s="17"/>
      <c r="Y7191" s="16"/>
      <c r="Z7191" s="15"/>
      <c r="AA7191" s="16"/>
      <c r="AB7191" s="15"/>
      <c r="AC7191" s="16"/>
      <c r="AD7191" s="15"/>
      <c r="AE7191" s="16"/>
      <c r="AF7191" s="15"/>
    </row>
    <row r="7192" spans="20:32" hidden="1" x14ac:dyDescent="0.3">
      <c r="T7192" s="17"/>
      <c r="U7192" s="2"/>
      <c r="V7192" s="2"/>
      <c r="W7192" s="2"/>
      <c r="X7192" s="17"/>
      <c r="Y7192" s="16"/>
      <c r="Z7192" s="15"/>
      <c r="AA7192" s="16"/>
      <c r="AB7192" s="15"/>
      <c r="AC7192" s="16"/>
      <c r="AD7192" s="15"/>
      <c r="AE7192" s="16"/>
      <c r="AF7192" s="15"/>
    </row>
    <row r="7193" spans="20:32" hidden="1" x14ac:dyDescent="0.3">
      <c r="T7193" s="17"/>
      <c r="U7193" s="2"/>
      <c r="V7193" s="2"/>
      <c r="W7193" s="2"/>
      <c r="X7193" s="17"/>
      <c r="Y7193" s="16"/>
      <c r="Z7193" s="15"/>
      <c r="AA7193" s="16"/>
      <c r="AB7193" s="15"/>
      <c r="AC7193" s="16"/>
      <c r="AD7193" s="15"/>
      <c r="AE7193" s="16"/>
      <c r="AF7193" s="15"/>
    </row>
    <row r="7194" spans="20:32" hidden="1" x14ac:dyDescent="0.3">
      <c r="T7194" s="17"/>
      <c r="U7194" s="2"/>
      <c r="V7194" s="2"/>
      <c r="W7194" s="2"/>
      <c r="X7194" s="17"/>
      <c r="Y7194" s="16"/>
      <c r="Z7194" s="15"/>
      <c r="AA7194" s="16"/>
      <c r="AB7194" s="15"/>
      <c r="AC7194" s="16"/>
      <c r="AD7194" s="15"/>
      <c r="AE7194" s="16"/>
      <c r="AF7194" s="15"/>
    </row>
    <row r="7195" spans="20:32" hidden="1" x14ac:dyDescent="0.3">
      <c r="T7195" s="17"/>
      <c r="U7195" s="2"/>
      <c r="V7195" s="2"/>
      <c r="W7195" s="2"/>
      <c r="X7195" s="17"/>
      <c r="Y7195" s="16"/>
      <c r="Z7195" s="15"/>
      <c r="AA7195" s="16"/>
      <c r="AB7195" s="15"/>
      <c r="AC7195" s="16"/>
      <c r="AD7195" s="15"/>
      <c r="AE7195" s="16"/>
      <c r="AF7195" s="15"/>
    </row>
    <row r="7196" spans="20:32" hidden="1" x14ac:dyDescent="0.3">
      <c r="T7196" s="17"/>
      <c r="U7196" s="2"/>
      <c r="V7196" s="2"/>
      <c r="W7196" s="2"/>
      <c r="X7196" s="17"/>
      <c r="Y7196" s="16"/>
      <c r="Z7196" s="15"/>
      <c r="AA7196" s="16"/>
      <c r="AB7196" s="15"/>
      <c r="AC7196" s="16"/>
      <c r="AD7196" s="15"/>
      <c r="AE7196" s="16"/>
      <c r="AF7196" s="15"/>
    </row>
    <row r="7197" spans="20:32" hidden="1" x14ac:dyDescent="0.3">
      <c r="T7197" s="17"/>
      <c r="U7197" s="2"/>
      <c r="V7197" s="2"/>
      <c r="W7197" s="2"/>
      <c r="X7197" s="17"/>
      <c r="Y7197" s="16"/>
      <c r="Z7197" s="15"/>
      <c r="AA7197" s="16"/>
      <c r="AB7197" s="15"/>
      <c r="AC7197" s="16"/>
      <c r="AD7197" s="15"/>
      <c r="AE7197" s="16"/>
      <c r="AF7197" s="15"/>
    </row>
    <row r="7198" spans="20:32" hidden="1" x14ac:dyDescent="0.3">
      <c r="T7198" s="17"/>
      <c r="U7198" s="2"/>
      <c r="V7198" s="2"/>
      <c r="W7198" s="2"/>
      <c r="X7198" s="17"/>
      <c r="Y7198" s="16"/>
      <c r="Z7198" s="15"/>
      <c r="AA7198" s="16"/>
      <c r="AB7198" s="15"/>
      <c r="AC7198" s="16"/>
      <c r="AD7198" s="15"/>
      <c r="AE7198" s="16"/>
      <c r="AF7198" s="15"/>
    </row>
    <row r="7199" spans="20:32" hidden="1" x14ac:dyDescent="0.3">
      <c r="T7199" s="17"/>
      <c r="U7199" s="2"/>
      <c r="V7199" s="2"/>
      <c r="W7199" s="2"/>
      <c r="X7199" s="17"/>
      <c r="Y7199" s="16"/>
      <c r="Z7199" s="15"/>
      <c r="AA7199" s="16"/>
      <c r="AB7199" s="15"/>
      <c r="AC7199" s="16"/>
      <c r="AD7199" s="15"/>
      <c r="AE7199" s="16"/>
      <c r="AF7199" s="15"/>
    </row>
    <row r="7200" spans="20:32" hidden="1" x14ac:dyDescent="0.3">
      <c r="T7200" s="17"/>
      <c r="U7200" s="2"/>
      <c r="V7200" s="2"/>
      <c r="W7200" s="2"/>
      <c r="X7200" s="17"/>
      <c r="Y7200" s="16"/>
      <c r="Z7200" s="15"/>
      <c r="AA7200" s="16"/>
      <c r="AB7200" s="15"/>
      <c r="AC7200" s="16"/>
      <c r="AD7200" s="15"/>
      <c r="AE7200" s="16"/>
      <c r="AF7200" s="15"/>
    </row>
    <row r="7201" spans="20:32" hidden="1" x14ac:dyDescent="0.3">
      <c r="T7201" s="17"/>
      <c r="U7201" s="2"/>
      <c r="V7201" s="2"/>
      <c r="W7201" s="2"/>
      <c r="X7201" s="17"/>
      <c r="Y7201" s="16"/>
      <c r="Z7201" s="15"/>
      <c r="AA7201" s="16"/>
      <c r="AB7201" s="15"/>
      <c r="AC7201" s="16"/>
      <c r="AD7201" s="15"/>
      <c r="AE7201" s="16"/>
      <c r="AF7201" s="15"/>
    </row>
    <row r="7202" spans="20:32" hidden="1" x14ac:dyDescent="0.3">
      <c r="T7202" s="17"/>
      <c r="U7202" s="2"/>
      <c r="V7202" s="2"/>
      <c r="W7202" s="2"/>
      <c r="X7202" s="17"/>
      <c r="Y7202" s="16"/>
      <c r="Z7202" s="15"/>
      <c r="AA7202" s="16"/>
      <c r="AB7202" s="15"/>
      <c r="AC7202" s="16"/>
      <c r="AD7202" s="15"/>
      <c r="AE7202" s="16"/>
      <c r="AF7202" s="15"/>
    </row>
    <row r="7203" spans="20:32" hidden="1" x14ac:dyDescent="0.3">
      <c r="T7203" s="17"/>
      <c r="U7203" s="2"/>
      <c r="V7203" s="2"/>
      <c r="W7203" s="2"/>
      <c r="X7203" s="17"/>
      <c r="Y7203" s="16"/>
      <c r="Z7203" s="15"/>
      <c r="AA7203" s="16"/>
      <c r="AB7203" s="15"/>
      <c r="AC7203" s="16"/>
      <c r="AD7203" s="15"/>
      <c r="AE7203" s="16"/>
      <c r="AF7203" s="15"/>
    </row>
    <row r="7204" spans="20:32" hidden="1" x14ac:dyDescent="0.3">
      <c r="T7204" s="17"/>
      <c r="U7204" s="2"/>
      <c r="V7204" s="2"/>
      <c r="W7204" s="2"/>
      <c r="X7204" s="17"/>
      <c r="Y7204" s="16"/>
      <c r="Z7204" s="15"/>
      <c r="AA7204" s="16"/>
      <c r="AB7204" s="15"/>
      <c r="AC7204" s="16"/>
      <c r="AD7204" s="15"/>
      <c r="AE7204" s="16"/>
      <c r="AF7204" s="15"/>
    </row>
    <row r="7205" spans="20:32" hidden="1" x14ac:dyDescent="0.3">
      <c r="T7205" s="17"/>
      <c r="U7205" s="2"/>
      <c r="V7205" s="2"/>
      <c r="W7205" s="2"/>
      <c r="X7205" s="17"/>
      <c r="Y7205" s="16"/>
      <c r="Z7205" s="15"/>
      <c r="AA7205" s="16"/>
      <c r="AB7205" s="15"/>
      <c r="AC7205" s="16"/>
      <c r="AD7205" s="15"/>
      <c r="AE7205" s="16"/>
      <c r="AF7205" s="15"/>
    </row>
    <row r="7206" spans="20:32" hidden="1" x14ac:dyDescent="0.3">
      <c r="T7206" s="17"/>
      <c r="U7206" s="2"/>
      <c r="V7206" s="2"/>
      <c r="W7206" s="2"/>
      <c r="X7206" s="17"/>
      <c r="Y7206" s="16"/>
      <c r="Z7206" s="15"/>
      <c r="AA7206" s="16"/>
      <c r="AB7206" s="15"/>
      <c r="AC7206" s="16"/>
      <c r="AD7206" s="15"/>
      <c r="AE7206" s="16"/>
      <c r="AF7206" s="15"/>
    </row>
    <row r="7207" spans="20:32" hidden="1" x14ac:dyDescent="0.3">
      <c r="T7207" s="17"/>
      <c r="U7207" s="2"/>
      <c r="V7207" s="2"/>
      <c r="W7207" s="2"/>
      <c r="X7207" s="17"/>
      <c r="Y7207" s="16"/>
      <c r="Z7207" s="15"/>
      <c r="AA7207" s="16"/>
      <c r="AB7207" s="15"/>
      <c r="AC7207" s="16"/>
      <c r="AD7207" s="15"/>
      <c r="AE7207" s="16"/>
      <c r="AF7207" s="15"/>
    </row>
    <row r="7208" spans="20:32" hidden="1" x14ac:dyDescent="0.3">
      <c r="T7208" s="17"/>
      <c r="U7208" s="2"/>
      <c r="V7208" s="2"/>
      <c r="W7208" s="2"/>
      <c r="X7208" s="17"/>
      <c r="Y7208" s="16"/>
      <c r="Z7208" s="15"/>
      <c r="AA7208" s="16"/>
      <c r="AB7208" s="15"/>
      <c r="AC7208" s="16"/>
      <c r="AD7208" s="15"/>
      <c r="AE7208" s="16"/>
      <c r="AF7208" s="15"/>
    </row>
    <row r="7209" spans="20:32" hidden="1" x14ac:dyDescent="0.3">
      <c r="T7209" s="17"/>
      <c r="U7209" s="2"/>
      <c r="V7209" s="2"/>
      <c r="W7209" s="2"/>
      <c r="X7209" s="17"/>
      <c r="Y7209" s="16"/>
      <c r="Z7209" s="15"/>
      <c r="AA7209" s="16"/>
      <c r="AB7209" s="15"/>
      <c r="AC7209" s="16"/>
      <c r="AD7209" s="15"/>
      <c r="AE7209" s="16"/>
      <c r="AF7209" s="15"/>
    </row>
    <row r="7210" spans="20:32" hidden="1" x14ac:dyDescent="0.3">
      <c r="T7210" s="17"/>
      <c r="U7210" s="2"/>
      <c r="V7210" s="2"/>
      <c r="W7210" s="2"/>
      <c r="X7210" s="17"/>
      <c r="Y7210" s="16"/>
      <c r="Z7210" s="15"/>
      <c r="AA7210" s="16"/>
      <c r="AB7210" s="15"/>
      <c r="AC7210" s="16"/>
      <c r="AD7210" s="15"/>
      <c r="AE7210" s="16"/>
      <c r="AF7210" s="15"/>
    </row>
    <row r="7211" spans="20:32" hidden="1" x14ac:dyDescent="0.3">
      <c r="T7211" s="17"/>
      <c r="U7211" s="2"/>
      <c r="V7211" s="2"/>
      <c r="W7211" s="2"/>
      <c r="X7211" s="17"/>
      <c r="Y7211" s="16"/>
      <c r="Z7211" s="15"/>
      <c r="AA7211" s="16"/>
      <c r="AB7211" s="15"/>
      <c r="AC7211" s="16"/>
      <c r="AD7211" s="15"/>
      <c r="AE7211" s="16"/>
      <c r="AF7211" s="15"/>
    </row>
    <row r="7212" spans="20:32" hidden="1" x14ac:dyDescent="0.3">
      <c r="T7212" s="17"/>
      <c r="U7212" s="2"/>
      <c r="V7212" s="2"/>
      <c r="W7212" s="2"/>
      <c r="X7212" s="17"/>
      <c r="Y7212" s="16"/>
      <c r="Z7212" s="15"/>
      <c r="AA7212" s="16"/>
      <c r="AB7212" s="15"/>
      <c r="AC7212" s="16"/>
      <c r="AD7212" s="15"/>
      <c r="AE7212" s="16"/>
      <c r="AF7212" s="15"/>
    </row>
    <row r="7213" spans="20:32" hidden="1" x14ac:dyDescent="0.3">
      <c r="T7213" s="17"/>
      <c r="U7213" s="2"/>
      <c r="V7213" s="2"/>
      <c r="W7213" s="2"/>
      <c r="X7213" s="17"/>
      <c r="Y7213" s="16"/>
      <c r="Z7213" s="15"/>
      <c r="AA7213" s="16"/>
      <c r="AB7213" s="15"/>
      <c r="AC7213" s="16"/>
      <c r="AD7213" s="15"/>
      <c r="AE7213" s="16"/>
      <c r="AF7213" s="15"/>
    </row>
    <row r="7214" spans="20:32" hidden="1" x14ac:dyDescent="0.3">
      <c r="T7214" s="17"/>
      <c r="U7214" s="2"/>
      <c r="V7214" s="2"/>
      <c r="W7214" s="2"/>
      <c r="X7214" s="17"/>
      <c r="Y7214" s="16"/>
      <c r="Z7214" s="15"/>
      <c r="AA7214" s="16"/>
      <c r="AB7214" s="15"/>
      <c r="AC7214" s="16"/>
      <c r="AD7214" s="15"/>
      <c r="AE7214" s="16"/>
      <c r="AF7214" s="15"/>
    </row>
    <row r="7215" spans="20:32" hidden="1" x14ac:dyDescent="0.3">
      <c r="T7215" s="17"/>
      <c r="U7215" s="2"/>
      <c r="V7215" s="2"/>
      <c r="W7215" s="2"/>
      <c r="X7215" s="17"/>
      <c r="Y7215" s="16"/>
      <c r="Z7215" s="15"/>
      <c r="AA7215" s="16"/>
      <c r="AB7215" s="15"/>
      <c r="AC7215" s="16"/>
      <c r="AD7215" s="15"/>
      <c r="AE7215" s="16"/>
      <c r="AF7215" s="15"/>
    </row>
    <row r="7216" spans="20:32" hidden="1" x14ac:dyDescent="0.3">
      <c r="T7216" s="17"/>
      <c r="U7216" s="2"/>
      <c r="V7216" s="2"/>
      <c r="W7216" s="2"/>
      <c r="X7216" s="17"/>
      <c r="Y7216" s="16"/>
      <c r="Z7216" s="15"/>
      <c r="AA7216" s="16"/>
      <c r="AB7216" s="15"/>
      <c r="AC7216" s="16"/>
      <c r="AD7216" s="15"/>
      <c r="AE7216" s="16"/>
      <c r="AF7216" s="15"/>
    </row>
    <row r="7217" spans="20:32" hidden="1" x14ac:dyDescent="0.3">
      <c r="T7217" s="17"/>
      <c r="U7217" s="2"/>
      <c r="V7217" s="2"/>
      <c r="W7217" s="2"/>
      <c r="X7217" s="17"/>
      <c r="Y7217" s="16"/>
      <c r="Z7217" s="15"/>
      <c r="AA7217" s="16"/>
      <c r="AB7217" s="15"/>
      <c r="AC7217" s="16"/>
      <c r="AD7217" s="15"/>
      <c r="AE7217" s="16"/>
      <c r="AF7217" s="15"/>
    </row>
    <row r="7218" spans="20:32" hidden="1" x14ac:dyDescent="0.3">
      <c r="T7218" s="17"/>
      <c r="U7218" s="2"/>
      <c r="V7218" s="2"/>
      <c r="W7218" s="2"/>
      <c r="X7218" s="17"/>
      <c r="Y7218" s="16"/>
      <c r="Z7218" s="15"/>
      <c r="AA7218" s="16"/>
      <c r="AB7218" s="15"/>
      <c r="AC7218" s="16"/>
      <c r="AD7218" s="15"/>
      <c r="AE7218" s="16"/>
      <c r="AF7218" s="15"/>
    </row>
    <row r="7219" spans="20:32" hidden="1" x14ac:dyDescent="0.3">
      <c r="T7219" s="17"/>
      <c r="U7219" s="2"/>
      <c r="V7219" s="2"/>
      <c r="W7219" s="2"/>
      <c r="X7219" s="17"/>
      <c r="Y7219" s="16"/>
      <c r="Z7219" s="15"/>
      <c r="AA7219" s="16"/>
      <c r="AB7219" s="15"/>
      <c r="AC7219" s="16"/>
      <c r="AD7219" s="15"/>
      <c r="AE7219" s="16"/>
      <c r="AF7219" s="15"/>
    </row>
    <row r="7220" spans="20:32" hidden="1" x14ac:dyDescent="0.3">
      <c r="T7220" s="17"/>
      <c r="U7220" s="2"/>
      <c r="V7220" s="2"/>
      <c r="W7220" s="2"/>
      <c r="X7220" s="17"/>
      <c r="Y7220" s="16"/>
      <c r="Z7220" s="15"/>
      <c r="AA7220" s="16"/>
      <c r="AB7220" s="15"/>
      <c r="AC7220" s="16"/>
      <c r="AD7220" s="15"/>
      <c r="AE7220" s="16"/>
      <c r="AF7220" s="15"/>
    </row>
    <row r="7221" spans="20:32" hidden="1" x14ac:dyDescent="0.3">
      <c r="T7221" s="17"/>
      <c r="U7221" s="2"/>
      <c r="V7221" s="2"/>
      <c r="W7221" s="2"/>
      <c r="X7221" s="17"/>
      <c r="Y7221" s="16"/>
      <c r="Z7221" s="15"/>
      <c r="AA7221" s="16"/>
      <c r="AB7221" s="15"/>
      <c r="AC7221" s="16"/>
      <c r="AD7221" s="15"/>
      <c r="AE7221" s="16"/>
      <c r="AF7221" s="15"/>
    </row>
    <row r="7222" spans="20:32" hidden="1" x14ac:dyDescent="0.3">
      <c r="T7222" s="17"/>
      <c r="U7222" s="2"/>
      <c r="V7222" s="2"/>
      <c r="W7222" s="2"/>
      <c r="X7222" s="17"/>
      <c r="Y7222" s="16"/>
      <c r="Z7222" s="15"/>
      <c r="AA7222" s="16"/>
      <c r="AB7222" s="15"/>
      <c r="AC7222" s="16"/>
      <c r="AD7222" s="15"/>
      <c r="AE7222" s="16"/>
      <c r="AF7222" s="15"/>
    </row>
    <row r="7223" spans="20:32" hidden="1" x14ac:dyDescent="0.3">
      <c r="T7223" s="17"/>
      <c r="U7223" s="2"/>
      <c r="V7223" s="2"/>
      <c r="W7223" s="2"/>
      <c r="X7223" s="17"/>
      <c r="Y7223" s="16"/>
      <c r="Z7223" s="15"/>
      <c r="AA7223" s="16"/>
      <c r="AB7223" s="15"/>
      <c r="AC7223" s="16"/>
      <c r="AD7223" s="15"/>
      <c r="AE7223" s="16"/>
      <c r="AF7223" s="15"/>
    </row>
    <row r="7224" spans="20:32" hidden="1" x14ac:dyDescent="0.3">
      <c r="T7224" s="17"/>
      <c r="U7224" s="2"/>
      <c r="V7224" s="2"/>
      <c r="W7224" s="2"/>
      <c r="X7224" s="17"/>
      <c r="Y7224" s="16"/>
      <c r="Z7224" s="15"/>
      <c r="AA7224" s="16"/>
      <c r="AB7224" s="15"/>
      <c r="AC7224" s="16"/>
      <c r="AD7224" s="15"/>
      <c r="AE7224" s="16"/>
      <c r="AF7224" s="15"/>
    </row>
    <row r="7225" spans="20:32" hidden="1" x14ac:dyDescent="0.3">
      <c r="T7225" s="17"/>
      <c r="U7225" s="2"/>
      <c r="V7225" s="2"/>
      <c r="W7225" s="2"/>
      <c r="X7225" s="17"/>
      <c r="Y7225" s="16"/>
      <c r="Z7225" s="15"/>
      <c r="AA7225" s="16"/>
      <c r="AB7225" s="15"/>
      <c r="AC7225" s="16"/>
      <c r="AD7225" s="15"/>
      <c r="AE7225" s="16"/>
      <c r="AF7225" s="15"/>
    </row>
    <row r="7226" spans="20:32" hidden="1" x14ac:dyDescent="0.3">
      <c r="T7226" s="17"/>
      <c r="U7226" s="2"/>
      <c r="V7226" s="2"/>
      <c r="W7226" s="2"/>
      <c r="X7226" s="17"/>
      <c r="Y7226" s="16"/>
      <c r="Z7226" s="15"/>
      <c r="AA7226" s="16"/>
      <c r="AB7226" s="15"/>
      <c r="AC7226" s="16"/>
      <c r="AD7226" s="15"/>
      <c r="AE7226" s="16"/>
      <c r="AF7226" s="15"/>
    </row>
    <row r="7227" spans="20:32" hidden="1" x14ac:dyDescent="0.3">
      <c r="T7227" s="17"/>
      <c r="U7227" s="2"/>
      <c r="V7227" s="2"/>
      <c r="W7227" s="2"/>
      <c r="X7227" s="17"/>
      <c r="Y7227" s="16"/>
      <c r="Z7227" s="15"/>
      <c r="AA7227" s="16"/>
      <c r="AB7227" s="15"/>
      <c r="AC7227" s="16"/>
      <c r="AD7227" s="15"/>
      <c r="AE7227" s="16"/>
      <c r="AF7227" s="15"/>
    </row>
    <row r="7228" spans="20:32" hidden="1" x14ac:dyDescent="0.3">
      <c r="T7228" s="17"/>
      <c r="U7228" s="2"/>
      <c r="V7228" s="2"/>
      <c r="W7228" s="2"/>
      <c r="X7228" s="17"/>
      <c r="Y7228" s="16"/>
      <c r="Z7228" s="15"/>
      <c r="AA7228" s="16"/>
      <c r="AB7228" s="15"/>
      <c r="AC7228" s="16"/>
      <c r="AD7228" s="15"/>
      <c r="AE7228" s="16"/>
      <c r="AF7228" s="15"/>
    </row>
    <row r="7229" spans="20:32" hidden="1" x14ac:dyDescent="0.3">
      <c r="T7229" s="17"/>
      <c r="U7229" s="2"/>
      <c r="V7229" s="2"/>
      <c r="W7229" s="2"/>
      <c r="X7229" s="17"/>
      <c r="Y7229" s="16"/>
      <c r="Z7229" s="15"/>
      <c r="AA7229" s="16"/>
      <c r="AB7229" s="15"/>
      <c r="AC7229" s="16"/>
      <c r="AD7229" s="15"/>
      <c r="AE7229" s="16"/>
      <c r="AF7229" s="15"/>
    </row>
    <row r="7230" spans="20:32" hidden="1" x14ac:dyDescent="0.3">
      <c r="T7230" s="17"/>
      <c r="U7230" s="2"/>
      <c r="V7230" s="2"/>
      <c r="W7230" s="2"/>
      <c r="X7230" s="17"/>
      <c r="Y7230" s="16"/>
      <c r="Z7230" s="15"/>
      <c r="AA7230" s="16"/>
      <c r="AB7230" s="15"/>
      <c r="AC7230" s="16"/>
      <c r="AD7230" s="15"/>
      <c r="AE7230" s="16"/>
      <c r="AF7230" s="15"/>
    </row>
    <row r="7231" spans="20:32" hidden="1" x14ac:dyDescent="0.3">
      <c r="T7231" s="17"/>
      <c r="U7231" s="2"/>
      <c r="V7231" s="2"/>
      <c r="W7231" s="2"/>
      <c r="X7231" s="17"/>
      <c r="Y7231" s="16"/>
      <c r="Z7231" s="15"/>
      <c r="AA7231" s="16"/>
      <c r="AB7231" s="15"/>
      <c r="AC7231" s="16"/>
      <c r="AD7231" s="15"/>
      <c r="AE7231" s="16"/>
      <c r="AF7231" s="15"/>
    </row>
    <row r="7232" spans="20:32" hidden="1" x14ac:dyDescent="0.3">
      <c r="T7232" s="17"/>
      <c r="U7232" s="2"/>
      <c r="V7232" s="2"/>
      <c r="W7232" s="2"/>
      <c r="X7232" s="17"/>
      <c r="Y7232" s="16"/>
      <c r="Z7232" s="15"/>
      <c r="AA7232" s="16"/>
      <c r="AB7232" s="15"/>
      <c r="AC7232" s="16"/>
      <c r="AD7232" s="15"/>
      <c r="AE7232" s="16"/>
      <c r="AF7232" s="15"/>
    </row>
    <row r="7233" spans="20:32" hidden="1" x14ac:dyDescent="0.3">
      <c r="T7233" s="17"/>
      <c r="U7233" s="2"/>
      <c r="V7233" s="2"/>
      <c r="W7233" s="2"/>
      <c r="X7233" s="17"/>
      <c r="Y7233" s="16"/>
      <c r="Z7233" s="15"/>
      <c r="AA7233" s="16"/>
      <c r="AB7233" s="15"/>
      <c r="AC7233" s="16"/>
      <c r="AD7233" s="15"/>
      <c r="AE7233" s="16"/>
      <c r="AF7233" s="15"/>
    </row>
    <row r="7234" spans="20:32" hidden="1" x14ac:dyDescent="0.3">
      <c r="T7234" s="17"/>
      <c r="U7234" s="2"/>
      <c r="V7234" s="2"/>
      <c r="W7234" s="2"/>
      <c r="X7234" s="17"/>
      <c r="Y7234" s="16"/>
      <c r="Z7234" s="15"/>
      <c r="AA7234" s="16"/>
      <c r="AB7234" s="15"/>
      <c r="AC7234" s="16"/>
      <c r="AD7234" s="15"/>
      <c r="AE7234" s="16"/>
      <c r="AF7234" s="15"/>
    </row>
    <row r="7235" spans="20:32" hidden="1" x14ac:dyDescent="0.3">
      <c r="T7235" s="17"/>
      <c r="U7235" s="2"/>
      <c r="V7235" s="2"/>
      <c r="W7235" s="2"/>
      <c r="X7235" s="17"/>
      <c r="Y7235" s="16"/>
      <c r="Z7235" s="15"/>
      <c r="AA7235" s="16"/>
      <c r="AB7235" s="15"/>
      <c r="AC7235" s="16"/>
      <c r="AD7235" s="15"/>
      <c r="AE7235" s="16"/>
      <c r="AF7235" s="15"/>
    </row>
    <row r="7236" spans="20:32" hidden="1" x14ac:dyDescent="0.3">
      <c r="T7236" s="17"/>
      <c r="U7236" s="2"/>
      <c r="V7236" s="2"/>
      <c r="W7236" s="2"/>
      <c r="X7236" s="17"/>
      <c r="Y7236" s="16"/>
      <c r="Z7236" s="15"/>
      <c r="AA7236" s="16"/>
      <c r="AB7236" s="15"/>
      <c r="AC7236" s="16"/>
      <c r="AD7236" s="15"/>
      <c r="AE7236" s="16"/>
      <c r="AF7236" s="15"/>
    </row>
    <row r="7237" spans="20:32" hidden="1" x14ac:dyDescent="0.3">
      <c r="T7237" s="17"/>
      <c r="U7237" s="2"/>
      <c r="V7237" s="2"/>
      <c r="W7237" s="2"/>
      <c r="X7237" s="17"/>
      <c r="Y7237" s="16"/>
      <c r="Z7237" s="15"/>
      <c r="AA7237" s="16"/>
      <c r="AB7237" s="15"/>
      <c r="AC7237" s="16"/>
      <c r="AD7237" s="15"/>
      <c r="AE7237" s="16"/>
      <c r="AF7237" s="15"/>
    </row>
    <row r="7238" spans="20:32" hidden="1" x14ac:dyDescent="0.3">
      <c r="T7238" s="17"/>
      <c r="U7238" s="2"/>
      <c r="V7238" s="2"/>
      <c r="W7238" s="2"/>
      <c r="X7238" s="17"/>
      <c r="Y7238" s="16"/>
      <c r="Z7238" s="15"/>
      <c r="AA7238" s="16"/>
      <c r="AB7238" s="15"/>
      <c r="AC7238" s="16"/>
      <c r="AD7238" s="15"/>
      <c r="AE7238" s="16"/>
      <c r="AF7238" s="15"/>
    </row>
    <row r="7239" spans="20:32" hidden="1" x14ac:dyDescent="0.3">
      <c r="T7239" s="17"/>
      <c r="U7239" s="2"/>
      <c r="V7239" s="2"/>
      <c r="W7239" s="2"/>
      <c r="X7239" s="17"/>
      <c r="Y7239" s="16"/>
      <c r="Z7239" s="15"/>
      <c r="AA7239" s="16"/>
      <c r="AB7239" s="15"/>
      <c r="AC7239" s="16"/>
      <c r="AD7239" s="15"/>
      <c r="AE7239" s="16"/>
      <c r="AF7239" s="15"/>
    </row>
    <row r="7240" spans="20:32" hidden="1" x14ac:dyDescent="0.3">
      <c r="T7240" s="17"/>
      <c r="U7240" s="2"/>
      <c r="V7240" s="2"/>
      <c r="W7240" s="2"/>
      <c r="X7240" s="17"/>
      <c r="Y7240" s="16"/>
      <c r="Z7240" s="15"/>
      <c r="AA7240" s="16"/>
      <c r="AB7240" s="15"/>
      <c r="AC7240" s="16"/>
      <c r="AD7240" s="15"/>
      <c r="AE7240" s="16"/>
      <c r="AF7240" s="15"/>
    </row>
    <row r="7241" spans="20:32" hidden="1" x14ac:dyDescent="0.3">
      <c r="T7241" s="17"/>
      <c r="U7241" s="2"/>
      <c r="V7241" s="2"/>
      <c r="W7241" s="2"/>
      <c r="X7241" s="17"/>
      <c r="Y7241" s="16"/>
      <c r="Z7241" s="15"/>
      <c r="AA7241" s="16"/>
      <c r="AB7241" s="15"/>
      <c r="AC7241" s="16"/>
      <c r="AD7241" s="15"/>
      <c r="AE7241" s="16"/>
      <c r="AF7241" s="15"/>
    </row>
    <row r="7242" spans="20:32" hidden="1" x14ac:dyDescent="0.3">
      <c r="T7242" s="17"/>
      <c r="U7242" s="2"/>
      <c r="V7242" s="2"/>
      <c r="W7242" s="2"/>
      <c r="X7242" s="17"/>
      <c r="Y7242" s="16"/>
      <c r="Z7242" s="15"/>
      <c r="AA7242" s="16"/>
      <c r="AB7242" s="15"/>
      <c r="AC7242" s="16"/>
      <c r="AD7242" s="15"/>
      <c r="AE7242" s="16"/>
      <c r="AF7242" s="15"/>
    </row>
    <row r="7243" spans="20:32" hidden="1" x14ac:dyDescent="0.3">
      <c r="T7243" s="17"/>
      <c r="U7243" s="2"/>
      <c r="V7243" s="2"/>
      <c r="W7243" s="2"/>
      <c r="X7243" s="17"/>
      <c r="Y7243" s="16"/>
      <c r="Z7243" s="15"/>
      <c r="AA7243" s="16"/>
      <c r="AB7243" s="15"/>
      <c r="AC7243" s="16"/>
      <c r="AD7243" s="15"/>
      <c r="AE7243" s="16"/>
      <c r="AF7243" s="15"/>
    </row>
    <row r="7244" spans="20:32" hidden="1" x14ac:dyDescent="0.3">
      <c r="T7244" s="17"/>
      <c r="U7244" s="2"/>
      <c r="V7244" s="2"/>
      <c r="W7244" s="2"/>
      <c r="X7244" s="17"/>
      <c r="Y7244" s="16"/>
      <c r="Z7244" s="15"/>
      <c r="AA7244" s="16"/>
      <c r="AB7244" s="15"/>
      <c r="AC7244" s="16"/>
      <c r="AD7244" s="15"/>
      <c r="AE7244" s="16"/>
      <c r="AF7244" s="15"/>
    </row>
    <row r="7245" spans="20:32" hidden="1" x14ac:dyDescent="0.3">
      <c r="T7245" s="17"/>
      <c r="U7245" s="2"/>
      <c r="V7245" s="2"/>
      <c r="W7245" s="2"/>
      <c r="X7245" s="17"/>
      <c r="Y7245" s="16"/>
      <c r="Z7245" s="15"/>
      <c r="AA7245" s="16"/>
      <c r="AB7245" s="15"/>
      <c r="AC7245" s="16"/>
      <c r="AD7245" s="15"/>
      <c r="AE7245" s="16"/>
      <c r="AF7245" s="15"/>
    </row>
    <row r="7246" spans="20:32" hidden="1" x14ac:dyDescent="0.3">
      <c r="T7246" s="17"/>
      <c r="U7246" s="2"/>
      <c r="V7246" s="2"/>
      <c r="W7246" s="2"/>
      <c r="X7246" s="17"/>
      <c r="Y7246" s="16"/>
      <c r="Z7246" s="15"/>
      <c r="AA7246" s="16"/>
      <c r="AB7246" s="15"/>
      <c r="AC7246" s="16"/>
      <c r="AD7246" s="15"/>
      <c r="AE7246" s="16"/>
      <c r="AF7246" s="15"/>
    </row>
    <row r="7247" spans="20:32" hidden="1" x14ac:dyDescent="0.3">
      <c r="T7247" s="17"/>
      <c r="U7247" s="2"/>
      <c r="V7247" s="2"/>
      <c r="W7247" s="2"/>
      <c r="X7247" s="17"/>
      <c r="Y7247" s="16"/>
      <c r="Z7247" s="15"/>
      <c r="AA7247" s="16"/>
      <c r="AB7247" s="15"/>
      <c r="AC7247" s="16"/>
      <c r="AD7247" s="15"/>
      <c r="AE7247" s="16"/>
      <c r="AF7247" s="15"/>
    </row>
    <row r="7248" spans="20:32" hidden="1" x14ac:dyDescent="0.3">
      <c r="T7248" s="17"/>
      <c r="U7248" s="2"/>
      <c r="V7248" s="2"/>
      <c r="W7248" s="2"/>
      <c r="X7248" s="17"/>
      <c r="Y7248" s="16"/>
      <c r="Z7248" s="15"/>
      <c r="AA7248" s="16"/>
      <c r="AB7248" s="15"/>
      <c r="AC7248" s="16"/>
      <c r="AD7248" s="15"/>
      <c r="AE7248" s="16"/>
      <c r="AF7248" s="15"/>
    </row>
    <row r="7249" spans="20:32" hidden="1" x14ac:dyDescent="0.3">
      <c r="T7249" s="17"/>
      <c r="U7249" s="2"/>
      <c r="V7249" s="2"/>
      <c r="W7249" s="2"/>
      <c r="X7249" s="17"/>
      <c r="Y7249" s="16"/>
      <c r="Z7249" s="15"/>
      <c r="AA7249" s="16"/>
      <c r="AB7249" s="15"/>
      <c r="AC7249" s="16"/>
      <c r="AD7249" s="15"/>
      <c r="AE7249" s="16"/>
      <c r="AF7249" s="15"/>
    </row>
    <row r="7250" spans="20:32" hidden="1" x14ac:dyDescent="0.3">
      <c r="T7250" s="17"/>
      <c r="U7250" s="2"/>
      <c r="V7250" s="2"/>
      <c r="W7250" s="2"/>
      <c r="X7250" s="17"/>
      <c r="Y7250" s="16"/>
      <c r="Z7250" s="15"/>
      <c r="AA7250" s="16"/>
      <c r="AB7250" s="15"/>
      <c r="AC7250" s="16"/>
      <c r="AD7250" s="15"/>
      <c r="AE7250" s="16"/>
      <c r="AF7250" s="15"/>
    </row>
    <row r="7251" spans="20:32" hidden="1" x14ac:dyDescent="0.3">
      <c r="T7251" s="17"/>
      <c r="U7251" s="2"/>
      <c r="V7251" s="2"/>
      <c r="W7251" s="2"/>
      <c r="X7251" s="17"/>
      <c r="Y7251" s="16"/>
      <c r="Z7251" s="15"/>
      <c r="AA7251" s="16"/>
      <c r="AB7251" s="15"/>
      <c r="AC7251" s="16"/>
      <c r="AD7251" s="15"/>
      <c r="AE7251" s="16"/>
      <c r="AF7251" s="15"/>
    </row>
    <row r="7252" spans="20:32" hidden="1" x14ac:dyDescent="0.3">
      <c r="T7252" s="17"/>
      <c r="U7252" s="2"/>
      <c r="V7252" s="2"/>
      <c r="W7252" s="2"/>
      <c r="X7252" s="17"/>
      <c r="Y7252" s="16"/>
      <c r="Z7252" s="15"/>
      <c r="AA7252" s="16"/>
      <c r="AB7252" s="15"/>
      <c r="AC7252" s="16"/>
      <c r="AD7252" s="15"/>
      <c r="AE7252" s="16"/>
      <c r="AF7252" s="15"/>
    </row>
    <row r="7253" spans="20:32" hidden="1" x14ac:dyDescent="0.3">
      <c r="T7253" s="17"/>
      <c r="U7253" s="2"/>
      <c r="V7253" s="2"/>
      <c r="W7253" s="2"/>
      <c r="X7253" s="17"/>
      <c r="Y7253" s="16"/>
      <c r="Z7253" s="15"/>
      <c r="AA7253" s="16"/>
      <c r="AB7253" s="15"/>
      <c r="AC7253" s="16"/>
      <c r="AD7253" s="15"/>
      <c r="AE7253" s="16"/>
      <c r="AF7253" s="15"/>
    </row>
    <row r="7254" spans="20:32" hidden="1" x14ac:dyDescent="0.3">
      <c r="T7254" s="17"/>
      <c r="U7254" s="2"/>
      <c r="V7254" s="2"/>
      <c r="W7254" s="2"/>
      <c r="X7254" s="17"/>
      <c r="Y7254" s="16"/>
      <c r="Z7254" s="15"/>
      <c r="AA7254" s="16"/>
      <c r="AB7254" s="15"/>
      <c r="AC7254" s="16"/>
      <c r="AD7254" s="15"/>
      <c r="AE7254" s="16"/>
      <c r="AF7254" s="15"/>
    </row>
    <row r="7255" spans="20:32" hidden="1" x14ac:dyDescent="0.3">
      <c r="T7255" s="17"/>
      <c r="U7255" s="2"/>
      <c r="V7255" s="2"/>
      <c r="W7255" s="2"/>
      <c r="X7255" s="17"/>
      <c r="Y7255" s="16"/>
      <c r="Z7255" s="15"/>
      <c r="AA7255" s="16"/>
      <c r="AB7255" s="15"/>
      <c r="AC7255" s="16"/>
      <c r="AD7255" s="15"/>
      <c r="AE7255" s="16"/>
      <c r="AF7255" s="15"/>
    </row>
    <row r="7256" spans="20:32" hidden="1" x14ac:dyDescent="0.3">
      <c r="T7256" s="17"/>
      <c r="U7256" s="2"/>
      <c r="V7256" s="2"/>
      <c r="W7256" s="2"/>
      <c r="X7256" s="17"/>
      <c r="Y7256" s="16"/>
      <c r="Z7256" s="15"/>
      <c r="AA7256" s="16"/>
      <c r="AB7256" s="15"/>
      <c r="AC7256" s="16"/>
      <c r="AD7256" s="15"/>
      <c r="AE7256" s="16"/>
      <c r="AF7256" s="15"/>
    </row>
    <row r="7257" spans="20:32" hidden="1" x14ac:dyDescent="0.3">
      <c r="T7257" s="17"/>
      <c r="U7257" s="2"/>
      <c r="V7257" s="2"/>
      <c r="W7257" s="2"/>
      <c r="X7257" s="17"/>
      <c r="Y7257" s="16"/>
      <c r="Z7257" s="15"/>
      <c r="AA7257" s="16"/>
      <c r="AB7257" s="15"/>
      <c r="AC7257" s="16"/>
      <c r="AD7257" s="15"/>
      <c r="AE7257" s="16"/>
      <c r="AF7257" s="15"/>
    </row>
    <row r="7258" spans="20:32" hidden="1" x14ac:dyDescent="0.3">
      <c r="T7258" s="17"/>
      <c r="U7258" s="2"/>
      <c r="V7258" s="2"/>
      <c r="W7258" s="2"/>
      <c r="X7258" s="17"/>
      <c r="Y7258" s="16"/>
      <c r="Z7258" s="15"/>
      <c r="AA7258" s="16"/>
      <c r="AB7258" s="15"/>
      <c r="AC7258" s="16"/>
      <c r="AD7258" s="15"/>
      <c r="AE7258" s="16"/>
      <c r="AF7258" s="15"/>
    </row>
    <row r="7259" spans="20:32" hidden="1" x14ac:dyDescent="0.3">
      <c r="T7259" s="17"/>
      <c r="U7259" s="2"/>
      <c r="V7259" s="2"/>
      <c r="W7259" s="2"/>
      <c r="X7259" s="17"/>
      <c r="Y7259" s="16"/>
      <c r="Z7259" s="15"/>
      <c r="AA7259" s="16"/>
      <c r="AB7259" s="15"/>
      <c r="AC7259" s="16"/>
      <c r="AD7259" s="15"/>
      <c r="AE7259" s="16"/>
      <c r="AF7259" s="15"/>
    </row>
    <row r="7260" spans="20:32" hidden="1" x14ac:dyDescent="0.3">
      <c r="T7260" s="17"/>
      <c r="U7260" s="2"/>
      <c r="V7260" s="2"/>
      <c r="W7260" s="2"/>
      <c r="X7260" s="17"/>
      <c r="Y7260" s="16"/>
      <c r="Z7260" s="15"/>
      <c r="AA7260" s="16"/>
      <c r="AB7260" s="15"/>
      <c r="AC7260" s="16"/>
      <c r="AD7260" s="15"/>
      <c r="AE7260" s="16"/>
      <c r="AF7260" s="15"/>
    </row>
    <row r="7261" spans="20:32" hidden="1" x14ac:dyDescent="0.3">
      <c r="T7261" s="17"/>
      <c r="U7261" s="2"/>
      <c r="V7261" s="2"/>
      <c r="W7261" s="2"/>
      <c r="X7261" s="17"/>
      <c r="Y7261" s="16"/>
      <c r="Z7261" s="15"/>
      <c r="AA7261" s="16"/>
      <c r="AB7261" s="15"/>
      <c r="AC7261" s="16"/>
      <c r="AD7261" s="15"/>
      <c r="AE7261" s="16"/>
      <c r="AF7261" s="15"/>
    </row>
    <row r="7262" spans="20:32" hidden="1" x14ac:dyDescent="0.3">
      <c r="T7262" s="17"/>
      <c r="U7262" s="2"/>
      <c r="V7262" s="2"/>
      <c r="W7262" s="2"/>
      <c r="X7262" s="17"/>
      <c r="Y7262" s="16"/>
      <c r="Z7262" s="15"/>
      <c r="AA7262" s="16"/>
      <c r="AB7262" s="15"/>
      <c r="AC7262" s="16"/>
      <c r="AD7262" s="15"/>
      <c r="AE7262" s="16"/>
      <c r="AF7262" s="15"/>
    </row>
    <row r="7263" spans="20:32" hidden="1" x14ac:dyDescent="0.3">
      <c r="T7263" s="17"/>
      <c r="U7263" s="2"/>
      <c r="V7263" s="2"/>
      <c r="W7263" s="2"/>
      <c r="X7263" s="17"/>
      <c r="Y7263" s="16"/>
      <c r="Z7263" s="15"/>
      <c r="AA7263" s="16"/>
      <c r="AB7263" s="15"/>
      <c r="AC7263" s="16"/>
      <c r="AD7263" s="15"/>
      <c r="AE7263" s="16"/>
      <c r="AF7263" s="15"/>
    </row>
    <row r="7264" spans="20:32" hidden="1" x14ac:dyDescent="0.3">
      <c r="T7264" s="17"/>
      <c r="U7264" s="2"/>
      <c r="V7264" s="2"/>
      <c r="W7264" s="2"/>
      <c r="X7264" s="17"/>
      <c r="Y7264" s="16"/>
      <c r="Z7264" s="15"/>
      <c r="AA7264" s="16"/>
      <c r="AB7264" s="15"/>
      <c r="AC7264" s="16"/>
      <c r="AD7264" s="15"/>
      <c r="AE7264" s="16"/>
      <c r="AF7264" s="15"/>
    </row>
    <row r="7265" spans="20:32" hidden="1" x14ac:dyDescent="0.3">
      <c r="T7265" s="17"/>
      <c r="U7265" s="2"/>
      <c r="V7265" s="2"/>
      <c r="W7265" s="2"/>
      <c r="X7265" s="17"/>
      <c r="Y7265" s="16"/>
      <c r="Z7265" s="15"/>
      <c r="AA7265" s="16"/>
      <c r="AB7265" s="15"/>
      <c r="AC7265" s="16"/>
      <c r="AD7265" s="15"/>
      <c r="AE7265" s="16"/>
      <c r="AF7265" s="15"/>
    </row>
    <row r="7266" spans="20:32" hidden="1" x14ac:dyDescent="0.3">
      <c r="T7266" s="17"/>
      <c r="U7266" s="2"/>
      <c r="V7266" s="2"/>
      <c r="W7266" s="2"/>
      <c r="X7266" s="17"/>
      <c r="Y7266" s="16"/>
      <c r="Z7266" s="15"/>
      <c r="AA7266" s="16"/>
      <c r="AB7266" s="15"/>
      <c r="AC7266" s="16"/>
      <c r="AD7266" s="15"/>
      <c r="AE7266" s="16"/>
      <c r="AF7266" s="15"/>
    </row>
    <row r="7267" spans="20:32" hidden="1" x14ac:dyDescent="0.3">
      <c r="T7267" s="17"/>
      <c r="U7267" s="2"/>
      <c r="V7267" s="2"/>
      <c r="W7267" s="2"/>
      <c r="X7267" s="17"/>
      <c r="Y7267" s="16"/>
      <c r="Z7267" s="15"/>
      <c r="AA7267" s="16"/>
      <c r="AB7267" s="15"/>
      <c r="AC7267" s="16"/>
      <c r="AD7267" s="15"/>
      <c r="AE7267" s="16"/>
      <c r="AF7267" s="15"/>
    </row>
    <row r="7268" spans="20:32" hidden="1" x14ac:dyDescent="0.3">
      <c r="T7268" s="17"/>
      <c r="U7268" s="2"/>
      <c r="V7268" s="2"/>
      <c r="W7268" s="2"/>
      <c r="X7268" s="17"/>
      <c r="Y7268" s="16"/>
      <c r="Z7268" s="15"/>
      <c r="AA7268" s="16"/>
      <c r="AB7268" s="15"/>
      <c r="AC7268" s="16"/>
      <c r="AD7268" s="15"/>
      <c r="AE7268" s="16"/>
      <c r="AF7268" s="15"/>
    </row>
    <row r="7269" spans="20:32" hidden="1" x14ac:dyDescent="0.3">
      <c r="T7269" s="17"/>
      <c r="U7269" s="2"/>
      <c r="V7269" s="2"/>
      <c r="W7269" s="2"/>
      <c r="X7269" s="17"/>
      <c r="Y7269" s="16"/>
      <c r="Z7269" s="15"/>
      <c r="AA7269" s="16"/>
      <c r="AB7269" s="15"/>
      <c r="AC7269" s="16"/>
      <c r="AD7269" s="15"/>
      <c r="AE7269" s="16"/>
      <c r="AF7269" s="15"/>
    </row>
    <row r="7270" spans="20:32" hidden="1" x14ac:dyDescent="0.3">
      <c r="T7270" s="17"/>
      <c r="U7270" s="2"/>
      <c r="V7270" s="2"/>
      <c r="W7270" s="2"/>
      <c r="X7270" s="17"/>
      <c r="Y7270" s="16"/>
      <c r="Z7270" s="15"/>
      <c r="AA7270" s="16"/>
      <c r="AB7270" s="15"/>
      <c r="AC7270" s="16"/>
      <c r="AD7270" s="15"/>
      <c r="AE7270" s="16"/>
      <c r="AF7270" s="15"/>
    </row>
    <row r="7271" spans="20:32" hidden="1" x14ac:dyDescent="0.3">
      <c r="T7271" s="17"/>
      <c r="U7271" s="2"/>
      <c r="V7271" s="2"/>
      <c r="W7271" s="2"/>
      <c r="X7271" s="17"/>
      <c r="Y7271" s="16"/>
      <c r="Z7271" s="15"/>
      <c r="AA7271" s="16"/>
      <c r="AB7271" s="15"/>
      <c r="AC7271" s="16"/>
      <c r="AD7271" s="15"/>
      <c r="AE7271" s="16"/>
      <c r="AF7271" s="15"/>
    </row>
    <row r="7272" spans="20:32" hidden="1" x14ac:dyDescent="0.3">
      <c r="T7272" s="17"/>
      <c r="U7272" s="2"/>
      <c r="V7272" s="2"/>
      <c r="W7272" s="2"/>
      <c r="X7272" s="17"/>
      <c r="Y7272" s="16"/>
      <c r="Z7272" s="15"/>
      <c r="AA7272" s="16"/>
      <c r="AB7272" s="15"/>
      <c r="AC7272" s="16"/>
      <c r="AD7272" s="15"/>
      <c r="AE7272" s="16"/>
      <c r="AF7272" s="15"/>
    </row>
    <row r="7273" spans="20:32" hidden="1" x14ac:dyDescent="0.3">
      <c r="T7273" s="17"/>
      <c r="U7273" s="2"/>
      <c r="V7273" s="2"/>
      <c r="W7273" s="2"/>
      <c r="X7273" s="17"/>
      <c r="Y7273" s="16"/>
      <c r="Z7273" s="15"/>
      <c r="AA7273" s="16"/>
      <c r="AB7273" s="15"/>
      <c r="AC7273" s="16"/>
      <c r="AD7273" s="15"/>
      <c r="AE7273" s="16"/>
      <c r="AF7273" s="15"/>
    </row>
    <row r="7274" spans="20:32" hidden="1" x14ac:dyDescent="0.3">
      <c r="T7274" s="17"/>
      <c r="U7274" s="2"/>
      <c r="V7274" s="2"/>
      <c r="W7274" s="2"/>
      <c r="X7274" s="17"/>
      <c r="Y7274" s="16"/>
      <c r="Z7274" s="15"/>
      <c r="AA7274" s="16"/>
      <c r="AB7274" s="15"/>
      <c r="AC7274" s="16"/>
      <c r="AD7274" s="15"/>
      <c r="AE7274" s="16"/>
      <c r="AF7274" s="15"/>
    </row>
    <row r="7275" spans="20:32" hidden="1" x14ac:dyDescent="0.3">
      <c r="T7275" s="17"/>
      <c r="U7275" s="2"/>
      <c r="V7275" s="2"/>
      <c r="W7275" s="2"/>
      <c r="X7275" s="17"/>
      <c r="Y7275" s="16"/>
      <c r="Z7275" s="15"/>
      <c r="AA7275" s="16"/>
      <c r="AB7275" s="15"/>
      <c r="AC7275" s="16"/>
      <c r="AD7275" s="15"/>
      <c r="AE7275" s="16"/>
      <c r="AF7275" s="15"/>
    </row>
    <row r="7276" spans="20:32" hidden="1" x14ac:dyDescent="0.3">
      <c r="T7276" s="17"/>
      <c r="U7276" s="2"/>
      <c r="V7276" s="2"/>
      <c r="W7276" s="2"/>
      <c r="X7276" s="17"/>
      <c r="Y7276" s="16"/>
      <c r="Z7276" s="15"/>
      <c r="AA7276" s="16"/>
      <c r="AB7276" s="15"/>
      <c r="AC7276" s="16"/>
      <c r="AD7276" s="15"/>
      <c r="AE7276" s="16"/>
      <c r="AF7276" s="15"/>
    </row>
    <row r="7277" spans="20:32" hidden="1" x14ac:dyDescent="0.3">
      <c r="T7277" s="17"/>
      <c r="U7277" s="2"/>
      <c r="V7277" s="2"/>
      <c r="W7277" s="2"/>
      <c r="X7277" s="17"/>
      <c r="Y7277" s="16"/>
      <c r="Z7277" s="15"/>
      <c r="AA7277" s="16"/>
      <c r="AB7277" s="15"/>
      <c r="AC7277" s="16"/>
      <c r="AD7277" s="15"/>
      <c r="AE7277" s="16"/>
      <c r="AF7277" s="15"/>
    </row>
    <row r="7278" spans="20:32" hidden="1" x14ac:dyDescent="0.3">
      <c r="T7278" s="17"/>
      <c r="U7278" s="2"/>
      <c r="V7278" s="2"/>
      <c r="W7278" s="2"/>
      <c r="X7278" s="17"/>
      <c r="Y7278" s="16"/>
      <c r="Z7278" s="15"/>
      <c r="AA7278" s="16"/>
      <c r="AB7278" s="15"/>
      <c r="AC7278" s="16"/>
      <c r="AD7278" s="15"/>
      <c r="AE7278" s="16"/>
      <c r="AF7278" s="15"/>
    </row>
    <row r="7279" spans="20:32" hidden="1" x14ac:dyDescent="0.3">
      <c r="T7279" s="17"/>
      <c r="U7279" s="2"/>
      <c r="V7279" s="2"/>
      <c r="W7279" s="2"/>
      <c r="X7279" s="17"/>
      <c r="Y7279" s="16"/>
      <c r="Z7279" s="15"/>
      <c r="AA7279" s="16"/>
      <c r="AB7279" s="15"/>
      <c r="AC7279" s="16"/>
      <c r="AD7279" s="15"/>
      <c r="AE7279" s="16"/>
      <c r="AF7279" s="15"/>
    </row>
    <row r="7280" spans="20:32" hidden="1" x14ac:dyDescent="0.3">
      <c r="T7280" s="17"/>
      <c r="U7280" s="2"/>
      <c r="V7280" s="2"/>
      <c r="W7280" s="2"/>
      <c r="X7280" s="17"/>
      <c r="Y7280" s="16"/>
      <c r="Z7280" s="15"/>
      <c r="AA7280" s="16"/>
      <c r="AB7280" s="15"/>
      <c r="AC7280" s="16"/>
      <c r="AD7280" s="15"/>
      <c r="AE7280" s="16"/>
      <c r="AF7280" s="15"/>
    </row>
    <row r="7281" spans="20:32" hidden="1" x14ac:dyDescent="0.3">
      <c r="T7281" s="17"/>
      <c r="U7281" s="2"/>
      <c r="V7281" s="2"/>
      <c r="W7281" s="2"/>
      <c r="X7281" s="17"/>
      <c r="Y7281" s="16"/>
      <c r="Z7281" s="15"/>
      <c r="AA7281" s="16"/>
      <c r="AB7281" s="15"/>
      <c r="AC7281" s="16"/>
      <c r="AD7281" s="15"/>
      <c r="AE7281" s="16"/>
      <c r="AF7281" s="15"/>
    </row>
    <row r="7282" spans="20:32" hidden="1" x14ac:dyDescent="0.3">
      <c r="T7282" s="17"/>
      <c r="U7282" s="2"/>
      <c r="V7282" s="2"/>
      <c r="W7282" s="2"/>
      <c r="X7282" s="17"/>
      <c r="Y7282" s="16"/>
      <c r="Z7282" s="15"/>
      <c r="AA7282" s="16"/>
      <c r="AB7282" s="15"/>
      <c r="AC7282" s="16"/>
      <c r="AD7282" s="15"/>
      <c r="AE7282" s="16"/>
      <c r="AF7282" s="15"/>
    </row>
    <row r="7283" spans="20:32" hidden="1" x14ac:dyDescent="0.3">
      <c r="T7283" s="17"/>
      <c r="U7283" s="2"/>
      <c r="V7283" s="2"/>
      <c r="W7283" s="2"/>
      <c r="X7283" s="17"/>
      <c r="Y7283" s="16"/>
      <c r="Z7283" s="15"/>
      <c r="AA7283" s="16"/>
      <c r="AB7283" s="15"/>
      <c r="AC7283" s="16"/>
      <c r="AD7283" s="15"/>
      <c r="AE7283" s="16"/>
      <c r="AF7283" s="15"/>
    </row>
    <row r="7284" spans="20:32" hidden="1" x14ac:dyDescent="0.3">
      <c r="T7284" s="17"/>
      <c r="U7284" s="2"/>
      <c r="V7284" s="2"/>
      <c r="W7284" s="2"/>
      <c r="X7284" s="17"/>
      <c r="Y7284" s="16"/>
      <c r="Z7284" s="15"/>
      <c r="AA7284" s="16"/>
      <c r="AB7284" s="15"/>
      <c r="AC7284" s="16"/>
      <c r="AD7284" s="15"/>
      <c r="AE7284" s="16"/>
      <c r="AF7284" s="15"/>
    </row>
    <row r="7285" spans="20:32" hidden="1" x14ac:dyDescent="0.3">
      <c r="T7285" s="17"/>
      <c r="U7285" s="2"/>
      <c r="V7285" s="2"/>
      <c r="W7285" s="2"/>
      <c r="X7285" s="17"/>
      <c r="Y7285" s="16"/>
      <c r="Z7285" s="15"/>
      <c r="AA7285" s="16"/>
      <c r="AB7285" s="15"/>
      <c r="AC7285" s="16"/>
      <c r="AD7285" s="15"/>
      <c r="AE7285" s="16"/>
      <c r="AF7285" s="15"/>
    </row>
    <row r="7286" spans="20:32" hidden="1" x14ac:dyDescent="0.3">
      <c r="T7286" s="17"/>
      <c r="U7286" s="2"/>
      <c r="V7286" s="2"/>
      <c r="W7286" s="2"/>
      <c r="X7286" s="17"/>
      <c r="Y7286" s="16"/>
      <c r="Z7286" s="15"/>
      <c r="AA7286" s="16"/>
      <c r="AB7286" s="15"/>
      <c r="AC7286" s="16"/>
      <c r="AD7286" s="15"/>
      <c r="AE7286" s="16"/>
      <c r="AF7286" s="15"/>
    </row>
    <row r="7287" spans="20:32" hidden="1" x14ac:dyDescent="0.3">
      <c r="T7287" s="17"/>
      <c r="U7287" s="2"/>
      <c r="V7287" s="2"/>
      <c r="W7287" s="2"/>
      <c r="X7287" s="17"/>
      <c r="Y7287" s="16"/>
      <c r="Z7287" s="15"/>
      <c r="AA7287" s="16"/>
      <c r="AB7287" s="15"/>
      <c r="AC7287" s="16"/>
      <c r="AD7287" s="15"/>
      <c r="AE7287" s="16"/>
      <c r="AF7287" s="15"/>
    </row>
    <row r="7288" spans="20:32" hidden="1" x14ac:dyDescent="0.3">
      <c r="T7288" s="17"/>
      <c r="U7288" s="2"/>
      <c r="V7288" s="2"/>
      <c r="W7288" s="2"/>
      <c r="X7288" s="17"/>
      <c r="Y7288" s="16"/>
      <c r="Z7288" s="15"/>
      <c r="AA7288" s="16"/>
      <c r="AB7288" s="15"/>
      <c r="AC7288" s="16"/>
      <c r="AD7288" s="15"/>
      <c r="AE7288" s="16"/>
      <c r="AF7288" s="15"/>
    </row>
    <row r="7289" spans="20:32" hidden="1" x14ac:dyDescent="0.3">
      <c r="T7289" s="17"/>
      <c r="U7289" s="2"/>
      <c r="V7289" s="2"/>
      <c r="W7289" s="2"/>
      <c r="X7289" s="17"/>
      <c r="Y7289" s="16"/>
      <c r="Z7289" s="15"/>
      <c r="AA7289" s="16"/>
      <c r="AB7289" s="15"/>
      <c r="AC7289" s="16"/>
      <c r="AD7289" s="15"/>
      <c r="AE7289" s="16"/>
      <c r="AF7289" s="15"/>
    </row>
    <row r="7290" spans="20:32" hidden="1" x14ac:dyDescent="0.3">
      <c r="T7290" s="17"/>
      <c r="U7290" s="2"/>
      <c r="V7290" s="2"/>
      <c r="W7290" s="2"/>
      <c r="X7290" s="17"/>
      <c r="Y7290" s="16"/>
      <c r="Z7290" s="15"/>
      <c r="AA7290" s="16"/>
      <c r="AB7290" s="15"/>
      <c r="AC7290" s="16"/>
      <c r="AD7290" s="15"/>
      <c r="AE7290" s="16"/>
      <c r="AF7290" s="15"/>
    </row>
    <row r="7291" spans="20:32" hidden="1" x14ac:dyDescent="0.3">
      <c r="T7291" s="17"/>
      <c r="U7291" s="2"/>
      <c r="V7291" s="2"/>
      <c r="W7291" s="2"/>
      <c r="X7291" s="17"/>
      <c r="Y7291" s="16"/>
      <c r="Z7291" s="15"/>
      <c r="AA7291" s="16"/>
      <c r="AB7291" s="15"/>
      <c r="AC7291" s="16"/>
      <c r="AD7291" s="15"/>
      <c r="AE7291" s="16"/>
      <c r="AF7291" s="15"/>
    </row>
    <row r="7292" spans="20:32" hidden="1" x14ac:dyDescent="0.3">
      <c r="T7292" s="17"/>
      <c r="U7292" s="2"/>
      <c r="V7292" s="2"/>
      <c r="W7292" s="2"/>
      <c r="X7292" s="17"/>
      <c r="Y7292" s="16"/>
      <c r="Z7292" s="15"/>
      <c r="AA7292" s="16"/>
      <c r="AB7292" s="15"/>
      <c r="AC7292" s="16"/>
      <c r="AD7292" s="15"/>
      <c r="AE7292" s="16"/>
      <c r="AF7292" s="15"/>
    </row>
    <row r="7293" spans="20:32" hidden="1" x14ac:dyDescent="0.3">
      <c r="T7293" s="17"/>
      <c r="U7293" s="2"/>
      <c r="V7293" s="2"/>
      <c r="W7293" s="2"/>
      <c r="X7293" s="17"/>
      <c r="Y7293" s="16"/>
      <c r="Z7293" s="15"/>
      <c r="AA7293" s="16"/>
      <c r="AB7293" s="15"/>
      <c r="AC7293" s="16"/>
      <c r="AD7293" s="15"/>
      <c r="AE7293" s="16"/>
      <c r="AF7293" s="15"/>
    </row>
    <row r="7294" spans="20:32" hidden="1" x14ac:dyDescent="0.3">
      <c r="T7294" s="17"/>
      <c r="U7294" s="2"/>
      <c r="V7294" s="2"/>
      <c r="W7294" s="2"/>
      <c r="X7294" s="17"/>
      <c r="Y7294" s="16"/>
      <c r="Z7294" s="15"/>
      <c r="AA7294" s="16"/>
      <c r="AB7294" s="15"/>
      <c r="AC7294" s="16"/>
      <c r="AD7294" s="15"/>
      <c r="AE7294" s="16"/>
      <c r="AF7294" s="15"/>
    </row>
    <row r="7295" spans="20:32" hidden="1" x14ac:dyDescent="0.3">
      <c r="T7295" s="17"/>
      <c r="U7295" s="2"/>
      <c r="V7295" s="2"/>
      <c r="W7295" s="2"/>
      <c r="X7295" s="17"/>
      <c r="Y7295" s="16"/>
      <c r="Z7295" s="15"/>
      <c r="AA7295" s="16"/>
      <c r="AB7295" s="15"/>
      <c r="AC7295" s="16"/>
      <c r="AD7295" s="15"/>
      <c r="AE7295" s="16"/>
      <c r="AF7295" s="15"/>
    </row>
    <row r="7296" spans="20:32" hidden="1" x14ac:dyDescent="0.3">
      <c r="T7296" s="17"/>
      <c r="U7296" s="2"/>
      <c r="V7296" s="2"/>
      <c r="W7296" s="2"/>
      <c r="X7296" s="17"/>
      <c r="Y7296" s="16"/>
      <c r="Z7296" s="15"/>
      <c r="AA7296" s="16"/>
      <c r="AB7296" s="15"/>
      <c r="AC7296" s="16"/>
      <c r="AD7296" s="15"/>
      <c r="AE7296" s="16"/>
      <c r="AF7296" s="15"/>
    </row>
    <row r="7297" spans="20:32" hidden="1" x14ac:dyDescent="0.3">
      <c r="T7297" s="17"/>
      <c r="U7297" s="2"/>
      <c r="V7297" s="2"/>
      <c r="W7297" s="2"/>
      <c r="X7297" s="17"/>
      <c r="Y7297" s="16"/>
      <c r="Z7297" s="15"/>
      <c r="AA7297" s="16"/>
      <c r="AB7297" s="15"/>
      <c r="AC7297" s="16"/>
      <c r="AD7297" s="15"/>
      <c r="AE7297" s="16"/>
      <c r="AF7297" s="15"/>
    </row>
    <row r="7298" spans="20:32" hidden="1" x14ac:dyDescent="0.3">
      <c r="T7298" s="17"/>
      <c r="U7298" s="2"/>
      <c r="V7298" s="2"/>
      <c r="W7298" s="2"/>
      <c r="X7298" s="17"/>
      <c r="Y7298" s="16"/>
      <c r="Z7298" s="15"/>
      <c r="AA7298" s="16"/>
      <c r="AB7298" s="15"/>
      <c r="AC7298" s="16"/>
      <c r="AD7298" s="15"/>
      <c r="AE7298" s="16"/>
      <c r="AF7298" s="15"/>
    </row>
    <row r="7299" spans="20:32" hidden="1" x14ac:dyDescent="0.3">
      <c r="T7299" s="17"/>
      <c r="U7299" s="2"/>
      <c r="V7299" s="2"/>
      <c r="W7299" s="2"/>
      <c r="X7299" s="17"/>
      <c r="Y7299" s="16"/>
      <c r="Z7299" s="15"/>
      <c r="AA7299" s="16"/>
      <c r="AB7299" s="15"/>
      <c r="AC7299" s="16"/>
      <c r="AD7299" s="15"/>
      <c r="AE7299" s="16"/>
      <c r="AF7299" s="15"/>
    </row>
    <row r="7300" spans="20:32" hidden="1" x14ac:dyDescent="0.3">
      <c r="T7300" s="17"/>
      <c r="U7300" s="2"/>
      <c r="V7300" s="2"/>
      <c r="W7300" s="2"/>
      <c r="X7300" s="17"/>
      <c r="Y7300" s="16"/>
      <c r="Z7300" s="15"/>
      <c r="AA7300" s="16"/>
      <c r="AB7300" s="15"/>
      <c r="AC7300" s="16"/>
      <c r="AD7300" s="15"/>
      <c r="AE7300" s="16"/>
      <c r="AF7300" s="15"/>
    </row>
    <row r="7301" spans="20:32" hidden="1" x14ac:dyDescent="0.3">
      <c r="T7301" s="17"/>
      <c r="U7301" s="2"/>
      <c r="V7301" s="2"/>
      <c r="W7301" s="2"/>
      <c r="X7301" s="17"/>
      <c r="Y7301" s="16"/>
      <c r="Z7301" s="15"/>
      <c r="AA7301" s="16"/>
      <c r="AB7301" s="15"/>
      <c r="AC7301" s="16"/>
      <c r="AD7301" s="15"/>
      <c r="AE7301" s="16"/>
      <c r="AF7301" s="15"/>
    </row>
    <row r="7302" spans="20:32" hidden="1" x14ac:dyDescent="0.3">
      <c r="T7302" s="17"/>
      <c r="U7302" s="2"/>
      <c r="V7302" s="2"/>
      <c r="W7302" s="2"/>
      <c r="X7302" s="17"/>
      <c r="Y7302" s="16"/>
      <c r="Z7302" s="15"/>
      <c r="AA7302" s="16"/>
      <c r="AB7302" s="15"/>
      <c r="AC7302" s="16"/>
      <c r="AD7302" s="15"/>
      <c r="AE7302" s="16"/>
      <c r="AF7302" s="15"/>
    </row>
    <row r="7303" spans="20:32" hidden="1" x14ac:dyDescent="0.3">
      <c r="T7303" s="17"/>
      <c r="U7303" s="2"/>
      <c r="V7303" s="2"/>
      <c r="W7303" s="2"/>
      <c r="X7303" s="17"/>
      <c r="Y7303" s="16"/>
      <c r="Z7303" s="15"/>
      <c r="AA7303" s="16"/>
      <c r="AB7303" s="15"/>
      <c r="AC7303" s="16"/>
      <c r="AD7303" s="15"/>
      <c r="AE7303" s="16"/>
      <c r="AF7303" s="15"/>
    </row>
    <row r="7304" spans="20:32" hidden="1" x14ac:dyDescent="0.3">
      <c r="T7304" s="17"/>
      <c r="U7304" s="2"/>
      <c r="V7304" s="2"/>
      <c r="W7304" s="2"/>
      <c r="X7304" s="17"/>
      <c r="Y7304" s="16"/>
      <c r="Z7304" s="15"/>
      <c r="AA7304" s="16"/>
      <c r="AB7304" s="15"/>
      <c r="AC7304" s="16"/>
      <c r="AD7304" s="15"/>
      <c r="AE7304" s="16"/>
      <c r="AF7304" s="15"/>
    </row>
    <row r="7305" spans="20:32" hidden="1" x14ac:dyDescent="0.3">
      <c r="T7305" s="17"/>
      <c r="U7305" s="2"/>
      <c r="V7305" s="2"/>
      <c r="W7305" s="2"/>
      <c r="X7305" s="17"/>
      <c r="Y7305" s="16"/>
      <c r="Z7305" s="15"/>
      <c r="AA7305" s="16"/>
      <c r="AB7305" s="15"/>
      <c r="AC7305" s="16"/>
      <c r="AD7305" s="15"/>
      <c r="AE7305" s="16"/>
      <c r="AF7305" s="15"/>
    </row>
    <row r="7306" spans="20:32" hidden="1" x14ac:dyDescent="0.3">
      <c r="T7306" s="17"/>
      <c r="U7306" s="2"/>
      <c r="V7306" s="2"/>
      <c r="W7306" s="2"/>
      <c r="X7306" s="17"/>
      <c r="Y7306" s="16"/>
      <c r="Z7306" s="15"/>
      <c r="AA7306" s="16"/>
      <c r="AB7306" s="15"/>
      <c r="AC7306" s="16"/>
      <c r="AD7306" s="15"/>
      <c r="AE7306" s="16"/>
      <c r="AF7306" s="15"/>
    </row>
    <row r="7307" spans="20:32" hidden="1" x14ac:dyDescent="0.3">
      <c r="T7307" s="17"/>
      <c r="U7307" s="2"/>
      <c r="V7307" s="2"/>
      <c r="W7307" s="2"/>
      <c r="X7307" s="17"/>
      <c r="Y7307" s="16"/>
      <c r="Z7307" s="15"/>
      <c r="AA7307" s="16"/>
      <c r="AB7307" s="15"/>
      <c r="AC7307" s="16"/>
      <c r="AD7307" s="15"/>
      <c r="AE7307" s="16"/>
      <c r="AF7307" s="15"/>
    </row>
    <row r="7308" spans="20:32" hidden="1" x14ac:dyDescent="0.3">
      <c r="T7308" s="17"/>
      <c r="U7308" s="2"/>
      <c r="V7308" s="2"/>
      <c r="W7308" s="2"/>
      <c r="X7308" s="17"/>
      <c r="Y7308" s="16"/>
      <c r="Z7308" s="15"/>
      <c r="AA7308" s="16"/>
      <c r="AB7308" s="15"/>
      <c r="AC7308" s="16"/>
      <c r="AD7308" s="15"/>
      <c r="AE7308" s="16"/>
      <c r="AF7308" s="15"/>
    </row>
    <row r="7309" spans="20:32" hidden="1" x14ac:dyDescent="0.3">
      <c r="T7309" s="17"/>
      <c r="U7309" s="2"/>
      <c r="V7309" s="2"/>
      <c r="W7309" s="2"/>
      <c r="X7309" s="17"/>
      <c r="Y7309" s="16"/>
      <c r="Z7309" s="15"/>
      <c r="AA7309" s="16"/>
      <c r="AB7309" s="15"/>
      <c r="AC7309" s="16"/>
      <c r="AD7309" s="15"/>
      <c r="AE7309" s="16"/>
      <c r="AF7309" s="15"/>
    </row>
    <row r="7310" spans="20:32" hidden="1" x14ac:dyDescent="0.3">
      <c r="T7310" s="17"/>
      <c r="U7310" s="2"/>
      <c r="V7310" s="2"/>
      <c r="W7310" s="2"/>
      <c r="X7310" s="17"/>
      <c r="Y7310" s="16"/>
      <c r="Z7310" s="15"/>
      <c r="AA7310" s="16"/>
      <c r="AB7310" s="15"/>
      <c r="AC7310" s="16"/>
      <c r="AD7310" s="15"/>
      <c r="AE7310" s="16"/>
      <c r="AF7310" s="15"/>
    </row>
    <row r="7311" spans="20:32" hidden="1" x14ac:dyDescent="0.3">
      <c r="T7311" s="17"/>
      <c r="U7311" s="2"/>
      <c r="V7311" s="2"/>
      <c r="W7311" s="2"/>
      <c r="X7311" s="17"/>
      <c r="Y7311" s="16"/>
      <c r="Z7311" s="15"/>
      <c r="AA7311" s="16"/>
      <c r="AB7311" s="15"/>
      <c r="AC7311" s="16"/>
      <c r="AD7311" s="15"/>
      <c r="AE7311" s="16"/>
      <c r="AF7311" s="15"/>
    </row>
    <row r="7312" spans="20:32" hidden="1" x14ac:dyDescent="0.3">
      <c r="T7312" s="17"/>
      <c r="U7312" s="2"/>
      <c r="V7312" s="2"/>
      <c r="W7312" s="2"/>
      <c r="X7312" s="17"/>
      <c r="Y7312" s="16"/>
      <c r="Z7312" s="15"/>
      <c r="AA7312" s="16"/>
      <c r="AB7312" s="15"/>
      <c r="AC7312" s="16"/>
      <c r="AD7312" s="15"/>
      <c r="AE7312" s="16"/>
      <c r="AF7312" s="15"/>
    </row>
    <row r="7313" spans="20:32" hidden="1" x14ac:dyDescent="0.3">
      <c r="T7313" s="17"/>
      <c r="U7313" s="2"/>
      <c r="V7313" s="2"/>
      <c r="W7313" s="2"/>
      <c r="X7313" s="17"/>
      <c r="Y7313" s="16"/>
      <c r="Z7313" s="15"/>
      <c r="AA7313" s="16"/>
      <c r="AB7313" s="15"/>
      <c r="AC7313" s="16"/>
      <c r="AD7313" s="15"/>
      <c r="AE7313" s="16"/>
      <c r="AF7313" s="15"/>
    </row>
    <row r="7314" spans="20:32" hidden="1" x14ac:dyDescent="0.3">
      <c r="T7314" s="17"/>
      <c r="U7314" s="2"/>
      <c r="V7314" s="2"/>
      <c r="W7314" s="2"/>
      <c r="X7314" s="17"/>
      <c r="Y7314" s="16"/>
      <c r="Z7314" s="15"/>
      <c r="AA7314" s="16"/>
      <c r="AB7314" s="15"/>
      <c r="AC7314" s="16"/>
      <c r="AD7314" s="15"/>
      <c r="AE7314" s="16"/>
      <c r="AF7314" s="15"/>
    </row>
    <row r="7315" spans="20:32" hidden="1" x14ac:dyDescent="0.3">
      <c r="T7315" s="17"/>
      <c r="U7315" s="2"/>
      <c r="V7315" s="2"/>
      <c r="W7315" s="2"/>
      <c r="X7315" s="17"/>
      <c r="Y7315" s="16"/>
      <c r="Z7315" s="15"/>
      <c r="AA7315" s="16"/>
      <c r="AB7315" s="15"/>
      <c r="AC7315" s="16"/>
      <c r="AD7315" s="15"/>
      <c r="AE7315" s="16"/>
      <c r="AF7315" s="15"/>
    </row>
    <row r="7316" spans="20:32" hidden="1" x14ac:dyDescent="0.3">
      <c r="T7316" s="17"/>
      <c r="U7316" s="2"/>
      <c r="V7316" s="2"/>
      <c r="W7316" s="2"/>
      <c r="X7316" s="17"/>
      <c r="Y7316" s="16"/>
      <c r="Z7316" s="15"/>
      <c r="AA7316" s="16"/>
      <c r="AB7316" s="15"/>
      <c r="AC7316" s="16"/>
      <c r="AD7316" s="15"/>
      <c r="AE7316" s="16"/>
      <c r="AF7316" s="15"/>
    </row>
    <row r="7317" spans="20:32" hidden="1" x14ac:dyDescent="0.3">
      <c r="T7317" s="17"/>
      <c r="U7317" s="2"/>
      <c r="V7317" s="2"/>
      <c r="W7317" s="2"/>
      <c r="X7317" s="17"/>
      <c r="Y7317" s="16"/>
      <c r="Z7317" s="15"/>
      <c r="AA7317" s="16"/>
      <c r="AB7317" s="15"/>
      <c r="AC7317" s="16"/>
      <c r="AD7317" s="15"/>
      <c r="AE7317" s="16"/>
      <c r="AF7317" s="15"/>
    </row>
    <row r="7318" spans="20:32" hidden="1" x14ac:dyDescent="0.3">
      <c r="T7318" s="17"/>
      <c r="U7318" s="2"/>
      <c r="V7318" s="2"/>
      <c r="W7318" s="2"/>
      <c r="X7318" s="17"/>
      <c r="Y7318" s="16"/>
      <c r="Z7318" s="15"/>
      <c r="AA7318" s="16"/>
      <c r="AB7318" s="15"/>
      <c r="AC7318" s="16"/>
      <c r="AD7318" s="15"/>
      <c r="AE7318" s="16"/>
      <c r="AF7318" s="15"/>
    </row>
    <row r="7319" spans="20:32" hidden="1" x14ac:dyDescent="0.3">
      <c r="T7319" s="17"/>
      <c r="U7319" s="2"/>
      <c r="V7319" s="2"/>
      <c r="W7319" s="2"/>
      <c r="X7319" s="17"/>
      <c r="Y7319" s="16"/>
      <c r="Z7319" s="15"/>
      <c r="AA7319" s="16"/>
      <c r="AB7319" s="15"/>
      <c r="AC7319" s="16"/>
      <c r="AD7319" s="15"/>
      <c r="AE7319" s="16"/>
      <c r="AF7319" s="15"/>
    </row>
    <row r="7320" spans="20:32" hidden="1" x14ac:dyDescent="0.3">
      <c r="T7320" s="17"/>
      <c r="U7320" s="2"/>
      <c r="V7320" s="2"/>
      <c r="W7320" s="2"/>
      <c r="X7320" s="17"/>
      <c r="Y7320" s="16"/>
      <c r="Z7320" s="15"/>
      <c r="AA7320" s="16"/>
      <c r="AB7320" s="15"/>
      <c r="AC7320" s="16"/>
      <c r="AD7320" s="15"/>
      <c r="AE7320" s="16"/>
      <c r="AF7320" s="15"/>
    </row>
    <row r="7321" spans="20:32" hidden="1" x14ac:dyDescent="0.3">
      <c r="T7321" s="17"/>
      <c r="U7321" s="2"/>
      <c r="V7321" s="2"/>
      <c r="W7321" s="2"/>
      <c r="X7321" s="17"/>
      <c r="Y7321" s="16"/>
      <c r="Z7321" s="15"/>
      <c r="AA7321" s="16"/>
      <c r="AB7321" s="15"/>
      <c r="AC7321" s="16"/>
      <c r="AD7321" s="15"/>
      <c r="AE7321" s="16"/>
      <c r="AF7321" s="15"/>
    </row>
    <row r="7322" spans="20:32" hidden="1" x14ac:dyDescent="0.3">
      <c r="T7322" s="17"/>
      <c r="U7322" s="2"/>
      <c r="V7322" s="2"/>
      <c r="W7322" s="2"/>
      <c r="X7322" s="17"/>
      <c r="Y7322" s="16"/>
      <c r="Z7322" s="15"/>
      <c r="AA7322" s="16"/>
      <c r="AB7322" s="15"/>
      <c r="AC7322" s="16"/>
      <c r="AD7322" s="15"/>
      <c r="AE7322" s="16"/>
      <c r="AF7322" s="15"/>
    </row>
    <row r="7323" spans="20:32" hidden="1" x14ac:dyDescent="0.3">
      <c r="T7323" s="17"/>
      <c r="U7323" s="2"/>
      <c r="V7323" s="2"/>
      <c r="W7323" s="2"/>
      <c r="X7323" s="17"/>
      <c r="Y7323" s="16"/>
      <c r="Z7323" s="15"/>
      <c r="AA7323" s="16"/>
      <c r="AB7323" s="15"/>
      <c r="AC7323" s="16"/>
      <c r="AD7323" s="15"/>
      <c r="AE7323" s="16"/>
      <c r="AF7323" s="15"/>
    </row>
    <row r="7324" spans="20:32" hidden="1" x14ac:dyDescent="0.3">
      <c r="T7324" s="17"/>
      <c r="U7324" s="2"/>
      <c r="V7324" s="2"/>
      <c r="W7324" s="2"/>
      <c r="X7324" s="17"/>
      <c r="Y7324" s="16"/>
      <c r="Z7324" s="15"/>
      <c r="AA7324" s="16"/>
      <c r="AB7324" s="15"/>
      <c r="AC7324" s="16"/>
      <c r="AD7324" s="15"/>
      <c r="AE7324" s="16"/>
      <c r="AF7324" s="15"/>
    </row>
    <row r="7325" spans="20:32" hidden="1" x14ac:dyDescent="0.3">
      <c r="T7325" s="17"/>
      <c r="U7325" s="2"/>
      <c r="V7325" s="2"/>
      <c r="W7325" s="2"/>
      <c r="X7325" s="17"/>
      <c r="Y7325" s="16"/>
      <c r="Z7325" s="15"/>
      <c r="AA7325" s="16"/>
      <c r="AB7325" s="15"/>
      <c r="AC7325" s="16"/>
      <c r="AD7325" s="15"/>
      <c r="AE7325" s="16"/>
      <c r="AF7325" s="15"/>
    </row>
    <row r="7326" spans="20:32" hidden="1" x14ac:dyDescent="0.3">
      <c r="T7326" s="17"/>
      <c r="U7326" s="2"/>
      <c r="V7326" s="2"/>
      <c r="W7326" s="2"/>
      <c r="X7326" s="17"/>
      <c r="Y7326" s="16"/>
      <c r="Z7326" s="15"/>
      <c r="AA7326" s="16"/>
      <c r="AB7326" s="15"/>
      <c r="AC7326" s="16"/>
      <c r="AD7326" s="15"/>
      <c r="AE7326" s="16"/>
      <c r="AF7326" s="15"/>
    </row>
    <row r="7327" spans="20:32" hidden="1" x14ac:dyDescent="0.3">
      <c r="T7327" s="17"/>
      <c r="U7327" s="2"/>
      <c r="V7327" s="2"/>
      <c r="W7327" s="2"/>
      <c r="X7327" s="17"/>
      <c r="Y7327" s="16"/>
      <c r="Z7327" s="15"/>
      <c r="AA7327" s="16"/>
      <c r="AB7327" s="15"/>
      <c r="AC7327" s="16"/>
      <c r="AD7327" s="15"/>
      <c r="AE7327" s="16"/>
      <c r="AF7327" s="15"/>
    </row>
    <row r="7328" spans="20:32" hidden="1" x14ac:dyDescent="0.3">
      <c r="T7328" s="17"/>
      <c r="U7328" s="2"/>
      <c r="V7328" s="2"/>
      <c r="W7328" s="2"/>
      <c r="X7328" s="17"/>
      <c r="Y7328" s="16"/>
      <c r="Z7328" s="15"/>
      <c r="AA7328" s="16"/>
      <c r="AB7328" s="15"/>
      <c r="AC7328" s="16"/>
      <c r="AD7328" s="15"/>
      <c r="AE7328" s="16"/>
      <c r="AF7328" s="15"/>
    </row>
    <row r="7329" spans="20:32" hidden="1" x14ac:dyDescent="0.3">
      <c r="T7329" s="17"/>
      <c r="U7329" s="2"/>
      <c r="V7329" s="2"/>
      <c r="W7329" s="2"/>
      <c r="X7329" s="17"/>
      <c r="Y7329" s="16"/>
      <c r="Z7329" s="15"/>
      <c r="AA7329" s="16"/>
      <c r="AB7329" s="15"/>
      <c r="AC7329" s="16"/>
      <c r="AD7329" s="15"/>
      <c r="AE7329" s="16"/>
      <c r="AF7329" s="15"/>
    </row>
    <row r="7330" spans="20:32" hidden="1" x14ac:dyDescent="0.3">
      <c r="T7330" s="17"/>
      <c r="U7330" s="2"/>
      <c r="V7330" s="2"/>
      <c r="W7330" s="2"/>
      <c r="X7330" s="17"/>
      <c r="Y7330" s="16"/>
      <c r="Z7330" s="15"/>
      <c r="AA7330" s="16"/>
      <c r="AB7330" s="15"/>
      <c r="AC7330" s="16"/>
      <c r="AD7330" s="15"/>
      <c r="AE7330" s="16"/>
      <c r="AF7330" s="15"/>
    </row>
    <row r="7331" spans="20:32" hidden="1" x14ac:dyDescent="0.3">
      <c r="T7331" s="17"/>
      <c r="U7331" s="2"/>
      <c r="V7331" s="2"/>
      <c r="W7331" s="2"/>
      <c r="X7331" s="17"/>
      <c r="Y7331" s="16"/>
      <c r="Z7331" s="15"/>
      <c r="AA7331" s="16"/>
      <c r="AB7331" s="15"/>
      <c r="AC7331" s="16"/>
      <c r="AD7331" s="15"/>
      <c r="AE7331" s="16"/>
      <c r="AF7331" s="15"/>
    </row>
    <row r="7332" spans="20:32" hidden="1" x14ac:dyDescent="0.3">
      <c r="T7332" s="17"/>
      <c r="U7332" s="2"/>
      <c r="V7332" s="2"/>
      <c r="W7332" s="2"/>
      <c r="X7332" s="17"/>
      <c r="Y7332" s="16"/>
      <c r="Z7332" s="15"/>
      <c r="AA7332" s="16"/>
      <c r="AB7332" s="15"/>
      <c r="AC7332" s="16"/>
      <c r="AD7332" s="15"/>
      <c r="AE7332" s="16"/>
      <c r="AF7332" s="15"/>
    </row>
    <row r="7333" spans="20:32" hidden="1" x14ac:dyDescent="0.3">
      <c r="T7333" s="17"/>
      <c r="U7333" s="2"/>
      <c r="V7333" s="2"/>
      <c r="W7333" s="2"/>
      <c r="X7333" s="17"/>
      <c r="Y7333" s="16"/>
      <c r="Z7333" s="15"/>
      <c r="AA7333" s="16"/>
      <c r="AB7333" s="15"/>
      <c r="AC7333" s="16"/>
      <c r="AD7333" s="15"/>
      <c r="AE7333" s="16"/>
      <c r="AF7333" s="15"/>
    </row>
    <row r="7334" spans="20:32" hidden="1" x14ac:dyDescent="0.3">
      <c r="T7334" s="17"/>
      <c r="U7334" s="2"/>
      <c r="V7334" s="2"/>
      <c r="W7334" s="2"/>
      <c r="X7334" s="17"/>
      <c r="Y7334" s="16"/>
      <c r="Z7334" s="15"/>
      <c r="AA7334" s="16"/>
      <c r="AB7334" s="15"/>
      <c r="AC7334" s="16"/>
      <c r="AD7334" s="15"/>
      <c r="AE7334" s="16"/>
      <c r="AF7334" s="15"/>
    </row>
    <row r="7335" spans="20:32" hidden="1" x14ac:dyDescent="0.3">
      <c r="T7335" s="17"/>
      <c r="U7335" s="2"/>
      <c r="V7335" s="2"/>
      <c r="W7335" s="2"/>
      <c r="X7335" s="17"/>
      <c r="Y7335" s="16"/>
      <c r="Z7335" s="15"/>
      <c r="AA7335" s="16"/>
      <c r="AB7335" s="15"/>
      <c r="AC7335" s="16"/>
      <c r="AD7335" s="15"/>
      <c r="AE7335" s="16"/>
      <c r="AF7335" s="15"/>
    </row>
    <row r="7336" spans="20:32" hidden="1" x14ac:dyDescent="0.3">
      <c r="T7336" s="17"/>
      <c r="U7336" s="2"/>
      <c r="V7336" s="2"/>
      <c r="W7336" s="2"/>
      <c r="X7336" s="17"/>
      <c r="Y7336" s="16"/>
      <c r="Z7336" s="15"/>
      <c r="AA7336" s="16"/>
      <c r="AB7336" s="15"/>
      <c r="AC7336" s="16"/>
      <c r="AD7336" s="15"/>
      <c r="AE7336" s="16"/>
      <c r="AF7336" s="15"/>
    </row>
    <row r="7337" spans="20:32" hidden="1" x14ac:dyDescent="0.3">
      <c r="T7337" s="17"/>
      <c r="U7337" s="2"/>
      <c r="V7337" s="2"/>
      <c r="W7337" s="2"/>
      <c r="X7337" s="17"/>
      <c r="Y7337" s="16"/>
      <c r="Z7337" s="15"/>
      <c r="AA7337" s="16"/>
      <c r="AB7337" s="15"/>
      <c r="AC7337" s="16"/>
      <c r="AD7337" s="15"/>
      <c r="AE7337" s="16"/>
      <c r="AF7337" s="15"/>
    </row>
    <row r="7338" spans="20:32" hidden="1" x14ac:dyDescent="0.3">
      <c r="T7338" s="17"/>
      <c r="U7338" s="2"/>
      <c r="V7338" s="2"/>
      <c r="W7338" s="2"/>
      <c r="X7338" s="17"/>
      <c r="Y7338" s="16"/>
      <c r="Z7338" s="15"/>
      <c r="AA7338" s="16"/>
      <c r="AB7338" s="15"/>
      <c r="AC7338" s="16"/>
      <c r="AD7338" s="15"/>
      <c r="AE7338" s="16"/>
      <c r="AF7338" s="15"/>
    </row>
    <row r="7339" spans="20:32" hidden="1" x14ac:dyDescent="0.3">
      <c r="T7339" s="17"/>
      <c r="U7339" s="2"/>
      <c r="V7339" s="2"/>
      <c r="W7339" s="2"/>
      <c r="X7339" s="17"/>
      <c r="Y7339" s="16"/>
      <c r="Z7339" s="15"/>
      <c r="AA7339" s="16"/>
      <c r="AB7339" s="15"/>
      <c r="AC7339" s="16"/>
      <c r="AD7339" s="15"/>
      <c r="AE7339" s="16"/>
      <c r="AF7339" s="15"/>
    </row>
    <row r="7340" spans="20:32" hidden="1" x14ac:dyDescent="0.3">
      <c r="T7340" s="17"/>
      <c r="U7340" s="2"/>
      <c r="V7340" s="2"/>
      <c r="W7340" s="2"/>
      <c r="X7340" s="17"/>
      <c r="Y7340" s="16"/>
      <c r="Z7340" s="15"/>
      <c r="AA7340" s="16"/>
      <c r="AB7340" s="15"/>
      <c r="AC7340" s="16"/>
      <c r="AD7340" s="15"/>
      <c r="AE7340" s="16"/>
      <c r="AF7340" s="15"/>
    </row>
    <row r="7341" spans="20:32" hidden="1" x14ac:dyDescent="0.3">
      <c r="T7341" s="17"/>
      <c r="U7341" s="2"/>
      <c r="V7341" s="2"/>
      <c r="W7341" s="2"/>
      <c r="X7341" s="17"/>
      <c r="Y7341" s="16"/>
      <c r="Z7341" s="15"/>
      <c r="AA7341" s="16"/>
      <c r="AB7341" s="15"/>
      <c r="AC7341" s="16"/>
      <c r="AD7341" s="15"/>
      <c r="AE7341" s="16"/>
      <c r="AF7341" s="15"/>
    </row>
    <row r="7342" spans="20:32" hidden="1" x14ac:dyDescent="0.3">
      <c r="T7342" s="17"/>
      <c r="U7342" s="2"/>
      <c r="V7342" s="2"/>
      <c r="W7342" s="2"/>
      <c r="X7342" s="17"/>
      <c r="Y7342" s="16"/>
      <c r="Z7342" s="15"/>
      <c r="AA7342" s="16"/>
      <c r="AB7342" s="15"/>
      <c r="AC7342" s="16"/>
      <c r="AD7342" s="15"/>
      <c r="AE7342" s="16"/>
      <c r="AF7342" s="15"/>
    </row>
    <row r="7343" spans="20:32" hidden="1" x14ac:dyDescent="0.3">
      <c r="T7343" s="17"/>
      <c r="U7343" s="2"/>
      <c r="V7343" s="2"/>
      <c r="W7343" s="2"/>
      <c r="X7343" s="17"/>
      <c r="Y7343" s="16"/>
      <c r="Z7343" s="15"/>
      <c r="AA7343" s="16"/>
      <c r="AB7343" s="15"/>
      <c r="AC7343" s="16"/>
      <c r="AD7343" s="15"/>
      <c r="AE7343" s="16"/>
      <c r="AF7343" s="15"/>
    </row>
    <row r="7344" spans="20:32" hidden="1" x14ac:dyDescent="0.3">
      <c r="T7344" s="17"/>
      <c r="U7344" s="2"/>
      <c r="V7344" s="2"/>
      <c r="W7344" s="2"/>
      <c r="X7344" s="17"/>
      <c r="Y7344" s="16"/>
      <c r="Z7344" s="15"/>
      <c r="AA7344" s="16"/>
      <c r="AB7344" s="15"/>
      <c r="AC7344" s="16"/>
      <c r="AD7344" s="15"/>
      <c r="AE7344" s="16"/>
      <c r="AF7344" s="15"/>
    </row>
    <row r="7345" spans="20:32" hidden="1" x14ac:dyDescent="0.3">
      <c r="T7345" s="17"/>
      <c r="U7345" s="2"/>
      <c r="V7345" s="2"/>
      <c r="W7345" s="2"/>
      <c r="X7345" s="17"/>
      <c r="Y7345" s="16"/>
      <c r="Z7345" s="15"/>
      <c r="AA7345" s="16"/>
      <c r="AB7345" s="15"/>
      <c r="AC7345" s="16"/>
      <c r="AD7345" s="15"/>
      <c r="AE7345" s="16"/>
      <c r="AF7345" s="15"/>
    </row>
    <row r="7346" spans="20:32" hidden="1" x14ac:dyDescent="0.3">
      <c r="T7346" s="17"/>
      <c r="U7346" s="2"/>
      <c r="V7346" s="2"/>
      <c r="W7346" s="2"/>
      <c r="X7346" s="17"/>
      <c r="Y7346" s="16"/>
      <c r="Z7346" s="15"/>
      <c r="AA7346" s="16"/>
      <c r="AB7346" s="15"/>
      <c r="AC7346" s="16"/>
      <c r="AD7346" s="15"/>
      <c r="AE7346" s="16"/>
      <c r="AF7346" s="15"/>
    </row>
    <row r="7347" spans="20:32" hidden="1" x14ac:dyDescent="0.3">
      <c r="T7347" s="17"/>
      <c r="U7347" s="2"/>
      <c r="V7347" s="2"/>
      <c r="W7347" s="2"/>
      <c r="X7347" s="17"/>
      <c r="Y7347" s="16"/>
      <c r="Z7347" s="15"/>
      <c r="AA7347" s="16"/>
      <c r="AB7347" s="15"/>
      <c r="AC7347" s="16"/>
      <c r="AD7347" s="15"/>
      <c r="AE7347" s="16"/>
      <c r="AF7347" s="15"/>
    </row>
    <row r="7348" spans="20:32" hidden="1" x14ac:dyDescent="0.3">
      <c r="T7348" s="17"/>
      <c r="U7348" s="2"/>
      <c r="V7348" s="2"/>
      <c r="W7348" s="2"/>
      <c r="X7348" s="17"/>
      <c r="Y7348" s="16"/>
      <c r="Z7348" s="15"/>
      <c r="AA7348" s="16"/>
      <c r="AB7348" s="15"/>
      <c r="AC7348" s="16"/>
      <c r="AD7348" s="15"/>
      <c r="AE7348" s="16"/>
      <c r="AF7348" s="15"/>
    </row>
    <row r="7349" spans="20:32" hidden="1" x14ac:dyDescent="0.3">
      <c r="T7349" s="17"/>
      <c r="U7349" s="2"/>
      <c r="V7349" s="2"/>
      <c r="W7349" s="2"/>
      <c r="X7349" s="17"/>
      <c r="Y7349" s="16"/>
      <c r="Z7349" s="15"/>
      <c r="AA7349" s="16"/>
      <c r="AB7349" s="15"/>
      <c r="AC7349" s="16"/>
      <c r="AD7349" s="15"/>
      <c r="AE7349" s="16"/>
      <c r="AF7349" s="15"/>
    </row>
    <row r="7350" spans="20:32" hidden="1" x14ac:dyDescent="0.3">
      <c r="T7350" s="17"/>
      <c r="U7350" s="2"/>
      <c r="V7350" s="2"/>
      <c r="W7350" s="2"/>
      <c r="X7350" s="17"/>
      <c r="Y7350" s="16"/>
      <c r="Z7350" s="15"/>
      <c r="AA7350" s="16"/>
      <c r="AB7350" s="15"/>
      <c r="AC7350" s="16"/>
      <c r="AD7350" s="15"/>
      <c r="AE7350" s="16"/>
      <c r="AF7350" s="15"/>
    </row>
    <row r="7351" spans="20:32" hidden="1" x14ac:dyDescent="0.3">
      <c r="T7351" s="17"/>
      <c r="U7351" s="2"/>
      <c r="V7351" s="2"/>
      <c r="W7351" s="2"/>
      <c r="X7351" s="17"/>
      <c r="Y7351" s="16"/>
      <c r="Z7351" s="15"/>
      <c r="AA7351" s="16"/>
      <c r="AB7351" s="15"/>
      <c r="AC7351" s="16"/>
      <c r="AD7351" s="15"/>
      <c r="AE7351" s="16"/>
      <c r="AF7351" s="15"/>
    </row>
    <row r="7352" spans="20:32" hidden="1" x14ac:dyDescent="0.3">
      <c r="T7352" s="17"/>
      <c r="U7352" s="2"/>
      <c r="V7352" s="2"/>
      <c r="W7352" s="2"/>
      <c r="X7352" s="17"/>
      <c r="Y7352" s="16"/>
      <c r="Z7352" s="15"/>
      <c r="AA7352" s="16"/>
      <c r="AB7352" s="15"/>
      <c r="AC7352" s="16"/>
      <c r="AD7352" s="15"/>
      <c r="AE7352" s="16"/>
      <c r="AF7352" s="15"/>
    </row>
    <row r="7353" spans="20:32" hidden="1" x14ac:dyDescent="0.3">
      <c r="T7353" s="17"/>
      <c r="U7353" s="2"/>
      <c r="V7353" s="2"/>
      <c r="W7353" s="2"/>
      <c r="X7353" s="17"/>
      <c r="Y7353" s="16"/>
      <c r="Z7353" s="15"/>
      <c r="AA7353" s="16"/>
      <c r="AB7353" s="15"/>
      <c r="AC7353" s="16"/>
      <c r="AD7353" s="15"/>
      <c r="AE7353" s="16"/>
      <c r="AF7353" s="15"/>
    </row>
    <row r="7354" spans="20:32" hidden="1" x14ac:dyDescent="0.3">
      <c r="T7354" s="17"/>
      <c r="U7354" s="2"/>
      <c r="V7354" s="2"/>
      <c r="W7354" s="2"/>
      <c r="X7354" s="17"/>
      <c r="Y7354" s="16"/>
      <c r="Z7354" s="15"/>
      <c r="AA7354" s="16"/>
      <c r="AB7354" s="15"/>
      <c r="AC7354" s="16"/>
      <c r="AD7354" s="15"/>
      <c r="AE7354" s="16"/>
      <c r="AF7354" s="15"/>
    </row>
    <row r="7355" spans="20:32" hidden="1" x14ac:dyDescent="0.3">
      <c r="T7355" s="17"/>
      <c r="U7355" s="2"/>
      <c r="V7355" s="2"/>
      <c r="W7355" s="2"/>
      <c r="X7355" s="17"/>
      <c r="Y7355" s="16"/>
      <c r="Z7355" s="15"/>
      <c r="AA7355" s="16"/>
      <c r="AB7355" s="15"/>
      <c r="AC7355" s="16"/>
      <c r="AD7355" s="15"/>
      <c r="AE7355" s="16"/>
      <c r="AF7355" s="15"/>
    </row>
    <row r="7356" spans="20:32" hidden="1" x14ac:dyDescent="0.3">
      <c r="T7356" s="17"/>
      <c r="U7356" s="2"/>
      <c r="V7356" s="2"/>
      <c r="W7356" s="2"/>
      <c r="X7356" s="17"/>
      <c r="Y7356" s="16"/>
      <c r="Z7356" s="15"/>
      <c r="AA7356" s="16"/>
      <c r="AB7356" s="15"/>
      <c r="AC7356" s="16"/>
      <c r="AD7356" s="15"/>
      <c r="AE7356" s="16"/>
      <c r="AF7356" s="15"/>
    </row>
    <row r="7357" spans="20:32" hidden="1" x14ac:dyDescent="0.3">
      <c r="T7357" s="17"/>
      <c r="U7357" s="2"/>
      <c r="V7357" s="2"/>
      <c r="W7357" s="2"/>
      <c r="X7357" s="17"/>
      <c r="Y7357" s="16"/>
      <c r="Z7357" s="15"/>
      <c r="AA7357" s="16"/>
      <c r="AB7357" s="15"/>
      <c r="AC7357" s="16"/>
      <c r="AD7357" s="15"/>
      <c r="AE7357" s="16"/>
      <c r="AF7357" s="15"/>
    </row>
    <row r="7358" spans="20:32" hidden="1" x14ac:dyDescent="0.3">
      <c r="T7358" s="17"/>
      <c r="U7358" s="2"/>
      <c r="V7358" s="2"/>
      <c r="W7358" s="2"/>
      <c r="X7358" s="17"/>
      <c r="Y7358" s="16"/>
      <c r="Z7358" s="15"/>
      <c r="AA7358" s="16"/>
      <c r="AB7358" s="15"/>
      <c r="AC7358" s="16"/>
      <c r="AD7358" s="15"/>
      <c r="AE7358" s="16"/>
      <c r="AF7358" s="15"/>
    </row>
    <row r="7359" spans="20:32" hidden="1" x14ac:dyDescent="0.3">
      <c r="T7359" s="17"/>
      <c r="U7359" s="2"/>
      <c r="V7359" s="2"/>
      <c r="W7359" s="2"/>
      <c r="X7359" s="17"/>
      <c r="Y7359" s="16"/>
      <c r="Z7359" s="15"/>
      <c r="AA7359" s="16"/>
      <c r="AB7359" s="15"/>
      <c r="AC7359" s="16"/>
      <c r="AD7359" s="15"/>
      <c r="AE7359" s="16"/>
      <c r="AF7359" s="15"/>
    </row>
    <row r="7360" spans="20:32" hidden="1" x14ac:dyDescent="0.3">
      <c r="T7360" s="17"/>
      <c r="U7360" s="2"/>
      <c r="V7360" s="2"/>
      <c r="W7360" s="2"/>
      <c r="X7360" s="17"/>
      <c r="Y7360" s="16"/>
      <c r="Z7360" s="15"/>
      <c r="AA7360" s="16"/>
      <c r="AB7360" s="15"/>
      <c r="AC7360" s="16"/>
      <c r="AD7360" s="15"/>
      <c r="AE7360" s="16"/>
      <c r="AF7360" s="15"/>
    </row>
    <row r="7361" spans="20:32" hidden="1" x14ac:dyDescent="0.3">
      <c r="T7361" s="17"/>
      <c r="U7361" s="2"/>
      <c r="V7361" s="2"/>
      <c r="W7361" s="2"/>
      <c r="X7361" s="17"/>
      <c r="Y7361" s="16"/>
      <c r="Z7361" s="15"/>
      <c r="AA7361" s="16"/>
      <c r="AB7361" s="15"/>
      <c r="AC7361" s="16"/>
      <c r="AD7361" s="15"/>
      <c r="AE7361" s="16"/>
      <c r="AF7361" s="15"/>
    </row>
    <row r="7362" spans="20:32" hidden="1" x14ac:dyDescent="0.3">
      <c r="T7362" s="17"/>
      <c r="U7362" s="2"/>
      <c r="V7362" s="2"/>
      <c r="W7362" s="2"/>
      <c r="X7362" s="17"/>
      <c r="Y7362" s="16"/>
      <c r="Z7362" s="15"/>
      <c r="AA7362" s="16"/>
      <c r="AB7362" s="15"/>
      <c r="AC7362" s="16"/>
      <c r="AD7362" s="15"/>
      <c r="AE7362" s="16"/>
      <c r="AF7362" s="15"/>
    </row>
    <row r="7363" spans="20:32" hidden="1" x14ac:dyDescent="0.3">
      <c r="T7363" s="17"/>
      <c r="U7363" s="2"/>
      <c r="V7363" s="2"/>
      <c r="W7363" s="2"/>
      <c r="X7363" s="17"/>
      <c r="Y7363" s="16"/>
      <c r="Z7363" s="15"/>
      <c r="AA7363" s="16"/>
      <c r="AB7363" s="15"/>
      <c r="AC7363" s="16"/>
      <c r="AD7363" s="15"/>
      <c r="AE7363" s="16"/>
      <c r="AF7363" s="15"/>
    </row>
    <row r="7364" spans="20:32" hidden="1" x14ac:dyDescent="0.3">
      <c r="T7364" s="17"/>
      <c r="U7364" s="2"/>
      <c r="V7364" s="2"/>
      <c r="W7364" s="2"/>
      <c r="X7364" s="17"/>
      <c r="Y7364" s="16"/>
      <c r="Z7364" s="15"/>
      <c r="AA7364" s="16"/>
      <c r="AB7364" s="15"/>
      <c r="AC7364" s="16"/>
      <c r="AD7364" s="15"/>
      <c r="AE7364" s="16"/>
      <c r="AF7364" s="15"/>
    </row>
    <row r="7365" spans="20:32" hidden="1" x14ac:dyDescent="0.3">
      <c r="T7365" s="17"/>
      <c r="U7365" s="2"/>
      <c r="V7365" s="2"/>
      <c r="W7365" s="2"/>
      <c r="X7365" s="17"/>
      <c r="Y7365" s="16"/>
      <c r="Z7365" s="15"/>
      <c r="AA7365" s="16"/>
      <c r="AB7365" s="15"/>
      <c r="AC7365" s="16"/>
      <c r="AD7365" s="15"/>
      <c r="AE7365" s="16"/>
      <c r="AF7365" s="15"/>
    </row>
    <row r="7366" spans="20:32" hidden="1" x14ac:dyDescent="0.3">
      <c r="T7366" s="17"/>
      <c r="U7366" s="2"/>
      <c r="V7366" s="2"/>
      <c r="W7366" s="2"/>
      <c r="X7366" s="17"/>
      <c r="Y7366" s="16"/>
      <c r="Z7366" s="15"/>
      <c r="AA7366" s="16"/>
      <c r="AB7366" s="15"/>
      <c r="AC7366" s="16"/>
      <c r="AD7366" s="15"/>
      <c r="AE7366" s="16"/>
      <c r="AF7366" s="15"/>
    </row>
    <row r="7367" spans="20:32" hidden="1" x14ac:dyDescent="0.3">
      <c r="T7367" s="17"/>
      <c r="U7367" s="2"/>
      <c r="V7367" s="2"/>
      <c r="W7367" s="2"/>
      <c r="X7367" s="17"/>
      <c r="Y7367" s="16"/>
      <c r="Z7367" s="15"/>
      <c r="AA7367" s="16"/>
      <c r="AB7367" s="15"/>
      <c r="AC7367" s="16"/>
      <c r="AD7367" s="15"/>
      <c r="AE7367" s="16"/>
      <c r="AF7367" s="15"/>
    </row>
    <row r="7368" spans="20:32" hidden="1" x14ac:dyDescent="0.3">
      <c r="T7368" s="17"/>
      <c r="U7368" s="2"/>
      <c r="V7368" s="2"/>
      <c r="W7368" s="2"/>
      <c r="X7368" s="17"/>
      <c r="Y7368" s="16"/>
      <c r="Z7368" s="15"/>
      <c r="AA7368" s="16"/>
      <c r="AB7368" s="15"/>
      <c r="AC7368" s="16"/>
      <c r="AD7368" s="15"/>
      <c r="AE7368" s="16"/>
      <c r="AF7368" s="15"/>
    </row>
    <row r="7369" spans="20:32" hidden="1" x14ac:dyDescent="0.3">
      <c r="T7369" s="17"/>
      <c r="U7369" s="2"/>
      <c r="V7369" s="2"/>
      <c r="W7369" s="2"/>
      <c r="X7369" s="17"/>
      <c r="Y7369" s="16"/>
      <c r="Z7369" s="15"/>
      <c r="AA7369" s="16"/>
      <c r="AB7369" s="15"/>
      <c r="AC7369" s="16"/>
      <c r="AD7369" s="15"/>
      <c r="AE7369" s="16"/>
      <c r="AF7369" s="15"/>
    </row>
    <row r="7370" spans="20:32" hidden="1" x14ac:dyDescent="0.3">
      <c r="T7370" s="17"/>
      <c r="U7370" s="2"/>
      <c r="V7370" s="2"/>
      <c r="W7370" s="2"/>
      <c r="X7370" s="17"/>
      <c r="Y7370" s="16"/>
      <c r="Z7370" s="15"/>
      <c r="AA7370" s="16"/>
      <c r="AB7370" s="15"/>
      <c r="AC7370" s="16"/>
      <c r="AD7370" s="15"/>
      <c r="AE7370" s="16"/>
      <c r="AF7370" s="15"/>
    </row>
    <row r="7371" spans="20:32" hidden="1" x14ac:dyDescent="0.3">
      <c r="T7371" s="17"/>
      <c r="U7371" s="2"/>
      <c r="V7371" s="2"/>
      <c r="W7371" s="2"/>
      <c r="X7371" s="17"/>
      <c r="Y7371" s="16"/>
      <c r="Z7371" s="15"/>
      <c r="AA7371" s="16"/>
      <c r="AB7371" s="15"/>
      <c r="AC7371" s="16"/>
      <c r="AD7371" s="15"/>
      <c r="AE7371" s="16"/>
      <c r="AF7371" s="15"/>
    </row>
    <row r="7372" spans="20:32" hidden="1" x14ac:dyDescent="0.3">
      <c r="T7372" s="17"/>
      <c r="U7372" s="2"/>
      <c r="V7372" s="2"/>
      <c r="W7372" s="2"/>
      <c r="X7372" s="17"/>
      <c r="Y7372" s="16"/>
      <c r="Z7372" s="15"/>
      <c r="AA7372" s="16"/>
      <c r="AB7372" s="15"/>
      <c r="AC7372" s="16"/>
      <c r="AD7372" s="15"/>
      <c r="AE7372" s="16"/>
      <c r="AF7372" s="15"/>
    </row>
    <row r="7373" spans="20:32" hidden="1" x14ac:dyDescent="0.3">
      <c r="T7373" s="17"/>
      <c r="U7373" s="2"/>
      <c r="V7373" s="2"/>
      <c r="W7373" s="2"/>
      <c r="X7373" s="17"/>
      <c r="Y7373" s="16"/>
      <c r="Z7373" s="15"/>
      <c r="AA7373" s="16"/>
      <c r="AB7373" s="15"/>
      <c r="AC7373" s="16"/>
      <c r="AD7373" s="15"/>
      <c r="AE7373" s="16"/>
      <c r="AF7373" s="15"/>
    </row>
    <row r="7374" spans="20:32" hidden="1" x14ac:dyDescent="0.3">
      <c r="T7374" s="17"/>
      <c r="U7374" s="2"/>
      <c r="V7374" s="2"/>
      <c r="W7374" s="2"/>
      <c r="X7374" s="17"/>
      <c r="Y7374" s="16"/>
      <c r="Z7374" s="15"/>
      <c r="AA7374" s="16"/>
      <c r="AB7374" s="15"/>
      <c r="AC7374" s="16"/>
      <c r="AD7374" s="15"/>
      <c r="AE7374" s="16"/>
      <c r="AF7374" s="15"/>
    </row>
    <row r="7375" spans="20:32" hidden="1" x14ac:dyDescent="0.3">
      <c r="T7375" s="17"/>
      <c r="U7375" s="2"/>
      <c r="V7375" s="2"/>
      <c r="W7375" s="2"/>
      <c r="X7375" s="17"/>
      <c r="Y7375" s="16"/>
      <c r="Z7375" s="15"/>
      <c r="AA7375" s="16"/>
      <c r="AB7375" s="15"/>
      <c r="AC7375" s="16"/>
      <c r="AD7375" s="15"/>
      <c r="AE7375" s="16"/>
      <c r="AF7375" s="15"/>
    </row>
    <row r="7376" spans="20:32" hidden="1" x14ac:dyDescent="0.3">
      <c r="T7376" s="17"/>
      <c r="U7376" s="2"/>
      <c r="V7376" s="2"/>
      <c r="W7376" s="2"/>
      <c r="X7376" s="17"/>
      <c r="Y7376" s="16"/>
      <c r="Z7376" s="15"/>
      <c r="AA7376" s="16"/>
      <c r="AB7376" s="15"/>
      <c r="AC7376" s="16"/>
      <c r="AD7376" s="15"/>
      <c r="AE7376" s="16"/>
      <c r="AF7376" s="15"/>
    </row>
    <row r="7377" spans="20:32" hidden="1" x14ac:dyDescent="0.3">
      <c r="T7377" s="17"/>
      <c r="U7377" s="2"/>
      <c r="V7377" s="2"/>
      <c r="W7377" s="2"/>
      <c r="X7377" s="17"/>
      <c r="Y7377" s="16"/>
      <c r="Z7377" s="15"/>
      <c r="AA7377" s="16"/>
      <c r="AB7377" s="15"/>
      <c r="AC7377" s="16"/>
      <c r="AD7377" s="15"/>
      <c r="AE7377" s="16"/>
      <c r="AF7377" s="15"/>
    </row>
    <row r="7378" spans="20:32" hidden="1" x14ac:dyDescent="0.3">
      <c r="T7378" s="17"/>
      <c r="U7378" s="2"/>
      <c r="V7378" s="2"/>
      <c r="W7378" s="2"/>
      <c r="X7378" s="17"/>
      <c r="Y7378" s="16"/>
      <c r="Z7378" s="15"/>
      <c r="AA7378" s="16"/>
      <c r="AB7378" s="15"/>
      <c r="AC7378" s="16"/>
      <c r="AD7378" s="15"/>
      <c r="AE7378" s="16"/>
      <c r="AF7378" s="15"/>
    </row>
    <row r="7379" spans="20:32" hidden="1" x14ac:dyDescent="0.3">
      <c r="T7379" s="17"/>
      <c r="U7379" s="2"/>
      <c r="V7379" s="2"/>
      <c r="W7379" s="2"/>
      <c r="X7379" s="17"/>
      <c r="Y7379" s="16"/>
      <c r="Z7379" s="15"/>
      <c r="AA7379" s="16"/>
      <c r="AB7379" s="15"/>
      <c r="AC7379" s="16"/>
      <c r="AD7379" s="15"/>
      <c r="AE7379" s="16"/>
      <c r="AF7379" s="15"/>
    </row>
    <row r="7380" spans="20:32" hidden="1" x14ac:dyDescent="0.3">
      <c r="T7380" s="17"/>
      <c r="U7380" s="2"/>
      <c r="V7380" s="2"/>
      <c r="W7380" s="2"/>
      <c r="X7380" s="17"/>
      <c r="Y7380" s="16"/>
      <c r="Z7380" s="15"/>
      <c r="AA7380" s="16"/>
      <c r="AB7380" s="15"/>
      <c r="AC7380" s="16"/>
      <c r="AD7380" s="15"/>
      <c r="AE7380" s="16"/>
      <c r="AF7380" s="15"/>
    </row>
    <row r="7381" spans="20:32" hidden="1" x14ac:dyDescent="0.3">
      <c r="T7381" s="17"/>
      <c r="U7381" s="2"/>
      <c r="V7381" s="2"/>
      <c r="W7381" s="2"/>
      <c r="X7381" s="17"/>
      <c r="Y7381" s="16"/>
      <c r="Z7381" s="15"/>
      <c r="AA7381" s="16"/>
      <c r="AB7381" s="15"/>
      <c r="AC7381" s="16"/>
      <c r="AD7381" s="15"/>
      <c r="AE7381" s="16"/>
      <c r="AF7381" s="15"/>
    </row>
    <row r="7382" spans="20:32" hidden="1" x14ac:dyDescent="0.3">
      <c r="T7382" s="17"/>
      <c r="U7382" s="2"/>
      <c r="V7382" s="2"/>
      <c r="W7382" s="2"/>
      <c r="X7382" s="17"/>
      <c r="Y7382" s="16"/>
      <c r="Z7382" s="15"/>
      <c r="AA7382" s="16"/>
      <c r="AB7382" s="15"/>
      <c r="AC7382" s="16"/>
      <c r="AD7382" s="15"/>
      <c r="AE7382" s="16"/>
      <c r="AF7382" s="15"/>
    </row>
    <row r="7383" spans="20:32" hidden="1" x14ac:dyDescent="0.3">
      <c r="T7383" s="17"/>
      <c r="U7383" s="2"/>
      <c r="V7383" s="2"/>
      <c r="W7383" s="2"/>
      <c r="X7383" s="17"/>
      <c r="Y7383" s="16"/>
      <c r="Z7383" s="15"/>
      <c r="AA7383" s="16"/>
      <c r="AB7383" s="15"/>
      <c r="AC7383" s="16"/>
      <c r="AD7383" s="15"/>
      <c r="AE7383" s="16"/>
      <c r="AF7383" s="15"/>
    </row>
    <row r="7384" spans="20:32" hidden="1" x14ac:dyDescent="0.3">
      <c r="T7384" s="17"/>
      <c r="U7384" s="2"/>
      <c r="V7384" s="2"/>
      <c r="W7384" s="2"/>
      <c r="X7384" s="17"/>
      <c r="Y7384" s="16"/>
      <c r="Z7384" s="15"/>
      <c r="AA7384" s="16"/>
      <c r="AB7384" s="15"/>
      <c r="AC7384" s="16"/>
      <c r="AD7384" s="15"/>
      <c r="AE7384" s="16"/>
      <c r="AF7384" s="15"/>
    </row>
    <row r="7385" spans="20:32" hidden="1" x14ac:dyDescent="0.3">
      <c r="T7385" s="17"/>
      <c r="U7385" s="2"/>
      <c r="V7385" s="2"/>
      <c r="W7385" s="2"/>
      <c r="X7385" s="17"/>
      <c r="Y7385" s="16"/>
      <c r="Z7385" s="15"/>
      <c r="AA7385" s="16"/>
      <c r="AB7385" s="15"/>
      <c r="AC7385" s="16"/>
      <c r="AD7385" s="15"/>
      <c r="AE7385" s="16"/>
      <c r="AF7385" s="15"/>
    </row>
    <row r="7386" spans="20:32" hidden="1" x14ac:dyDescent="0.3">
      <c r="T7386" s="17"/>
      <c r="U7386" s="2"/>
      <c r="V7386" s="2"/>
      <c r="W7386" s="2"/>
      <c r="X7386" s="17"/>
      <c r="Y7386" s="16"/>
      <c r="Z7386" s="15"/>
      <c r="AA7386" s="16"/>
      <c r="AB7386" s="15"/>
      <c r="AC7386" s="16"/>
      <c r="AD7386" s="15"/>
      <c r="AE7386" s="16"/>
      <c r="AF7386" s="15"/>
    </row>
    <row r="7387" spans="20:32" hidden="1" x14ac:dyDescent="0.3">
      <c r="T7387" s="17"/>
      <c r="U7387" s="2"/>
      <c r="V7387" s="2"/>
      <c r="W7387" s="2"/>
      <c r="X7387" s="17"/>
      <c r="Y7387" s="16"/>
      <c r="Z7387" s="15"/>
      <c r="AA7387" s="16"/>
      <c r="AB7387" s="15"/>
      <c r="AC7387" s="16"/>
      <c r="AD7387" s="15"/>
      <c r="AE7387" s="16"/>
      <c r="AF7387" s="15"/>
    </row>
    <row r="7388" spans="20:32" hidden="1" x14ac:dyDescent="0.3">
      <c r="T7388" s="17"/>
      <c r="U7388" s="2"/>
      <c r="V7388" s="2"/>
      <c r="W7388" s="2"/>
      <c r="X7388" s="17"/>
      <c r="Y7388" s="16"/>
      <c r="Z7388" s="15"/>
      <c r="AA7388" s="16"/>
      <c r="AB7388" s="15"/>
      <c r="AC7388" s="16"/>
      <c r="AD7388" s="15"/>
      <c r="AE7388" s="16"/>
      <c r="AF7388" s="15"/>
    </row>
    <row r="7389" spans="20:32" hidden="1" x14ac:dyDescent="0.3">
      <c r="T7389" s="17"/>
      <c r="U7389" s="2"/>
      <c r="V7389" s="2"/>
      <c r="W7389" s="2"/>
      <c r="X7389" s="17"/>
      <c r="Y7389" s="16"/>
      <c r="Z7389" s="15"/>
      <c r="AA7389" s="16"/>
      <c r="AB7389" s="15"/>
      <c r="AC7389" s="16"/>
      <c r="AD7389" s="15"/>
      <c r="AE7389" s="16"/>
      <c r="AF7389" s="15"/>
    </row>
    <row r="7390" spans="20:32" hidden="1" x14ac:dyDescent="0.3">
      <c r="T7390" s="17"/>
      <c r="U7390" s="2"/>
      <c r="V7390" s="2"/>
      <c r="W7390" s="2"/>
      <c r="X7390" s="17"/>
      <c r="Y7390" s="16"/>
      <c r="Z7390" s="15"/>
      <c r="AA7390" s="16"/>
      <c r="AB7390" s="15"/>
      <c r="AC7390" s="16"/>
      <c r="AD7390" s="15"/>
      <c r="AE7390" s="16"/>
      <c r="AF7390" s="15"/>
    </row>
    <row r="7391" spans="20:32" hidden="1" x14ac:dyDescent="0.3">
      <c r="T7391" s="17"/>
      <c r="U7391" s="2"/>
      <c r="V7391" s="2"/>
      <c r="W7391" s="2"/>
      <c r="X7391" s="17"/>
      <c r="Y7391" s="16"/>
      <c r="Z7391" s="15"/>
      <c r="AA7391" s="16"/>
      <c r="AB7391" s="15"/>
      <c r="AC7391" s="16"/>
      <c r="AD7391" s="15"/>
      <c r="AE7391" s="16"/>
      <c r="AF7391" s="15"/>
    </row>
    <row r="7392" spans="20:32" hidden="1" x14ac:dyDescent="0.3">
      <c r="T7392" s="17"/>
      <c r="U7392" s="2"/>
      <c r="V7392" s="2"/>
      <c r="W7392" s="2"/>
      <c r="X7392" s="17"/>
      <c r="Y7392" s="16"/>
      <c r="Z7392" s="15"/>
      <c r="AA7392" s="16"/>
      <c r="AB7392" s="15"/>
      <c r="AC7392" s="16"/>
      <c r="AD7392" s="15"/>
      <c r="AE7392" s="16"/>
      <c r="AF7392" s="15"/>
    </row>
    <row r="7393" spans="20:32" hidden="1" x14ac:dyDescent="0.3">
      <c r="T7393" s="17"/>
      <c r="U7393" s="2"/>
      <c r="V7393" s="2"/>
      <c r="W7393" s="2"/>
      <c r="X7393" s="17"/>
      <c r="Y7393" s="16"/>
      <c r="Z7393" s="15"/>
      <c r="AA7393" s="16"/>
      <c r="AB7393" s="15"/>
      <c r="AC7393" s="16"/>
      <c r="AD7393" s="15"/>
      <c r="AE7393" s="16"/>
      <c r="AF7393" s="15"/>
    </row>
    <row r="7394" spans="20:32" hidden="1" x14ac:dyDescent="0.3">
      <c r="T7394" s="17"/>
      <c r="U7394" s="2"/>
      <c r="V7394" s="2"/>
      <c r="W7394" s="2"/>
      <c r="X7394" s="17"/>
      <c r="Y7394" s="16"/>
      <c r="Z7394" s="15"/>
      <c r="AA7394" s="16"/>
      <c r="AB7394" s="15"/>
      <c r="AC7394" s="16"/>
      <c r="AD7394" s="15"/>
      <c r="AE7394" s="16"/>
      <c r="AF7394" s="15"/>
    </row>
    <row r="7395" spans="20:32" hidden="1" x14ac:dyDescent="0.3">
      <c r="T7395" s="17"/>
      <c r="U7395" s="2"/>
      <c r="V7395" s="2"/>
      <c r="W7395" s="2"/>
      <c r="X7395" s="17"/>
      <c r="Y7395" s="16"/>
      <c r="Z7395" s="15"/>
      <c r="AA7395" s="16"/>
      <c r="AB7395" s="15"/>
      <c r="AC7395" s="16"/>
      <c r="AD7395" s="15"/>
      <c r="AE7395" s="16"/>
      <c r="AF7395" s="15"/>
    </row>
    <row r="7396" spans="20:32" hidden="1" x14ac:dyDescent="0.3">
      <c r="T7396" s="17"/>
      <c r="U7396" s="2"/>
      <c r="V7396" s="2"/>
      <c r="W7396" s="2"/>
      <c r="X7396" s="17"/>
      <c r="Y7396" s="16"/>
      <c r="Z7396" s="15"/>
      <c r="AA7396" s="16"/>
      <c r="AB7396" s="15"/>
      <c r="AC7396" s="16"/>
      <c r="AD7396" s="15"/>
      <c r="AE7396" s="16"/>
      <c r="AF7396" s="15"/>
    </row>
    <row r="7397" spans="20:32" hidden="1" x14ac:dyDescent="0.3">
      <c r="T7397" s="17"/>
      <c r="U7397" s="2"/>
      <c r="V7397" s="2"/>
      <c r="W7397" s="2"/>
      <c r="X7397" s="17"/>
      <c r="Y7397" s="16"/>
      <c r="Z7397" s="15"/>
      <c r="AA7397" s="16"/>
      <c r="AB7397" s="15"/>
      <c r="AC7397" s="16"/>
      <c r="AD7397" s="15"/>
      <c r="AE7397" s="16"/>
      <c r="AF7397" s="15"/>
    </row>
    <row r="7398" spans="20:32" hidden="1" x14ac:dyDescent="0.3">
      <c r="T7398" s="17"/>
      <c r="U7398" s="2"/>
      <c r="V7398" s="2"/>
      <c r="W7398" s="2"/>
      <c r="X7398" s="17"/>
      <c r="Y7398" s="16"/>
      <c r="Z7398" s="15"/>
      <c r="AA7398" s="16"/>
      <c r="AB7398" s="15"/>
      <c r="AC7398" s="16"/>
      <c r="AD7398" s="15"/>
      <c r="AE7398" s="16"/>
      <c r="AF7398" s="15"/>
    </row>
    <row r="7399" spans="20:32" hidden="1" x14ac:dyDescent="0.3">
      <c r="T7399" s="17"/>
      <c r="U7399" s="2"/>
      <c r="V7399" s="2"/>
      <c r="W7399" s="2"/>
      <c r="X7399" s="17"/>
      <c r="Y7399" s="16"/>
      <c r="Z7399" s="15"/>
      <c r="AA7399" s="16"/>
      <c r="AB7399" s="15"/>
      <c r="AC7399" s="16"/>
      <c r="AD7399" s="15"/>
      <c r="AE7399" s="16"/>
      <c r="AF7399" s="15"/>
    </row>
    <row r="7400" spans="20:32" hidden="1" x14ac:dyDescent="0.3">
      <c r="T7400" s="17"/>
      <c r="U7400" s="2"/>
      <c r="V7400" s="2"/>
      <c r="W7400" s="2"/>
      <c r="X7400" s="17"/>
      <c r="Y7400" s="16"/>
      <c r="Z7400" s="15"/>
      <c r="AA7400" s="16"/>
      <c r="AB7400" s="15"/>
      <c r="AC7400" s="16"/>
      <c r="AD7400" s="15"/>
      <c r="AE7400" s="16"/>
      <c r="AF7400" s="15"/>
    </row>
    <row r="7401" spans="20:32" hidden="1" x14ac:dyDescent="0.3">
      <c r="T7401" s="17"/>
      <c r="U7401" s="2"/>
      <c r="V7401" s="2"/>
      <c r="W7401" s="2"/>
      <c r="X7401" s="17"/>
      <c r="Y7401" s="16"/>
      <c r="Z7401" s="15"/>
      <c r="AA7401" s="16"/>
      <c r="AB7401" s="15"/>
      <c r="AC7401" s="16"/>
      <c r="AD7401" s="15"/>
      <c r="AE7401" s="16"/>
      <c r="AF7401" s="15"/>
    </row>
    <row r="7402" spans="20:32" hidden="1" x14ac:dyDescent="0.3">
      <c r="T7402" s="17"/>
      <c r="U7402" s="2"/>
      <c r="V7402" s="2"/>
      <c r="W7402" s="2"/>
      <c r="X7402" s="17"/>
      <c r="Y7402" s="16"/>
      <c r="Z7402" s="15"/>
      <c r="AA7402" s="16"/>
      <c r="AB7402" s="15"/>
      <c r="AC7402" s="16"/>
      <c r="AD7402" s="15"/>
      <c r="AE7402" s="16"/>
      <c r="AF7402" s="15"/>
    </row>
    <row r="7403" spans="20:32" hidden="1" x14ac:dyDescent="0.3">
      <c r="T7403" s="17"/>
      <c r="U7403" s="2"/>
      <c r="V7403" s="2"/>
      <c r="W7403" s="2"/>
      <c r="X7403" s="17"/>
      <c r="Y7403" s="16"/>
      <c r="Z7403" s="15"/>
      <c r="AA7403" s="16"/>
      <c r="AB7403" s="15"/>
      <c r="AC7403" s="16"/>
      <c r="AD7403" s="15"/>
      <c r="AE7403" s="16"/>
      <c r="AF7403" s="15"/>
    </row>
    <row r="7404" spans="20:32" hidden="1" x14ac:dyDescent="0.3">
      <c r="T7404" s="17"/>
      <c r="U7404" s="2"/>
      <c r="V7404" s="2"/>
      <c r="W7404" s="2"/>
      <c r="X7404" s="17"/>
      <c r="Y7404" s="16"/>
      <c r="Z7404" s="15"/>
      <c r="AA7404" s="16"/>
      <c r="AB7404" s="15"/>
      <c r="AC7404" s="16"/>
      <c r="AD7404" s="15"/>
      <c r="AE7404" s="16"/>
      <c r="AF7404" s="15"/>
    </row>
    <row r="7405" spans="20:32" hidden="1" x14ac:dyDescent="0.3">
      <c r="T7405" s="17"/>
      <c r="U7405" s="2"/>
      <c r="V7405" s="2"/>
      <c r="W7405" s="2"/>
      <c r="X7405" s="17"/>
      <c r="Y7405" s="16"/>
      <c r="Z7405" s="15"/>
      <c r="AA7405" s="16"/>
      <c r="AB7405" s="15"/>
      <c r="AC7405" s="16"/>
      <c r="AD7405" s="15"/>
      <c r="AE7405" s="16"/>
      <c r="AF7405" s="15"/>
    </row>
    <row r="7406" spans="20:32" hidden="1" x14ac:dyDescent="0.3">
      <c r="T7406" s="17"/>
      <c r="U7406" s="2"/>
      <c r="V7406" s="2"/>
      <c r="W7406" s="2"/>
      <c r="X7406" s="17"/>
      <c r="Y7406" s="16"/>
      <c r="Z7406" s="15"/>
      <c r="AA7406" s="16"/>
      <c r="AB7406" s="15"/>
      <c r="AC7406" s="16"/>
      <c r="AD7406" s="15"/>
      <c r="AE7406" s="16"/>
      <c r="AF7406" s="15"/>
    </row>
    <row r="7407" spans="20:32" hidden="1" x14ac:dyDescent="0.3">
      <c r="T7407" s="17"/>
      <c r="U7407" s="2"/>
      <c r="V7407" s="2"/>
      <c r="W7407" s="2"/>
      <c r="X7407" s="17"/>
      <c r="Y7407" s="16"/>
      <c r="Z7407" s="15"/>
      <c r="AA7407" s="16"/>
      <c r="AB7407" s="15"/>
      <c r="AC7407" s="16"/>
      <c r="AD7407" s="15"/>
      <c r="AE7407" s="16"/>
      <c r="AF7407" s="15"/>
    </row>
    <row r="7408" spans="20:32" hidden="1" x14ac:dyDescent="0.3">
      <c r="T7408" s="17"/>
      <c r="U7408" s="2"/>
      <c r="V7408" s="2"/>
      <c r="W7408" s="2"/>
      <c r="X7408" s="17"/>
      <c r="Y7408" s="16"/>
      <c r="Z7408" s="15"/>
      <c r="AA7408" s="16"/>
      <c r="AB7408" s="15"/>
      <c r="AC7408" s="16"/>
      <c r="AD7408" s="15"/>
      <c r="AE7408" s="16"/>
      <c r="AF7408" s="15"/>
    </row>
    <row r="7409" spans="20:32" hidden="1" x14ac:dyDescent="0.3">
      <c r="T7409" s="17"/>
      <c r="U7409" s="2"/>
      <c r="V7409" s="2"/>
      <c r="W7409" s="2"/>
      <c r="X7409" s="17"/>
      <c r="Y7409" s="16"/>
      <c r="Z7409" s="15"/>
      <c r="AA7409" s="16"/>
      <c r="AB7409" s="15"/>
      <c r="AC7409" s="16"/>
      <c r="AD7409" s="15"/>
      <c r="AE7409" s="16"/>
      <c r="AF7409" s="15"/>
    </row>
    <row r="7410" spans="20:32" hidden="1" x14ac:dyDescent="0.3">
      <c r="T7410" s="17"/>
      <c r="U7410" s="2"/>
      <c r="V7410" s="2"/>
      <c r="W7410" s="2"/>
      <c r="X7410" s="17"/>
      <c r="Y7410" s="16"/>
      <c r="Z7410" s="15"/>
      <c r="AA7410" s="16"/>
      <c r="AB7410" s="15"/>
      <c r="AC7410" s="16"/>
      <c r="AD7410" s="15"/>
      <c r="AE7410" s="16"/>
      <c r="AF7410" s="15"/>
    </row>
    <row r="7411" spans="20:32" hidden="1" x14ac:dyDescent="0.3">
      <c r="T7411" s="17"/>
      <c r="U7411" s="2"/>
      <c r="V7411" s="2"/>
      <c r="W7411" s="2"/>
      <c r="X7411" s="17"/>
      <c r="Y7411" s="16"/>
      <c r="Z7411" s="15"/>
      <c r="AA7411" s="16"/>
      <c r="AB7411" s="15"/>
      <c r="AC7411" s="16"/>
      <c r="AD7411" s="15"/>
      <c r="AE7411" s="16"/>
      <c r="AF7411" s="15"/>
    </row>
    <row r="7412" spans="20:32" hidden="1" x14ac:dyDescent="0.3">
      <c r="T7412" s="17"/>
      <c r="U7412" s="2"/>
      <c r="V7412" s="2"/>
      <c r="W7412" s="2"/>
      <c r="X7412" s="17"/>
      <c r="Y7412" s="16"/>
      <c r="Z7412" s="15"/>
      <c r="AA7412" s="16"/>
      <c r="AB7412" s="15"/>
      <c r="AC7412" s="16"/>
      <c r="AD7412" s="15"/>
      <c r="AE7412" s="16"/>
      <c r="AF7412" s="15"/>
    </row>
    <row r="7413" spans="20:32" hidden="1" x14ac:dyDescent="0.3">
      <c r="T7413" s="17"/>
      <c r="U7413" s="2"/>
      <c r="V7413" s="2"/>
      <c r="W7413" s="2"/>
      <c r="X7413" s="17"/>
      <c r="Y7413" s="16"/>
      <c r="Z7413" s="15"/>
      <c r="AA7413" s="16"/>
      <c r="AB7413" s="15"/>
      <c r="AC7413" s="16"/>
      <c r="AD7413" s="15"/>
      <c r="AE7413" s="16"/>
      <c r="AF7413" s="15"/>
    </row>
    <row r="7414" spans="20:32" hidden="1" x14ac:dyDescent="0.3">
      <c r="T7414" s="17"/>
      <c r="U7414" s="2"/>
      <c r="V7414" s="2"/>
      <c r="W7414" s="2"/>
      <c r="X7414" s="17"/>
      <c r="Y7414" s="16"/>
      <c r="Z7414" s="15"/>
      <c r="AA7414" s="16"/>
      <c r="AB7414" s="15"/>
      <c r="AC7414" s="16"/>
      <c r="AD7414" s="15"/>
      <c r="AE7414" s="16"/>
      <c r="AF7414" s="15"/>
    </row>
    <row r="7415" spans="20:32" hidden="1" x14ac:dyDescent="0.3">
      <c r="T7415" s="17"/>
      <c r="U7415" s="2"/>
      <c r="V7415" s="2"/>
      <c r="W7415" s="2"/>
      <c r="X7415" s="17"/>
      <c r="Y7415" s="16"/>
      <c r="Z7415" s="15"/>
      <c r="AA7415" s="16"/>
      <c r="AB7415" s="15"/>
      <c r="AC7415" s="16"/>
      <c r="AD7415" s="15"/>
      <c r="AE7415" s="16"/>
      <c r="AF7415" s="15"/>
    </row>
    <row r="7416" spans="20:32" hidden="1" x14ac:dyDescent="0.3">
      <c r="T7416" s="17"/>
      <c r="U7416" s="2"/>
      <c r="V7416" s="2"/>
      <c r="W7416" s="2"/>
      <c r="X7416" s="17"/>
      <c r="Y7416" s="16"/>
      <c r="Z7416" s="15"/>
      <c r="AA7416" s="16"/>
      <c r="AB7416" s="15"/>
      <c r="AC7416" s="16"/>
      <c r="AD7416" s="15"/>
      <c r="AE7416" s="16"/>
      <c r="AF7416" s="15"/>
    </row>
    <row r="7417" spans="20:32" hidden="1" x14ac:dyDescent="0.3">
      <c r="T7417" s="17"/>
      <c r="U7417" s="2"/>
      <c r="V7417" s="2"/>
      <c r="W7417" s="2"/>
      <c r="X7417" s="17"/>
      <c r="Y7417" s="16"/>
      <c r="Z7417" s="15"/>
      <c r="AA7417" s="16"/>
      <c r="AB7417" s="15"/>
      <c r="AC7417" s="16"/>
      <c r="AD7417" s="15"/>
      <c r="AE7417" s="16"/>
      <c r="AF7417" s="15"/>
    </row>
    <row r="7418" spans="20:32" hidden="1" x14ac:dyDescent="0.3">
      <c r="T7418" s="17"/>
      <c r="U7418" s="2"/>
      <c r="V7418" s="2"/>
      <c r="W7418" s="2"/>
      <c r="X7418" s="17"/>
      <c r="Y7418" s="16"/>
      <c r="Z7418" s="15"/>
      <c r="AA7418" s="16"/>
      <c r="AB7418" s="15"/>
      <c r="AC7418" s="16"/>
      <c r="AD7418" s="15"/>
      <c r="AE7418" s="16"/>
      <c r="AF7418" s="15"/>
    </row>
    <row r="7419" spans="20:32" hidden="1" x14ac:dyDescent="0.3">
      <c r="T7419" s="17"/>
      <c r="U7419" s="2"/>
      <c r="V7419" s="2"/>
      <c r="W7419" s="2"/>
      <c r="X7419" s="17"/>
      <c r="Y7419" s="16"/>
      <c r="Z7419" s="15"/>
      <c r="AA7419" s="16"/>
      <c r="AB7419" s="15"/>
      <c r="AC7419" s="16"/>
      <c r="AD7419" s="15"/>
      <c r="AE7419" s="16"/>
      <c r="AF7419" s="15"/>
    </row>
    <row r="7420" spans="20:32" hidden="1" x14ac:dyDescent="0.3">
      <c r="T7420" s="17"/>
      <c r="U7420" s="2"/>
      <c r="V7420" s="2"/>
      <c r="W7420" s="2"/>
      <c r="X7420" s="17"/>
      <c r="Y7420" s="16"/>
      <c r="Z7420" s="15"/>
      <c r="AA7420" s="16"/>
      <c r="AB7420" s="15"/>
      <c r="AC7420" s="16"/>
      <c r="AD7420" s="15"/>
      <c r="AE7420" s="16"/>
      <c r="AF7420" s="15"/>
    </row>
    <row r="7421" spans="20:32" hidden="1" x14ac:dyDescent="0.3">
      <c r="T7421" s="17"/>
      <c r="U7421" s="2"/>
      <c r="V7421" s="2"/>
      <c r="W7421" s="2"/>
      <c r="X7421" s="17"/>
      <c r="Y7421" s="16"/>
      <c r="Z7421" s="15"/>
      <c r="AA7421" s="16"/>
      <c r="AB7421" s="15"/>
      <c r="AC7421" s="16"/>
      <c r="AD7421" s="15"/>
      <c r="AE7421" s="16"/>
      <c r="AF7421" s="15"/>
    </row>
    <row r="7422" spans="20:32" hidden="1" x14ac:dyDescent="0.3">
      <c r="T7422" s="17"/>
      <c r="U7422" s="2"/>
      <c r="V7422" s="2"/>
      <c r="W7422" s="2"/>
      <c r="X7422" s="17"/>
      <c r="Y7422" s="16"/>
      <c r="Z7422" s="15"/>
      <c r="AA7422" s="16"/>
      <c r="AB7422" s="15"/>
      <c r="AC7422" s="16"/>
      <c r="AD7422" s="15"/>
      <c r="AE7422" s="16"/>
      <c r="AF7422" s="15"/>
    </row>
    <row r="7423" spans="20:32" hidden="1" x14ac:dyDescent="0.3">
      <c r="T7423" s="17"/>
      <c r="U7423" s="2"/>
      <c r="V7423" s="2"/>
      <c r="W7423" s="2"/>
      <c r="X7423" s="17"/>
      <c r="Y7423" s="16"/>
      <c r="Z7423" s="15"/>
      <c r="AA7423" s="16"/>
      <c r="AB7423" s="15"/>
      <c r="AC7423" s="16"/>
      <c r="AD7423" s="15"/>
      <c r="AE7423" s="16"/>
      <c r="AF7423" s="15"/>
    </row>
    <row r="7424" spans="20:32" hidden="1" x14ac:dyDescent="0.3">
      <c r="T7424" s="17"/>
      <c r="U7424" s="2"/>
      <c r="V7424" s="2"/>
      <c r="W7424" s="2"/>
      <c r="X7424" s="17"/>
      <c r="Y7424" s="16"/>
      <c r="Z7424" s="15"/>
      <c r="AA7424" s="16"/>
      <c r="AB7424" s="15"/>
      <c r="AC7424" s="16"/>
      <c r="AD7424" s="15"/>
      <c r="AE7424" s="16"/>
      <c r="AF7424" s="15"/>
    </row>
    <row r="7425" spans="20:32" hidden="1" x14ac:dyDescent="0.3">
      <c r="T7425" s="17"/>
      <c r="U7425" s="2"/>
      <c r="V7425" s="2"/>
      <c r="W7425" s="2"/>
      <c r="X7425" s="17"/>
      <c r="Y7425" s="16"/>
      <c r="Z7425" s="15"/>
      <c r="AA7425" s="16"/>
      <c r="AB7425" s="15"/>
      <c r="AC7425" s="16"/>
      <c r="AD7425" s="15"/>
      <c r="AE7425" s="16"/>
      <c r="AF7425" s="15"/>
    </row>
    <row r="7426" spans="20:32" hidden="1" x14ac:dyDescent="0.3">
      <c r="T7426" s="17"/>
      <c r="U7426" s="2"/>
      <c r="V7426" s="2"/>
      <c r="W7426" s="2"/>
      <c r="X7426" s="17"/>
      <c r="Y7426" s="16"/>
      <c r="Z7426" s="15"/>
      <c r="AA7426" s="16"/>
      <c r="AB7426" s="15"/>
      <c r="AC7426" s="16"/>
      <c r="AD7426" s="15"/>
      <c r="AE7426" s="16"/>
      <c r="AF7426" s="15"/>
    </row>
    <row r="7427" spans="20:32" hidden="1" x14ac:dyDescent="0.3">
      <c r="T7427" s="17"/>
      <c r="U7427" s="2"/>
      <c r="V7427" s="2"/>
      <c r="W7427" s="2"/>
      <c r="X7427" s="17"/>
      <c r="Y7427" s="16"/>
      <c r="Z7427" s="15"/>
      <c r="AA7427" s="16"/>
      <c r="AB7427" s="15"/>
      <c r="AC7427" s="16"/>
      <c r="AD7427" s="15"/>
      <c r="AE7427" s="16"/>
      <c r="AF7427" s="15"/>
    </row>
    <row r="7428" spans="20:32" hidden="1" x14ac:dyDescent="0.3">
      <c r="T7428" s="17"/>
      <c r="U7428" s="2"/>
      <c r="V7428" s="2"/>
      <c r="W7428" s="2"/>
      <c r="X7428" s="17"/>
      <c r="Y7428" s="16"/>
      <c r="Z7428" s="15"/>
      <c r="AA7428" s="16"/>
      <c r="AB7428" s="15"/>
      <c r="AC7428" s="16"/>
      <c r="AD7428" s="15"/>
      <c r="AE7428" s="16"/>
      <c r="AF7428" s="15"/>
    </row>
    <row r="7429" spans="20:32" hidden="1" x14ac:dyDescent="0.3">
      <c r="T7429" s="17"/>
      <c r="U7429" s="2"/>
      <c r="V7429" s="2"/>
      <c r="W7429" s="2"/>
      <c r="X7429" s="17"/>
      <c r="Y7429" s="16"/>
      <c r="Z7429" s="15"/>
      <c r="AA7429" s="16"/>
      <c r="AB7429" s="15"/>
      <c r="AC7429" s="16"/>
      <c r="AD7429" s="15"/>
      <c r="AE7429" s="16"/>
      <c r="AF7429" s="15"/>
    </row>
    <row r="7430" spans="20:32" hidden="1" x14ac:dyDescent="0.3">
      <c r="T7430" s="17"/>
      <c r="U7430" s="2"/>
      <c r="V7430" s="2"/>
      <c r="W7430" s="2"/>
      <c r="X7430" s="17"/>
      <c r="Y7430" s="16"/>
      <c r="Z7430" s="15"/>
      <c r="AA7430" s="16"/>
      <c r="AB7430" s="15"/>
      <c r="AC7430" s="16"/>
      <c r="AD7430" s="15"/>
      <c r="AE7430" s="16"/>
      <c r="AF7430" s="15"/>
    </row>
    <row r="7431" spans="20:32" hidden="1" x14ac:dyDescent="0.3">
      <c r="T7431" s="17"/>
      <c r="U7431" s="2"/>
      <c r="V7431" s="2"/>
      <c r="W7431" s="2"/>
      <c r="X7431" s="17"/>
      <c r="Y7431" s="16"/>
      <c r="Z7431" s="15"/>
      <c r="AA7431" s="16"/>
      <c r="AB7431" s="15"/>
      <c r="AC7431" s="16"/>
      <c r="AD7431" s="15"/>
      <c r="AE7431" s="16"/>
      <c r="AF7431" s="15"/>
    </row>
    <row r="7432" spans="20:32" hidden="1" x14ac:dyDescent="0.3">
      <c r="T7432" s="17"/>
      <c r="U7432" s="2"/>
      <c r="V7432" s="2"/>
      <c r="W7432" s="2"/>
      <c r="X7432" s="17"/>
      <c r="Y7432" s="16"/>
      <c r="Z7432" s="15"/>
      <c r="AA7432" s="16"/>
      <c r="AB7432" s="15"/>
      <c r="AC7432" s="16"/>
      <c r="AD7432" s="15"/>
      <c r="AE7432" s="16"/>
      <c r="AF7432" s="15"/>
    </row>
    <row r="7433" spans="20:32" hidden="1" x14ac:dyDescent="0.3">
      <c r="T7433" s="17"/>
      <c r="U7433" s="2"/>
      <c r="V7433" s="2"/>
      <c r="W7433" s="2"/>
      <c r="X7433" s="17"/>
      <c r="Y7433" s="16"/>
      <c r="Z7433" s="15"/>
      <c r="AA7433" s="16"/>
      <c r="AB7433" s="15"/>
      <c r="AC7433" s="16"/>
      <c r="AD7433" s="15"/>
      <c r="AE7433" s="16"/>
      <c r="AF7433" s="15"/>
    </row>
    <row r="7434" spans="20:32" hidden="1" x14ac:dyDescent="0.3">
      <c r="T7434" s="17"/>
      <c r="U7434" s="2"/>
      <c r="V7434" s="2"/>
      <c r="W7434" s="2"/>
      <c r="X7434" s="17"/>
      <c r="Y7434" s="16"/>
      <c r="Z7434" s="15"/>
      <c r="AA7434" s="16"/>
      <c r="AB7434" s="15"/>
      <c r="AC7434" s="16"/>
      <c r="AD7434" s="15"/>
      <c r="AE7434" s="16"/>
      <c r="AF7434" s="15"/>
    </row>
    <row r="7435" spans="20:32" hidden="1" x14ac:dyDescent="0.3">
      <c r="T7435" s="17"/>
      <c r="U7435" s="2"/>
      <c r="V7435" s="2"/>
      <c r="W7435" s="2"/>
      <c r="X7435" s="17"/>
      <c r="Y7435" s="16"/>
      <c r="Z7435" s="15"/>
      <c r="AA7435" s="16"/>
      <c r="AB7435" s="15"/>
      <c r="AC7435" s="16"/>
      <c r="AD7435" s="15"/>
      <c r="AE7435" s="16"/>
      <c r="AF7435" s="15"/>
    </row>
    <row r="7436" spans="20:32" hidden="1" x14ac:dyDescent="0.3">
      <c r="T7436" s="17"/>
      <c r="U7436" s="2"/>
      <c r="V7436" s="2"/>
      <c r="W7436" s="2"/>
      <c r="X7436" s="17"/>
      <c r="Y7436" s="16"/>
      <c r="Z7436" s="15"/>
      <c r="AA7436" s="16"/>
      <c r="AB7436" s="15"/>
      <c r="AC7436" s="16"/>
      <c r="AD7436" s="15"/>
      <c r="AE7436" s="16"/>
      <c r="AF7436" s="15"/>
    </row>
    <row r="7437" spans="20:32" hidden="1" x14ac:dyDescent="0.3">
      <c r="T7437" s="17"/>
      <c r="U7437" s="2"/>
      <c r="V7437" s="2"/>
      <c r="W7437" s="2"/>
      <c r="X7437" s="17"/>
      <c r="Y7437" s="16"/>
      <c r="Z7437" s="15"/>
      <c r="AA7437" s="16"/>
      <c r="AB7437" s="15"/>
      <c r="AC7437" s="16"/>
      <c r="AD7437" s="15"/>
      <c r="AE7437" s="16"/>
      <c r="AF7437" s="15"/>
    </row>
    <row r="7438" spans="20:32" hidden="1" x14ac:dyDescent="0.3">
      <c r="T7438" s="17"/>
      <c r="U7438" s="2"/>
      <c r="V7438" s="2"/>
      <c r="W7438" s="2"/>
      <c r="X7438" s="17"/>
      <c r="Y7438" s="16"/>
      <c r="Z7438" s="15"/>
      <c r="AA7438" s="16"/>
      <c r="AB7438" s="15"/>
      <c r="AC7438" s="16"/>
      <c r="AD7438" s="15"/>
      <c r="AE7438" s="16"/>
      <c r="AF7438" s="15"/>
    </row>
    <row r="7439" spans="20:32" hidden="1" x14ac:dyDescent="0.3">
      <c r="T7439" s="17"/>
      <c r="U7439" s="2"/>
      <c r="V7439" s="2"/>
      <c r="W7439" s="2"/>
      <c r="X7439" s="17"/>
      <c r="Y7439" s="16"/>
      <c r="Z7439" s="15"/>
      <c r="AA7439" s="16"/>
      <c r="AB7439" s="15"/>
      <c r="AC7439" s="16"/>
      <c r="AD7439" s="15"/>
      <c r="AE7439" s="16"/>
      <c r="AF7439" s="15"/>
    </row>
    <row r="7440" spans="20:32" hidden="1" x14ac:dyDescent="0.3">
      <c r="T7440" s="17"/>
      <c r="U7440" s="2"/>
      <c r="V7440" s="2"/>
      <c r="W7440" s="2"/>
      <c r="X7440" s="17"/>
      <c r="Y7440" s="16"/>
      <c r="Z7440" s="15"/>
      <c r="AA7440" s="16"/>
      <c r="AB7440" s="15"/>
      <c r="AC7440" s="16"/>
      <c r="AD7440" s="15"/>
      <c r="AE7440" s="16"/>
      <c r="AF7440" s="15"/>
    </row>
    <row r="7441" spans="20:32" hidden="1" x14ac:dyDescent="0.3">
      <c r="T7441" s="17"/>
      <c r="U7441" s="2"/>
      <c r="V7441" s="2"/>
      <c r="W7441" s="2"/>
      <c r="X7441" s="17"/>
      <c r="Y7441" s="16"/>
      <c r="Z7441" s="15"/>
      <c r="AA7441" s="16"/>
      <c r="AB7441" s="15"/>
      <c r="AC7441" s="16"/>
      <c r="AD7441" s="15"/>
      <c r="AE7441" s="16"/>
      <c r="AF7441" s="15"/>
    </row>
    <row r="7442" spans="20:32" hidden="1" x14ac:dyDescent="0.3">
      <c r="T7442" s="17"/>
      <c r="U7442" s="2"/>
      <c r="V7442" s="2"/>
      <c r="W7442" s="2"/>
      <c r="X7442" s="17"/>
      <c r="Y7442" s="16"/>
      <c r="Z7442" s="15"/>
      <c r="AA7442" s="16"/>
      <c r="AB7442" s="15"/>
      <c r="AC7442" s="16"/>
      <c r="AD7442" s="15"/>
      <c r="AE7442" s="16"/>
      <c r="AF7442" s="15"/>
    </row>
    <row r="7443" spans="20:32" hidden="1" x14ac:dyDescent="0.3">
      <c r="T7443" s="17"/>
      <c r="U7443" s="2"/>
      <c r="V7443" s="2"/>
      <c r="W7443" s="2"/>
      <c r="X7443" s="17"/>
      <c r="Y7443" s="16"/>
      <c r="Z7443" s="15"/>
      <c r="AA7443" s="16"/>
      <c r="AB7443" s="15"/>
      <c r="AC7443" s="16"/>
      <c r="AD7443" s="15"/>
      <c r="AE7443" s="16"/>
      <c r="AF7443" s="15"/>
    </row>
    <row r="7444" spans="20:32" hidden="1" x14ac:dyDescent="0.3">
      <c r="T7444" s="17"/>
      <c r="U7444" s="2"/>
      <c r="V7444" s="2"/>
      <c r="W7444" s="2"/>
      <c r="X7444" s="17"/>
      <c r="Y7444" s="16"/>
      <c r="Z7444" s="15"/>
      <c r="AA7444" s="16"/>
      <c r="AB7444" s="15"/>
      <c r="AC7444" s="16"/>
      <c r="AD7444" s="15"/>
      <c r="AE7444" s="16"/>
      <c r="AF7444" s="15"/>
    </row>
    <row r="7445" spans="20:32" hidden="1" x14ac:dyDescent="0.3">
      <c r="T7445" s="17"/>
      <c r="U7445" s="2"/>
      <c r="V7445" s="2"/>
      <c r="W7445" s="2"/>
      <c r="X7445" s="17"/>
      <c r="Y7445" s="16"/>
      <c r="Z7445" s="15"/>
      <c r="AA7445" s="16"/>
      <c r="AB7445" s="15"/>
      <c r="AC7445" s="16"/>
      <c r="AD7445" s="15"/>
      <c r="AE7445" s="16"/>
      <c r="AF7445" s="15"/>
    </row>
    <row r="7446" spans="20:32" hidden="1" x14ac:dyDescent="0.3">
      <c r="T7446" s="17"/>
      <c r="U7446" s="2"/>
      <c r="V7446" s="2"/>
      <c r="W7446" s="2"/>
      <c r="X7446" s="17"/>
      <c r="Y7446" s="16"/>
      <c r="Z7446" s="15"/>
      <c r="AA7446" s="16"/>
      <c r="AB7446" s="15"/>
      <c r="AC7446" s="16"/>
      <c r="AD7446" s="15"/>
      <c r="AE7446" s="16"/>
      <c r="AF7446" s="15"/>
    </row>
    <row r="7447" spans="20:32" hidden="1" x14ac:dyDescent="0.3">
      <c r="T7447" s="17"/>
      <c r="U7447" s="2"/>
      <c r="V7447" s="2"/>
      <c r="W7447" s="2"/>
      <c r="X7447" s="17"/>
      <c r="Y7447" s="16"/>
      <c r="Z7447" s="15"/>
      <c r="AA7447" s="16"/>
      <c r="AB7447" s="15"/>
      <c r="AC7447" s="16"/>
      <c r="AD7447" s="15"/>
      <c r="AE7447" s="16"/>
      <c r="AF7447" s="15"/>
    </row>
    <row r="7448" spans="20:32" hidden="1" x14ac:dyDescent="0.3">
      <c r="T7448" s="17"/>
      <c r="U7448" s="2"/>
      <c r="V7448" s="2"/>
      <c r="W7448" s="2"/>
      <c r="X7448" s="17"/>
      <c r="Y7448" s="16"/>
      <c r="Z7448" s="15"/>
      <c r="AA7448" s="16"/>
      <c r="AB7448" s="15"/>
      <c r="AC7448" s="16"/>
      <c r="AD7448" s="15"/>
      <c r="AE7448" s="16"/>
      <c r="AF7448" s="15"/>
    </row>
    <row r="7449" spans="20:32" hidden="1" x14ac:dyDescent="0.3">
      <c r="T7449" s="17"/>
      <c r="U7449" s="2"/>
      <c r="V7449" s="2"/>
      <c r="W7449" s="2"/>
      <c r="X7449" s="17"/>
      <c r="Y7449" s="16"/>
      <c r="Z7449" s="15"/>
      <c r="AA7449" s="16"/>
      <c r="AB7449" s="15"/>
      <c r="AC7449" s="16"/>
      <c r="AD7449" s="15"/>
      <c r="AE7449" s="16"/>
      <c r="AF7449" s="15"/>
    </row>
    <row r="7450" spans="20:32" hidden="1" x14ac:dyDescent="0.3">
      <c r="T7450" s="17"/>
      <c r="U7450" s="2"/>
      <c r="V7450" s="2"/>
      <c r="W7450" s="2"/>
      <c r="X7450" s="17"/>
      <c r="Y7450" s="16"/>
      <c r="Z7450" s="15"/>
      <c r="AA7450" s="16"/>
      <c r="AB7450" s="15"/>
      <c r="AC7450" s="16"/>
      <c r="AD7450" s="15"/>
      <c r="AE7450" s="16"/>
      <c r="AF7450" s="15"/>
    </row>
    <row r="7451" spans="20:32" hidden="1" x14ac:dyDescent="0.3">
      <c r="T7451" s="17"/>
      <c r="U7451" s="2"/>
      <c r="V7451" s="2"/>
      <c r="W7451" s="2"/>
      <c r="X7451" s="17"/>
      <c r="Y7451" s="16"/>
      <c r="Z7451" s="15"/>
      <c r="AA7451" s="16"/>
      <c r="AB7451" s="15"/>
      <c r="AC7451" s="16"/>
      <c r="AD7451" s="15"/>
      <c r="AE7451" s="16"/>
      <c r="AF7451" s="15"/>
    </row>
    <row r="7452" spans="20:32" hidden="1" x14ac:dyDescent="0.3">
      <c r="T7452" s="17"/>
      <c r="U7452" s="2"/>
      <c r="V7452" s="2"/>
      <c r="W7452" s="2"/>
      <c r="X7452" s="17"/>
      <c r="Y7452" s="16"/>
      <c r="Z7452" s="15"/>
      <c r="AA7452" s="16"/>
      <c r="AB7452" s="15"/>
      <c r="AC7452" s="16"/>
      <c r="AD7452" s="15"/>
      <c r="AE7452" s="16"/>
      <c r="AF7452" s="15"/>
    </row>
    <row r="7453" spans="20:32" hidden="1" x14ac:dyDescent="0.3">
      <c r="T7453" s="17"/>
      <c r="U7453" s="2"/>
      <c r="V7453" s="2"/>
      <c r="W7453" s="2"/>
      <c r="X7453" s="17"/>
      <c r="Y7453" s="16"/>
      <c r="Z7453" s="15"/>
      <c r="AA7453" s="16"/>
      <c r="AB7453" s="15"/>
      <c r="AC7453" s="16"/>
      <c r="AD7453" s="15"/>
      <c r="AE7453" s="16"/>
      <c r="AF7453" s="15"/>
    </row>
    <row r="7454" spans="20:32" hidden="1" x14ac:dyDescent="0.3">
      <c r="T7454" s="17"/>
      <c r="U7454" s="2"/>
      <c r="V7454" s="2"/>
      <c r="W7454" s="2"/>
      <c r="X7454" s="17"/>
      <c r="Y7454" s="16"/>
      <c r="Z7454" s="15"/>
      <c r="AA7454" s="16"/>
      <c r="AB7454" s="15"/>
      <c r="AC7454" s="16"/>
      <c r="AD7454" s="15"/>
      <c r="AE7454" s="16"/>
      <c r="AF7454" s="15"/>
    </row>
    <row r="7455" spans="20:32" hidden="1" x14ac:dyDescent="0.3">
      <c r="T7455" s="17"/>
      <c r="U7455" s="2"/>
      <c r="V7455" s="2"/>
      <c r="W7455" s="2"/>
      <c r="X7455" s="17"/>
      <c r="Y7455" s="16"/>
      <c r="Z7455" s="15"/>
      <c r="AA7455" s="16"/>
      <c r="AB7455" s="15"/>
      <c r="AC7455" s="16"/>
      <c r="AD7455" s="15"/>
      <c r="AE7455" s="16"/>
      <c r="AF7455" s="15"/>
    </row>
    <row r="7456" spans="20:32" hidden="1" x14ac:dyDescent="0.3">
      <c r="T7456" s="17"/>
      <c r="U7456" s="2"/>
      <c r="V7456" s="2"/>
      <c r="W7456" s="2"/>
      <c r="X7456" s="17"/>
      <c r="Y7456" s="16"/>
      <c r="Z7456" s="15"/>
      <c r="AA7456" s="16"/>
      <c r="AB7456" s="15"/>
      <c r="AC7456" s="16"/>
      <c r="AD7456" s="15"/>
      <c r="AE7456" s="16"/>
      <c r="AF7456" s="15"/>
    </row>
    <row r="7457" spans="20:32" hidden="1" x14ac:dyDescent="0.3">
      <c r="T7457" s="17"/>
      <c r="U7457" s="2"/>
      <c r="V7457" s="2"/>
      <c r="W7457" s="2"/>
      <c r="X7457" s="17"/>
      <c r="Y7457" s="16"/>
      <c r="Z7457" s="15"/>
      <c r="AA7457" s="16"/>
      <c r="AB7457" s="15"/>
      <c r="AC7457" s="16"/>
      <c r="AD7457" s="15"/>
      <c r="AE7457" s="16"/>
      <c r="AF7457" s="15"/>
    </row>
    <row r="7458" spans="20:32" hidden="1" x14ac:dyDescent="0.3">
      <c r="T7458" s="17"/>
      <c r="U7458" s="2"/>
      <c r="V7458" s="2"/>
      <c r="W7458" s="2"/>
      <c r="X7458" s="17"/>
      <c r="Y7458" s="16"/>
      <c r="Z7458" s="15"/>
      <c r="AA7458" s="16"/>
      <c r="AB7458" s="15"/>
      <c r="AC7458" s="16"/>
      <c r="AD7458" s="15"/>
      <c r="AE7458" s="16"/>
      <c r="AF7458" s="15"/>
    </row>
    <row r="7459" spans="20:32" hidden="1" x14ac:dyDescent="0.3">
      <c r="T7459" s="17"/>
      <c r="U7459" s="2"/>
      <c r="V7459" s="2"/>
      <c r="W7459" s="2"/>
      <c r="X7459" s="17"/>
      <c r="Y7459" s="16"/>
      <c r="Z7459" s="15"/>
      <c r="AA7459" s="16"/>
      <c r="AB7459" s="15"/>
      <c r="AC7459" s="16"/>
      <c r="AD7459" s="15"/>
      <c r="AE7459" s="16"/>
      <c r="AF7459" s="15"/>
    </row>
    <row r="7460" spans="20:32" hidden="1" x14ac:dyDescent="0.3">
      <c r="T7460" s="17"/>
      <c r="U7460" s="2"/>
      <c r="V7460" s="2"/>
      <c r="W7460" s="2"/>
      <c r="X7460" s="17"/>
      <c r="Y7460" s="16"/>
      <c r="Z7460" s="15"/>
      <c r="AA7460" s="16"/>
      <c r="AB7460" s="15"/>
      <c r="AC7460" s="16"/>
      <c r="AD7460" s="15"/>
      <c r="AE7460" s="16"/>
      <c r="AF7460" s="15"/>
    </row>
    <row r="7461" spans="20:32" hidden="1" x14ac:dyDescent="0.3">
      <c r="T7461" s="17"/>
      <c r="U7461" s="2"/>
      <c r="V7461" s="2"/>
      <c r="W7461" s="2"/>
      <c r="X7461" s="17"/>
      <c r="Y7461" s="16"/>
      <c r="Z7461" s="15"/>
      <c r="AA7461" s="16"/>
      <c r="AB7461" s="15"/>
      <c r="AC7461" s="16"/>
      <c r="AD7461" s="15"/>
      <c r="AE7461" s="16"/>
      <c r="AF7461" s="15"/>
    </row>
    <row r="7462" spans="20:32" hidden="1" x14ac:dyDescent="0.3">
      <c r="T7462" s="17"/>
      <c r="U7462" s="2"/>
      <c r="V7462" s="2"/>
      <c r="W7462" s="2"/>
      <c r="X7462" s="17"/>
      <c r="Y7462" s="16"/>
      <c r="Z7462" s="15"/>
      <c r="AA7462" s="16"/>
      <c r="AB7462" s="15"/>
      <c r="AC7462" s="16"/>
      <c r="AD7462" s="15"/>
      <c r="AE7462" s="16"/>
      <c r="AF7462" s="15"/>
    </row>
    <row r="7463" spans="20:32" hidden="1" x14ac:dyDescent="0.3">
      <c r="T7463" s="17"/>
      <c r="U7463" s="2"/>
      <c r="V7463" s="2"/>
      <c r="W7463" s="2"/>
      <c r="X7463" s="17"/>
      <c r="Y7463" s="16"/>
      <c r="Z7463" s="15"/>
      <c r="AA7463" s="16"/>
      <c r="AB7463" s="15"/>
      <c r="AC7463" s="16"/>
      <c r="AD7463" s="15"/>
      <c r="AE7463" s="16"/>
      <c r="AF7463" s="15"/>
    </row>
    <row r="7464" spans="20:32" hidden="1" x14ac:dyDescent="0.3">
      <c r="T7464" s="17"/>
      <c r="U7464" s="2"/>
      <c r="V7464" s="2"/>
      <c r="W7464" s="2"/>
      <c r="X7464" s="17"/>
      <c r="Y7464" s="16"/>
      <c r="Z7464" s="15"/>
      <c r="AA7464" s="16"/>
      <c r="AB7464" s="15"/>
      <c r="AC7464" s="16"/>
      <c r="AD7464" s="15"/>
      <c r="AE7464" s="16"/>
      <c r="AF7464" s="15"/>
    </row>
    <row r="7465" spans="20:32" hidden="1" x14ac:dyDescent="0.3">
      <c r="T7465" s="17"/>
      <c r="U7465" s="2"/>
      <c r="V7465" s="2"/>
      <c r="W7465" s="2"/>
      <c r="X7465" s="17"/>
      <c r="Y7465" s="16"/>
      <c r="Z7465" s="15"/>
      <c r="AA7465" s="16"/>
      <c r="AB7465" s="15"/>
      <c r="AC7465" s="16"/>
      <c r="AD7465" s="15"/>
      <c r="AE7465" s="16"/>
      <c r="AF7465" s="15"/>
    </row>
    <row r="7466" spans="20:32" hidden="1" x14ac:dyDescent="0.3">
      <c r="T7466" s="17"/>
      <c r="U7466" s="2"/>
      <c r="V7466" s="2"/>
      <c r="W7466" s="2"/>
      <c r="X7466" s="17"/>
      <c r="Y7466" s="16"/>
      <c r="Z7466" s="15"/>
      <c r="AA7466" s="16"/>
      <c r="AB7466" s="15"/>
      <c r="AC7466" s="16"/>
      <c r="AD7466" s="15"/>
      <c r="AE7466" s="16"/>
      <c r="AF7466" s="15"/>
    </row>
    <row r="7467" spans="20:32" hidden="1" x14ac:dyDescent="0.3">
      <c r="T7467" s="17"/>
      <c r="U7467" s="2"/>
      <c r="V7467" s="2"/>
      <c r="W7467" s="2"/>
      <c r="X7467" s="17"/>
      <c r="Y7467" s="16"/>
      <c r="Z7467" s="15"/>
      <c r="AA7467" s="16"/>
      <c r="AB7467" s="15"/>
      <c r="AC7467" s="16"/>
      <c r="AD7467" s="15"/>
      <c r="AE7467" s="16"/>
      <c r="AF7467" s="15"/>
    </row>
    <row r="7468" spans="20:32" hidden="1" x14ac:dyDescent="0.3">
      <c r="T7468" s="17"/>
      <c r="U7468" s="2"/>
      <c r="V7468" s="2"/>
      <c r="W7468" s="2"/>
      <c r="X7468" s="17"/>
      <c r="Y7468" s="16"/>
      <c r="Z7468" s="15"/>
      <c r="AA7468" s="16"/>
      <c r="AB7468" s="15"/>
      <c r="AC7468" s="16"/>
      <c r="AD7468" s="15"/>
      <c r="AE7468" s="16"/>
      <c r="AF7468" s="15"/>
    </row>
    <row r="7469" spans="20:32" hidden="1" x14ac:dyDescent="0.3">
      <c r="T7469" s="17"/>
      <c r="U7469" s="2"/>
      <c r="V7469" s="2"/>
      <c r="W7469" s="2"/>
      <c r="X7469" s="17"/>
      <c r="Y7469" s="16"/>
      <c r="Z7469" s="15"/>
      <c r="AA7469" s="16"/>
      <c r="AB7469" s="15"/>
      <c r="AC7469" s="16"/>
      <c r="AD7469" s="15"/>
      <c r="AE7469" s="16"/>
      <c r="AF7469" s="15"/>
    </row>
    <row r="7470" spans="20:32" hidden="1" x14ac:dyDescent="0.3">
      <c r="T7470" s="17"/>
      <c r="U7470" s="2"/>
      <c r="V7470" s="2"/>
      <c r="W7470" s="2"/>
      <c r="X7470" s="17"/>
      <c r="Y7470" s="16"/>
      <c r="Z7470" s="15"/>
      <c r="AA7470" s="16"/>
      <c r="AB7470" s="15"/>
      <c r="AC7470" s="16"/>
      <c r="AD7470" s="15"/>
      <c r="AE7470" s="16"/>
      <c r="AF7470" s="15"/>
    </row>
    <row r="7471" spans="20:32" hidden="1" x14ac:dyDescent="0.3">
      <c r="T7471" s="17"/>
      <c r="U7471" s="2"/>
      <c r="V7471" s="2"/>
      <c r="W7471" s="2"/>
      <c r="X7471" s="17"/>
      <c r="Y7471" s="16"/>
      <c r="Z7471" s="15"/>
      <c r="AA7471" s="16"/>
      <c r="AB7471" s="15"/>
      <c r="AC7471" s="16"/>
      <c r="AD7471" s="15"/>
      <c r="AE7471" s="16"/>
      <c r="AF7471" s="15"/>
    </row>
    <row r="7472" spans="20:32" hidden="1" x14ac:dyDescent="0.3">
      <c r="T7472" s="17"/>
      <c r="U7472" s="2"/>
      <c r="V7472" s="2"/>
      <c r="W7472" s="2"/>
      <c r="X7472" s="17"/>
      <c r="Y7472" s="16"/>
      <c r="Z7472" s="15"/>
      <c r="AA7472" s="16"/>
      <c r="AB7472" s="15"/>
      <c r="AC7472" s="16"/>
      <c r="AD7472" s="15"/>
      <c r="AE7472" s="16"/>
      <c r="AF7472" s="15"/>
    </row>
    <row r="7473" spans="20:32" hidden="1" x14ac:dyDescent="0.3">
      <c r="T7473" s="17"/>
      <c r="U7473" s="2"/>
      <c r="V7473" s="2"/>
      <c r="W7473" s="2"/>
      <c r="X7473" s="17"/>
      <c r="Y7473" s="16"/>
      <c r="Z7473" s="15"/>
      <c r="AA7473" s="16"/>
      <c r="AB7473" s="15"/>
      <c r="AC7473" s="16"/>
      <c r="AD7473" s="15"/>
      <c r="AE7473" s="16"/>
      <c r="AF7473" s="15"/>
    </row>
    <row r="7474" spans="20:32" hidden="1" x14ac:dyDescent="0.3">
      <c r="T7474" s="17"/>
      <c r="U7474" s="2"/>
      <c r="V7474" s="2"/>
      <c r="W7474" s="2"/>
      <c r="X7474" s="17"/>
      <c r="Y7474" s="16"/>
      <c r="Z7474" s="15"/>
      <c r="AA7474" s="16"/>
      <c r="AB7474" s="15"/>
      <c r="AC7474" s="16"/>
      <c r="AD7474" s="15"/>
      <c r="AE7474" s="16"/>
      <c r="AF7474" s="15"/>
    </row>
    <row r="7475" spans="20:32" hidden="1" x14ac:dyDescent="0.3">
      <c r="T7475" s="17"/>
      <c r="U7475" s="2"/>
      <c r="V7475" s="2"/>
      <c r="W7475" s="2"/>
      <c r="X7475" s="17"/>
      <c r="Y7475" s="16"/>
      <c r="Z7475" s="15"/>
      <c r="AA7475" s="16"/>
      <c r="AB7475" s="15"/>
      <c r="AC7475" s="16"/>
      <c r="AD7475" s="15"/>
      <c r="AE7475" s="16"/>
      <c r="AF7475" s="15"/>
    </row>
    <row r="7476" spans="20:32" hidden="1" x14ac:dyDescent="0.3">
      <c r="T7476" s="17"/>
      <c r="U7476" s="2"/>
      <c r="V7476" s="2"/>
      <c r="W7476" s="2"/>
      <c r="X7476" s="17"/>
      <c r="Y7476" s="16"/>
      <c r="Z7476" s="15"/>
      <c r="AA7476" s="16"/>
      <c r="AB7476" s="15"/>
      <c r="AC7476" s="16"/>
      <c r="AD7476" s="15"/>
      <c r="AE7476" s="16"/>
      <c r="AF7476" s="15"/>
    </row>
    <row r="7477" spans="20:32" hidden="1" x14ac:dyDescent="0.3">
      <c r="T7477" s="17"/>
      <c r="U7477" s="2"/>
      <c r="V7477" s="2"/>
      <c r="W7477" s="2"/>
      <c r="X7477" s="17"/>
      <c r="Y7477" s="16"/>
      <c r="Z7477" s="15"/>
      <c r="AA7477" s="16"/>
      <c r="AB7477" s="15"/>
      <c r="AC7477" s="16"/>
      <c r="AD7477" s="15"/>
      <c r="AE7477" s="16"/>
      <c r="AF7477" s="15"/>
    </row>
    <row r="7478" spans="20:32" hidden="1" x14ac:dyDescent="0.3">
      <c r="T7478" s="17"/>
      <c r="U7478" s="2"/>
      <c r="V7478" s="2"/>
      <c r="W7478" s="2"/>
      <c r="X7478" s="17"/>
      <c r="Y7478" s="16"/>
      <c r="Z7478" s="15"/>
      <c r="AA7478" s="16"/>
      <c r="AB7478" s="15"/>
      <c r="AC7478" s="16"/>
      <c r="AD7478" s="15"/>
      <c r="AE7478" s="16"/>
      <c r="AF7478" s="15"/>
    </row>
    <row r="7479" spans="20:32" hidden="1" x14ac:dyDescent="0.3">
      <c r="T7479" s="17"/>
      <c r="U7479" s="2"/>
      <c r="V7479" s="2"/>
      <c r="W7479" s="2"/>
      <c r="X7479" s="17"/>
      <c r="Y7479" s="16"/>
      <c r="Z7479" s="15"/>
      <c r="AA7479" s="16"/>
      <c r="AB7479" s="15"/>
      <c r="AC7479" s="16"/>
      <c r="AD7479" s="15"/>
      <c r="AE7479" s="16"/>
      <c r="AF7479" s="15"/>
    </row>
    <row r="7480" spans="20:32" hidden="1" x14ac:dyDescent="0.3">
      <c r="T7480" s="17"/>
      <c r="U7480" s="2"/>
      <c r="V7480" s="2"/>
      <c r="W7480" s="2"/>
      <c r="X7480" s="17"/>
      <c r="Y7480" s="16"/>
      <c r="Z7480" s="15"/>
      <c r="AA7480" s="16"/>
      <c r="AB7480" s="15"/>
      <c r="AC7480" s="16"/>
      <c r="AD7480" s="15"/>
      <c r="AE7480" s="16"/>
      <c r="AF7480" s="15"/>
    </row>
    <row r="7481" spans="20:32" hidden="1" x14ac:dyDescent="0.3">
      <c r="T7481" s="17"/>
      <c r="U7481" s="2"/>
      <c r="V7481" s="2"/>
      <c r="W7481" s="2"/>
      <c r="X7481" s="17"/>
      <c r="Y7481" s="16"/>
      <c r="Z7481" s="15"/>
      <c r="AA7481" s="16"/>
      <c r="AB7481" s="15"/>
      <c r="AC7481" s="16"/>
      <c r="AD7481" s="15"/>
      <c r="AE7481" s="16"/>
      <c r="AF7481" s="15"/>
    </row>
    <row r="7482" spans="20:32" hidden="1" x14ac:dyDescent="0.3">
      <c r="T7482" s="17"/>
      <c r="U7482" s="2"/>
      <c r="V7482" s="2"/>
      <c r="W7482" s="2"/>
      <c r="X7482" s="17"/>
      <c r="Y7482" s="16"/>
      <c r="Z7482" s="15"/>
      <c r="AA7482" s="16"/>
      <c r="AB7482" s="15"/>
      <c r="AC7482" s="16"/>
      <c r="AD7482" s="15"/>
      <c r="AE7482" s="16"/>
      <c r="AF7482" s="15"/>
    </row>
    <row r="7483" spans="20:32" hidden="1" x14ac:dyDescent="0.3">
      <c r="T7483" s="17"/>
      <c r="U7483" s="2"/>
      <c r="V7483" s="2"/>
      <c r="W7483" s="2"/>
      <c r="X7483" s="17"/>
      <c r="Y7483" s="16"/>
      <c r="Z7483" s="15"/>
      <c r="AA7483" s="16"/>
      <c r="AB7483" s="15"/>
      <c r="AC7483" s="16"/>
      <c r="AD7483" s="15"/>
      <c r="AE7483" s="16"/>
      <c r="AF7483" s="15"/>
    </row>
    <row r="7484" spans="20:32" hidden="1" x14ac:dyDescent="0.3">
      <c r="T7484" s="17"/>
      <c r="U7484" s="2"/>
      <c r="V7484" s="2"/>
      <c r="W7484" s="2"/>
      <c r="X7484" s="17"/>
      <c r="Y7484" s="16"/>
      <c r="Z7484" s="15"/>
      <c r="AA7484" s="16"/>
      <c r="AB7484" s="15"/>
      <c r="AC7484" s="16"/>
      <c r="AD7484" s="15"/>
      <c r="AE7484" s="16"/>
      <c r="AF7484" s="15"/>
    </row>
    <row r="7485" spans="20:32" hidden="1" x14ac:dyDescent="0.3">
      <c r="T7485" s="17"/>
      <c r="U7485" s="2"/>
      <c r="V7485" s="2"/>
      <c r="W7485" s="2"/>
      <c r="X7485" s="17"/>
      <c r="Y7485" s="16"/>
      <c r="Z7485" s="15"/>
      <c r="AA7485" s="16"/>
      <c r="AB7485" s="15"/>
      <c r="AC7485" s="16"/>
      <c r="AD7485" s="15"/>
      <c r="AE7485" s="16"/>
      <c r="AF7485" s="15"/>
    </row>
    <row r="7486" spans="20:32" hidden="1" x14ac:dyDescent="0.3">
      <c r="T7486" s="17"/>
      <c r="U7486" s="2"/>
      <c r="V7486" s="2"/>
      <c r="W7486" s="2"/>
      <c r="X7486" s="17"/>
      <c r="Y7486" s="16"/>
      <c r="Z7486" s="15"/>
      <c r="AA7486" s="16"/>
      <c r="AB7486" s="15"/>
      <c r="AC7486" s="16"/>
      <c r="AD7486" s="15"/>
      <c r="AE7486" s="16"/>
      <c r="AF7486" s="15"/>
    </row>
    <row r="7487" spans="20:32" hidden="1" x14ac:dyDescent="0.3">
      <c r="T7487" s="17"/>
      <c r="U7487" s="2"/>
      <c r="V7487" s="2"/>
      <c r="W7487" s="2"/>
      <c r="X7487" s="17"/>
      <c r="Y7487" s="16"/>
      <c r="Z7487" s="15"/>
      <c r="AA7487" s="16"/>
      <c r="AB7487" s="15"/>
      <c r="AC7487" s="16"/>
      <c r="AD7487" s="15"/>
      <c r="AE7487" s="16"/>
      <c r="AF7487" s="15"/>
    </row>
    <row r="7488" spans="20:32" hidden="1" x14ac:dyDescent="0.3">
      <c r="T7488" s="17"/>
      <c r="U7488" s="2"/>
      <c r="V7488" s="2"/>
      <c r="W7488" s="2"/>
      <c r="X7488" s="17"/>
      <c r="Y7488" s="16"/>
      <c r="Z7488" s="15"/>
      <c r="AA7488" s="16"/>
      <c r="AB7488" s="15"/>
      <c r="AC7488" s="16"/>
      <c r="AD7488" s="15"/>
      <c r="AE7488" s="16"/>
      <c r="AF7488" s="15"/>
    </row>
    <row r="7489" spans="20:32" hidden="1" x14ac:dyDescent="0.3">
      <c r="T7489" s="17"/>
      <c r="U7489" s="2"/>
      <c r="V7489" s="2"/>
      <c r="W7489" s="2"/>
      <c r="X7489" s="17"/>
      <c r="Y7489" s="16"/>
      <c r="Z7489" s="15"/>
      <c r="AA7489" s="16"/>
      <c r="AB7489" s="15"/>
      <c r="AC7489" s="16"/>
      <c r="AD7489" s="15"/>
      <c r="AE7489" s="16"/>
      <c r="AF7489" s="15"/>
    </row>
    <row r="7490" spans="20:32" hidden="1" x14ac:dyDescent="0.3">
      <c r="T7490" s="17"/>
      <c r="U7490" s="2"/>
      <c r="V7490" s="2"/>
      <c r="W7490" s="2"/>
      <c r="X7490" s="17"/>
      <c r="Y7490" s="16"/>
      <c r="Z7490" s="15"/>
      <c r="AA7490" s="16"/>
      <c r="AB7490" s="15"/>
      <c r="AC7490" s="16"/>
      <c r="AD7490" s="15"/>
      <c r="AE7490" s="16"/>
      <c r="AF7490" s="15"/>
    </row>
    <row r="7491" spans="20:32" hidden="1" x14ac:dyDescent="0.3">
      <c r="T7491" s="17"/>
      <c r="U7491" s="2"/>
      <c r="V7491" s="2"/>
      <c r="W7491" s="2"/>
      <c r="X7491" s="17"/>
      <c r="Y7491" s="16"/>
      <c r="Z7491" s="15"/>
      <c r="AA7491" s="16"/>
      <c r="AB7491" s="15"/>
      <c r="AC7491" s="16"/>
      <c r="AD7491" s="15"/>
      <c r="AE7491" s="16"/>
      <c r="AF7491" s="15"/>
    </row>
    <row r="7492" spans="20:32" hidden="1" x14ac:dyDescent="0.3">
      <c r="T7492" s="17"/>
      <c r="U7492" s="2"/>
      <c r="V7492" s="2"/>
      <c r="W7492" s="2"/>
      <c r="X7492" s="17"/>
      <c r="Y7492" s="16"/>
      <c r="Z7492" s="15"/>
      <c r="AA7492" s="16"/>
      <c r="AB7492" s="15"/>
      <c r="AC7492" s="16"/>
      <c r="AD7492" s="15"/>
      <c r="AE7492" s="16"/>
      <c r="AF7492" s="15"/>
    </row>
    <row r="7493" spans="20:32" hidden="1" x14ac:dyDescent="0.3">
      <c r="T7493" s="17"/>
      <c r="U7493" s="2"/>
      <c r="V7493" s="2"/>
      <c r="W7493" s="2"/>
      <c r="X7493" s="17"/>
      <c r="Y7493" s="16"/>
      <c r="Z7493" s="15"/>
      <c r="AA7493" s="16"/>
      <c r="AB7493" s="15"/>
      <c r="AC7493" s="16"/>
      <c r="AD7493" s="15"/>
      <c r="AE7493" s="16"/>
      <c r="AF7493" s="15"/>
    </row>
    <row r="7494" spans="20:32" hidden="1" x14ac:dyDescent="0.3">
      <c r="T7494" s="17"/>
      <c r="U7494" s="2"/>
      <c r="V7494" s="2"/>
      <c r="W7494" s="2"/>
      <c r="X7494" s="17"/>
      <c r="Y7494" s="16"/>
      <c r="Z7494" s="15"/>
      <c r="AA7494" s="16"/>
      <c r="AB7494" s="15"/>
      <c r="AC7494" s="16"/>
      <c r="AD7494" s="15"/>
      <c r="AE7494" s="16"/>
      <c r="AF7494" s="15"/>
    </row>
    <row r="7495" spans="20:32" hidden="1" x14ac:dyDescent="0.3">
      <c r="T7495" s="17"/>
      <c r="U7495" s="2"/>
      <c r="V7495" s="2"/>
      <c r="W7495" s="2"/>
      <c r="X7495" s="17"/>
      <c r="Y7495" s="16"/>
      <c r="Z7495" s="15"/>
      <c r="AA7495" s="16"/>
      <c r="AB7495" s="15"/>
      <c r="AC7495" s="16"/>
      <c r="AD7495" s="15"/>
      <c r="AE7495" s="16"/>
      <c r="AF7495" s="15"/>
    </row>
    <row r="7496" spans="20:32" hidden="1" x14ac:dyDescent="0.3">
      <c r="T7496" s="17"/>
      <c r="U7496" s="2"/>
      <c r="V7496" s="2"/>
      <c r="W7496" s="2"/>
      <c r="X7496" s="17"/>
      <c r="Y7496" s="16"/>
      <c r="Z7496" s="15"/>
      <c r="AA7496" s="16"/>
      <c r="AB7496" s="15"/>
      <c r="AC7496" s="16"/>
      <c r="AD7496" s="15"/>
      <c r="AE7496" s="16"/>
      <c r="AF7496" s="15"/>
    </row>
    <row r="7497" spans="20:32" hidden="1" x14ac:dyDescent="0.3">
      <c r="T7497" s="17"/>
      <c r="U7497" s="2"/>
      <c r="V7497" s="2"/>
      <c r="W7497" s="2"/>
      <c r="X7497" s="17"/>
      <c r="Y7497" s="16"/>
      <c r="Z7497" s="15"/>
      <c r="AA7497" s="16"/>
      <c r="AB7497" s="15"/>
      <c r="AC7497" s="16"/>
      <c r="AD7497" s="15"/>
      <c r="AE7497" s="16"/>
      <c r="AF7497" s="15"/>
    </row>
    <row r="7498" spans="20:32" hidden="1" x14ac:dyDescent="0.3">
      <c r="T7498" s="17"/>
      <c r="U7498" s="2"/>
      <c r="V7498" s="2"/>
      <c r="W7498" s="2"/>
      <c r="X7498" s="17"/>
      <c r="Y7498" s="16"/>
      <c r="Z7498" s="15"/>
      <c r="AA7498" s="16"/>
      <c r="AB7498" s="15"/>
      <c r="AC7498" s="16"/>
      <c r="AD7498" s="15"/>
      <c r="AE7498" s="16"/>
      <c r="AF7498" s="15"/>
    </row>
    <row r="7499" spans="20:32" hidden="1" x14ac:dyDescent="0.3">
      <c r="T7499" s="17"/>
      <c r="U7499" s="2"/>
      <c r="V7499" s="2"/>
      <c r="W7499" s="2"/>
      <c r="X7499" s="17"/>
      <c r="Y7499" s="16"/>
      <c r="Z7499" s="15"/>
      <c r="AA7499" s="16"/>
      <c r="AB7499" s="15"/>
      <c r="AC7499" s="16"/>
      <c r="AD7499" s="15"/>
      <c r="AE7499" s="16"/>
      <c r="AF7499" s="15"/>
    </row>
    <row r="7500" spans="20:32" hidden="1" x14ac:dyDescent="0.3">
      <c r="T7500" s="17"/>
      <c r="U7500" s="2"/>
      <c r="V7500" s="2"/>
      <c r="W7500" s="2"/>
      <c r="X7500" s="17"/>
      <c r="Y7500" s="16"/>
      <c r="Z7500" s="15"/>
      <c r="AA7500" s="16"/>
      <c r="AB7500" s="15"/>
      <c r="AC7500" s="16"/>
      <c r="AD7500" s="15"/>
      <c r="AE7500" s="16"/>
      <c r="AF7500" s="15"/>
    </row>
    <row r="7501" spans="20:32" hidden="1" x14ac:dyDescent="0.3">
      <c r="T7501" s="17"/>
      <c r="U7501" s="2"/>
      <c r="V7501" s="2"/>
      <c r="W7501" s="2"/>
      <c r="X7501" s="17"/>
      <c r="Y7501" s="16"/>
      <c r="Z7501" s="15"/>
      <c r="AA7501" s="16"/>
      <c r="AB7501" s="15"/>
      <c r="AC7501" s="16"/>
      <c r="AD7501" s="15"/>
      <c r="AE7501" s="16"/>
      <c r="AF7501" s="15"/>
    </row>
    <row r="7502" spans="20:32" hidden="1" x14ac:dyDescent="0.3">
      <c r="T7502" s="17"/>
      <c r="U7502" s="2"/>
      <c r="V7502" s="2"/>
      <c r="W7502" s="2"/>
      <c r="X7502" s="17"/>
      <c r="Y7502" s="16"/>
      <c r="Z7502" s="15"/>
      <c r="AA7502" s="16"/>
      <c r="AB7502" s="15"/>
      <c r="AC7502" s="16"/>
      <c r="AD7502" s="15"/>
      <c r="AE7502" s="16"/>
      <c r="AF7502" s="15"/>
    </row>
    <row r="7503" spans="20:32" hidden="1" x14ac:dyDescent="0.3">
      <c r="T7503" s="17"/>
      <c r="U7503" s="2"/>
      <c r="V7503" s="2"/>
      <c r="W7503" s="2"/>
      <c r="X7503" s="17"/>
      <c r="Y7503" s="16"/>
      <c r="Z7503" s="15"/>
      <c r="AA7503" s="16"/>
      <c r="AB7503" s="15"/>
      <c r="AC7503" s="16"/>
      <c r="AD7503" s="15"/>
      <c r="AE7503" s="16"/>
      <c r="AF7503" s="15"/>
    </row>
    <row r="7504" spans="20:32" hidden="1" x14ac:dyDescent="0.3">
      <c r="T7504" s="17"/>
      <c r="U7504" s="2"/>
      <c r="V7504" s="2"/>
      <c r="W7504" s="2"/>
      <c r="X7504" s="17"/>
      <c r="Y7504" s="16"/>
      <c r="Z7504" s="15"/>
      <c r="AA7504" s="16"/>
      <c r="AB7504" s="15"/>
      <c r="AC7504" s="16"/>
      <c r="AD7504" s="15"/>
      <c r="AE7504" s="16"/>
      <c r="AF7504" s="15"/>
    </row>
    <row r="7505" spans="20:32" hidden="1" x14ac:dyDescent="0.3">
      <c r="T7505" s="17"/>
      <c r="U7505" s="2"/>
      <c r="V7505" s="2"/>
      <c r="W7505" s="2"/>
      <c r="X7505" s="17"/>
      <c r="Y7505" s="16"/>
      <c r="Z7505" s="15"/>
      <c r="AA7505" s="16"/>
      <c r="AB7505" s="15"/>
      <c r="AC7505" s="16"/>
      <c r="AD7505" s="15"/>
      <c r="AE7505" s="16"/>
      <c r="AF7505" s="15"/>
    </row>
    <row r="7506" spans="20:32" hidden="1" x14ac:dyDescent="0.3">
      <c r="T7506" s="17"/>
      <c r="U7506" s="2"/>
      <c r="V7506" s="2"/>
      <c r="W7506" s="2"/>
      <c r="X7506" s="17"/>
      <c r="Y7506" s="16"/>
      <c r="Z7506" s="15"/>
      <c r="AA7506" s="16"/>
      <c r="AB7506" s="15"/>
      <c r="AC7506" s="16"/>
      <c r="AD7506" s="15"/>
      <c r="AE7506" s="16"/>
      <c r="AF7506" s="15"/>
    </row>
    <row r="7507" spans="20:32" hidden="1" x14ac:dyDescent="0.3">
      <c r="T7507" s="17"/>
      <c r="U7507" s="2"/>
      <c r="V7507" s="2"/>
      <c r="W7507" s="2"/>
      <c r="X7507" s="17"/>
      <c r="Y7507" s="16"/>
      <c r="Z7507" s="15"/>
      <c r="AA7507" s="16"/>
      <c r="AB7507" s="15"/>
      <c r="AC7507" s="16"/>
      <c r="AD7507" s="15"/>
      <c r="AE7507" s="16"/>
      <c r="AF7507" s="15"/>
    </row>
    <row r="7508" spans="20:32" hidden="1" x14ac:dyDescent="0.3">
      <c r="T7508" s="17"/>
      <c r="U7508" s="2"/>
      <c r="V7508" s="2"/>
      <c r="W7508" s="2"/>
      <c r="X7508" s="17"/>
      <c r="Y7508" s="16"/>
      <c r="Z7508" s="15"/>
      <c r="AA7508" s="16"/>
      <c r="AB7508" s="15"/>
      <c r="AC7508" s="16"/>
      <c r="AD7508" s="15"/>
      <c r="AE7508" s="16"/>
      <c r="AF7508" s="15"/>
    </row>
    <row r="7509" spans="20:32" hidden="1" x14ac:dyDescent="0.3">
      <c r="T7509" s="17"/>
      <c r="U7509" s="2"/>
      <c r="V7509" s="2"/>
      <c r="W7509" s="2"/>
      <c r="X7509" s="17"/>
      <c r="Y7509" s="16"/>
      <c r="Z7509" s="15"/>
      <c r="AA7509" s="16"/>
      <c r="AB7509" s="15"/>
      <c r="AC7509" s="16"/>
      <c r="AD7509" s="15"/>
      <c r="AE7509" s="16"/>
      <c r="AF7509" s="15"/>
    </row>
    <row r="7510" spans="20:32" hidden="1" x14ac:dyDescent="0.3">
      <c r="T7510" s="17"/>
      <c r="U7510" s="2"/>
      <c r="V7510" s="2"/>
      <c r="W7510" s="2"/>
      <c r="X7510" s="17"/>
      <c r="Y7510" s="16"/>
      <c r="Z7510" s="15"/>
      <c r="AA7510" s="16"/>
      <c r="AB7510" s="15"/>
      <c r="AC7510" s="16"/>
      <c r="AD7510" s="15"/>
      <c r="AE7510" s="16"/>
      <c r="AF7510" s="15"/>
    </row>
    <row r="7511" spans="20:32" hidden="1" x14ac:dyDescent="0.3">
      <c r="T7511" s="17"/>
      <c r="U7511" s="2"/>
      <c r="V7511" s="2"/>
      <c r="W7511" s="2"/>
      <c r="X7511" s="17"/>
      <c r="Y7511" s="16"/>
      <c r="Z7511" s="15"/>
      <c r="AA7511" s="16"/>
      <c r="AB7511" s="15"/>
      <c r="AC7511" s="16"/>
      <c r="AD7511" s="15"/>
      <c r="AE7511" s="16"/>
      <c r="AF7511" s="15"/>
    </row>
    <row r="7512" spans="20:32" hidden="1" x14ac:dyDescent="0.3">
      <c r="T7512" s="17"/>
      <c r="U7512" s="2"/>
      <c r="V7512" s="2"/>
      <c r="W7512" s="2"/>
      <c r="X7512" s="17"/>
      <c r="Y7512" s="16"/>
      <c r="Z7512" s="15"/>
      <c r="AA7512" s="16"/>
      <c r="AB7512" s="15"/>
      <c r="AC7512" s="16"/>
      <c r="AD7512" s="15"/>
      <c r="AE7512" s="16"/>
      <c r="AF7512" s="15"/>
    </row>
    <row r="7513" spans="20:32" hidden="1" x14ac:dyDescent="0.3">
      <c r="T7513" s="17"/>
      <c r="U7513" s="2"/>
      <c r="V7513" s="2"/>
      <c r="W7513" s="2"/>
      <c r="X7513" s="17"/>
      <c r="Y7513" s="16"/>
      <c r="Z7513" s="15"/>
      <c r="AA7513" s="16"/>
      <c r="AB7513" s="15"/>
      <c r="AC7513" s="16"/>
      <c r="AD7513" s="15"/>
      <c r="AE7513" s="16"/>
      <c r="AF7513" s="15"/>
    </row>
    <row r="7514" spans="20:32" hidden="1" x14ac:dyDescent="0.3">
      <c r="T7514" s="17"/>
      <c r="U7514" s="2"/>
      <c r="V7514" s="2"/>
      <c r="W7514" s="2"/>
      <c r="X7514" s="17"/>
      <c r="Y7514" s="16"/>
      <c r="Z7514" s="15"/>
      <c r="AA7514" s="16"/>
      <c r="AB7514" s="15"/>
      <c r="AC7514" s="16"/>
      <c r="AD7514" s="15"/>
      <c r="AE7514" s="16"/>
      <c r="AF7514" s="15"/>
    </row>
    <row r="7515" spans="20:32" hidden="1" x14ac:dyDescent="0.3">
      <c r="T7515" s="17"/>
      <c r="U7515" s="2"/>
      <c r="V7515" s="2"/>
      <c r="W7515" s="2"/>
      <c r="X7515" s="17"/>
      <c r="Y7515" s="16"/>
      <c r="Z7515" s="15"/>
      <c r="AA7515" s="16"/>
      <c r="AB7515" s="15"/>
      <c r="AC7515" s="16"/>
      <c r="AD7515" s="15"/>
      <c r="AE7515" s="16"/>
      <c r="AF7515" s="15"/>
    </row>
    <row r="7516" spans="20:32" hidden="1" x14ac:dyDescent="0.3">
      <c r="T7516" s="17"/>
      <c r="U7516" s="2"/>
      <c r="V7516" s="2"/>
      <c r="W7516" s="2"/>
      <c r="X7516" s="17"/>
      <c r="Y7516" s="16"/>
      <c r="Z7516" s="15"/>
      <c r="AA7516" s="16"/>
      <c r="AB7516" s="15"/>
      <c r="AC7516" s="16"/>
      <c r="AD7516" s="15"/>
      <c r="AE7516" s="16"/>
      <c r="AF7516" s="15"/>
    </row>
    <row r="7517" spans="20:32" hidden="1" x14ac:dyDescent="0.3">
      <c r="T7517" s="17"/>
      <c r="U7517" s="2"/>
      <c r="V7517" s="2"/>
      <c r="W7517" s="2"/>
      <c r="X7517" s="17"/>
      <c r="Y7517" s="16"/>
      <c r="Z7517" s="15"/>
      <c r="AA7517" s="16"/>
      <c r="AB7517" s="15"/>
      <c r="AC7517" s="16"/>
      <c r="AD7517" s="15"/>
      <c r="AE7517" s="16"/>
      <c r="AF7517" s="15"/>
    </row>
    <row r="7518" spans="20:32" hidden="1" x14ac:dyDescent="0.3">
      <c r="T7518" s="17"/>
      <c r="U7518" s="2"/>
      <c r="V7518" s="2"/>
      <c r="W7518" s="2"/>
      <c r="X7518" s="17"/>
      <c r="Y7518" s="16"/>
      <c r="Z7518" s="15"/>
      <c r="AA7518" s="16"/>
      <c r="AB7518" s="15"/>
      <c r="AC7518" s="16"/>
      <c r="AD7518" s="15"/>
      <c r="AE7518" s="16"/>
      <c r="AF7518" s="15"/>
    </row>
    <row r="7519" spans="20:32" hidden="1" x14ac:dyDescent="0.3">
      <c r="T7519" s="17"/>
      <c r="U7519" s="2"/>
      <c r="V7519" s="2"/>
      <c r="W7519" s="2"/>
      <c r="X7519" s="17"/>
      <c r="Y7519" s="16"/>
      <c r="Z7519" s="15"/>
      <c r="AA7519" s="16"/>
      <c r="AB7519" s="15"/>
      <c r="AC7519" s="16"/>
      <c r="AD7519" s="15"/>
      <c r="AE7519" s="16"/>
      <c r="AF7519" s="15"/>
    </row>
    <row r="7520" spans="20:32" hidden="1" x14ac:dyDescent="0.3">
      <c r="T7520" s="17"/>
      <c r="U7520" s="2"/>
      <c r="V7520" s="2"/>
      <c r="W7520" s="2"/>
      <c r="X7520" s="17"/>
      <c r="Y7520" s="16"/>
      <c r="Z7520" s="15"/>
      <c r="AA7520" s="16"/>
      <c r="AB7520" s="15"/>
      <c r="AC7520" s="16"/>
      <c r="AD7520" s="15"/>
      <c r="AE7520" s="16"/>
      <c r="AF7520" s="15"/>
    </row>
    <row r="7521" spans="20:32" hidden="1" x14ac:dyDescent="0.3">
      <c r="T7521" s="17"/>
      <c r="U7521" s="2"/>
      <c r="V7521" s="2"/>
      <c r="W7521" s="2"/>
      <c r="X7521" s="17"/>
      <c r="Y7521" s="16"/>
      <c r="Z7521" s="15"/>
      <c r="AA7521" s="16"/>
      <c r="AB7521" s="15"/>
      <c r="AC7521" s="16"/>
      <c r="AD7521" s="15"/>
      <c r="AE7521" s="16"/>
      <c r="AF7521" s="15"/>
    </row>
    <row r="7522" spans="20:32" hidden="1" x14ac:dyDescent="0.3">
      <c r="T7522" s="17"/>
      <c r="U7522" s="2"/>
      <c r="V7522" s="2"/>
      <c r="W7522" s="2"/>
      <c r="X7522" s="17"/>
      <c r="Y7522" s="16"/>
      <c r="Z7522" s="15"/>
      <c r="AA7522" s="16"/>
      <c r="AB7522" s="15"/>
      <c r="AC7522" s="16"/>
      <c r="AD7522" s="15"/>
      <c r="AE7522" s="16"/>
      <c r="AF7522" s="15"/>
    </row>
    <row r="7523" spans="20:32" hidden="1" x14ac:dyDescent="0.3">
      <c r="T7523" s="17"/>
      <c r="U7523" s="2"/>
      <c r="V7523" s="2"/>
      <c r="W7523" s="2"/>
      <c r="X7523" s="17"/>
      <c r="Y7523" s="16"/>
      <c r="Z7523" s="15"/>
      <c r="AA7523" s="16"/>
      <c r="AB7523" s="15"/>
      <c r="AC7523" s="16"/>
      <c r="AD7523" s="15"/>
      <c r="AE7523" s="16"/>
      <c r="AF7523" s="15"/>
    </row>
    <row r="7524" spans="20:32" hidden="1" x14ac:dyDescent="0.3">
      <c r="T7524" s="17"/>
      <c r="U7524" s="2"/>
      <c r="V7524" s="2"/>
      <c r="W7524" s="2"/>
      <c r="X7524" s="17"/>
      <c r="Y7524" s="16"/>
      <c r="Z7524" s="15"/>
      <c r="AA7524" s="16"/>
      <c r="AB7524" s="15"/>
      <c r="AC7524" s="16"/>
      <c r="AD7524" s="15"/>
      <c r="AE7524" s="16"/>
      <c r="AF7524" s="15"/>
    </row>
    <row r="7525" spans="20:32" hidden="1" x14ac:dyDescent="0.3">
      <c r="T7525" s="17"/>
      <c r="U7525" s="2"/>
      <c r="V7525" s="2"/>
      <c r="W7525" s="2"/>
      <c r="X7525" s="17"/>
      <c r="Y7525" s="16"/>
      <c r="Z7525" s="15"/>
      <c r="AA7525" s="16"/>
      <c r="AB7525" s="15"/>
      <c r="AC7525" s="16"/>
      <c r="AD7525" s="15"/>
      <c r="AE7525" s="16"/>
      <c r="AF7525" s="15"/>
    </row>
    <row r="7526" spans="20:32" hidden="1" x14ac:dyDescent="0.3">
      <c r="T7526" s="17"/>
      <c r="U7526" s="2"/>
      <c r="V7526" s="2"/>
      <c r="W7526" s="2"/>
      <c r="X7526" s="17"/>
      <c r="Y7526" s="16"/>
      <c r="Z7526" s="15"/>
      <c r="AA7526" s="16"/>
      <c r="AB7526" s="15"/>
      <c r="AC7526" s="16"/>
      <c r="AD7526" s="15"/>
      <c r="AE7526" s="16"/>
      <c r="AF7526" s="15"/>
    </row>
    <row r="7527" spans="20:32" hidden="1" x14ac:dyDescent="0.3">
      <c r="T7527" s="17"/>
      <c r="U7527" s="2"/>
      <c r="V7527" s="2"/>
      <c r="W7527" s="2"/>
      <c r="X7527" s="17"/>
      <c r="Y7527" s="16"/>
      <c r="Z7527" s="15"/>
      <c r="AA7527" s="16"/>
      <c r="AB7527" s="15"/>
      <c r="AC7527" s="16"/>
      <c r="AD7527" s="15"/>
      <c r="AE7527" s="16"/>
      <c r="AF7527" s="15"/>
    </row>
    <row r="7528" spans="20:32" hidden="1" x14ac:dyDescent="0.3">
      <c r="T7528" s="17"/>
      <c r="U7528" s="2"/>
      <c r="V7528" s="2"/>
      <c r="W7528" s="2"/>
      <c r="X7528" s="17"/>
      <c r="Y7528" s="16"/>
      <c r="Z7528" s="15"/>
      <c r="AA7528" s="16"/>
      <c r="AB7528" s="15"/>
      <c r="AC7528" s="16"/>
      <c r="AD7528" s="15"/>
      <c r="AE7528" s="16"/>
      <c r="AF7528" s="15"/>
    </row>
    <row r="7529" spans="20:32" hidden="1" x14ac:dyDescent="0.3">
      <c r="T7529" s="17"/>
      <c r="U7529" s="2"/>
      <c r="V7529" s="2"/>
      <c r="W7529" s="2"/>
      <c r="X7529" s="17"/>
      <c r="Y7529" s="16"/>
      <c r="Z7529" s="15"/>
      <c r="AA7529" s="16"/>
      <c r="AB7529" s="15"/>
      <c r="AC7529" s="16"/>
      <c r="AD7529" s="15"/>
      <c r="AE7529" s="16"/>
      <c r="AF7529" s="15"/>
    </row>
    <row r="7530" spans="20:32" hidden="1" x14ac:dyDescent="0.3">
      <c r="T7530" s="17"/>
      <c r="U7530" s="2"/>
      <c r="V7530" s="2"/>
      <c r="W7530" s="2"/>
      <c r="X7530" s="17"/>
      <c r="Y7530" s="16"/>
      <c r="Z7530" s="15"/>
      <c r="AA7530" s="16"/>
      <c r="AB7530" s="15"/>
      <c r="AC7530" s="16"/>
      <c r="AD7530" s="15"/>
      <c r="AE7530" s="16"/>
      <c r="AF7530" s="15"/>
    </row>
    <row r="7531" spans="20:32" hidden="1" x14ac:dyDescent="0.3">
      <c r="T7531" s="17"/>
      <c r="U7531" s="2"/>
      <c r="V7531" s="2"/>
      <c r="W7531" s="2"/>
      <c r="X7531" s="17"/>
      <c r="Y7531" s="16"/>
      <c r="Z7531" s="15"/>
      <c r="AA7531" s="16"/>
      <c r="AB7531" s="15"/>
      <c r="AC7531" s="16"/>
      <c r="AD7531" s="15"/>
      <c r="AE7531" s="16"/>
      <c r="AF7531" s="15"/>
    </row>
    <row r="7532" spans="20:32" hidden="1" x14ac:dyDescent="0.3">
      <c r="T7532" s="17"/>
      <c r="U7532" s="2"/>
      <c r="V7532" s="2"/>
      <c r="W7532" s="2"/>
      <c r="X7532" s="17"/>
      <c r="Y7532" s="16"/>
      <c r="Z7532" s="15"/>
      <c r="AA7532" s="16"/>
      <c r="AB7532" s="15"/>
      <c r="AC7532" s="16"/>
      <c r="AD7532" s="15"/>
      <c r="AE7532" s="16"/>
      <c r="AF7532" s="15"/>
    </row>
    <row r="7533" spans="20:32" hidden="1" x14ac:dyDescent="0.3">
      <c r="T7533" s="17"/>
      <c r="U7533" s="2"/>
      <c r="V7533" s="2"/>
      <c r="W7533" s="2"/>
      <c r="X7533" s="17"/>
      <c r="Y7533" s="16"/>
      <c r="Z7533" s="15"/>
      <c r="AA7533" s="16"/>
      <c r="AB7533" s="15"/>
      <c r="AC7533" s="16"/>
      <c r="AD7533" s="15"/>
      <c r="AE7533" s="16"/>
      <c r="AF7533" s="15"/>
    </row>
    <row r="7534" spans="20:32" hidden="1" x14ac:dyDescent="0.3">
      <c r="T7534" s="17"/>
      <c r="U7534" s="2"/>
      <c r="V7534" s="2"/>
      <c r="W7534" s="2"/>
      <c r="X7534" s="17"/>
      <c r="Y7534" s="16"/>
      <c r="Z7534" s="15"/>
      <c r="AA7534" s="16"/>
      <c r="AB7534" s="15"/>
      <c r="AC7534" s="16"/>
      <c r="AD7534" s="15"/>
      <c r="AE7534" s="16"/>
      <c r="AF7534" s="15"/>
    </row>
    <row r="7535" spans="20:32" hidden="1" x14ac:dyDescent="0.3">
      <c r="T7535" s="17"/>
      <c r="U7535" s="2"/>
      <c r="V7535" s="2"/>
      <c r="W7535" s="2"/>
      <c r="X7535" s="17"/>
      <c r="Y7535" s="16"/>
      <c r="Z7535" s="15"/>
      <c r="AA7535" s="16"/>
      <c r="AB7535" s="15"/>
      <c r="AC7535" s="16"/>
      <c r="AD7535" s="15"/>
      <c r="AE7535" s="16"/>
      <c r="AF7535" s="15"/>
    </row>
    <row r="7536" spans="20:32" hidden="1" x14ac:dyDescent="0.3">
      <c r="T7536" s="17"/>
      <c r="U7536" s="2"/>
      <c r="V7536" s="2"/>
      <c r="W7536" s="2"/>
      <c r="X7536" s="17"/>
      <c r="Y7536" s="16"/>
      <c r="Z7536" s="15"/>
      <c r="AA7536" s="16"/>
      <c r="AB7536" s="15"/>
      <c r="AC7536" s="16"/>
      <c r="AD7536" s="15"/>
      <c r="AE7536" s="16"/>
      <c r="AF7536" s="15"/>
    </row>
    <row r="7537" spans="20:32" hidden="1" x14ac:dyDescent="0.3">
      <c r="T7537" s="17"/>
      <c r="U7537" s="2"/>
      <c r="V7537" s="2"/>
      <c r="W7537" s="2"/>
      <c r="X7537" s="17"/>
      <c r="Y7537" s="16"/>
      <c r="Z7537" s="15"/>
      <c r="AA7537" s="16"/>
      <c r="AB7537" s="15"/>
      <c r="AC7537" s="16"/>
      <c r="AD7537" s="15"/>
      <c r="AE7537" s="16"/>
      <c r="AF7537" s="15"/>
    </row>
    <row r="7538" spans="20:32" hidden="1" x14ac:dyDescent="0.3">
      <c r="T7538" s="17"/>
      <c r="U7538" s="2"/>
      <c r="V7538" s="2"/>
      <c r="W7538" s="2"/>
      <c r="X7538" s="17"/>
      <c r="Y7538" s="16"/>
      <c r="Z7538" s="15"/>
      <c r="AA7538" s="16"/>
      <c r="AB7538" s="15"/>
      <c r="AC7538" s="16"/>
      <c r="AD7538" s="15"/>
      <c r="AE7538" s="16"/>
      <c r="AF7538" s="15"/>
    </row>
    <row r="7539" spans="20:32" hidden="1" x14ac:dyDescent="0.3">
      <c r="T7539" s="17"/>
      <c r="U7539" s="2"/>
      <c r="V7539" s="2"/>
      <c r="W7539" s="2"/>
      <c r="X7539" s="17"/>
      <c r="Y7539" s="16"/>
      <c r="Z7539" s="15"/>
      <c r="AA7539" s="16"/>
      <c r="AB7539" s="15"/>
      <c r="AC7539" s="16"/>
      <c r="AD7539" s="15"/>
      <c r="AE7539" s="16"/>
      <c r="AF7539" s="15"/>
    </row>
    <row r="7540" spans="20:32" hidden="1" x14ac:dyDescent="0.3">
      <c r="T7540" s="17"/>
      <c r="U7540" s="2"/>
      <c r="V7540" s="2"/>
      <c r="W7540" s="2"/>
      <c r="X7540" s="17"/>
      <c r="Y7540" s="16"/>
      <c r="Z7540" s="15"/>
      <c r="AA7540" s="16"/>
      <c r="AB7540" s="15"/>
      <c r="AC7540" s="16"/>
      <c r="AD7540" s="15"/>
      <c r="AE7540" s="16"/>
      <c r="AF7540" s="15"/>
    </row>
    <row r="7541" spans="20:32" hidden="1" x14ac:dyDescent="0.3">
      <c r="T7541" s="17"/>
      <c r="U7541" s="2"/>
      <c r="V7541" s="2"/>
      <c r="W7541" s="2"/>
      <c r="X7541" s="17"/>
      <c r="Y7541" s="16"/>
      <c r="Z7541" s="15"/>
      <c r="AA7541" s="16"/>
      <c r="AB7541" s="15"/>
      <c r="AC7541" s="16"/>
      <c r="AD7541" s="15"/>
      <c r="AE7541" s="16"/>
      <c r="AF7541" s="15"/>
    </row>
    <row r="7542" spans="20:32" hidden="1" x14ac:dyDescent="0.3">
      <c r="T7542" s="17"/>
      <c r="U7542" s="2"/>
      <c r="V7542" s="2"/>
      <c r="W7542" s="2"/>
      <c r="X7542" s="17"/>
      <c r="Y7542" s="16"/>
      <c r="Z7542" s="15"/>
      <c r="AA7542" s="16"/>
      <c r="AB7542" s="15"/>
      <c r="AC7542" s="16"/>
      <c r="AD7542" s="15"/>
      <c r="AE7542" s="16"/>
      <c r="AF7542" s="15"/>
    </row>
    <row r="7543" spans="20:32" hidden="1" x14ac:dyDescent="0.3">
      <c r="T7543" s="17"/>
      <c r="U7543" s="2"/>
      <c r="V7543" s="2"/>
      <c r="W7543" s="2"/>
      <c r="X7543" s="17"/>
      <c r="Y7543" s="16"/>
      <c r="Z7543" s="15"/>
      <c r="AA7543" s="16"/>
      <c r="AB7543" s="15"/>
      <c r="AC7543" s="16"/>
      <c r="AD7543" s="15"/>
      <c r="AE7543" s="16"/>
      <c r="AF7543" s="15"/>
    </row>
    <row r="7544" spans="20:32" hidden="1" x14ac:dyDescent="0.3">
      <c r="T7544" s="17"/>
      <c r="U7544" s="2"/>
      <c r="V7544" s="2"/>
      <c r="W7544" s="2"/>
      <c r="X7544" s="17"/>
      <c r="Y7544" s="16"/>
      <c r="Z7544" s="15"/>
      <c r="AA7544" s="16"/>
      <c r="AB7544" s="15"/>
      <c r="AC7544" s="16"/>
      <c r="AD7544" s="15"/>
      <c r="AE7544" s="16"/>
      <c r="AF7544" s="15"/>
    </row>
    <row r="7545" spans="20:32" hidden="1" x14ac:dyDescent="0.3">
      <c r="T7545" s="17"/>
      <c r="U7545" s="2"/>
      <c r="V7545" s="2"/>
      <c r="W7545" s="2"/>
      <c r="X7545" s="17"/>
      <c r="Y7545" s="16"/>
      <c r="Z7545" s="15"/>
      <c r="AA7545" s="16"/>
      <c r="AB7545" s="15"/>
      <c r="AC7545" s="16"/>
      <c r="AD7545" s="15"/>
      <c r="AE7545" s="16"/>
      <c r="AF7545" s="15"/>
    </row>
    <row r="7546" spans="20:32" hidden="1" x14ac:dyDescent="0.3">
      <c r="T7546" s="17"/>
      <c r="U7546" s="2"/>
      <c r="V7546" s="2"/>
      <c r="W7546" s="2"/>
      <c r="X7546" s="17"/>
      <c r="Y7546" s="16"/>
      <c r="Z7546" s="15"/>
      <c r="AA7546" s="16"/>
      <c r="AB7546" s="15"/>
      <c r="AC7546" s="16"/>
      <c r="AD7546" s="15"/>
      <c r="AE7546" s="16"/>
      <c r="AF7546" s="15"/>
    </row>
    <row r="7547" spans="20:32" hidden="1" x14ac:dyDescent="0.3">
      <c r="T7547" s="17"/>
      <c r="U7547" s="2"/>
      <c r="V7547" s="2"/>
      <c r="W7547" s="2"/>
      <c r="X7547" s="17"/>
      <c r="Y7547" s="16"/>
      <c r="Z7547" s="15"/>
      <c r="AA7547" s="16"/>
      <c r="AB7547" s="15"/>
      <c r="AC7547" s="16"/>
      <c r="AD7547" s="15"/>
      <c r="AE7547" s="16"/>
      <c r="AF7547" s="15"/>
    </row>
    <row r="7548" spans="20:32" hidden="1" x14ac:dyDescent="0.3">
      <c r="T7548" s="17"/>
      <c r="U7548" s="2"/>
      <c r="V7548" s="2"/>
      <c r="W7548" s="2"/>
      <c r="X7548" s="17"/>
      <c r="Y7548" s="16"/>
      <c r="Z7548" s="15"/>
      <c r="AA7548" s="16"/>
      <c r="AB7548" s="15"/>
      <c r="AC7548" s="16"/>
      <c r="AD7548" s="15"/>
      <c r="AE7548" s="16"/>
      <c r="AF7548" s="15"/>
    </row>
    <row r="7549" spans="20:32" hidden="1" x14ac:dyDescent="0.3">
      <c r="T7549" s="17"/>
      <c r="U7549" s="2"/>
      <c r="V7549" s="2"/>
      <c r="W7549" s="2"/>
      <c r="X7549" s="17"/>
      <c r="Y7549" s="16"/>
      <c r="Z7549" s="15"/>
      <c r="AA7549" s="16"/>
      <c r="AB7549" s="15"/>
      <c r="AC7549" s="16"/>
      <c r="AD7549" s="15"/>
      <c r="AE7549" s="16"/>
      <c r="AF7549" s="15"/>
    </row>
    <row r="7550" spans="20:32" hidden="1" x14ac:dyDescent="0.3">
      <c r="T7550" s="17"/>
      <c r="U7550" s="2"/>
      <c r="V7550" s="2"/>
      <c r="W7550" s="2"/>
      <c r="X7550" s="17"/>
      <c r="Y7550" s="16"/>
      <c r="Z7550" s="15"/>
      <c r="AA7550" s="16"/>
      <c r="AB7550" s="15"/>
      <c r="AC7550" s="16"/>
      <c r="AD7550" s="15"/>
      <c r="AE7550" s="16"/>
      <c r="AF7550" s="15"/>
    </row>
    <row r="7551" spans="20:32" hidden="1" x14ac:dyDescent="0.3">
      <c r="T7551" s="17"/>
      <c r="U7551" s="2"/>
      <c r="V7551" s="2"/>
      <c r="W7551" s="2"/>
      <c r="X7551" s="17"/>
      <c r="Y7551" s="16"/>
      <c r="Z7551" s="15"/>
      <c r="AA7551" s="16"/>
      <c r="AB7551" s="15"/>
      <c r="AC7551" s="16"/>
      <c r="AD7551" s="15"/>
      <c r="AE7551" s="16"/>
      <c r="AF7551" s="15"/>
    </row>
    <row r="7552" spans="20:32" hidden="1" x14ac:dyDescent="0.3">
      <c r="T7552" s="17"/>
      <c r="U7552" s="2"/>
      <c r="V7552" s="2"/>
      <c r="W7552" s="2"/>
      <c r="X7552" s="17"/>
      <c r="Y7552" s="16"/>
      <c r="Z7552" s="15"/>
      <c r="AA7552" s="16"/>
      <c r="AB7552" s="15"/>
      <c r="AC7552" s="16"/>
      <c r="AD7552" s="15"/>
      <c r="AE7552" s="16"/>
      <c r="AF7552" s="15"/>
    </row>
    <row r="7553" spans="20:32" hidden="1" x14ac:dyDescent="0.3">
      <c r="T7553" s="17"/>
      <c r="U7553" s="2"/>
      <c r="V7553" s="2"/>
      <c r="W7553" s="2"/>
      <c r="X7553" s="17"/>
      <c r="Y7553" s="16"/>
      <c r="Z7553" s="15"/>
      <c r="AA7553" s="16"/>
      <c r="AB7553" s="15"/>
      <c r="AC7553" s="16"/>
      <c r="AD7553" s="15"/>
      <c r="AE7553" s="16"/>
      <c r="AF7553" s="15"/>
    </row>
    <row r="7554" spans="20:32" hidden="1" x14ac:dyDescent="0.3">
      <c r="T7554" s="17"/>
      <c r="U7554" s="2"/>
      <c r="V7554" s="2"/>
      <c r="W7554" s="2"/>
      <c r="X7554" s="17"/>
      <c r="Y7554" s="16"/>
      <c r="Z7554" s="15"/>
      <c r="AA7554" s="16"/>
      <c r="AB7554" s="15"/>
      <c r="AC7554" s="16"/>
      <c r="AD7554" s="15"/>
      <c r="AE7554" s="16"/>
      <c r="AF7554" s="15"/>
    </row>
    <row r="7555" spans="20:32" hidden="1" x14ac:dyDescent="0.3">
      <c r="T7555" s="17"/>
      <c r="U7555" s="2"/>
      <c r="V7555" s="2"/>
      <c r="W7555" s="2"/>
      <c r="X7555" s="17"/>
      <c r="Y7555" s="16"/>
      <c r="Z7555" s="15"/>
      <c r="AA7555" s="16"/>
      <c r="AB7555" s="15"/>
      <c r="AC7555" s="16"/>
      <c r="AD7555" s="15"/>
      <c r="AE7555" s="16"/>
      <c r="AF7555" s="15"/>
    </row>
    <row r="7556" spans="20:32" hidden="1" x14ac:dyDescent="0.3">
      <c r="T7556" s="17"/>
      <c r="U7556" s="2"/>
      <c r="V7556" s="2"/>
      <c r="W7556" s="2"/>
      <c r="X7556" s="17"/>
      <c r="Y7556" s="16"/>
      <c r="Z7556" s="15"/>
      <c r="AA7556" s="16"/>
      <c r="AB7556" s="15"/>
      <c r="AC7556" s="16"/>
      <c r="AD7556" s="15"/>
      <c r="AE7556" s="16"/>
      <c r="AF7556" s="15"/>
    </row>
    <row r="7557" spans="20:32" hidden="1" x14ac:dyDescent="0.3">
      <c r="T7557" s="17"/>
      <c r="U7557" s="2"/>
      <c r="V7557" s="2"/>
      <c r="W7557" s="2"/>
      <c r="X7557" s="17"/>
      <c r="Y7557" s="16"/>
      <c r="Z7557" s="15"/>
      <c r="AA7557" s="16"/>
      <c r="AB7557" s="15"/>
      <c r="AC7557" s="16"/>
      <c r="AD7557" s="15"/>
      <c r="AE7557" s="16"/>
      <c r="AF7557" s="15"/>
    </row>
    <row r="7558" spans="20:32" hidden="1" x14ac:dyDescent="0.3">
      <c r="T7558" s="17"/>
      <c r="U7558" s="2"/>
      <c r="V7558" s="2"/>
      <c r="W7558" s="2"/>
      <c r="X7558" s="17"/>
      <c r="Y7558" s="16"/>
      <c r="Z7558" s="15"/>
      <c r="AA7558" s="16"/>
      <c r="AB7558" s="15"/>
      <c r="AC7558" s="16"/>
      <c r="AD7558" s="15"/>
      <c r="AE7558" s="16"/>
      <c r="AF7558" s="15"/>
    </row>
    <row r="7559" spans="20:32" hidden="1" x14ac:dyDescent="0.3">
      <c r="T7559" s="17"/>
      <c r="U7559" s="2"/>
      <c r="V7559" s="2"/>
      <c r="W7559" s="2"/>
      <c r="X7559" s="17"/>
      <c r="Y7559" s="16"/>
      <c r="Z7559" s="15"/>
      <c r="AA7559" s="16"/>
      <c r="AB7559" s="15"/>
      <c r="AC7559" s="16"/>
      <c r="AD7559" s="15"/>
      <c r="AE7559" s="16"/>
      <c r="AF7559" s="15"/>
    </row>
    <row r="7560" spans="20:32" hidden="1" x14ac:dyDescent="0.3">
      <c r="T7560" s="17"/>
      <c r="U7560" s="2"/>
      <c r="V7560" s="2"/>
      <c r="W7560" s="2"/>
      <c r="X7560" s="17"/>
      <c r="Y7560" s="16"/>
      <c r="Z7560" s="15"/>
      <c r="AA7560" s="16"/>
      <c r="AB7560" s="15"/>
      <c r="AC7560" s="16"/>
      <c r="AD7560" s="15"/>
      <c r="AE7560" s="16"/>
      <c r="AF7560" s="15"/>
    </row>
    <row r="7561" spans="20:32" hidden="1" x14ac:dyDescent="0.3">
      <c r="T7561" s="17"/>
      <c r="U7561" s="2"/>
      <c r="V7561" s="2"/>
      <c r="W7561" s="2"/>
      <c r="X7561" s="17"/>
      <c r="Y7561" s="16"/>
      <c r="Z7561" s="15"/>
      <c r="AA7561" s="16"/>
      <c r="AB7561" s="15"/>
      <c r="AC7561" s="16"/>
      <c r="AD7561" s="15"/>
      <c r="AE7561" s="16"/>
      <c r="AF7561" s="15"/>
    </row>
    <row r="7562" spans="20:32" hidden="1" x14ac:dyDescent="0.3">
      <c r="T7562" s="17"/>
      <c r="U7562" s="2"/>
      <c r="V7562" s="2"/>
      <c r="W7562" s="2"/>
      <c r="X7562" s="17"/>
      <c r="Y7562" s="16"/>
      <c r="Z7562" s="15"/>
      <c r="AA7562" s="16"/>
      <c r="AB7562" s="15"/>
      <c r="AC7562" s="16"/>
      <c r="AD7562" s="15"/>
      <c r="AE7562" s="16"/>
      <c r="AF7562" s="15"/>
    </row>
    <row r="7563" spans="20:32" hidden="1" x14ac:dyDescent="0.3">
      <c r="T7563" s="17"/>
      <c r="U7563" s="2"/>
      <c r="V7563" s="2"/>
      <c r="W7563" s="2"/>
      <c r="X7563" s="17"/>
      <c r="Y7563" s="16"/>
      <c r="Z7563" s="15"/>
      <c r="AA7563" s="16"/>
      <c r="AB7563" s="15"/>
      <c r="AC7563" s="16"/>
      <c r="AD7563" s="15"/>
      <c r="AE7563" s="16"/>
      <c r="AF7563" s="15"/>
    </row>
    <row r="7564" spans="20:32" hidden="1" x14ac:dyDescent="0.3">
      <c r="T7564" s="17"/>
      <c r="U7564" s="2"/>
      <c r="V7564" s="2"/>
      <c r="W7564" s="2"/>
      <c r="X7564" s="17"/>
      <c r="Y7564" s="16"/>
      <c r="Z7564" s="15"/>
      <c r="AA7564" s="16"/>
      <c r="AB7564" s="15"/>
      <c r="AC7564" s="16"/>
      <c r="AD7564" s="15"/>
      <c r="AE7564" s="16"/>
      <c r="AF7564" s="15"/>
    </row>
    <row r="7565" spans="20:32" hidden="1" x14ac:dyDescent="0.3">
      <c r="T7565" s="17"/>
      <c r="U7565" s="2"/>
      <c r="V7565" s="2"/>
      <c r="W7565" s="2"/>
      <c r="X7565" s="17"/>
      <c r="Y7565" s="16"/>
      <c r="Z7565" s="15"/>
      <c r="AA7565" s="16"/>
      <c r="AB7565" s="15"/>
      <c r="AC7565" s="16"/>
      <c r="AD7565" s="15"/>
      <c r="AE7565" s="16"/>
      <c r="AF7565" s="15"/>
    </row>
    <row r="7566" spans="20:32" hidden="1" x14ac:dyDescent="0.3">
      <c r="T7566" s="17"/>
      <c r="U7566" s="2"/>
      <c r="V7566" s="2"/>
      <c r="W7566" s="2"/>
      <c r="X7566" s="17"/>
      <c r="Y7566" s="16"/>
      <c r="Z7566" s="15"/>
      <c r="AA7566" s="16"/>
      <c r="AB7566" s="15"/>
      <c r="AC7566" s="16"/>
      <c r="AD7566" s="15"/>
      <c r="AE7566" s="16"/>
      <c r="AF7566" s="15"/>
    </row>
    <row r="7567" spans="20:32" hidden="1" x14ac:dyDescent="0.3">
      <c r="T7567" s="17"/>
      <c r="U7567" s="2"/>
      <c r="V7567" s="2"/>
      <c r="W7567" s="2"/>
      <c r="X7567" s="17"/>
      <c r="Y7567" s="16"/>
      <c r="Z7567" s="15"/>
      <c r="AA7567" s="16"/>
      <c r="AB7567" s="15"/>
      <c r="AC7567" s="16"/>
      <c r="AD7567" s="15"/>
      <c r="AE7567" s="16"/>
      <c r="AF7567" s="15"/>
    </row>
    <row r="7568" spans="20:32" hidden="1" x14ac:dyDescent="0.3">
      <c r="T7568" s="17"/>
      <c r="U7568" s="2"/>
      <c r="V7568" s="2"/>
      <c r="W7568" s="2"/>
      <c r="X7568" s="17"/>
      <c r="Y7568" s="16"/>
      <c r="Z7568" s="15"/>
      <c r="AA7568" s="16"/>
      <c r="AB7568" s="15"/>
      <c r="AC7568" s="16"/>
      <c r="AD7568" s="15"/>
      <c r="AE7568" s="16"/>
      <c r="AF7568" s="15"/>
    </row>
    <row r="7569" spans="20:32" hidden="1" x14ac:dyDescent="0.3">
      <c r="T7569" s="17"/>
      <c r="U7569" s="2"/>
      <c r="V7569" s="2"/>
      <c r="W7569" s="2"/>
      <c r="X7569" s="17"/>
      <c r="Y7569" s="16"/>
      <c r="Z7569" s="15"/>
      <c r="AA7569" s="16"/>
      <c r="AB7569" s="15"/>
      <c r="AC7569" s="16"/>
      <c r="AD7569" s="15"/>
      <c r="AE7569" s="16"/>
      <c r="AF7569" s="15"/>
    </row>
    <row r="7570" spans="20:32" hidden="1" x14ac:dyDescent="0.3">
      <c r="T7570" s="17"/>
      <c r="U7570" s="2"/>
      <c r="V7570" s="2"/>
      <c r="W7570" s="2"/>
      <c r="X7570" s="17"/>
      <c r="Y7570" s="16"/>
      <c r="Z7570" s="15"/>
      <c r="AA7570" s="16"/>
      <c r="AB7570" s="15"/>
      <c r="AC7570" s="16"/>
      <c r="AD7570" s="15"/>
      <c r="AE7570" s="16"/>
      <c r="AF7570" s="15"/>
    </row>
    <row r="7571" spans="20:32" hidden="1" x14ac:dyDescent="0.3">
      <c r="T7571" s="17"/>
      <c r="U7571" s="2"/>
      <c r="V7571" s="2"/>
      <c r="W7571" s="2"/>
      <c r="X7571" s="17"/>
      <c r="Y7571" s="16"/>
      <c r="Z7571" s="15"/>
      <c r="AA7571" s="16"/>
      <c r="AB7571" s="15"/>
      <c r="AC7571" s="16"/>
      <c r="AD7571" s="15"/>
      <c r="AE7571" s="16"/>
      <c r="AF7571" s="15"/>
    </row>
    <row r="7572" spans="20:32" hidden="1" x14ac:dyDescent="0.3">
      <c r="T7572" s="17"/>
      <c r="U7572" s="2"/>
      <c r="V7572" s="2"/>
      <c r="W7572" s="2"/>
      <c r="X7572" s="17"/>
      <c r="Y7572" s="16"/>
      <c r="Z7572" s="15"/>
      <c r="AA7572" s="16"/>
      <c r="AB7572" s="15"/>
      <c r="AC7572" s="16"/>
      <c r="AD7572" s="15"/>
      <c r="AE7572" s="16"/>
      <c r="AF7572" s="15"/>
    </row>
    <row r="7573" spans="20:32" hidden="1" x14ac:dyDescent="0.3">
      <c r="T7573" s="17"/>
      <c r="U7573" s="2"/>
      <c r="V7573" s="2"/>
      <c r="W7573" s="2"/>
      <c r="X7573" s="17"/>
      <c r="Y7573" s="16"/>
      <c r="Z7573" s="15"/>
      <c r="AA7573" s="16"/>
      <c r="AB7573" s="15"/>
      <c r="AC7573" s="16"/>
      <c r="AD7573" s="15"/>
      <c r="AE7573" s="16"/>
      <c r="AF7573" s="15"/>
    </row>
    <row r="7574" spans="20:32" hidden="1" x14ac:dyDescent="0.3">
      <c r="T7574" s="17"/>
      <c r="U7574" s="2"/>
      <c r="V7574" s="2"/>
      <c r="W7574" s="2"/>
      <c r="X7574" s="17"/>
      <c r="Y7574" s="16"/>
      <c r="Z7574" s="15"/>
      <c r="AA7574" s="16"/>
      <c r="AB7574" s="15"/>
      <c r="AC7574" s="16"/>
      <c r="AD7574" s="15"/>
      <c r="AE7574" s="16"/>
      <c r="AF7574" s="15"/>
    </row>
    <row r="7575" spans="20:32" hidden="1" x14ac:dyDescent="0.3">
      <c r="T7575" s="17"/>
      <c r="U7575" s="2"/>
      <c r="V7575" s="2"/>
      <c r="W7575" s="2"/>
      <c r="X7575" s="17"/>
      <c r="Y7575" s="16"/>
      <c r="Z7575" s="15"/>
      <c r="AA7575" s="16"/>
      <c r="AB7575" s="15"/>
      <c r="AC7575" s="16"/>
      <c r="AD7575" s="15"/>
      <c r="AE7575" s="16"/>
      <c r="AF7575" s="15"/>
    </row>
    <row r="7576" spans="20:32" hidden="1" x14ac:dyDescent="0.3">
      <c r="T7576" s="17"/>
      <c r="U7576" s="2"/>
      <c r="V7576" s="2"/>
      <c r="W7576" s="2"/>
      <c r="X7576" s="17"/>
      <c r="Y7576" s="16"/>
      <c r="Z7576" s="15"/>
      <c r="AA7576" s="16"/>
      <c r="AB7576" s="15"/>
      <c r="AC7576" s="16"/>
      <c r="AD7576" s="15"/>
      <c r="AE7576" s="16"/>
      <c r="AF7576" s="15"/>
    </row>
    <row r="7577" spans="20:32" hidden="1" x14ac:dyDescent="0.3">
      <c r="T7577" s="17"/>
      <c r="U7577" s="2"/>
      <c r="V7577" s="2"/>
      <c r="W7577" s="2"/>
      <c r="X7577" s="17"/>
      <c r="Y7577" s="16"/>
      <c r="Z7577" s="15"/>
      <c r="AA7577" s="16"/>
      <c r="AB7577" s="15"/>
      <c r="AC7577" s="16"/>
      <c r="AD7577" s="15"/>
      <c r="AE7577" s="16"/>
      <c r="AF7577" s="15"/>
    </row>
    <row r="7578" spans="20:32" hidden="1" x14ac:dyDescent="0.3">
      <c r="T7578" s="17"/>
      <c r="U7578" s="2"/>
      <c r="V7578" s="2"/>
      <c r="W7578" s="2"/>
      <c r="X7578" s="17"/>
      <c r="Y7578" s="16"/>
      <c r="Z7578" s="15"/>
      <c r="AA7578" s="16"/>
      <c r="AB7578" s="15"/>
      <c r="AC7578" s="16"/>
      <c r="AD7578" s="15"/>
      <c r="AE7578" s="16"/>
      <c r="AF7578" s="15"/>
    </row>
    <row r="7579" spans="20:32" hidden="1" x14ac:dyDescent="0.3">
      <c r="T7579" s="17"/>
      <c r="U7579" s="2"/>
      <c r="V7579" s="2"/>
      <c r="W7579" s="2"/>
      <c r="X7579" s="17"/>
      <c r="Y7579" s="16"/>
      <c r="Z7579" s="15"/>
      <c r="AA7579" s="16"/>
      <c r="AB7579" s="15"/>
      <c r="AC7579" s="16"/>
      <c r="AD7579" s="15"/>
      <c r="AE7579" s="16"/>
      <c r="AF7579" s="15"/>
    </row>
    <row r="7580" spans="20:32" hidden="1" x14ac:dyDescent="0.3">
      <c r="T7580" s="17"/>
      <c r="U7580" s="2"/>
      <c r="V7580" s="2"/>
      <c r="W7580" s="2"/>
      <c r="X7580" s="17"/>
      <c r="Y7580" s="16"/>
      <c r="Z7580" s="15"/>
      <c r="AA7580" s="16"/>
      <c r="AB7580" s="15"/>
      <c r="AC7580" s="16"/>
      <c r="AD7580" s="15"/>
      <c r="AE7580" s="16"/>
      <c r="AF7580" s="15"/>
    </row>
    <row r="7581" spans="20:32" hidden="1" x14ac:dyDescent="0.3">
      <c r="T7581" s="17"/>
      <c r="U7581" s="2"/>
      <c r="V7581" s="2"/>
      <c r="W7581" s="2"/>
      <c r="X7581" s="17"/>
      <c r="Y7581" s="16"/>
      <c r="Z7581" s="15"/>
      <c r="AA7581" s="16"/>
      <c r="AB7581" s="15"/>
      <c r="AC7581" s="16"/>
      <c r="AD7581" s="15"/>
      <c r="AE7581" s="16"/>
      <c r="AF7581" s="15"/>
    </row>
    <row r="7582" spans="20:32" hidden="1" x14ac:dyDescent="0.3">
      <c r="T7582" s="17"/>
      <c r="U7582" s="2"/>
      <c r="V7582" s="2"/>
      <c r="W7582" s="2"/>
      <c r="X7582" s="17"/>
      <c r="Y7582" s="16"/>
      <c r="Z7582" s="15"/>
      <c r="AA7582" s="16"/>
      <c r="AB7582" s="15"/>
      <c r="AC7582" s="16"/>
      <c r="AD7582" s="15"/>
      <c r="AE7582" s="16"/>
      <c r="AF7582" s="15"/>
    </row>
    <row r="7583" spans="20:32" hidden="1" x14ac:dyDescent="0.3">
      <c r="T7583" s="17"/>
      <c r="U7583" s="2"/>
      <c r="V7583" s="2"/>
      <c r="W7583" s="2"/>
      <c r="X7583" s="17"/>
      <c r="Y7583" s="16"/>
      <c r="Z7583" s="15"/>
      <c r="AA7583" s="16"/>
      <c r="AB7583" s="15"/>
      <c r="AC7583" s="16"/>
      <c r="AD7583" s="15"/>
      <c r="AE7583" s="16"/>
      <c r="AF7583" s="15"/>
    </row>
    <row r="7584" spans="20:32" hidden="1" x14ac:dyDescent="0.3">
      <c r="T7584" s="17"/>
      <c r="U7584" s="2"/>
      <c r="V7584" s="2"/>
      <c r="W7584" s="2"/>
      <c r="X7584" s="17"/>
      <c r="Y7584" s="16"/>
      <c r="Z7584" s="15"/>
      <c r="AA7584" s="16"/>
      <c r="AB7584" s="15"/>
      <c r="AC7584" s="16"/>
      <c r="AD7584" s="15"/>
      <c r="AE7584" s="16"/>
      <c r="AF7584" s="15"/>
    </row>
    <row r="7585" spans="20:32" hidden="1" x14ac:dyDescent="0.3">
      <c r="T7585" s="17"/>
      <c r="U7585" s="2"/>
      <c r="V7585" s="2"/>
      <c r="W7585" s="2"/>
      <c r="X7585" s="17"/>
      <c r="Y7585" s="16"/>
      <c r="Z7585" s="15"/>
      <c r="AA7585" s="16"/>
      <c r="AB7585" s="15"/>
      <c r="AC7585" s="16"/>
      <c r="AD7585" s="15"/>
      <c r="AE7585" s="16"/>
      <c r="AF7585" s="15"/>
    </row>
    <row r="7586" spans="20:32" hidden="1" x14ac:dyDescent="0.3">
      <c r="T7586" s="17"/>
      <c r="U7586" s="2"/>
      <c r="V7586" s="2"/>
      <c r="W7586" s="2"/>
      <c r="X7586" s="17"/>
      <c r="Y7586" s="16"/>
      <c r="Z7586" s="15"/>
      <c r="AA7586" s="16"/>
      <c r="AB7586" s="15"/>
      <c r="AC7586" s="16"/>
      <c r="AD7586" s="15"/>
      <c r="AE7586" s="16"/>
      <c r="AF7586" s="15"/>
    </row>
    <row r="7587" spans="20:32" hidden="1" x14ac:dyDescent="0.3">
      <c r="T7587" s="17"/>
      <c r="U7587" s="2"/>
      <c r="V7587" s="2"/>
      <c r="W7587" s="2"/>
      <c r="X7587" s="17"/>
      <c r="Y7587" s="16"/>
      <c r="Z7587" s="15"/>
      <c r="AA7587" s="16"/>
      <c r="AB7587" s="15"/>
      <c r="AC7587" s="16"/>
      <c r="AD7587" s="15"/>
      <c r="AE7587" s="16"/>
      <c r="AF7587" s="15"/>
    </row>
    <row r="7588" spans="20:32" hidden="1" x14ac:dyDescent="0.3">
      <c r="T7588" s="17"/>
      <c r="U7588" s="2"/>
      <c r="V7588" s="2"/>
      <c r="W7588" s="2"/>
      <c r="X7588" s="17"/>
      <c r="Y7588" s="16"/>
      <c r="Z7588" s="15"/>
      <c r="AA7588" s="16"/>
      <c r="AB7588" s="15"/>
      <c r="AC7588" s="16"/>
      <c r="AD7588" s="15"/>
      <c r="AE7588" s="16"/>
      <c r="AF7588" s="15"/>
    </row>
    <row r="7589" spans="20:32" hidden="1" x14ac:dyDescent="0.3">
      <c r="T7589" s="17"/>
      <c r="U7589" s="2"/>
      <c r="V7589" s="2"/>
      <c r="W7589" s="2"/>
      <c r="X7589" s="17"/>
      <c r="Y7589" s="16"/>
      <c r="Z7589" s="15"/>
      <c r="AA7589" s="16"/>
      <c r="AB7589" s="15"/>
      <c r="AC7589" s="16"/>
      <c r="AD7589" s="15"/>
      <c r="AE7589" s="16"/>
      <c r="AF7589" s="15"/>
    </row>
    <row r="7590" spans="20:32" hidden="1" x14ac:dyDescent="0.3">
      <c r="T7590" s="17"/>
      <c r="U7590" s="2"/>
      <c r="V7590" s="2"/>
      <c r="W7590" s="2"/>
      <c r="X7590" s="17"/>
      <c r="Y7590" s="16"/>
      <c r="Z7590" s="15"/>
      <c r="AA7590" s="16"/>
      <c r="AB7590" s="15"/>
      <c r="AC7590" s="16"/>
      <c r="AD7590" s="15"/>
      <c r="AE7590" s="16"/>
      <c r="AF7590" s="15"/>
    </row>
    <row r="7591" spans="20:32" hidden="1" x14ac:dyDescent="0.3">
      <c r="T7591" s="17"/>
      <c r="U7591" s="2"/>
      <c r="V7591" s="2"/>
      <c r="W7591" s="2"/>
      <c r="X7591" s="17"/>
      <c r="Y7591" s="16"/>
      <c r="Z7591" s="15"/>
      <c r="AA7591" s="16"/>
      <c r="AB7591" s="15"/>
      <c r="AC7591" s="16"/>
      <c r="AD7591" s="15"/>
      <c r="AE7591" s="16"/>
      <c r="AF7591" s="15"/>
    </row>
    <row r="7592" spans="20:32" hidden="1" x14ac:dyDescent="0.3">
      <c r="T7592" s="17"/>
      <c r="U7592" s="2"/>
      <c r="V7592" s="2"/>
      <c r="W7592" s="2"/>
      <c r="X7592" s="17"/>
      <c r="Y7592" s="16"/>
      <c r="Z7592" s="15"/>
      <c r="AA7592" s="16"/>
      <c r="AB7592" s="15"/>
      <c r="AC7592" s="16"/>
      <c r="AD7592" s="15"/>
      <c r="AE7592" s="16"/>
      <c r="AF7592" s="15"/>
    </row>
    <row r="7593" spans="20:32" hidden="1" x14ac:dyDescent="0.3">
      <c r="T7593" s="17"/>
      <c r="U7593" s="2"/>
      <c r="V7593" s="2"/>
      <c r="W7593" s="2"/>
      <c r="X7593" s="17"/>
      <c r="Y7593" s="16"/>
      <c r="Z7593" s="15"/>
      <c r="AA7593" s="16"/>
      <c r="AB7593" s="15"/>
      <c r="AC7593" s="16"/>
      <c r="AD7593" s="15"/>
      <c r="AE7593" s="16"/>
      <c r="AF7593" s="15"/>
    </row>
    <row r="7594" spans="20:32" hidden="1" x14ac:dyDescent="0.3">
      <c r="T7594" s="17"/>
      <c r="U7594" s="2"/>
      <c r="V7594" s="2"/>
      <c r="W7594" s="2"/>
      <c r="X7594" s="17"/>
      <c r="Y7594" s="16"/>
      <c r="Z7594" s="15"/>
      <c r="AA7594" s="16"/>
      <c r="AB7594" s="15"/>
      <c r="AC7594" s="16"/>
      <c r="AD7594" s="15"/>
      <c r="AE7594" s="16"/>
      <c r="AF7594" s="15"/>
    </row>
    <row r="7595" spans="20:32" hidden="1" x14ac:dyDescent="0.3">
      <c r="T7595" s="17"/>
      <c r="U7595" s="2"/>
      <c r="V7595" s="2"/>
      <c r="W7595" s="2"/>
      <c r="X7595" s="17"/>
      <c r="Y7595" s="16"/>
      <c r="Z7595" s="15"/>
      <c r="AA7595" s="16"/>
      <c r="AB7595" s="15"/>
      <c r="AC7595" s="16"/>
      <c r="AD7595" s="15"/>
      <c r="AE7595" s="16"/>
      <c r="AF7595" s="15"/>
    </row>
    <row r="7596" spans="20:32" hidden="1" x14ac:dyDescent="0.3">
      <c r="T7596" s="17"/>
      <c r="U7596" s="2"/>
      <c r="V7596" s="2"/>
      <c r="W7596" s="2"/>
      <c r="X7596" s="17"/>
      <c r="Y7596" s="16"/>
      <c r="Z7596" s="15"/>
      <c r="AA7596" s="16"/>
      <c r="AB7596" s="15"/>
      <c r="AC7596" s="16"/>
      <c r="AD7596" s="15"/>
      <c r="AE7596" s="16"/>
      <c r="AF7596" s="15"/>
    </row>
    <row r="7597" spans="20:32" hidden="1" x14ac:dyDescent="0.3">
      <c r="T7597" s="17"/>
      <c r="U7597" s="2"/>
      <c r="V7597" s="2"/>
      <c r="W7597" s="2"/>
      <c r="X7597" s="17"/>
      <c r="Y7597" s="16"/>
      <c r="Z7597" s="15"/>
      <c r="AA7597" s="16"/>
      <c r="AB7597" s="15"/>
      <c r="AC7597" s="16"/>
      <c r="AD7597" s="15"/>
      <c r="AE7597" s="16"/>
      <c r="AF7597" s="15"/>
    </row>
    <row r="7598" spans="20:32" hidden="1" x14ac:dyDescent="0.3">
      <c r="T7598" s="17"/>
      <c r="U7598" s="2"/>
      <c r="V7598" s="2"/>
      <c r="W7598" s="2"/>
      <c r="X7598" s="17"/>
      <c r="Y7598" s="16"/>
      <c r="Z7598" s="15"/>
      <c r="AA7598" s="16"/>
      <c r="AB7598" s="15"/>
      <c r="AC7598" s="16"/>
      <c r="AD7598" s="15"/>
      <c r="AE7598" s="16"/>
      <c r="AF7598" s="15"/>
    </row>
    <row r="7599" spans="20:32" hidden="1" x14ac:dyDescent="0.3">
      <c r="T7599" s="17"/>
      <c r="U7599" s="2"/>
      <c r="V7599" s="2"/>
      <c r="W7599" s="2"/>
      <c r="X7599" s="17"/>
      <c r="Y7599" s="16"/>
      <c r="Z7599" s="15"/>
      <c r="AA7599" s="16"/>
      <c r="AB7599" s="15"/>
      <c r="AC7599" s="16"/>
      <c r="AD7599" s="15"/>
      <c r="AE7599" s="16"/>
      <c r="AF7599" s="15"/>
    </row>
    <row r="7600" spans="20:32" hidden="1" x14ac:dyDescent="0.3">
      <c r="T7600" s="17"/>
      <c r="U7600" s="2"/>
      <c r="V7600" s="2"/>
      <c r="W7600" s="2"/>
      <c r="X7600" s="17"/>
      <c r="Y7600" s="16"/>
      <c r="Z7600" s="15"/>
      <c r="AA7600" s="16"/>
      <c r="AB7600" s="15"/>
      <c r="AC7600" s="16"/>
      <c r="AD7600" s="15"/>
      <c r="AE7600" s="16"/>
      <c r="AF7600" s="15"/>
    </row>
    <row r="7601" spans="20:32" hidden="1" x14ac:dyDescent="0.3">
      <c r="T7601" s="17"/>
      <c r="U7601" s="2"/>
      <c r="V7601" s="2"/>
      <c r="W7601" s="2"/>
      <c r="X7601" s="17"/>
      <c r="Y7601" s="16"/>
      <c r="Z7601" s="15"/>
      <c r="AA7601" s="16"/>
      <c r="AB7601" s="15"/>
      <c r="AC7601" s="16"/>
      <c r="AD7601" s="15"/>
      <c r="AE7601" s="16"/>
      <c r="AF7601" s="15"/>
    </row>
    <row r="7602" spans="20:32" hidden="1" x14ac:dyDescent="0.3">
      <c r="T7602" s="17"/>
      <c r="U7602" s="2"/>
      <c r="V7602" s="2"/>
      <c r="W7602" s="2"/>
      <c r="X7602" s="17"/>
      <c r="Y7602" s="16"/>
      <c r="Z7602" s="15"/>
      <c r="AA7602" s="16"/>
      <c r="AB7602" s="15"/>
      <c r="AC7602" s="16"/>
      <c r="AD7602" s="15"/>
      <c r="AE7602" s="16"/>
      <c r="AF7602" s="15"/>
    </row>
    <row r="7603" spans="20:32" hidden="1" x14ac:dyDescent="0.3">
      <c r="T7603" s="17"/>
      <c r="U7603" s="2"/>
      <c r="V7603" s="2"/>
      <c r="W7603" s="2"/>
      <c r="X7603" s="17"/>
      <c r="Y7603" s="16"/>
      <c r="Z7603" s="15"/>
      <c r="AA7603" s="16"/>
      <c r="AB7603" s="15"/>
      <c r="AC7603" s="16"/>
      <c r="AD7603" s="15"/>
      <c r="AE7603" s="16"/>
      <c r="AF7603" s="15"/>
    </row>
    <row r="7604" spans="20:32" hidden="1" x14ac:dyDescent="0.3">
      <c r="T7604" s="17"/>
      <c r="U7604" s="2"/>
      <c r="V7604" s="2"/>
      <c r="W7604" s="2"/>
      <c r="X7604" s="17"/>
      <c r="Y7604" s="16"/>
      <c r="Z7604" s="15"/>
      <c r="AA7604" s="16"/>
      <c r="AB7604" s="15"/>
      <c r="AC7604" s="16"/>
      <c r="AD7604" s="15"/>
      <c r="AE7604" s="16"/>
      <c r="AF7604" s="15"/>
    </row>
    <row r="7605" spans="20:32" hidden="1" x14ac:dyDescent="0.3">
      <c r="T7605" s="17"/>
      <c r="U7605" s="2"/>
      <c r="V7605" s="2"/>
      <c r="W7605" s="2"/>
      <c r="X7605" s="17"/>
      <c r="Y7605" s="16"/>
      <c r="Z7605" s="15"/>
      <c r="AA7605" s="16"/>
      <c r="AB7605" s="15"/>
      <c r="AC7605" s="16"/>
      <c r="AD7605" s="15"/>
      <c r="AE7605" s="16"/>
      <c r="AF7605" s="15"/>
    </row>
    <row r="7606" spans="20:32" hidden="1" x14ac:dyDescent="0.3">
      <c r="T7606" s="17"/>
      <c r="U7606" s="2"/>
      <c r="V7606" s="2"/>
      <c r="W7606" s="2"/>
      <c r="X7606" s="17"/>
      <c r="Y7606" s="16"/>
      <c r="Z7606" s="15"/>
      <c r="AA7606" s="16"/>
      <c r="AB7606" s="15"/>
      <c r="AC7606" s="16"/>
      <c r="AD7606" s="15"/>
      <c r="AE7606" s="16"/>
      <c r="AF7606" s="15"/>
    </row>
    <row r="7607" spans="20:32" hidden="1" x14ac:dyDescent="0.3">
      <c r="T7607" s="17"/>
      <c r="U7607" s="2"/>
      <c r="V7607" s="2"/>
      <c r="W7607" s="2"/>
      <c r="X7607" s="17"/>
      <c r="Y7607" s="16"/>
      <c r="Z7607" s="15"/>
      <c r="AA7607" s="16"/>
      <c r="AB7607" s="15"/>
      <c r="AC7607" s="16"/>
      <c r="AD7607" s="15"/>
      <c r="AE7607" s="16"/>
      <c r="AF7607" s="15"/>
    </row>
    <row r="7608" spans="20:32" hidden="1" x14ac:dyDescent="0.3">
      <c r="T7608" s="17"/>
      <c r="U7608" s="2"/>
      <c r="V7608" s="2"/>
      <c r="W7608" s="2"/>
      <c r="X7608" s="17"/>
      <c r="Y7608" s="16"/>
      <c r="Z7608" s="15"/>
      <c r="AA7608" s="16"/>
      <c r="AB7608" s="15"/>
      <c r="AC7608" s="16"/>
      <c r="AD7608" s="15"/>
      <c r="AE7608" s="16"/>
      <c r="AF7608" s="15"/>
    </row>
    <row r="7609" spans="20:32" hidden="1" x14ac:dyDescent="0.3">
      <c r="T7609" s="17"/>
      <c r="U7609" s="2"/>
      <c r="V7609" s="2"/>
      <c r="W7609" s="2"/>
      <c r="X7609" s="17"/>
      <c r="Y7609" s="16"/>
      <c r="Z7609" s="15"/>
      <c r="AA7609" s="16"/>
      <c r="AB7609" s="15"/>
      <c r="AC7609" s="16"/>
      <c r="AD7609" s="15"/>
      <c r="AE7609" s="16"/>
      <c r="AF7609" s="15"/>
    </row>
    <row r="7610" spans="20:32" hidden="1" x14ac:dyDescent="0.3">
      <c r="T7610" s="17"/>
      <c r="U7610" s="2"/>
      <c r="V7610" s="2"/>
      <c r="W7610" s="2"/>
      <c r="X7610" s="17"/>
      <c r="Y7610" s="16"/>
      <c r="Z7610" s="15"/>
      <c r="AA7610" s="16"/>
      <c r="AB7610" s="15"/>
      <c r="AC7610" s="16"/>
      <c r="AD7610" s="15"/>
      <c r="AE7610" s="16"/>
      <c r="AF7610" s="15"/>
    </row>
    <row r="7611" spans="20:32" hidden="1" x14ac:dyDescent="0.3">
      <c r="T7611" s="17"/>
      <c r="U7611" s="2"/>
      <c r="V7611" s="2"/>
      <c r="W7611" s="2"/>
      <c r="X7611" s="17"/>
      <c r="Y7611" s="16"/>
      <c r="Z7611" s="15"/>
      <c r="AA7611" s="16"/>
      <c r="AB7611" s="15"/>
      <c r="AC7611" s="16"/>
      <c r="AD7611" s="15"/>
      <c r="AE7611" s="16"/>
      <c r="AF7611" s="15"/>
    </row>
    <row r="7612" spans="20:32" hidden="1" x14ac:dyDescent="0.3">
      <c r="T7612" s="17"/>
      <c r="U7612" s="2"/>
      <c r="V7612" s="2"/>
      <c r="W7612" s="2"/>
      <c r="X7612" s="17"/>
      <c r="Y7612" s="16"/>
      <c r="Z7612" s="15"/>
      <c r="AA7612" s="16"/>
      <c r="AB7612" s="15"/>
      <c r="AC7612" s="16"/>
      <c r="AD7612" s="15"/>
      <c r="AE7612" s="16"/>
      <c r="AF7612" s="15"/>
    </row>
    <row r="7613" spans="20:32" hidden="1" x14ac:dyDescent="0.3">
      <c r="T7613" s="17"/>
      <c r="U7613" s="2"/>
      <c r="V7613" s="2"/>
      <c r="W7613" s="2"/>
      <c r="X7613" s="17"/>
      <c r="Y7613" s="16"/>
      <c r="Z7613" s="15"/>
      <c r="AA7613" s="16"/>
      <c r="AB7613" s="15"/>
      <c r="AC7613" s="16"/>
      <c r="AD7613" s="15"/>
      <c r="AE7613" s="16"/>
      <c r="AF7613" s="15"/>
    </row>
    <row r="7614" spans="20:32" hidden="1" x14ac:dyDescent="0.3">
      <c r="T7614" s="17"/>
      <c r="U7614" s="2"/>
      <c r="V7614" s="2"/>
      <c r="W7614" s="2"/>
      <c r="X7614" s="17"/>
      <c r="Y7614" s="16"/>
      <c r="Z7614" s="15"/>
      <c r="AA7614" s="16"/>
      <c r="AB7614" s="15"/>
      <c r="AC7614" s="16"/>
      <c r="AD7614" s="15"/>
      <c r="AE7614" s="16"/>
      <c r="AF7614" s="15"/>
    </row>
    <row r="7615" spans="20:32" hidden="1" x14ac:dyDescent="0.3">
      <c r="T7615" s="17"/>
      <c r="U7615" s="2"/>
      <c r="V7615" s="2"/>
      <c r="W7615" s="2"/>
      <c r="X7615" s="17"/>
      <c r="Y7615" s="16"/>
      <c r="Z7615" s="15"/>
      <c r="AA7615" s="16"/>
      <c r="AB7615" s="15"/>
      <c r="AC7615" s="16"/>
      <c r="AD7615" s="15"/>
      <c r="AE7615" s="16"/>
      <c r="AF7615" s="15"/>
    </row>
    <row r="7616" spans="20:32" hidden="1" x14ac:dyDescent="0.3">
      <c r="T7616" s="17"/>
      <c r="U7616" s="2"/>
      <c r="V7616" s="2"/>
      <c r="W7616" s="2"/>
      <c r="X7616" s="17"/>
      <c r="Y7616" s="16"/>
      <c r="Z7616" s="15"/>
      <c r="AA7616" s="16"/>
      <c r="AB7616" s="15"/>
      <c r="AC7616" s="16"/>
      <c r="AD7616" s="15"/>
      <c r="AE7616" s="16"/>
      <c r="AF7616" s="15"/>
    </row>
    <row r="7617" spans="20:32" hidden="1" x14ac:dyDescent="0.3">
      <c r="T7617" s="17"/>
      <c r="U7617" s="2"/>
      <c r="V7617" s="2"/>
      <c r="W7617" s="2"/>
      <c r="X7617" s="17"/>
      <c r="Y7617" s="16"/>
      <c r="Z7617" s="15"/>
      <c r="AA7617" s="16"/>
      <c r="AB7617" s="15"/>
      <c r="AC7617" s="16"/>
      <c r="AD7617" s="15"/>
      <c r="AE7617" s="16"/>
      <c r="AF7617" s="15"/>
    </row>
    <row r="7618" spans="20:32" hidden="1" x14ac:dyDescent="0.3">
      <c r="T7618" s="17"/>
      <c r="U7618" s="2"/>
      <c r="V7618" s="2"/>
      <c r="W7618" s="2"/>
      <c r="X7618" s="17"/>
      <c r="Y7618" s="16"/>
      <c r="Z7618" s="15"/>
      <c r="AA7618" s="16"/>
      <c r="AB7618" s="15"/>
      <c r="AC7618" s="16"/>
      <c r="AD7618" s="15"/>
      <c r="AE7618" s="16"/>
      <c r="AF7618" s="15"/>
    </row>
    <row r="7619" spans="20:32" hidden="1" x14ac:dyDescent="0.3">
      <c r="T7619" s="17"/>
      <c r="U7619" s="2"/>
      <c r="V7619" s="2"/>
      <c r="W7619" s="2"/>
      <c r="X7619" s="17"/>
      <c r="Y7619" s="16"/>
      <c r="Z7619" s="15"/>
      <c r="AA7619" s="16"/>
      <c r="AB7619" s="15"/>
      <c r="AC7619" s="16"/>
      <c r="AD7619" s="15"/>
      <c r="AE7619" s="16"/>
      <c r="AF7619" s="15"/>
    </row>
    <row r="7620" spans="20:32" hidden="1" x14ac:dyDescent="0.3">
      <c r="T7620" s="17"/>
      <c r="U7620" s="2"/>
      <c r="V7620" s="2"/>
      <c r="W7620" s="2"/>
      <c r="X7620" s="17"/>
      <c r="Y7620" s="16"/>
      <c r="Z7620" s="15"/>
      <c r="AA7620" s="16"/>
      <c r="AB7620" s="15"/>
      <c r="AC7620" s="16"/>
      <c r="AD7620" s="15"/>
      <c r="AE7620" s="16"/>
      <c r="AF7620" s="15"/>
    </row>
    <row r="7621" spans="20:32" hidden="1" x14ac:dyDescent="0.3">
      <c r="T7621" s="17"/>
      <c r="U7621" s="2"/>
      <c r="V7621" s="2"/>
      <c r="W7621" s="2"/>
      <c r="X7621" s="17"/>
      <c r="Y7621" s="16"/>
      <c r="Z7621" s="15"/>
      <c r="AA7621" s="16"/>
      <c r="AB7621" s="15"/>
      <c r="AC7621" s="16"/>
      <c r="AD7621" s="15"/>
      <c r="AE7621" s="16"/>
      <c r="AF7621" s="15"/>
    </row>
    <row r="7622" spans="20:32" hidden="1" x14ac:dyDescent="0.3">
      <c r="T7622" s="17"/>
      <c r="U7622" s="2"/>
      <c r="V7622" s="2"/>
      <c r="W7622" s="2"/>
      <c r="X7622" s="17"/>
      <c r="Y7622" s="16"/>
      <c r="Z7622" s="15"/>
      <c r="AA7622" s="16"/>
      <c r="AB7622" s="15"/>
      <c r="AC7622" s="16"/>
      <c r="AD7622" s="15"/>
      <c r="AE7622" s="16"/>
      <c r="AF7622" s="15"/>
    </row>
    <row r="7623" spans="20:32" hidden="1" x14ac:dyDescent="0.3">
      <c r="T7623" s="17"/>
      <c r="U7623" s="2"/>
      <c r="V7623" s="2"/>
      <c r="W7623" s="2"/>
      <c r="X7623" s="17"/>
      <c r="Y7623" s="16"/>
      <c r="Z7623" s="15"/>
      <c r="AA7623" s="16"/>
      <c r="AB7623" s="15"/>
      <c r="AC7623" s="16"/>
      <c r="AD7623" s="15"/>
      <c r="AE7623" s="16"/>
      <c r="AF7623" s="15"/>
    </row>
    <row r="7624" spans="20:32" hidden="1" x14ac:dyDescent="0.3">
      <c r="T7624" s="17"/>
      <c r="U7624" s="2"/>
      <c r="V7624" s="2"/>
      <c r="W7624" s="2"/>
      <c r="X7624" s="17"/>
      <c r="Y7624" s="16"/>
      <c r="Z7624" s="15"/>
      <c r="AA7624" s="16"/>
      <c r="AB7624" s="15"/>
      <c r="AC7624" s="16"/>
      <c r="AD7624" s="15"/>
      <c r="AE7624" s="16"/>
      <c r="AF7624" s="15"/>
    </row>
    <row r="7625" spans="20:32" hidden="1" x14ac:dyDescent="0.3">
      <c r="T7625" s="17"/>
      <c r="U7625" s="2"/>
      <c r="V7625" s="2"/>
      <c r="W7625" s="2"/>
      <c r="X7625" s="17"/>
      <c r="Y7625" s="16"/>
      <c r="Z7625" s="15"/>
      <c r="AA7625" s="16"/>
      <c r="AB7625" s="15"/>
      <c r="AC7625" s="16"/>
      <c r="AD7625" s="15"/>
      <c r="AE7625" s="16"/>
      <c r="AF7625" s="15"/>
    </row>
    <row r="7626" spans="20:32" hidden="1" x14ac:dyDescent="0.3">
      <c r="T7626" s="17"/>
      <c r="U7626" s="2"/>
      <c r="V7626" s="2"/>
      <c r="W7626" s="2"/>
      <c r="X7626" s="17"/>
      <c r="Y7626" s="16"/>
      <c r="Z7626" s="15"/>
      <c r="AA7626" s="16"/>
      <c r="AB7626" s="15"/>
      <c r="AC7626" s="16"/>
      <c r="AD7626" s="15"/>
      <c r="AE7626" s="16"/>
      <c r="AF7626" s="15"/>
    </row>
    <row r="7627" spans="20:32" hidden="1" x14ac:dyDescent="0.3">
      <c r="T7627" s="17"/>
      <c r="U7627" s="2"/>
      <c r="V7627" s="2"/>
      <c r="W7627" s="2"/>
      <c r="X7627" s="17"/>
      <c r="Y7627" s="16"/>
      <c r="Z7627" s="15"/>
      <c r="AA7627" s="16"/>
      <c r="AB7627" s="15"/>
      <c r="AC7627" s="16"/>
      <c r="AD7627" s="15"/>
      <c r="AE7627" s="16"/>
      <c r="AF7627" s="15"/>
    </row>
    <row r="7628" spans="20:32" hidden="1" x14ac:dyDescent="0.3">
      <c r="T7628" s="17"/>
      <c r="U7628" s="2"/>
      <c r="V7628" s="2"/>
      <c r="W7628" s="2"/>
      <c r="X7628" s="17"/>
      <c r="Y7628" s="16"/>
      <c r="Z7628" s="15"/>
      <c r="AA7628" s="16"/>
      <c r="AB7628" s="15"/>
      <c r="AC7628" s="16"/>
      <c r="AD7628" s="15"/>
      <c r="AE7628" s="16"/>
      <c r="AF7628" s="15"/>
    </row>
    <row r="7629" spans="20:32" hidden="1" x14ac:dyDescent="0.3">
      <c r="T7629" s="17"/>
      <c r="U7629" s="2"/>
      <c r="V7629" s="2"/>
      <c r="W7629" s="2"/>
      <c r="X7629" s="17"/>
      <c r="Y7629" s="16"/>
      <c r="Z7629" s="15"/>
      <c r="AA7629" s="16"/>
      <c r="AB7629" s="15"/>
      <c r="AC7629" s="16"/>
      <c r="AD7629" s="15"/>
      <c r="AE7629" s="16"/>
      <c r="AF7629" s="15"/>
    </row>
    <row r="7630" spans="20:32" hidden="1" x14ac:dyDescent="0.3">
      <c r="T7630" s="17"/>
      <c r="U7630" s="2"/>
      <c r="V7630" s="2"/>
      <c r="W7630" s="2"/>
      <c r="X7630" s="17"/>
      <c r="Y7630" s="16"/>
      <c r="Z7630" s="15"/>
      <c r="AA7630" s="16"/>
      <c r="AB7630" s="15"/>
      <c r="AC7630" s="16"/>
      <c r="AD7630" s="15"/>
      <c r="AE7630" s="16"/>
      <c r="AF7630" s="15"/>
    </row>
    <row r="7631" spans="20:32" hidden="1" x14ac:dyDescent="0.3">
      <c r="T7631" s="17"/>
      <c r="U7631" s="2"/>
      <c r="V7631" s="2"/>
      <c r="W7631" s="2"/>
      <c r="X7631" s="17"/>
      <c r="Y7631" s="16"/>
      <c r="Z7631" s="15"/>
      <c r="AA7631" s="16"/>
      <c r="AB7631" s="15"/>
      <c r="AC7631" s="16"/>
      <c r="AD7631" s="15"/>
      <c r="AE7631" s="16"/>
      <c r="AF7631" s="15"/>
    </row>
    <row r="7632" spans="20:32" hidden="1" x14ac:dyDescent="0.3">
      <c r="T7632" s="17"/>
      <c r="U7632" s="2"/>
      <c r="V7632" s="2"/>
      <c r="W7632" s="2"/>
      <c r="X7632" s="17"/>
      <c r="Y7632" s="16"/>
      <c r="Z7632" s="15"/>
      <c r="AA7632" s="16"/>
      <c r="AB7632" s="15"/>
      <c r="AC7632" s="16"/>
      <c r="AD7632" s="15"/>
      <c r="AE7632" s="16"/>
      <c r="AF7632" s="15"/>
    </row>
    <row r="7633" spans="20:32" hidden="1" x14ac:dyDescent="0.3">
      <c r="T7633" s="17"/>
      <c r="U7633" s="2"/>
      <c r="V7633" s="2"/>
      <c r="W7633" s="2"/>
      <c r="X7633" s="17"/>
      <c r="Y7633" s="16"/>
      <c r="Z7633" s="15"/>
      <c r="AA7633" s="16"/>
      <c r="AB7633" s="15"/>
      <c r="AC7633" s="16"/>
      <c r="AD7633" s="15"/>
      <c r="AE7633" s="16"/>
      <c r="AF7633" s="15"/>
    </row>
    <row r="7634" spans="20:32" hidden="1" x14ac:dyDescent="0.3">
      <c r="T7634" s="17"/>
      <c r="U7634" s="2"/>
      <c r="V7634" s="2"/>
      <c r="W7634" s="2"/>
      <c r="X7634" s="17"/>
      <c r="Y7634" s="16"/>
      <c r="Z7634" s="15"/>
      <c r="AA7634" s="16"/>
      <c r="AB7634" s="15"/>
      <c r="AC7634" s="16"/>
      <c r="AD7634" s="15"/>
      <c r="AE7634" s="16"/>
      <c r="AF7634" s="15"/>
    </row>
    <row r="7635" spans="20:32" hidden="1" x14ac:dyDescent="0.3">
      <c r="T7635" s="17"/>
      <c r="U7635" s="2"/>
      <c r="V7635" s="2"/>
      <c r="W7635" s="2"/>
      <c r="X7635" s="17"/>
      <c r="Y7635" s="16"/>
      <c r="Z7635" s="15"/>
      <c r="AA7635" s="16"/>
      <c r="AB7635" s="15"/>
      <c r="AC7635" s="16"/>
      <c r="AD7635" s="15"/>
      <c r="AE7635" s="16"/>
      <c r="AF7635" s="15"/>
    </row>
    <row r="7636" spans="20:32" hidden="1" x14ac:dyDescent="0.3">
      <c r="T7636" s="17"/>
      <c r="U7636" s="2"/>
      <c r="V7636" s="2"/>
      <c r="W7636" s="2"/>
      <c r="X7636" s="17"/>
      <c r="Y7636" s="16"/>
      <c r="Z7636" s="15"/>
      <c r="AA7636" s="16"/>
      <c r="AB7636" s="15"/>
      <c r="AC7636" s="16"/>
      <c r="AD7636" s="15"/>
      <c r="AE7636" s="16"/>
      <c r="AF7636" s="15"/>
    </row>
    <row r="7637" spans="20:32" hidden="1" x14ac:dyDescent="0.3">
      <c r="T7637" s="17"/>
      <c r="U7637" s="2"/>
      <c r="V7637" s="2"/>
      <c r="W7637" s="2"/>
      <c r="X7637" s="17"/>
      <c r="Y7637" s="16"/>
      <c r="Z7637" s="15"/>
      <c r="AA7637" s="16"/>
      <c r="AB7637" s="15"/>
      <c r="AC7637" s="16"/>
      <c r="AD7637" s="15"/>
      <c r="AE7637" s="16"/>
      <c r="AF7637" s="15"/>
    </row>
    <row r="7638" spans="20:32" hidden="1" x14ac:dyDescent="0.3">
      <c r="T7638" s="17"/>
      <c r="U7638" s="2"/>
      <c r="V7638" s="2"/>
      <c r="W7638" s="2"/>
      <c r="X7638" s="17"/>
      <c r="Y7638" s="16"/>
      <c r="Z7638" s="15"/>
      <c r="AA7638" s="16"/>
      <c r="AB7638" s="15"/>
      <c r="AC7638" s="16"/>
      <c r="AD7638" s="15"/>
      <c r="AE7638" s="16"/>
      <c r="AF7638" s="15"/>
    </row>
    <row r="7639" spans="20:32" hidden="1" x14ac:dyDescent="0.3">
      <c r="T7639" s="17"/>
      <c r="U7639" s="2"/>
      <c r="V7639" s="2"/>
      <c r="W7639" s="2"/>
      <c r="X7639" s="17"/>
      <c r="Y7639" s="16"/>
      <c r="Z7639" s="15"/>
      <c r="AA7639" s="16"/>
      <c r="AB7639" s="15"/>
      <c r="AC7639" s="16"/>
      <c r="AD7639" s="15"/>
      <c r="AE7639" s="16"/>
      <c r="AF7639" s="15"/>
    </row>
    <row r="7640" spans="20:32" hidden="1" x14ac:dyDescent="0.3">
      <c r="T7640" s="17"/>
      <c r="U7640" s="2"/>
      <c r="V7640" s="2"/>
      <c r="W7640" s="2"/>
      <c r="X7640" s="17"/>
      <c r="Y7640" s="16"/>
      <c r="Z7640" s="15"/>
      <c r="AA7640" s="16"/>
      <c r="AB7640" s="15"/>
      <c r="AC7640" s="16"/>
      <c r="AD7640" s="15"/>
      <c r="AE7640" s="16"/>
      <c r="AF7640" s="15"/>
    </row>
    <row r="7641" spans="20:32" hidden="1" x14ac:dyDescent="0.3">
      <c r="T7641" s="17"/>
      <c r="U7641" s="2"/>
      <c r="V7641" s="2"/>
      <c r="W7641" s="2"/>
      <c r="X7641" s="17"/>
      <c r="Y7641" s="16"/>
      <c r="Z7641" s="15"/>
      <c r="AA7641" s="16"/>
      <c r="AB7641" s="15"/>
      <c r="AC7641" s="16"/>
      <c r="AD7641" s="15"/>
      <c r="AE7641" s="16"/>
      <c r="AF7641" s="15"/>
    </row>
    <row r="7642" spans="20:32" hidden="1" x14ac:dyDescent="0.3">
      <c r="T7642" s="17"/>
      <c r="U7642" s="2"/>
      <c r="V7642" s="2"/>
      <c r="W7642" s="2"/>
      <c r="X7642" s="17"/>
      <c r="Y7642" s="16"/>
      <c r="Z7642" s="15"/>
      <c r="AA7642" s="16"/>
      <c r="AB7642" s="15"/>
      <c r="AC7642" s="16"/>
      <c r="AD7642" s="15"/>
      <c r="AE7642" s="16"/>
      <c r="AF7642" s="15"/>
    </row>
    <row r="7643" spans="20:32" hidden="1" x14ac:dyDescent="0.3">
      <c r="T7643" s="17"/>
      <c r="U7643" s="2"/>
      <c r="V7643" s="2"/>
      <c r="W7643" s="2"/>
      <c r="X7643" s="17"/>
      <c r="Y7643" s="16"/>
      <c r="Z7643" s="15"/>
      <c r="AA7643" s="16"/>
      <c r="AB7643" s="15"/>
      <c r="AC7643" s="16"/>
      <c r="AD7643" s="15"/>
      <c r="AE7643" s="16"/>
      <c r="AF7643" s="15"/>
    </row>
    <row r="7644" spans="20:32" hidden="1" x14ac:dyDescent="0.3">
      <c r="T7644" s="17"/>
      <c r="U7644" s="2"/>
      <c r="V7644" s="2"/>
      <c r="W7644" s="2"/>
      <c r="X7644" s="17"/>
      <c r="Y7644" s="16"/>
      <c r="Z7644" s="15"/>
      <c r="AA7644" s="16"/>
      <c r="AB7644" s="15"/>
      <c r="AC7644" s="16"/>
      <c r="AD7644" s="15"/>
      <c r="AE7644" s="16"/>
      <c r="AF7644" s="15"/>
    </row>
    <row r="7645" spans="20:32" hidden="1" x14ac:dyDescent="0.3">
      <c r="T7645" s="17"/>
      <c r="U7645" s="2"/>
      <c r="V7645" s="2"/>
      <c r="W7645" s="2"/>
      <c r="X7645" s="17"/>
      <c r="Y7645" s="16"/>
      <c r="Z7645" s="15"/>
      <c r="AA7645" s="16"/>
      <c r="AB7645" s="15"/>
      <c r="AC7645" s="16"/>
      <c r="AD7645" s="15"/>
      <c r="AE7645" s="16"/>
      <c r="AF7645" s="15"/>
    </row>
    <row r="7646" spans="20:32" hidden="1" x14ac:dyDescent="0.3">
      <c r="T7646" s="17"/>
      <c r="U7646" s="2"/>
      <c r="V7646" s="2"/>
      <c r="W7646" s="2"/>
      <c r="X7646" s="17"/>
      <c r="Y7646" s="16"/>
      <c r="Z7646" s="15"/>
      <c r="AA7646" s="16"/>
      <c r="AB7646" s="15"/>
      <c r="AC7646" s="16"/>
      <c r="AD7646" s="15"/>
      <c r="AE7646" s="16"/>
      <c r="AF7646" s="15"/>
    </row>
    <row r="7647" spans="20:32" hidden="1" x14ac:dyDescent="0.3">
      <c r="T7647" s="17"/>
      <c r="U7647" s="2"/>
      <c r="V7647" s="2"/>
      <c r="W7647" s="2"/>
      <c r="X7647" s="17"/>
      <c r="Y7647" s="16"/>
      <c r="Z7647" s="15"/>
      <c r="AA7647" s="16"/>
      <c r="AB7647" s="15"/>
      <c r="AC7647" s="16"/>
      <c r="AD7647" s="15"/>
      <c r="AE7647" s="16"/>
      <c r="AF7647" s="15"/>
    </row>
    <row r="7648" spans="20:32" hidden="1" x14ac:dyDescent="0.3">
      <c r="T7648" s="17"/>
      <c r="U7648" s="2"/>
      <c r="V7648" s="2"/>
      <c r="W7648" s="2"/>
      <c r="X7648" s="17"/>
      <c r="Y7648" s="16"/>
      <c r="Z7648" s="15"/>
      <c r="AA7648" s="16"/>
      <c r="AB7648" s="15"/>
      <c r="AC7648" s="16"/>
      <c r="AD7648" s="15"/>
      <c r="AE7648" s="16"/>
      <c r="AF7648" s="15"/>
    </row>
    <row r="7649" spans="20:32" hidden="1" x14ac:dyDescent="0.3">
      <c r="T7649" s="17"/>
      <c r="U7649" s="2"/>
      <c r="V7649" s="2"/>
      <c r="W7649" s="2"/>
      <c r="X7649" s="17"/>
      <c r="Y7649" s="16"/>
      <c r="Z7649" s="15"/>
      <c r="AA7649" s="16"/>
      <c r="AB7649" s="15"/>
      <c r="AC7649" s="16"/>
      <c r="AD7649" s="15"/>
      <c r="AE7649" s="16"/>
      <c r="AF7649" s="15"/>
    </row>
    <row r="7650" spans="20:32" hidden="1" x14ac:dyDescent="0.3">
      <c r="T7650" s="17"/>
      <c r="U7650" s="2"/>
      <c r="V7650" s="2"/>
      <c r="W7650" s="2"/>
      <c r="X7650" s="17"/>
      <c r="Y7650" s="16"/>
      <c r="Z7650" s="15"/>
      <c r="AA7650" s="16"/>
      <c r="AB7650" s="15"/>
      <c r="AC7650" s="16"/>
      <c r="AD7650" s="15"/>
      <c r="AE7650" s="16"/>
      <c r="AF7650" s="15"/>
    </row>
    <row r="7651" spans="20:32" hidden="1" x14ac:dyDescent="0.3">
      <c r="T7651" s="17"/>
      <c r="U7651" s="2"/>
      <c r="V7651" s="2"/>
      <c r="W7651" s="2"/>
      <c r="X7651" s="17"/>
      <c r="Y7651" s="16"/>
      <c r="Z7651" s="15"/>
      <c r="AA7651" s="16"/>
      <c r="AB7651" s="15"/>
      <c r="AC7651" s="16"/>
      <c r="AD7651" s="15"/>
      <c r="AE7651" s="16"/>
      <c r="AF7651" s="15"/>
    </row>
    <row r="7652" spans="20:32" hidden="1" x14ac:dyDescent="0.3">
      <c r="T7652" s="17"/>
      <c r="U7652" s="2"/>
      <c r="V7652" s="2"/>
      <c r="W7652" s="2"/>
      <c r="X7652" s="17"/>
      <c r="Y7652" s="16"/>
      <c r="Z7652" s="15"/>
      <c r="AA7652" s="16"/>
      <c r="AB7652" s="15"/>
      <c r="AC7652" s="16"/>
      <c r="AD7652" s="15"/>
      <c r="AE7652" s="16"/>
      <c r="AF7652" s="15"/>
    </row>
    <row r="7653" spans="20:32" hidden="1" x14ac:dyDescent="0.3">
      <c r="T7653" s="17"/>
      <c r="U7653" s="2"/>
      <c r="V7653" s="2"/>
      <c r="W7653" s="2"/>
      <c r="X7653" s="17"/>
      <c r="Y7653" s="16"/>
      <c r="Z7653" s="15"/>
      <c r="AA7653" s="16"/>
      <c r="AB7653" s="15"/>
      <c r="AC7653" s="16"/>
      <c r="AD7653" s="15"/>
      <c r="AE7653" s="16"/>
      <c r="AF7653" s="15"/>
    </row>
    <row r="7654" spans="20:32" hidden="1" x14ac:dyDescent="0.3">
      <c r="T7654" s="17"/>
      <c r="U7654" s="2"/>
      <c r="V7654" s="2"/>
      <c r="W7654" s="2"/>
      <c r="X7654" s="17"/>
      <c r="Y7654" s="16"/>
      <c r="Z7654" s="15"/>
      <c r="AA7654" s="16"/>
      <c r="AB7654" s="15"/>
      <c r="AC7654" s="16"/>
      <c r="AD7654" s="15"/>
      <c r="AE7654" s="16"/>
      <c r="AF7654" s="15"/>
    </row>
    <row r="7655" spans="20:32" hidden="1" x14ac:dyDescent="0.3">
      <c r="T7655" s="17"/>
      <c r="U7655" s="2"/>
      <c r="V7655" s="2"/>
      <c r="W7655" s="2"/>
      <c r="X7655" s="17"/>
      <c r="Y7655" s="16"/>
      <c r="Z7655" s="15"/>
      <c r="AA7655" s="16"/>
      <c r="AB7655" s="15"/>
      <c r="AC7655" s="16"/>
      <c r="AD7655" s="15"/>
      <c r="AE7655" s="16"/>
      <c r="AF7655" s="15"/>
    </row>
    <row r="7656" spans="20:32" hidden="1" x14ac:dyDescent="0.3">
      <c r="T7656" s="17"/>
      <c r="U7656" s="2"/>
      <c r="V7656" s="2"/>
      <c r="W7656" s="2"/>
      <c r="X7656" s="17"/>
      <c r="Y7656" s="16"/>
      <c r="Z7656" s="15"/>
      <c r="AA7656" s="16"/>
      <c r="AB7656" s="15"/>
      <c r="AC7656" s="16"/>
      <c r="AD7656" s="15"/>
      <c r="AE7656" s="16"/>
      <c r="AF7656" s="15"/>
    </row>
    <row r="7657" spans="20:32" hidden="1" x14ac:dyDescent="0.3">
      <c r="T7657" s="17"/>
      <c r="U7657" s="2"/>
      <c r="V7657" s="2"/>
      <c r="W7657" s="2"/>
      <c r="X7657" s="17"/>
      <c r="Y7657" s="16"/>
      <c r="Z7657" s="15"/>
      <c r="AA7657" s="16"/>
      <c r="AB7657" s="15"/>
      <c r="AC7657" s="16"/>
      <c r="AD7657" s="15"/>
      <c r="AE7657" s="16"/>
      <c r="AF7657" s="15"/>
    </row>
    <row r="7658" spans="20:32" hidden="1" x14ac:dyDescent="0.3">
      <c r="T7658" s="17"/>
      <c r="U7658" s="2"/>
      <c r="V7658" s="2"/>
      <c r="W7658" s="2"/>
      <c r="X7658" s="17"/>
      <c r="Y7658" s="16"/>
      <c r="Z7658" s="15"/>
      <c r="AA7658" s="16"/>
      <c r="AB7658" s="15"/>
      <c r="AC7658" s="16"/>
      <c r="AD7658" s="15"/>
      <c r="AE7658" s="16"/>
      <c r="AF7658" s="15"/>
    </row>
    <row r="7659" spans="20:32" hidden="1" x14ac:dyDescent="0.3">
      <c r="T7659" s="17"/>
      <c r="U7659" s="2"/>
      <c r="V7659" s="2"/>
      <c r="W7659" s="2"/>
      <c r="X7659" s="17"/>
      <c r="Y7659" s="16"/>
      <c r="Z7659" s="15"/>
      <c r="AA7659" s="16"/>
      <c r="AB7659" s="15"/>
      <c r="AC7659" s="16"/>
      <c r="AD7659" s="15"/>
      <c r="AE7659" s="16"/>
      <c r="AF7659" s="15"/>
    </row>
    <row r="7660" spans="20:32" hidden="1" x14ac:dyDescent="0.3">
      <c r="T7660" s="17"/>
      <c r="U7660" s="2"/>
      <c r="V7660" s="2"/>
      <c r="W7660" s="2"/>
      <c r="X7660" s="17"/>
      <c r="Y7660" s="16"/>
      <c r="Z7660" s="15"/>
      <c r="AA7660" s="16"/>
      <c r="AB7660" s="15"/>
      <c r="AC7660" s="16"/>
      <c r="AD7660" s="15"/>
      <c r="AE7660" s="16"/>
      <c r="AF7660" s="15"/>
    </row>
    <row r="7661" spans="20:32" hidden="1" x14ac:dyDescent="0.3">
      <c r="T7661" s="17"/>
      <c r="U7661" s="2"/>
      <c r="V7661" s="2"/>
      <c r="W7661" s="2"/>
      <c r="X7661" s="17"/>
      <c r="Y7661" s="16"/>
      <c r="Z7661" s="15"/>
      <c r="AA7661" s="16"/>
      <c r="AB7661" s="15"/>
      <c r="AC7661" s="16"/>
      <c r="AD7661" s="15"/>
      <c r="AE7661" s="16"/>
      <c r="AF7661" s="15"/>
    </row>
    <row r="7662" spans="20:32" hidden="1" x14ac:dyDescent="0.3">
      <c r="T7662" s="17"/>
      <c r="U7662" s="2"/>
      <c r="V7662" s="2"/>
      <c r="W7662" s="2"/>
      <c r="X7662" s="17"/>
      <c r="Y7662" s="16"/>
      <c r="Z7662" s="15"/>
      <c r="AA7662" s="16"/>
      <c r="AB7662" s="15"/>
      <c r="AC7662" s="16"/>
      <c r="AD7662" s="15"/>
      <c r="AE7662" s="16"/>
      <c r="AF7662" s="15"/>
    </row>
    <row r="7663" spans="20:32" hidden="1" x14ac:dyDescent="0.3">
      <c r="T7663" s="17"/>
      <c r="U7663" s="2"/>
      <c r="V7663" s="2"/>
      <c r="W7663" s="2"/>
      <c r="X7663" s="17"/>
      <c r="Y7663" s="16"/>
      <c r="Z7663" s="15"/>
      <c r="AA7663" s="16"/>
      <c r="AB7663" s="15"/>
      <c r="AC7663" s="16"/>
      <c r="AD7663" s="15"/>
      <c r="AE7663" s="16"/>
      <c r="AF7663" s="15"/>
    </row>
    <row r="7664" spans="20:32" hidden="1" x14ac:dyDescent="0.3">
      <c r="T7664" s="17"/>
      <c r="U7664" s="2"/>
      <c r="V7664" s="2"/>
      <c r="W7664" s="2"/>
      <c r="X7664" s="17"/>
      <c r="Y7664" s="16"/>
      <c r="Z7664" s="15"/>
      <c r="AA7664" s="16"/>
      <c r="AB7664" s="15"/>
      <c r="AC7664" s="16"/>
      <c r="AD7664" s="15"/>
      <c r="AE7664" s="16"/>
      <c r="AF7664" s="15"/>
    </row>
    <row r="7665" spans="20:32" hidden="1" x14ac:dyDescent="0.3">
      <c r="T7665" s="17"/>
      <c r="U7665" s="2"/>
      <c r="V7665" s="2"/>
      <c r="W7665" s="2"/>
      <c r="X7665" s="17"/>
      <c r="Y7665" s="16"/>
      <c r="Z7665" s="15"/>
      <c r="AA7665" s="16"/>
      <c r="AB7665" s="15"/>
      <c r="AC7665" s="16"/>
      <c r="AD7665" s="15"/>
      <c r="AE7665" s="16"/>
      <c r="AF7665" s="15"/>
    </row>
    <row r="7666" spans="20:32" hidden="1" x14ac:dyDescent="0.3">
      <c r="T7666" s="17"/>
      <c r="U7666" s="2"/>
      <c r="V7666" s="2"/>
      <c r="W7666" s="2"/>
      <c r="X7666" s="17"/>
      <c r="Y7666" s="16"/>
      <c r="Z7666" s="15"/>
      <c r="AA7666" s="16"/>
      <c r="AB7666" s="15"/>
      <c r="AC7666" s="16"/>
      <c r="AD7666" s="15"/>
      <c r="AE7666" s="16"/>
      <c r="AF7666" s="15"/>
    </row>
    <row r="7667" spans="20:32" hidden="1" x14ac:dyDescent="0.3">
      <c r="T7667" s="17"/>
      <c r="U7667" s="2"/>
      <c r="V7667" s="2"/>
      <c r="W7667" s="2"/>
      <c r="X7667" s="17"/>
      <c r="Y7667" s="16"/>
      <c r="Z7667" s="15"/>
      <c r="AA7667" s="16"/>
      <c r="AB7667" s="15"/>
      <c r="AC7667" s="16"/>
      <c r="AD7667" s="15"/>
      <c r="AE7667" s="16"/>
      <c r="AF7667" s="15"/>
    </row>
    <row r="7668" spans="20:32" hidden="1" x14ac:dyDescent="0.3">
      <c r="T7668" s="17"/>
      <c r="U7668" s="2"/>
      <c r="V7668" s="2"/>
      <c r="W7668" s="2"/>
      <c r="X7668" s="17"/>
      <c r="Y7668" s="16"/>
      <c r="Z7668" s="15"/>
      <c r="AA7668" s="16"/>
      <c r="AB7668" s="15"/>
      <c r="AC7668" s="16"/>
      <c r="AD7668" s="15"/>
      <c r="AE7668" s="16"/>
      <c r="AF7668" s="15"/>
    </row>
    <row r="7669" spans="20:32" hidden="1" x14ac:dyDescent="0.3">
      <c r="T7669" s="17"/>
      <c r="U7669" s="2"/>
      <c r="V7669" s="2"/>
      <c r="W7669" s="2"/>
      <c r="X7669" s="17"/>
      <c r="Y7669" s="16"/>
      <c r="Z7669" s="15"/>
      <c r="AA7669" s="16"/>
      <c r="AB7669" s="15"/>
      <c r="AC7669" s="16"/>
      <c r="AD7669" s="15"/>
      <c r="AE7669" s="16"/>
      <c r="AF7669" s="15"/>
    </row>
    <row r="7670" spans="20:32" hidden="1" x14ac:dyDescent="0.3">
      <c r="T7670" s="17"/>
      <c r="U7670" s="2"/>
      <c r="V7670" s="2"/>
      <c r="W7670" s="2"/>
      <c r="X7670" s="17"/>
      <c r="Y7670" s="16"/>
      <c r="Z7670" s="15"/>
      <c r="AA7670" s="16"/>
      <c r="AB7670" s="15"/>
      <c r="AC7670" s="16"/>
      <c r="AD7670" s="15"/>
      <c r="AE7670" s="16"/>
      <c r="AF7670" s="15"/>
    </row>
    <row r="7671" spans="20:32" hidden="1" x14ac:dyDescent="0.3">
      <c r="T7671" s="17"/>
      <c r="U7671" s="2"/>
      <c r="V7671" s="2"/>
      <c r="W7671" s="2"/>
      <c r="X7671" s="17"/>
      <c r="Y7671" s="16"/>
      <c r="Z7671" s="15"/>
      <c r="AA7671" s="16"/>
      <c r="AB7671" s="15"/>
      <c r="AC7671" s="16"/>
      <c r="AD7671" s="15"/>
      <c r="AE7671" s="16"/>
      <c r="AF7671" s="15"/>
    </row>
    <row r="7672" spans="20:32" hidden="1" x14ac:dyDescent="0.3">
      <c r="T7672" s="17"/>
      <c r="U7672" s="2"/>
      <c r="V7672" s="2"/>
      <c r="W7672" s="2"/>
      <c r="X7672" s="17"/>
      <c r="Y7672" s="16"/>
      <c r="Z7672" s="15"/>
      <c r="AA7672" s="16"/>
      <c r="AB7672" s="15"/>
      <c r="AC7672" s="16"/>
      <c r="AD7672" s="15"/>
      <c r="AE7672" s="16"/>
      <c r="AF7672" s="15"/>
    </row>
    <row r="7673" spans="20:32" hidden="1" x14ac:dyDescent="0.3">
      <c r="T7673" s="17"/>
      <c r="U7673" s="2"/>
      <c r="V7673" s="2"/>
      <c r="W7673" s="2"/>
      <c r="X7673" s="17"/>
      <c r="Y7673" s="16"/>
      <c r="Z7673" s="15"/>
      <c r="AA7673" s="16"/>
      <c r="AB7673" s="15"/>
      <c r="AC7673" s="16"/>
      <c r="AD7673" s="15"/>
      <c r="AE7673" s="16"/>
      <c r="AF7673" s="15"/>
    </row>
    <row r="7674" spans="20:32" hidden="1" x14ac:dyDescent="0.3">
      <c r="T7674" s="17"/>
      <c r="U7674" s="2"/>
      <c r="V7674" s="2"/>
      <c r="W7674" s="2"/>
      <c r="X7674" s="17"/>
      <c r="Y7674" s="16"/>
      <c r="Z7674" s="15"/>
      <c r="AA7674" s="16"/>
      <c r="AB7674" s="15"/>
      <c r="AC7674" s="16"/>
      <c r="AD7674" s="15"/>
      <c r="AE7674" s="16"/>
      <c r="AF7674" s="15"/>
    </row>
    <row r="7675" spans="20:32" hidden="1" x14ac:dyDescent="0.3">
      <c r="T7675" s="17"/>
      <c r="U7675" s="2"/>
      <c r="V7675" s="2"/>
      <c r="W7675" s="2"/>
      <c r="X7675" s="17"/>
      <c r="Y7675" s="16"/>
      <c r="Z7675" s="15"/>
      <c r="AA7675" s="16"/>
      <c r="AB7675" s="15"/>
      <c r="AC7675" s="16"/>
      <c r="AD7675" s="15"/>
      <c r="AE7675" s="16"/>
      <c r="AF7675" s="15"/>
    </row>
    <row r="7676" spans="20:32" hidden="1" x14ac:dyDescent="0.3">
      <c r="T7676" s="17"/>
      <c r="U7676" s="2"/>
      <c r="V7676" s="2"/>
      <c r="W7676" s="2"/>
      <c r="X7676" s="17"/>
      <c r="Y7676" s="16"/>
      <c r="Z7676" s="15"/>
      <c r="AA7676" s="16"/>
      <c r="AB7676" s="15"/>
      <c r="AC7676" s="16"/>
      <c r="AD7676" s="15"/>
      <c r="AE7676" s="16"/>
      <c r="AF7676" s="15"/>
    </row>
    <row r="7677" spans="20:32" hidden="1" x14ac:dyDescent="0.3">
      <c r="T7677" s="17"/>
      <c r="U7677" s="2"/>
      <c r="V7677" s="2"/>
      <c r="W7677" s="2"/>
      <c r="X7677" s="17"/>
      <c r="Y7677" s="16"/>
      <c r="Z7677" s="15"/>
      <c r="AA7677" s="16"/>
      <c r="AB7677" s="15"/>
      <c r="AC7677" s="16"/>
      <c r="AD7677" s="15"/>
      <c r="AE7677" s="16"/>
      <c r="AF7677" s="15"/>
    </row>
    <row r="7678" spans="20:32" hidden="1" x14ac:dyDescent="0.3">
      <c r="T7678" s="17"/>
      <c r="U7678" s="2"/>
      <c r="V7678" s="2"/>
      <c r="W7678" s="2"/>
      <c r="X7678" s="17"/>
      <c r="Y7678" s="16"/>
      <c r="Z7678" s="15"/>
      <c r="AA7678" s="16"/>
      <c r="AB7678" s="15"/>
      <c r="AC7678" s="16"/>
      <c r="AD7678" s="15"/>
      <c r="AE7678" s="16"/>
      <c r="AF7678" s="15"/>
    </row>
    <row r="7679" spans="20:32" hidden="1" x14ac:dyDescent="0.3">
      <c r="T7679" s="17"/>
      <c r="U7679" s="2"/>
      <c r="V7679" s="2"/>
      <c r="W7679" s="2"/>
      <c r="X7679" s="17"/>
      <c r="Y7679" s="16"/>
      <c r="Z7679" s="15"/>
      <c r="AA7679" s="16"/>
      <c r="AB7679" s="15"/>
      <c r="AC7679" s="16"/>
      <c r="AD7679" s="15"/>
      <c r="AE7679" s="16"/>
      <c r="AF7679" s="15"/>
    </row>
    <row r="7680" spans="20:32" hidden="1" x14ac:dyDescent="0.3">
      <c r="T7680" s="17"/>
      <c r="U7680" s="2"/>
      <c r="V7680" s="2"/>
      <c r="W7680" s="2"/>
      <c r="X7680" s="17"/>
      <c r="Y7680" s="16"/>
      <c r="Z7680" s="15"/>
      <c r="AA7680" s="16"/>
      <c r="AB7680" s="15"/>
      <c r="AC7680" s="16"/>
      <c r="AD7680" s="15"/>
      <c r="AE7680" s="16"/>
      <c r="AF7680" s="15"/>
    </row>
    <row r="7681" spans="20:32" hidden="1" x14ac:dyDescent="0.3">
      <c r="T7681" s="17"/>
      <c r="U7681" s="2"/>
      <c r="V7681" s="2"/>
      <c r="W7681" s="2"/>
      <c r="X7681" s="17"/>
      <c r="Y7681" s="16"/>
      <c r="Z7681" s="15"/>
      <c r="AA7681" s="16"/>
      <c r="AB7681" s="15"/>
      <c r="AC7681" s="16"/>
      <c r="AD7681" s="15"/>
      <c r="AE7681" s="16"/>
      <c r="AF7681" s="15"/>
    </row>
    <row r="7682" spans="20:32" hidden="1" x14ac:dyDescent="0.3">
      <c r="T7682" s="17"/>
      <c r="U7682" s="2"/>
      <c r="V7682" s="2"/>
      <c r="W7682" s="2"/>
      <c r="X7682" s="17"/>
      <c r="Y7682" s="16"/>
      <c r="Z7682" s="15"/>
      <c r="AA7682" s="16"/>
      <c r="AB7682" s="15"/>
      <c r="AC7682" s="16"/>
      <c r="AD7682" s="15"/>
      <c r="AE7682" s="16"/>
      <c r="AF7682" s="15"/>
    </row>
    <row r="7683" spans="20:32" hidden="1" x14ac:dyDescent="0.3">
      <c r="T7683" s="17"/>
      <c r="U7683" s="2"/>
      <c r="V7683" s="2"/>
      <c r="W7683" s="2"/>
      <c r="X7683" s="17"/>
      <c r="Y7683" s="16"/>
      <c r="Z7683" s="15"/>
      <c r="AA7683" s="16"/>
      <c r="AB7683" s="15"/>
      <c r="AC7683" s="16"/>
      <c r="AD7683" s="15"/>
      <c r="AE7683" s="16"/>
      <c r="AF7683" s="15"/>
    </row>
    <row r="7684" spans="20:32" hidden="1" x14ac:dyDescent="0.3">
      <c r="T7684" s="17"/>
      <c r="U7684" s="2"/>
      <c r="V7684" s="2"/>
      <c r="W7684" s="2"/>
      <c r="X7684" s="17"/>
      <c r="Y7684" s="16"/>
      <c r="Z7684" s="15"/>
      <c r="AA7684" s="16"/>
      <c r="AB7684" s="15"/>
      <c r="AC7684" s="16"/>
      <c r="AD7684" s="15"/>
      <c r="AE7684" s="16"/>
      <c r="AF7684" s="15"/>
    </row>
    <row r="7685" spans="20:32" hidden="1" x14ac:dyDescent="0.3">
      <c r="T7685" s="17"/>
      <c r="U7685" s="2"/>
      <c r="V7685" s="2"/>
      <c r="W7685" s="2"/>
      <c r="X7685" s="17"/>
      <c r="Y7685" s="16"/>
      <c r="Z7685" s="15"/>
      <c r="AA7685" s="16"/>
      <c r="AB7685" s="15"/>
      <c r="AC7685" s="16"/>
      <c r="AD7685" s="15"/>
      <c r="AE7685" s="16"/>
      <c r="AF7685" s="15"/>
    </row>
    <row r="7686" spans="20:32" hidden="1" x14ac:dyDescent="0.3">
      <c r="T7686" s="17"/>
      <c r="U7686" s="2"/>
      <c r="V7686" s="2"/>
      <c r="W7686" s="2"/>
      <c r="X7686" s="17"/>
      <c r="Y7686" s="16"/>
      <c r="Z7686" s="15"/>
      <c r="AA7686" s="16"/>
      <c r="AB7686" s="15"/>
      <c r="AC7686" s="16"/>
      <c r="AD7686" s="15"/>
      <c r="AE7686" s="16"/>
      <c r="AF7686" s="15"/>
    </row>
    <row r="7687" spans="20:32" hidden="1" x14ac:dyDescent="0.3">
      <c r="T7687" s="17"/>
      <c r="U7687" s="2"/>
      <c r="V7687" s="2"/>
      <c r="W7687" s="2"/>
      <c r="X7687" s="17"/>
      <c r="Y7687" s="16"/>
      <c r="Z7687" s="15"/>
      <c r="AA7687" s="16"/>
      <c r="AB7687" s="15"/>
      <c r="AC7687" s="16"/>
      <c r="AD7687" s="15"/>
      <c r="AE7687" s="16"/>
      <c r="AF7687" s="15"/>
    </row>
    <row r="7688" spans="20:32" hidden="1" x14ac:dyDescent="0.3">
      <c r="T7688" s="17"/>
      <c r="U7688" s="2"/>
      <c r="V7688" s="2"/>
      <c r="W7688" s="2"/>
      <c r="X7688" s="17"/>
      <c r="Y7688" s="16"/>
      <c r="Z7688" s="15"/>
      <c r="AA7688" s="16"/>
      <c r="AB7688" s="15"/>
      <c r="AC7688" s="16"/>
      <c r="AD7688" s="15"/>
      <c r="AE7688" s="16"/>
      <c r="AF7688" s="15"/>
    </row>
    <row r="7689" spans="20:32" hidden="1" x14ac:dyDescent="0.3">
      <c r="T7689" s="17"/>
      <c r="U7689" s="2"/>
      <c r="V7689" s="2"/>
      <c r="W7689" s="2"/>
      <c r="X7689" s="17"/>
      <c r="Y7689" s="16"/>
      <c r="Z7689" s="15"/>
      <c r="AA7689" s="16"/>
      <c r="AB7689" s="15"/>
      <c r="AC7689" s="16"/>
      <c r="AD7689" s="15"/>
      <c r="AE7689" s="16"/>
      <c r="AF7689" s="15"/>
    </row>
    <row r="7690" spans="20:32" hidden="1" x14ac:dyDescent="0.3">
      <c r="T7690" s="17"/>
      <c r="U7690" s="2"/>
      <c r="V7690" s="2"/>
      <c r="W7690" s="2"/>
      <c r="X7690" s="17"/>
      <c r="Y7690" s="16"/>
      <c r="Z7690" s="15"/>
      <c r="AA7690" s="16"/>
      <c r="AB7690" s="15"/>
      <c r="AC7690" s="16"/>
      <c r="AD7690" s="15"/>
      <c r="AE7690" s="16"/>
      <c r="AF7690" s="15"/>
    </row>
    <row r="7691" spans="20:32" hidden="1" x14ac:dyDescent="0.3">
      <c r="T7691" s="17"/>
      <c r="U7691" s="2"/>
      <c r="V7691" s="2"/>
      <c r="W7691" s="2"/>
      <c r="X7691" s="17"/>
      <c r="Y7691" s="16"/>
      <c r="Z7691" s="15"/>
      <c r="AA7691" s="16"/>
      <c r="AB7691" s="15"/>
      <c r="AC7691" s="16"/>
      <c r="AD7691" s="15"/>
      <c r="AE7691" s="16"/>
      <c r="AF7691" s="15"/>
    </row>
    <row r="7692" spans="20:32" hidden="1" x14ac:dyDescent="0.3">
      <c r="T7692" s="17"/>
      <c r="U7692" s="2"/>
      <c r="V7692" s="2"/>
      <c r="W7692" s="2"/>
      <c r="X7692" s="17"/>
      <c r="Y7692" s="16"/>
      <c r="Z7692" s="15"/>
      <c r="AA7692" s="16"/>
      <c r="AB7692" s="15"/>
      <c r="AC7692" s="16"/>
      <c r="AD7692" s="15"/>
      <c r="AE7692" s="16"/>
      <c r="AF7692" s="15"/>
    </row>
    <row r="7693" spans="20:32" hidden="1" x14ac:dyDescent="0.3">
      <c r="T7693" s="17"/>
      <c r="U7693" s="2"/>
      <c r="V7693" s="2"/>
      <c r="W7693" s="2"/>
      <c r="X7693" s="17"/>
      <c r="Y7693" s="16"/>
      <c r="Z7693" s="15"/>
      <c r="AA7693" s="16"/>
      <c r="AB7693" s="15"/>
      <c r="AC7693" s="16"/>
      <c r="AD7693" s="15"/>
      <c r="AE7693" s="16"/>
      <c r="AF7693" s="15"/>
    </row>
    <row r="7694" spans="20:32" hidden="1" x14ac:dyDescent="0.3">
      <c r="T7694" s="17"/>
      <c r="U7694" s="2"/>
      <c r="V7694" s="2"/>
      <c r="W7694" s="2"/>
      <c r="X7694" s="17"/>
      <c r="Y7694" s="16"/>
      <c r="Z7694" s="15"/>
      <c r="AA7694" s="16"/>
      <c r="AB7694" s="15"/>
      <c r="AC7694" s="16"/>
      <c r="AD7694" s="15"/>
      <c r="AE7694" s="16"/>
      <c r="AF7694" s="15"/>
    </row>
    <row r="7695" spans="20:32" hidden="1" x14ac:dyDescent="0.3">
      <c r="T7695" s="17"/>
      <c r="U7695" s="2"/>
      <c r="V7695" s="2"/>
      <c r="W7695" s="2"/>
      <c r="X7695" s="17"/>
      <c r="Y7695" s="16"/>
      <c r="Z7695" s="15"/>
      <c r="AA7695" s="16"/>
      <c r="AB7695" s="15"/>
      <c r="AC7695" s="16"/>
      <c r="AD7695" s="15"/>
      <c r="AE7695" s="16"/>
      <c r="AF7695" s="15"/>
    </row>
    <row r="7696" spans="20:32" hidden="1" x14ac:dyDescent="0.3">
      <c r="T7696" s="17"/>
      <c r="U7696" s="2"/>
      <c r="V7696" s="2"/>
      <c r="W7696" s="2"/>
      <c r="X7696" s="17"/>
      <c r="Y7696" s="16"/>
      <c r="Z7696" s="15"/>
      <c r="AA7696" s="16"/>
      <c r="AB7696" s="15"/>
      <c r="AC7696" s="16"/>
      <c r="AD7696" s="15"/>
      <c r="AE7696" s="16"/>
      <c r="AF7696" s="15"/>
    </row>
    <row r="7697" spans="20:32" hidden="1" x14ac:dyDescent="0.3">
      <c r="T7697" s="17"/>
      <c r="U7697" s="2"/>
      <c r="V7697" s="2"/>
      <c r="W7697" s="2"/>
      <c r="X7697" s="17"/>
      <c r="Y7697" s="16"/>
      <c r="Z7697" s="15"/>
      <c r="AA7697" s="16"/>
      <c r="AB7697" s="15"/>
      <c r="AC7697" s="16"/>
      <c r="AD7697" s="15"/>
      <c r="AE7697" s="16"/>
      <c r="AF7697" s="15"/>
    </row>
    <row r="7698" spans="20:32" hidden="1" x14ac:dyDescent="0.3">
      <c r="T7698" s="17"/>
      <c r="U7698" s="2"/>
      <c r="V7698" s="2"/>
      <c r="W7698" s="2"/>
      <c r="X7698" s="17"/>
      <c r="Y7698" s="16"/>
      <c r="Z7698" s="15"/>
      <c r="AA7698" s="16"/>
      <c r="AB7698" s="15"/>
      <c r="AC7698" s="16"/>
      <c r="AD7698" s="15"/>
      <c r="AE7698" s="16"/>
      <c r="AF7698" s="15"/>
    </row>
    <row r="7699" spans="20:32" hidden="1" x14ac:dyDescent="0.3">
      <c r="T7699" s="17"/>
      <c r="U7699" s="2"/>
      <c r="V7699" s="2"/>
      <c r="W7699" s="2"/>
      <c r="X7699" s="17"/>
      <c r="Y7699" s="16"/>
      <c r="Z7699" s="15"/>
      <c r="AA7699" s="16"/>
      <c r="AB7699" s="15"/>
      <c r="AC7699" s="16"/>
      <c r="AD7699" s="15"/>
      <c r="AE7699" s="16"/>
      <c r="AF7699" s="15"/>
    </row>
    <row r="7700" spans="20:32" hidden="1" x14ac:dyDescent="0.3">
      <c r="T7700" s="17"/>
      <c r="U7700" s="2"/>
      <c r="V7700" s="2"/>
      <c r="W7700" s="2"/>
      <c r="X7700" s="17"/>
      <c r="Y7700" s="16"/>
      <c r="Z7700" s="15"/>
      <c r="AA7700" s="16"/>
      <c r="AB7700" s="15"/>
      <c r="AC7700" s="16"/>
      <c r="AD7700" s="15"/>
      <c r="AE7700" s="16"/>
      <c r="AF7700" s="15"/>
    </row>
    <row r="7701" spans="20:32" hidden="1" x14ac:dyDescent="0.3">
      <c r="T7701" s="17"/>
      <c r="U7701" s="2"/>
      <c r="V7701" s="2"/>
      <c r="W7701" s="2"/>
      <c r="X7701" s="17"/>
      <c r="Y7701" s="16"/>
      <c r="Z7701" s="15"/>
      <c r="AA7701" s="16"/>
      <c r="AB7701" s="15"/>
      <c r="AC7701" s="16"/>
      <c r="AD7701" s="15"/>
      <c r="AE7701" s="16"/>
      <c r="AF7701" s="15"/>
    </row>
    <row r="7702" spans="20:32" hidden="1" x14ac:dyDescent="0.3">
      <c r="T7702" s="17"/>
      <c r="U7702" s="2"/>
      <c r="V7702" s="2"/>
      <c r="W7702" s="2"/>
      <c r="X7702" s="17"/>
      <c r="Y7702" s="16"/>
      <c r="Z7702" s="15"/>
      <c r="AA7702" s="16"/>
      <c r="AB7702" s="15"/>
      <c r="AC7702" s="16"/>
      <c r="AD7702" s="15"/>
      <c r="AE7702" s="16"/>
      <c r="AF7702" s="15"/>
    </row>
    <row r="7703" spans="20:32" hidden="1" x14ac:dyDescent="0.3">
      <c r="T7703" s="17"/>
      <c r="U7703" s="2"/>
      <c r="V7703" s="2"/>
      <c r="W7703" s="2"/>
      <c r="X7703" s="17"/>
      <c r="Y7703" s="16"/>
      <c r="Z7703" s="15"/>
      <c r="AA7703" s="16"/>
      <c r="AB7703" s="15"/>
      <c r="AC7703" s="16"/>
      <c r="AD7703" s="15"/>
      <c r="AE7703" s="16"/>
      <c r="AF7703" s="15"/>
    </row>
    <row r="7704" spans="20:32" hidden="1" x14ac:dyDescent="0.3">
      <c r="T7704" s="17"/>
      <c r="U7704" s="2"/>
      <c r="V7704" s="2"/>
      <c r="W7704" s="2"/>
      <c r="X7704" s="17"/>
      <c r="Y7704" s="16"/>
      <c r="Z7704" s="15"/>
      <c r="AA7704" s="16"/>
      <c r="AB7704" s="15"/>
      <c r="AC7704" s="16"/>
      <c r="AD7704" s="15"/>
      <c r="AE7704" s="16"/>
      <c r="AF7704" s="15"/>
    </row>
    <row r="7705" spans="20:32" hidden="1" x14ac:dyDescent="0.3">
      <c r="T7705" s="17"/>
      <c r="U7705" s="2"/>
      <c r="V7705" s="2"/>
      <c r="W7705" s="2"/>
      <c r="X7705" s="17"/>
      <c r="Y7705" s="16"/>
      <c r="Z7705" s="15"/>
      <c r="AA7705" s="16"/>
      <c r="AB7705" s="15"/>
      <c r="AC7705" s="16"/>
      <c r="AD7705" s="15"/>
      <c r="AE7705" s="16"/>
      <c r="AF7705" s="15"/>
    </row>
    <row r="7706" spans="20:32" hidden="1" x14ac:dyDescent="0.3">
      <c r="T7706" s="17"/>
      <c r="U7706" s="2"/>
      <c r="V7706" s="2"/>
      <c r="W7706" s="2"/>
      <c r="X7706" s="17"/>
      <c r="Y7706" s="16"/>
      <c r="Z7706" s="15"/>
      <c r="AA7706" s="16"/>
      <c r="AB7706" s="15"/>
      <c r="AC7706" s="16"/>
      <c r="AD7706" s="15"/>
      <c r="AE7706" s="16"/>
      <c r="AF7706" s="15"/>
    </row>
    <row r="7707" spans="20:32" hidden="1" x14ac:dyDescent="0.3">
      <c r="T7707" s="17"/>
      <c r="U7707" s="2"/>
      <c r="V7707" s="2"/>
      <c r="W7707" s="2"/>
      <c r="X7707" s="17"/>
      <c r="Y7707" s="16"/>
      <c r="Z7707" s="15"/>
      <c r="AA7707" s="16"/>
      <c r="AB7707" s="15"/>
      <c r="AC7707" s="16"/>
      <c r="AD7707" s="15"/>
      <c r="AE7707" s="16"/>
      <c r="AF7707" s="15"/>
    </row>
    <row r="7708" spans="20:32" hidden="1" x14ac:dyDescent="0.3">
      <c r="T7708" s="17"/>
      <c r="U7708" s="2"/>
      <c r="V7708" s="2"/>
      <c r="W7708" s="2"/>
      <c r="X7708" s="17"/>
      <c r="Y7708" s="16"/>
      <c r="Z7708" s="15"/>
      <c r="AA7708" s="16"/>
      <c r="AB7708" s="15"/>
      <c r="AC7708" s="16"/>
      <c r="AD7708" s="15"/>
      <c r="AE7708" s="16"/>
      <c r="AF7708" s="15"/>
    </row>
    <row r="7709" spans="20:32" hidden="1" x14ac:dyDescent="0.3">
      <c r="T7709" s="17"/>
      <c r="U7709" s="2"/>
      <c r="V7709" s="2"/>
      <c r="W7709" s="2"/>
      <c r="X7709" s="17"/>
      <c r="Y7709" s="16"/>
      <c r="Z7709" s="15"/>
      <c r="AA7709" s="16"/>
      <c r="AB7709" s="15"/>
      <c r="AC7709" s="16"/>
      <c r="AD7709" s="15"/>
      <c r="AE7709" s="16"/>
      <c r="AF7709" s="15"/>
    </row>
    <row r="7710" spans="20:32" hidden="1" x14ac:dyDescent="0.3">
      <c r="T7710" s="17"/>
      <c r="U7710" s="2"/>
      <c r="V7710" s="2"/>
      <c r="W7710" s="2"/>
      <c r="X7710" s="17"/>
      <c r="Y7710" s="16"/>
      <c r="Z7710" s="15"/>
      <c r="AA7710" s="16"/>
      <c r="AB7710" s="15"/>
      <c r="AC7710" s="16"/>
      <c r="AD7710" s="15"/>
      <c r="AE7710" s="16"/>
      <c r="AF7710" s="15"/>
    </row>
    <row r="7711" spans="20:32" hidden="1" x14ac:dyDescent="0.3">
      <c r="T7711" s="17"/>
      <c r="U7711" s="2"/>
      <c r="V7711" s="2"/>
      <c r="W7711" s="2"/>
      <c r="X7711" s="17"/>
      <c r="Y7711" s="16"/>
      <c r="Z7711" s="15"/>
      <c r="AA7711" s="16"/>
      <c r="AB7711" s="15"/>
      <c r="AC7711" s="16"/>
      <c r="AD7711" s="15"/>
      <c r="AE7711" s="16"/>
      <c r="AF7711" s="15"/>
    </row>
    <row r="7712" spans="20:32" hidden="1" x14ac:dyDescent="0.3">
      <c r="T7712" s="17"/>
      <c r="U7712" s="2"/>
      <c r="V7712" s="2"/>
      <c r="W7712" s="2"/>
      <c r="X7712" s="17"/>
      <c r="Y7712" s="16"/>
      <c r="Z7712" s="15"/>
      <c r="AA7712" s="16"/>
      <c r="AB7712" s="15"/>
      <c r="AC7712" s="16"/>
      <c r="AD7712" s="15"/>
      <c r="AE7712" s="16"/>
      <c r="AF7712" s="15"/>
    </row>
    <row r="7713" spans="20:32" hidden="1" x14ac:dyDescent="0.3">
      <c r="T7713" s="17"/>
      <c r="U7713" s="2"/>
      <c r="V7713" s="2"/>
      <c r="W7713" s="2"/>
      <c r="X7713" s="17"/>
      <c r="Y7713" s="16"/>
      <c r="Z7713" s="15"/>
      <c r="AA7713" s="16"/>
      <c r="AB7713" s="15"/>
      <c r="AC7713" s="16"/>
      <c r="AD7713" s="15"/>
      <c r="AE7713" s="16"/>
      <c r="AF7713" s="15"/>
    </row>
    <row r="7714" spans="20:32" hidden="1" x14ac:dyDescent="0.3">
      <c r="T7714" s="17"/>
      <c r="U7714" s="2"/>
      <c r="V7714" s="2"/>
      <c r="W7714" s="2"/>
      <c r="X7714" s="17"/>
      <c r="Y7714" s="16"/>
      <c r="Z7714" s="15"/>
      <c r="AA7714" s="16"/>
      <c r="AB7714" s="15"/>
      <c r="AC7714" s="16"/>
      <c r="AD7714" s="15"/>
      <c r="AE7714" s="16"/>
      <c r="AF7714" s="15"/>
    </row>
    <row r="7715" spans="20:32" hidden="1" x14ac:dyDescent="0.3">
      <c r="T7715" s="17"/>
      <c r="U7715" s="2"/>
      <c r="V7715" s="2"/>
      <c r="W7715" s="2"/>
      <c r="X7715" s="17"/>
      <c r="Y7715" s="16"/>
      <c r="Z7715" s="15"/>
      <c r="AA7715" s="16"/>
      <c r="AB7715" s="15"/>
      <c r="AC7715" s="16"/>
      <c r="AD7715" s="15"/>
      <c r="AE7715" s="16"/>
      <c r="AF7715" s="15"/>
    </row>
    <row r="7716" spans="20:32" hidden="1" x14ac:dyDescent="0.3">
      <c r="T7716" s="17"/>
      <c r="U7716" s="2"/>
      <c r="V7716" s="2"/>
      <c r="W7716" s="2"/>
      <c r="X7716" s="17"/>
      <c r="Y7716" s="16"/>
      <c r="Z7716" s="15"/>
      <c r="AA7716" s="16"/>
      <c r="AB7716" s="15"/>
      <c r="AC7716" s="16"/>
      <c r="AD7716" s="15"/>
      <c r="AE7716" s="16"/>
      <c r="AF7716" s="15"/>
    </row>
    <row r="7717" spans="20:32" hidden="1" x14ac:dyDescent="0.3">
      <c r="T7717" s="17"/>
      <c r="U7717" s="2"/>
      <c r="V7717" s="2"/>
      <c r="W7717" s="2"/>
      <c r="X7717" s="17"/>
      <c r="Y7717" s="16"/>
      <c r="Z7717" s="15"/>
      <c r="AA7717" s="16"/>
      <c r="AB7717" s="15"/>
      <c r="AC7717" s="16"/>
      <c r="AD7717" s="15"/>
      <c r="AE7717" s="16"/>
      <c r="AF7717" s="15"/>
    </row>
    <row r="7718" spans="20:32" hidden="1" x14ac:dyDescent="0.3">
      <c r="T7718" s="17"/>
      <c r="U7718" s="2"/>
      <c r="V7718" s="2"/>
      <c r="W7718" s="2"/>
      <c r="X7718" s="17"/>
      <c r="Y7718" s="16"/>
      <c r="Z7718" s="15"/>
      <c r="AA7718" s="16"/>
      <c r="AB7718" s="15"/>
      <c r="AC7718" s="16"/>
      <c r="AD7718" s="15"/>
      <c r="AE7718" s="16"/>
      <c r="AF7718" s="15"/>
    </row>
    <row r="7719" spans="20:32" hidden="1" x14ac:dyDescent="0.3">
      <c r="T7719" s="17"/>
      <c r="U7719" s="2"/>
      <c r="V7719" s="2"/>
      <c r="W7719" s="2"/>
      <c r="X7719" s="17"/>
      <c r="Y7719" s="16"/>
      <c r="Z7719" s="15"/>
      <c r="AA7719" s="16"/>
      <c r="AB7719" s="15"/>
      <c r="AC7719" s="16"/>
      <c r="AD7719" s="15"/>
      <c r="AE7719" s="16"/>
      <c r="AF7719" s="15"/>
    </row>
    <row r="7720" spans="20:32" hidden="1" x14ac:dyDescent="0.3">
      <c r="T7720" s="17"/>
      <c r="U7720" s="2"/>
      <c r="V7720" s="2"/>
      <c r="W7720" s="2"/>
      <c r="X7720" s="17"/>
      <c r="Y7720" s="16"/>
      <c r="Z7720" s="15"/>
      <c r="AA7720" s="16"/>
      <c r="AB7720" s="15"/>
      <c r="AC7720" s="16"/>
      <c r="AD7720" s="15"/>
      <c r="AE7720" s="16"/>
      <c r="AF7720" s="15"/>
    </row>
    <row r="7721" spans="20:32" hidden="1" x14ac:dyDescent="0.3">
      <c r="T7721" s="17"/>
      <c r="U7721" s="2"/>
      <c r="V7721" s="2"/>
      <c r="W7721" s="2"/>
      <c r="X7721" s="17"/>
      <c r="Y7721" s="16"/>
      <c r="Z7721" s="15"/>
      <c r="AA7721" s="16"/>
      <c r="AB7721" s="15"/>
      <c r="AC7721" s="16"/>
      <c r="AD7721" s="15"/>
      <c r="AE7721" s="16"/>
      <c r="AF7721" s="15"/>
    </row>
    <row r="7722" spans="20:32" hidden="1" x14ac:dyDescent="0.3">
      <c r="T7722" s="17"/>
      <c r="U7722" s="2"/>
      <c r="V7722" s="2"/>
      <c r="W7722" s="2"/>
      <c r="X7722" s="17"/>
      <c r="Y7722" s="16"/>
      <c r="Z7722" s="15"/>
      <c r="AA7722" s="16"/>
      <c r="AB7722" s="15"/>
      <c r="AC7722" s="16"/>
      <c r="AD7722" s="15"/>
      <c r="AE7722" s="16"/>
      <c r="AF7722" s="15"/>
    </row>
    <row r="7723" spans="20:32" hidden="1" x14ac:dyDescent="0.3">
      <c r="T7723" s="17"/>
      <c r="U7723" s="2"/>
      <c r="V7723" s="2"/>
      <c r="W7723" s="2"/>
      <c r="X7723" s="17"/>
      <c r="Y7723" s="16"/>
      <c r="Z7723" s="15"/>
      <c r="AA7723" s="16"/>
      <c r="AB7723" s="15"/>
      <c r="AC7723" s="16"/>
      <c r="AD7723" s="15"/>
      <c r="AE7723" s="16"/>
      <c r="AF7723" s="15"/>
    </row>
    <row r="7724" spans="20:32" hidden="1" x14ac:dyDescent="0.3">
      <c r="T7724" s="17"/>
      <c r="U7724" s="2"/>
      <c r="V7724" s="2"/>
      <c r="W7724" s="2"/>
      <c r="X7724" s="17"/>
      <c r="Y7724" s="16"/>
      <c r="Z7724" s="15"/>
      <c r="AA7724" s="16"/>
      <c r="AB7724" s="15"/>
      <c r="AC7724" s="16"/>
      <c r="AD7724" s="15"/>
      <c r="AE7724" s="16"/>
      <c r="AF7724" s="15"/>
    </row>
    <row r="7725" spans="20:32" hidden="1" x14ac:dyDescent="0.3">
      <c r="T7725" s="17"/>
      <c r="U7725" s="2"/>
      <c r="V7725" s="2"/>
      <c r="W7725" s="2"/>
      <c r="X7725" s="17"/>
      <c r="Y7725" s="16"/>
      <c r="Z7725" s="15"/>
      <c r="AA7725" s="16"/>
      <c r="AB7725" s="15"/>
      <c r="AC7725" s="16"/>
      <c r="AD7725" s="15"/>
      <c r="AE7725" s="16"/>
      <c r="AF7725" s="15"/>
    </row>
    <row r="7726" spans="20:32" hidden="1" x14ac:dyDescent="0.3">
      <c r="T7726" s="17"/>
      <c r="U7726" s="2"/>
      <c r="V7726" s="2"/>
      <c r="W7726" s="2"/>
      <c r="X7726" s="17"/>
      <c r="Y7726" s="16"/>
      <c r="Z7726" s="15"/>
      <c r="AA7726" s="16"/>
      <c r="AB7726" s="15"/>
      <c r="AC7726" s="16"/>
      <c r="AD7726" s="15"/>
      <c r="AE7726" s="16"/>
      <c r="AF7726" s="15"/>
    </row>
    <row r="7727" spans="20:32" hidden="1" x14ac:dyDescent="0.3">
      <c r="T7727" s="17"/>
      <c r="U7727" s="2"/>
      <c r="V7727" s="2"/>
      <c r="W7727" s="2"/>
      <c r="X7727" s="17"/>
      <c r="Y7727" s="16"/>
      <c r="Z7727" s="15"/>
      <c r="AA7727" s="16"/>
      <c r="AB7727" s="15"/>
      <c r="AC7727" s="16"/>
      <c r="AD7727" s="15"/>
      <c r="AE7727" s="16"/>
      <c r="AF7727" s="15"/>
    </row>
    <row r="7728" spans="20:32" hidden="1" x14ac:dyDescent="0.3">
      <c r="T7728" s="17"/>
      <c r="U7728" s="2"/>
      <c r="V7728" s="2"/>
      <c r="W7728" s="2"/>
      <c r="X7728" s="17"/>
      <c r="Y7728" s="16"/>
      <c r="Z7728" s="15"/>
      <c r="AA7728" s="16"/>
      <c r="AB7728" s="15"/>
      <c r="AC7728" s="16"/>
      <c r="AD7728" s="15"/>
      <c r="AE7728" s="16"/>
      <c r="AF7728" s="15"/>
    </row>
    <row r="7729" spans="20:32" hidden="1" x14ac:dyDescent="0.3">
      <c r="T7729" s="17"/>
      <c r="U7729" s="2"/>
      <c r="V7729" s="2"/>
      <c r="W7729" s="2"/>
      <c r="X7729" s="17"/>
      <c r="Y7729" s="16"/>
      <c r="Z7729" s="15"/>
      <c r="AA7729" s="16"/>
      <c r="AB7729" s="15"/>
      <c r="AC7729" s="16"/>
      <c r="AD7729" s="15"/>
      <c r="AE7729" s="16"/>
      <c r="AF7729" s="15"/>
    </row>
    <row r="7730" spans="20:32" hidden="1" x14ac:dyDescent="0.3">
      <c r="T7730" s="17"/>
      <c r="U7730" s="2"/>
      <c r="V7730" s="2"/>
      <c r="W7730" s="2"/>
      <c r="X7730" s="17"/>
      <c r="Y7730" s="16"/>
      <c r="Z7730" s="15"/>
      <c r="AA7730" s="16"/>
      <c r="AB7730" s="15"/>
      <c r="AC7730" s="16"/>
      <c r="AD7730" s="15"/>
      <c r="AE7730" s="16"/>
      <c r="AF7730" s="15"/>
    </row>
    <row r="7731" spans="20:32" hidden="1" x14ac:dyDescent="0.3">
      <c r="T7731" s="17"/>
      <c r="U7731" s="2"/>
      <c r="V7731" s="2"/>
      <c r="W7731" s="2"/>
      <c r="X7731" s="17"/>
      <c r="Y7731" s="16"/>
      <c r="Z7731" s="15"/>
      <c r="AA7731" s="16"/>
      <c r="AB7731" s="15"/>
      <c r="AC7731" s="16"/>
      <c r="AD7731" s="15"/>
      <c r="AE7731" s="16"/>
      <c r="AF7731" s="15"/>
    </row>
    <row r="7732" spans="20:32" hidden="1" x14ac:dyDescent="0.3">
      <c r="T7732" s="17"/>
      <c r="U7732" s="2"/>
      <c r="V7732" s="2"/>
      <c r="W7732" s="2"/>
      <c r="X7732" s="17"/>
      <c r="Y7732" s="16"/>
      <c r="Z7732" s="15"/>
      <c r="AA7732" s="16"/>
      <c r="AB7732" s="15"/>
      <c r="AC7732" s="16"/>
      <c r="AD7732" s="15"/>
      <c r="AE7732" s="16"/>
      <c r="AF7732" s="15"/>
    </row>
    <row r="7733" spans="20:32" hidden="1" x14ac:dyDescent="0.3">
      <c r="T7733" s="17"/>
      <c r="U7733" s="2"/>
      <c r="V7733" s="2"/>
      <c r="W7733" s="2"/>
      <c r="X7733" s="17"/>
      <c r="Y7733" s="16"/>
      <c r="Z7733" s="15"/>
      <c r="AA7733" s="16"/>
      <c r="AB7733" s="15"/>
      <c r="AC7733" s="16"/>
      <c r="AD7733" s="15"/>
      <c r="AE7733" s="16"/>
      <c r="AF7733" s="15"/>
    </row>
    <row r="7734" spans="20:32" hidden="1" x14ac:dyDescent="0.3">
      <c r="T7734" s="17"/>
      <c r="U7734" s="2"/>
      <c r="V7734" s="2"/>
      <c r="W7734" s="2"/>
      <c r="X7734" s="17"/>
      <c r="Y7734" s="16"/>
      <c r="Z7734" s="15"/>
      <c r="AA7734" s="16"/>
      <c r="AB7734" s="15"/>
      <c r="AC7734" s="16"/>
      <c r="AD7734" s="15"/>
      <c r="AE7734" s="16"/>
      <c r="AF7734" s="15"/>
    </row>
    <row r="7735" spans="20:32" hidden="1" x14ac:dyDescent="0.3">
      <c r="T7735" s="17"/>
      <c r="U7735" s="2"/>
      <c r="V7735" s="2"/>
      <c r="W7735" s="2"/>
      <c r="X7735" s="17"/>
      <c r="Y7735" s="16"/>
      <c r="Z7735" s="15"/>
      <c r="AA7735" s="16"/>
      <c r="AB7735" s="15"/>
      <c r="AC7735" s="16"/>
      <c r="AD7735" s="15"/>
      <c r="AE7735" s="16"/>
      <c r="AF7735" s="15"/>
    </row>
    <row r="7736" spans="20:32" hidden="1" x14ac:dyDescent="0.3">
      <c r="T7736" s="17"/>
      <c r="U7736" s="2"/>
      <c r="V7736" s="2"/>
      <c r="W7736" s="2"/>
      <c r="X7736" s="17"/>
      <c r="Y7736" s="16"/>
      <c r="Z7736" s="15"/>
      <c r="AA7736" s="16"/>
      <c r="AB7736" s="15"/>
      <c r="AC7736" s="16"/>
      <c r="AD7736" s="15"/>
      <c r="AE7736" s="16"/>
      <c r="AF7736" s="15"/>
    </row>
    <row r="7737" spans="20:32" hidden="1" x14ac:dyDescent="0.3">
      <c r="T7737" s="17"/>
      <c r="U7737" s="2"/>
      <c r="V7737" s="2"/>
      <c r="W7737" s="2"/>
      <c r="X7737" s="17"/>
      <c r="Y7737" s="16"/>
      <c r="Z7737" s="15"/>
      <c r="AA7737" s="16"/>
      <c r="AB7737" s="15"/>
      <c r="AC7737" s="16"/>
      <c r="AD7737" s="15"/>
      <c r="AE7737" s="16"/>
      <c r="AF7737" s="15"/>
    </row>
    <row r="7738" spans="20:32" hidden="1" x14ac:dyDescent="0.3">
      <c r="T7738" s="17"/>
      <c r="U7738" s="2"/>
      <c r="V7738" s="2"/>
      <c r="W7738" s="2"/>
      <c r="X7738" s="17"/>
      <c r="Y7738" s="16"/>
      <c r="Z7738" s="15"/>
      <c r="AA7738" s="16"/>
      <c r="AB7738" s="15"/>
      <c r="AC7738" s="16"/>
      <c r="AD7738" s="15"/>
      <c r="AE7738" s="16"/>
      <c r="AF7738" s="15"/>
    </row>
    <row r="7739" spans="20:32" hidden="1" x14ac:dyDescent="0.3">
      <c r="T7739" s="17"/>
      <c r="U7739" s="2"/>
      <c r="V7739" s="2"/>
      <c r="W7739" s="2"/>
      <c r="X7739" s="17"/>
      <c r="Y7739" s="16"/>
      <c r="Z7739" s="15"/>
      <c r="AA7739" s="16"/>
      <c r="AB7739" s="15"/>
      <c r="AC7739" s="16"/>
      <c r="AD7739" s="15"/>
      <c r="AE7739" s="16"/>
      <c r="AF7739" s="15"/>
    </row>
    <row r="7740" spans="20:32" hidden="1" x14ac:dyDescent="0.3">
      <c r="T7740" s="17"/>
      <c r="U7740" s="2"/>
      <c r="V7740" s="2"/>
      <c r="W7740" s="2"/>
      <c r="X7740" s="17"/>
      <c r="Y7740" s="16"/>
      <c r="Z7740" s="15"/>
      <c r="AA7740" s="16"/>
      <c r="AB7740" s="15"/>
      <c r="AC7740" s="16"/>
      <c r="AD7740" s="15"/>
      <c r="AE7740" s="16"/>
      <c r="AF7740" s="15"/>
    </row>
    <row r="7741" spans="20:32" hidden="1" x14ac:dyDescent="0.3">
      <c r="T7741" s="17"/>
      <c r="U7741" s="2"/>
      <c r="V7741" s="2"/>
      <c r="W7741" s="2"/>
      <c r="X7741" s="17"/>
      <c r="Y7741" s="16"/>
      <c r="Z7741" s="15"/>
      <c r="AA7741" s="16"/>
      <c r="AB7741" s="15"/>
      <c r="AC7741" s="16"/>
      <c r="AD7741" s="15"/>
      <c r="AE7741" s="16"/>
      <c r="AF7741" s="15"/>
    </row>
    <row r="7742" spans="20:32" hidden="1" x14ac:dyDescent="0.3">
      <c r="U7742" s="2"/>
      <c r="V7742" s="2"/>
      <c r="W7742" s="2"/>
      <c r="Y7742" s="16"/>
      <c r="Z7742" s="15"/>
      <c r="AA7742" s="16"/>
      <c r="AB7742" s="15"/>
      <c r="AC7742" s="16"/>
      <c r="AD7742" s="15"/>
      <c r="AE7742" s="16"/>
      <c r="AF7742" s="15"/>
    </row>
    <row r="7743" spans="20:32" hidden="1" x14ac:dyDescent="0.3">
      <c r="U7743" s="2"/>
      <c r="V7743" s="2"/>
      <c r="W7743" s="2"/>
      <c r="Y7743" s="16"/>
      <c r="Z7743" s="15"/>
      <c r="AA7743" s="16"/>
      <c r="AB7743" s="15"/>
      <c r="AC7743" s="16"/>
      <c r="AD7743" s="15"/>
      <c r="AE7743" s="16"/>
      <c r="AF7743" s="15"/>
    </row>
    <row r="7744" spans="20:32" hidden="1" x14ac:dyDescent="0.3">
      <c r="U7744" s="2"/>
      <c r="V7744" s="2"/>
      <c r="W7744" s="2"/>
      <c r="Y7744" s="16"/>
      <c r="Z7744" s="15"/>
      <c r="AA7744" s="16"/>
      <c r="AB7744" s="15"/>
      <c r="AC7744" s="16"/>
      <c r="AD7744" s="15"/>
      <c r="AE7744" s="16"/>
      <c r="AF7744" s="15"/>
    </row>
    <row r="7745" spans="21:32" hidden="1" x14ac:dyDescent="0.3">
      <c r="U7745" s="2"/>
      <c r="V7745" s="2"/>
      <c r="W7745" s="2"/>
      <c r="Y7745" s="16"/>
      <c r="Z7745" s="15"/>
      <c r="AA7745" s="16"/>
      <c r="AB7745" s="15"/>
      <c r="AC7745" s="16"/>
      <c r="AD7745" s="15"/>
      <c r="AE7745" s="16"/>
      <c r="AF7745" s="15"/>
    </row>
    <row r="7746" spans="21:32" hidden="1" x14ac:dyDescent="0.3">
      <c r="U7746" s="2"/>
      <c r="V7746" s="2"/>
      <c r="W7746" s="2"/>
      <c r="Y7746" s="16"/>
      <c r="Z7746" s="15"/>
      <c r="AA7746" s="16"/>
      <c r="AB7746" s="15"/>
      <c r="AC7746" s="16"/>
      <c r="AD7746" s="15"/>
      <c r="AE7746" s="16"/>
      <c r="AF7746" s="15"/>
    </row>
    <row r="7747" spans="21:32" hidden="1" x14ac:dyDescent="0.3">
      <c r="U7747" s="2"/>
      <c r="V7747" s="2"/>
      <c r="W7747" s="2"/>
      <c r="Y7747" s="16"/>
      <c r="Z7747" s="15"/>
      <c r="AA7747" s="16"/>
      <c r="AB7747" s="15"/>
      <c r="AC7747" s="16"/>
      <c r="AD7747" s="15"/>
      <c r="AE7747" s="16"/>
      <c r="AF7747" s="15"/>
    </row>
    <row r="7748" spans="21:32" hidden="1" x14ac:dyDescent="0.3">
      <c r="U7748" s="2"/>
      <c r="V7748" s="2"/>
      <c r="W7748" s="2"/>
      <c r="Y7748" s="16"/>
      <c r="Z7748" s="15"/>
      <c r="AA7748" s="16"/>
      <c r="AB7748" s="15"/>
      <c r="AC7748" s="16"/>
      <c r="AD7748" s="15"/>
      <c r="AE7748" s="16"/>
      <c r="AF7748" s="15"/>
    </row>
    <row r="7749" spans="21:32" hidden="1" x14ac:dyDescent="0.3">
      <c r="U7749" s="2"/>
      <c r="V7749" s="2"/>
      <c r="W7749" s="2"/>
      <c r="Y7749" s="16"/>
      <c r="Z7749" s="15"/>
      <c r="AA7749" s="16"/>
      <c r="AB7749" s="15"/>
      <c r="AC7749" s="16"/>
      <c r="AD7749" s="15"/>
      <c r="AE7749" s="16"/>
      <c r="AF7749" s="15"/>
    </row>
    <row r="7750" spans="21:32" hidden="1" x14ac:dyDescent="0.3">
      <c r="U7750" s="2"/>
      <c r="V7750" s="2"/>
      <c r="W7750" s="2"/>
      <c r="Y7750" s="16"/>
      <c r="Z7750" s="15"/>
      <c r="AA7750" s="16"/>
      <c r="AB7750" s="15"/>
      <c r="AC7750" s="16"/>
      <c r="AD7750" s="15"/>
      <c r="AE7750" s="16"/>
      <c r="AF7750" s="15"/>
    </row>
    <row r="7751" spans="21:32" hidden="1" x14ac:dyDescent="0.3">
      <c r="U7751" s="2"/>
      <c r="V7751" s="2"/>
      <c r="W7751" s="2"/>
      <c r="Y7751" s="16"/>
      <c r="Z7751" s="15"/>
      <c r="AA7751" s="16"/>
      <c r="AB7751" s="15"/>
      <c r="AC7751" s="16"/>
      <c r="AD7751" s="15"/>
      <c r="AE7751" s="16"/>
      <c r="AF7751" s="15"/>
    </row>
    <row r="7752" spans="21:32" hidden="1" x14ac:dyDescent="0.3">
      <c r="U7752" s="2"/>
      <c r="V7752" s="2"/>
      <c r="W7752" s="2"/>
      <c r="Y7752" s="16"/>
      <c r="Z7752" s="15"/>
      <c r="AA7752" s="16"/>
      <c r="AB7752" s="15"/>
      <c r="AC7752" s="16"/>
      <c r="AD7752" s="15"/>
      <c r="AE7752" s="16"/>
      <c r="AF7752" s="15"/>
    </row>
    <row r="7753" spans="21:32" hidden="1" x14ac:dyDescent="0.3">
      <c r="U7753" s="2"/>
      <c r="V7753" s="2"/>
      <c r="W7753" s="2"/>
      <c r="Y7753" s="16"/>
      <c r="Z7753" s="15"/>
      <c r="AA7753" s="16"/>
      <c r="AB7753" s="15"/>
      <c r="AC7753" s="16"/>
      <c r="AD7753" s="15"/>
      <c r="AE7753" s="16"/>
      <c r="AF7753" s="15"/>
    </row>
    <row r="7754" spans="21:32" hidden="1" x14ac:dyDescent="0.3">
      <c r="U7754" s="2"/>
      <c r="V7754" s="2"/>
      <c r="W7754" s="2"/>
      <c r="Y7754" s="16"/>
      <c r="Z7754" s="15"/>
      <c r="AA7754" s="16"/>
      <c r="AB7754" s="15"/>
      <c r="AC7754" s="16"/>
      <c r="AD7754" s="15"/>
      <c r="AE7754" s="16"/>
      <c r="AF7754" s="15"/>
    </row>
    <row r="7755" spans="21:32" hidden="1" x14ac:dyDescent="0.3">
      <c r="U7755" s="2"/>
      <c r="V7755" s="2"/>
      <c r="W7755" s="2"/>
      <c r="Y7755" s="16"/>
      <c r="Z7755" s="15"/>
      <c r="AA7755" s="16"/>
      <c r="AB7755" s="15"/>
      <c r="AC7755" s="16"/>
      <c r="AD7755" s="15"/>
      <c r="AE7755" s="16"/>
      <c r="AF7755" s="15"/>
    </row>
    <row r="7756" spans="21:32" hidden="1" x14ac:dyDescent="0.3">
      <c r="U7756" s="2"/>
      <c r="V7756" s="2"/>
      <c r="W7756" s="2"/>
      <c r="Y7756" s="16"/>
      <c r="Z7756" s="15"/>
      <c r="AA7756" s="16"/>
      <c r="AB7756" s="15"/>
      <c r="AC7756" s="16"/>
      <c r="AD7756" s="15"/>
      <c r="AE7756" s="16"/>
      <c r="AF7756" s="15"/>
    </row>
    <row r="7757" spans="21:32" hidden="1" x14ac:dyDescent="0.3">
      <c r="U7757" s="2"/>
      <c r="V7757" s="2"/>
      <c r="W7757" s="2"/>
      <c r="Y7757" s="16"/>
      <c r="Z7757" s="15"/>
      <c r="AA7757" s="16"/>
      <c r="AB7757" s="15"/>
      <c r="AC7757" s="16"/>
      <c r="AD7757" s="15"/>
      <c r="AE7757" s="16"/>
      <c r="AF7757" s="15"/>
    </row>
    <row r="7758" spans="21:32" hidden="1" x14ac:dyDescent="0.3">
      <c r="U7758" s="2"/>
      <c r="V7758" s="2"/>
      <c r="W7758" s="2"/>
      <c r="Y7758" s="16"/>
      <c r="Z7758" s="15"/>
      <c r="AA7758" s="16"/>
      <c r="AB7758" s="15"/>
      <c r="AC7758" s="16"/>
      <c r="AD7758" s="15"/>
      <c r="AE7758" s="16"/>
      <c r="AF7758" s="15"/>
    </row>
    <row r="7759" spans="21:32" hidden="1" x14ac:dyDescent="0.3">
      <c r="U7759" s="2"/>
      <c r="V7759" s="2"/>
      <c r="W7759" s="2"/>
      <c r="Y7759" s="16"/>
      <c r="Z7759" s="15"/>
      <c r="AA7759" s="16"/>
      <c r="AB7759" s="15"/>
      <c r="AC7759" s="16"/>
      <c r="AD7759" s="15"/>
      <c r="AE7759" s="16"/>
      <c r="AF7759" s="15"/>
    </row>
    <row r="7760" spans="21:32" hidden="1" x14ac:dyDescent="0.3">
      <c r="U7760" s="2"/>
      <c r="V7760" s="2"/>
      <c r="W7760" s="2"/>
      <c r="Y7760" s="16"/>
      <c r="Z7760" s="15"/>
      <c r="AA7760" s="16"/>
      <c r="AB7760" s="15"/>
      <c r="AC7760" s="16"/>
      <c r="AD7760" s="15"/>
      <c r="AE7760" s="16"/>
      <c r="AF7760" s="15"/>
    </row>
    <row r="7761" spans="21:32" hidden="1" x14ac:dyDescent="0.3">
      <c r="U7761" s="2"/>
      <c r="V7761" s="2"/>
      <c r="W7761" s="2"/>
      <c r="Y7761" s="16"/>
      <c r="Z7761" s="15"/>
      <c r="AA7761" s="16"/>
      <c r="AB7761" s="15"/>
      <c r="AC7761" s="16"/>
      <c r="AD7761" s="15"/>
      <c r="AE7761" s="16"/>
      <c r="AF7761" s="15"/>
    </row>
    <row r="7762" spans="21:32" hidden="1" x14ac:dyDescent="0.3">
      <c r="U7762" s="2"/>
      <c r="V7762" s="2"/>
      <c r="W7762" s="2"/>
      <c r="Y7762" s="16"/>
      <c r="Z7762" s="15"/>
      <c r="AA7762" s="16"/>
      <c r="AB7762" s="15"/>
      <c r="AC7762" s="16"/>
      <c r="AD7762" s="15"/>
      <c r="AE7762" s="16"/>
      <c r="AF7762" s="15"/>
    </row>
    <row r="7763" spans="21:32" hidden="1" x14ac:dyDescent="0.3">
      <c r="U7763" s="2"/>
      <c r="V7763" s="2"/>
      <c r="W7763" s="2"/>
      <c r="Y7763" s="16"/>
      <c r="Z7763" s="15"/>
      <c r="AA7763" s="16"/>
      <c r="AB7763" s="15"/>
      <c r="AC7763" s="16"/>
      <c r="AD7763" s="15"/>
      <c r="AE7763" s="16"/>
      <c r="AF7763" s="15"/>
    </row>
    <row r="7764" spans="21:32" hidden="1" x14ac:dyDescent="0.3">
      <c r="U7764" s="2"/>
      <c r="V7764" s="2"/>
      <c r="W7764" s="2"/>
      <c r="Y7764" s="16"/>
      <c r="Z7764" s="15"/>
      <c r="AA7764" s="16"/>
      <c r="AB7764" s="15"/>
      <c r="AC7764" s="16"/>
      <c r="AD7764" s="15"/>
      <c r="AE7764" s="16"/>
      <c r="AF7764" s="15"/>
    </row>
    <row r="7765" spans="21:32" hidden="1" x14ac:dyDescent="0.3">
      <c r="U7765" s="2"/>
      <c r="V7765" s="2"/>
      <c r="W7765" s="2"/>
      <c r="Y7765" s="16"/>
      <c r="Z7765" s="15"/>
      <c r="AA7765" s="16"/>
      <c r="AB7765" s="15"/>
      <c r="AC7765" s="16"/>
      <c r="AD7765" s="15"/>
      <c r="AE7765" s="16"/>
      <c r="AF7765" s="15"/>
    </row>
    <row r="7766" spans="21:32" hidden="1" x14ac:dyDescent="0.3">
      <c r="U7766" s="2"/>
      <c r="V7766" s="2"/>
      <c r="W7766" s="2"/>
      <c r="Y7766" s="16"/>
      <c r="Z7766" s="15"/>
      <c r="AA7766" s="16"/>
      <c r="AB7766" s="15"/>
      <c r="AC7766" s="16"/>
      <c r="AD7766" s="15"/>
      <c r="AE7766" s="16"/>
      <c r="AF7766" s="15"/>
    </row>
    <row r="7767" spans="21:32" hidden="1" x14ac:dyDescent="0.3">
      <c r="U7767" s="2"/>
      <c r="V7767" s="2"/>
      <c r="W7767" s="2"/>
      <c r="Y7767" s="16"/>
      <c r="Z7767" s="15"/>
      <c r="AA7767" s="16"/>
      <c r="AB7767" s="15"/>
      <c r="AC7767" s="16"/>
      <c r="AD7767" s="15"/>
      <c r="AE7767" s="16"/>
      <c r="AF7767" s="15"/>
    </row>
    <row r="7768" spans="21:32" hidden="1" x14ac:dyDescent="0.3">
      <c r="U7768" s="2"/>
      <c r="V7768" s="2"/>
      <c r="W7768" s="2"/>
      <c r="Y7768" s="16"/>
      <c r="Z7768" s="15"/>
      <c r="AA7768" s="16"/>
      <c r="AB7768" s="15"/>
      <c r="AC7768" s="16"/>
      <c r="AD7768" s="15"/>
      <c r="AE7768" s="16"/>
      <c r="AF7768" s="15"/>
    </row>
    <row r="7769" spans="21:32" hidden="1" x14ac:dyDescent="0.3">
      <c r="U7769" s="2"/>
      <c r="V7769" s="2"/>
      <c r="W7769" s="2"/>
      <c r="Y7769" s="16"/>
      <c r="Z7769" s="15"/>
      <c r="AA7769" s="16"/>
      <c r="AB7769" s="15"/>
      <c r="AC7769" s="16"/>
      <c r="AD7769" s="15"/>
      <c r="AE7769" s="16"/>
      <c r="AF7769" s="15"/>
    </row>
    <row r="7770" spans="21:32" hidden="1" x14ac:dyDescent="0.3">
      <c r="U7770" s="2"/>
      <c r="V7770" s="2"/>
      <c r="W7770" s="2"/>
      <c r="Y7770" s="16"/>
      <c r="Z7770" s="15"/>
      <c r="AA7770" s="16"/>
      <c r="AB7770" s="15"/>
      <c r="AC7770" s="16"/>
      <c r="AD7770" s="15"/>
      <c r="AE7770" s="16"/>
      <c r="AF7770" s="15"/>
    </row>
    <row r="7771" spans="21:32" hidden="1" x14ac:dyDescent="0.3">
      <c r="U7771" s="2"/>
      <c r="V7771" s="2"/>
      <c r="W7771" s="2"/>
      <c r="Y7771" s="16"/>
      <c r="Z7771" s="15"/>
      <c r="AA7771" s="16"/>
      <c r="AB7771" s="15"/>
      <c r="AC7771" s="16"/>
      <c r="AD7771" s="15"/>
      <c r="AE7771" s="16"/>
      <c r="AF7771" s="15"/>
    </row>
    <row r="7772" spans="21:32" hidden="1" x14ac:dyDescent="0.3">
      <c r="U7772" s="2"/>
      <c r="V7772" s="2"/>
      <c r="W7772" s="2"/>
      <c r="Y7772" s="16"/>
      <c r="Z7772" s="15"/>
      <c r="AA7772" s="16"/>
      <c r="AB7772" s="15"/>
      <c r="AC7772" s="16"/>
      <c r="AD7772" s="15"/>
      <c r="AE7772" s="16"/>
      <c r="AF7772" s="15"/>
    </row>
    <row r="7773" spans="21:32" hidden="1" x14ac:dyDescent="0.3">
      <c r="U7773" s="2"/>
      <c r="V7773" s="2"/>
      <c r="W7773" s="2"/>
      <c r="Y7773" s="16"/>
      <c r="Z7773" s="15"/>
      <c r="AA7773" s="16"/>
      <c r="AB7773" s="15"/>
      <c r="AC7773" s="16"/>
      <c r="AD7773" s="15"/>
      <c r="AE7773" s="16"/>
      <c r="AF7773" s="15"/>
    </row>
    <row r="7774" spans="21:32" hidden="1" x14ac:dyDescent="0.3">
      <c r="U7774" s="2"/>
      <c r="V7774" s="2"/>
      <c r="W7774" s="2"/>
      <c r="Y7774" s="16"/>
      <c r="Z7774" s="15"/>
      <c r="AA7774" s="16"/>
      <c r="AB7774" s="15"/>
      <c r="AC7774" s="16"/>
      <c r="AD7774" s="15"/>
      <c r="AE7774" s="16"/>
      <c r="AF7774" s="15"/>
    </row>
    <row r="7775" spans="21:32" hidden="1" x14ac:dyDescent="0.3">
      <c r="U7775" s="2"/>
      <c r="V7775" s="2"/>
      <c r="W7775" s="2"/>
      <c r="Y7775" s="16"/>
      <c r="Z7775" s="15"/>
      <c r="AA7775" s="16"/>
      <c r="AB7775" s="15"/>
      <c r="AC7775" s="16"/>
      <c r="AD7775" s="15"/>
      <c r="AE7775" s="16"/>
      <c r="AF7775" s="15"/>
    </row>
    <row r="7776" spans="21:32" hidden="1" x14ac:dyDescent="0.3">
      <c r="U7776" s="2"/>
      <c r="V7776" s="2"/>
      <c r="W7776" s="2"/>
      <c r="Y7776" s="16"/>
      <c r="Z7776" s="15"/>
      <c r="AA7776" s="16"/>
      <c r="AB7776" s="15"/>
      <c r="AC7776" s="16"/>
      <c r="AD7776" s="15"/>
      <c r="AE7776" s="16"/>
      <c r="AF7776" s="15"/>
    </row>
    <row r="7777" spans="21:32" hidden="1" x14ac:dyDescent="0.3">
      <c r="U7777" s="2"/>
      <c r="V7777" s="2"/>
      <c r="W7777" s="2"/>
      <c r="Y7777" s="16"/>
      <c r="Z7777" s="15"/>
      <c r="AA7777" s="16"/>
      <c r="AB7777" s="15"/>
      <c r="AC7777" s="16"/>
      <c r="AD7777" s="15"/>
      <c r="AE7777" s="16"/>
      <c r="AF7777" s="15"/>
    </row>
    <row r="7778" spans="21:32" hidden="1" x14ac:dyDescent="0.3">
      <c r="U7778" s="2"/>
      <c r="V7778" s="2"/>
      <c r="W7778" s="2"/>
      <c r="Y7778" s="16"/>
      <c r="Z7778" s="15"/>
      <c r="AA7778" s="16"/>
      <c r="AB7778" s="15"/>
      <c r="AC7778" s="16"/>
      <c r="AD7778" s="15"/>
      <c r="AE7778" s="16"/>
      <c r="AF7778" s="15"/>
    </row>
    <row r="7779" spans="21:32" hidden="1" x14ac:dyDescent="0.3">
      <c r="U7779" s="2"/>
      <c r="V7779" s="2"/>
      <c r="W7779" s="2"/>
      <c r="Y7779" s="16"/>
      <c r="Z7779" s="15"/>
      <c r="AA7779" s="16"/>
      <c r="AB7779" s="15"/>
      <c r="AC7779" s="16"/>
      <c r="AD7779" s="15"/>
      <c r="AE7779" s="16"/>
      <c r="AF7779" s="15"/>
    </row>
    <row r="7780" spans="21:32" hidden="1" x14ac:dyDescent="0.3">
      <c r="U7780" s="2"/>
      <c r="V7780" s="2"/>
      <c r="W7780" s="2"/>
      <c r="Y7780" s="16"/>
      <c r="Z7780" s="15"/>
      <c r="AA7780" s="16"/>
      <c r="AB7780" s="15"/>
      <c r="AC7780" s="16"/>
      <c r="AD7780" s="15"/>
      <c r="AE7780" s="16"/>
      <c r="AF7780" s="15"/>
    </row>
    <row r="7781" spans="21:32" hidden="1" x14ac:dyDescent="0.3">
      <c r="U7781" s="2"/>
      <c r="V7781" s="2"/>
      <c r="W7781" s="2"/>
      <c r="Y7781" s="16"/>
      <c r="Z7781" s="15"/>
      <c r="AA7781" s="16"/>
      <c r="AB7781" s="15"/>
      <c r="AC7781" s="16"/>
      <c r="AD7781" s="15"/>
      <c r="AE7781" s="16"/>
      <c r="AF7781" s="15"/>
    </row>
    <row r="7782" spans="21:32" hidden="1" x14ac:dyDescent="0.3">
      <c r="U7782" s="2"/>
      <c r="V7782" s="2"/>
      <c r="W7782" s="2"/>
      <c r="Y7782" s="16"/>
      <c r="Z7782" s="15"/>
      <c r="AA7782" s="16"/>
      <c r="AB7782" s="15"/>
      <c r="AC7782" s="16"/>
      <c r="AD7782" s="15"/>
      <c r="AE7782" s="16"/>
      <c r="AF7782" s="15"/>
    </row>
    <row r="7783" spans="21:32" hidden="1" x14ac:dyDescent="0.3">
      <c r="U7783" s="2"/>
      <c r="V7783" s="2"/>
      <c r="W7783" s="2"/>
      <c r="Y7783" s="16"/>
      <c r="Z7783" s="15"/>
      <c r="AA7783" s="16"/>
      <c r="AB7783" s="15"/>
      <c r="AC7783" s="16"/>
      <c r="AD7783" s="15"/>
      <c r="AE7783" s="16"/>
      <c r="AF7783" s="15"/>
    </row>
    <row r="7784" spans="21:32" hidden="1" x14ac:dyDescent="0.3">
      <c r="U7784" s="2"/>
      <c r="V7784" s="2"/>
      <c r="W7784" s="2"/>
      <c r="Y7784" s="16"/>
      <c r="Z7784" s="15"/>
      <c r="AA7784" s="16"/>
      <c r="AB7784" s="15"/>
      <c r="AC7784" s="16"/>
      <c r="AD7784" s="15"/>
      <c r="AE7784" s="16"/>
      <c r="AF7784" s="15"/>
    </row>
    <row r="7785" spans="21:32" hidden="1" x14ac:dyDescent="0.3">
      <c r="U7785" s="2"/>
      <c r="V7785" s="2"/>
      <c r="W7785" s="2"/>
      <c r="Y7785" s="16"/>
      <c r="Z7785" s="15"/>
      <c r="AA7785" s="16"/>
      <c r="AB7785" s="15"/>
      <c r="AC7785" s="16"/>
      <c r="AD7785" s="15"/>
      <c r="AE7785" s="16"/>
      <c r="AF7785" s="15"/>
    </row>
    <row r="7786" spans="21:32" hidden="1" x14ac:dyDescent="0.3">
      <c r="U7786" s="2"/>
      <c r="V7786" s="2"/>
      <c r="W7786" s="2"/>
      <c r="Y7786" s="16"/>
      <c r="Z7786" s="15"/>
      <c r="AA7786" s="16"/>
      <c r="AB7786" s="15"/>
      <c r="AC7786" s="16"/>
      <c r="AD7786" s="15"/>
      <c r="AE7786" s="16"/>
      <c r="AF7786" s="15"/>
    </row>
    <row r="7787" spans="21:32" hidden="1" x14ac:dyDescent="0.3">
      <c r="U7787" s="2"/>
      <c r="V7787" s="2"/>
      <c r="W7787" s="2"/>
      <c r="Y7787" s="16"/>
      <c r="Z7787" s="15"/>
      <c r="AA7787" s="16"/>
      <c r="AB7787" s="15"/>
      <c r="AC7787" s="16"/>
      <c r="AD7787" s="15"/>
      <c r="AE7787" s="16"/>
      <c r="AF7787" s="15"/>
    </row>
    <row r="7788" spans="21:32" hidden="1" x14ac:dyDescent="0.3">
      <c r="U7788" s="2"/>
      <c r="V7788" s="2"/>
      <c r="W7788" s="2"/>
      <c r="Y7788" s="16"/>
      <c r="Z7788" s="15"/>
      <c r="AA7788" s="16"/>
      <c r="AB7788" s="15"/>
      <c r="AC7788" s="16"/>
      <c r="AD7788" s="15"/>
      <c r="AE7788" s="16"/>
      <c r="AF7788" s="15"/>
    </row>
    <row r="7789" spans="21:32" hidden="1" x14ac:dyDescent="0.3">
      <c r="U7789" s="2"/>
      <c r="V7789" s="2"/>
      <c r="W7789" s="2"/>
      <c r="Y7789" s="16"/>
      <c r="Z7789" s="15"/>
      <c r="AA7789" s="16"/>
      <c r="AB7789" s="15"/>
      <c r="AC7789" s="16"/>
      <c r="AD7789" s="15"/>
      <c r="AE7789" s="16"/>
      <c r="AF7789" s="15"/>
    </row>
    <row r="7790" spans="21:32" hidden="1" x14ac:dyDescent="0.3">
      <c r="U7790" s="2"/>
      <c r="V7790" s="2"/>
      <c r="W7790" s="2"/>
      <c r="Y7790" s="16"/>
      <c r="Z7790" s="15"/>
      <c r="AA7790" s="16"/>
      <c r="AB7790" s="15"/>
      <c r="AC7790" s="16"/>
      <c r="AD7790" s="15"/>
      <c r="AE7790" s="16"/>
      <c r="AF7790" s="15"/>
    </row>
    <row r="7791" spans="21:32" hidden="1" x14ac:dyDescent="0.3">
      <c r="U7791" s="2"/>
      <c r="V7791" s="2"/>
      <c r="W7791" s="2"/>
      <c r="Y7791" s="16"/>
      <c r="Z7791" s="15"/>
      <c r="AA7791" s="16"/>
      <c r="AB7791" s="15"/>
      <c r="AC7791" s="16"/>
      <c r="AD7791" s="15"/>
      <c r="AE7791" s="16"/>
      <c r="AF7791" s="15"/>
    </row>
    <row r="7792" spans="21:32" hidden="1" x14ac:dyDescent="0.3">
      <c r="U7792" s="2"/>
      <c r="V7792" s="2"/>
      <c r="W7792" s="2"/>
      <c r="Y7792" s="16"/>
      <c r="Z7792" s="15"/>
      <c r="AA7792" s="16"/>
      <c r="AB7792" s="15"/>
      <c r="AC7792" s="16"/>
      <c r="AD7792" s="15"/>
      <c r="AE7792" s="16"/>
      <c r="AF7792" s="15"/>
    </row>
    <row r="7793" spans="21:32" hidden="1" x14ac:dyDescent="0.3">
      <c r="U7793" s="2"/>
      <c r="V7793" s="2"/>
      <c r="W7793" s="2"/>
      <c r="Y7793" s="16"/>
      <c r="Z7793" s="15"/>
      <c r="AA7793" s="16"/>
      <c r="AB7793" s="15"/>
      <c r="AC7793" s="16"/>
      <c r="AD7793" s="15"/>
      <c r="AE7793" s="16"/>
      <c r="AF7793" s="15"/>
    </row>
    <row r="7794" spans="21:32" hidden="1" x14ac:dyDescent="0.3">
      <c r="U7794" s="2"/>
      <c r="V7794" s="2"/>
      <c r="W7794" s="2"/>
      <c r="Y7794" s="16"/>
      <c r="Z7794" s="15"/>
      <c r="AA7794" s="16"/>
      <c r="AB7794" s="15"/>
      <c r="AC7794" s="16"/>
      <c r="AD7794" s="15"/>
      <c r="AE7794" s="16"/>
      <c r="AF7794" s="15"/>
    </row>
    <row r="7795" spans="21:32" hidden="1" x14ac:dyDescent="0.3">
      <c r="U7795" s="2"/>
      <c r="V7795" s="2"/>
      <c r="W7795" s="2"/>
      <c r="Y7795" s="16"/>
      <c r="Z7795" s="15"/>
      <c r="AA7795" s="16"/>
      <c r="AB7795" s="15"/>
      <c r="AC7795" s="16"/>
      <c r="AD7795" s="15"/>
      <c r="AE7795" s="16"/>
      <c r="AF7795" s="15"/>
    </row>
    <row r="7796" spans="21:32" hidden="1" x14ac:dyDescent="0.3">
      <c r="U7796" s="2"/>
      <c r="V7796" s="2"/>
      <c r="W7796" s="2"/>
      <c r="Y7796" s="16"/>
      <c r="Z7796" s="15"/>
      <c r="AA7796" s="16"/>
      <c r="AB7796" s="15"/>
      <c r="AC7796" s="16"/>
      <c r="AD7796" s="15"/>
      <c r="AE7796" s="16"/>
      <c r="AF7796" s="15"/>
    </row>
    <row r="7797" spans="21:32" hidden="1" x14ac:dyDescent="0.3">
      <c r="U7797" s="2"/>
      <c r="V7797" s="2"/>
      <c r="W7797" s="2"/>
      <c r="Y7797" s="16"/>
      <c r="Z7797" s="15"/>
      <c r="AA7797" s="16"/>
      <c r="AB7797" s="15"/>
      <c r="AC7797" s="16"/>
      <c r="AD7797" s="15"/>
      <c r="AE7797" s="16"/>
      <c r="AF7797" s="15"/>
    </row>
    <row r="7798" spans="21:32" hidden="1" x14ac:dyDescent="0.3">
      <c r="U7798" s="2"/>
      <c r="V7798" s="2"/>
      <c r="W7798" s="2"/>
      <c r="Y7798" s="16"/>
      <c r="Z7798" s="15"/>
      <c r="AA7798" s="16"/>
      <c r="AB7798" s="15"/>
      <c r="AC7798" s="16"/>
      <c r="AD7798" s="15"/>
      <c r="AE7798" s="16"/>
      <c r="AF7798" s="15"/>
    </row>
    <row r="7799" spans="21:32" hidden="1" x14ac:dyDescent="0.3">
      <c r="U7799" s="2"/>
      <c r="V7799" s="2"/>
      <c r="W7799" s="2"/>
      <c r="Y7799" s="16"/>
      <c r="Z7799" s="15"/>
      <c r="AA7799" s="16"/>
      <c r="AB7799" s="15"/>
      <c r="AC7799" s="16"/>
      <c r="AD7799" s="15"/>
      <c r="AE7799" s="16"/>
      <c r="AF7799" s="15"/>
    </row>
    <row r="7800" spans="21:32" hidden="1" x14ac:dyDescent="0.3">
      <c r="U7800" s="2"/>
      <c r="V7800" s="2"/>
      <c r="W7800" s="2"/>
      <c r="Y7800" s="16"/>
      <c r="Z7800" s="15"/>
      <c r="AA7800" s="16"/>
      <c r="AB7800" s="15"/>
      <c r="AC7800" s="16"/>
      <c r="AD7800" s="15"/>
      <c r="AE7800" s="16"/>
      <c r="AF7800" s="15"/>
    </row>
    <row r="7801" spans="21:32" hidden="1" x14ac:dyDescent="0.3">
      <c r="U7801" s="2"/>
      <c r="V7801" s="2"/>
      <c r="W7801" s="2"/>
      <c r="Y7801" s="16"/>
      <c r="Z7801" s="15"/>
      <c r="AA7801" s="16"/>
      <c r="AB7801" s="15"/>
      <c r="AC7801" s="16"/>
      <c r="AD7801" s="15"/>
      <c r="AE7801" s="16"/>
      <c r="AF7801" s="15"/>
    </row>
    <row r="7802" spans="21:32" hidden="1" x14ac:dyDescent="0.3">
      <c r="U7802" s="2"/>
      <c r="V7802" s="2"/>
      <c r="W7802" s="2"/>
      <c r="Y7802" s="16"/>
      <c r="Z7802" s="15"/>
      <c r="AA7802" s="16"/>
      <c r="AB7802" s="15"/>
      <c r="AC7802" s="16"/>
      <c r="AD7802" s="15"/>
      <c r="AE7802" s="16"/>
      <c r="AF7802" s="15"/>
    </row>
    <row r="7803" spans="21:32" hidden="1" x14ac:dyDescent="0.3">
      <c r="U7803" s="2"/>
      <c r="V7803" s="2"/>
      <c r="W7803" s="2"/>
      <c r="Y7803" s="16"/>
      <c r="Z7803" s="15"/>
      <c r="AA7803" s="16"/>
      <c r="AB7803" s="15"/>
      <c r="AC7803" s="16"/>
      <c r="AD7803" s="15"/>
      <c r="AE7803" s="16"/>
      <c r="AF7803" s="15"/>
    </row>
    <row r="7804" spans="21:32" hidden="1" x14ac:dyDescent="0.3">
      <c r="U7804" s="2"/>
      <c r="V7804" s="2"/>
      <c r="W7804" s="2"/>
      <c r="Y7804" s="16"/>
      <c r="Z7804" s="15"/>
      <c r="AA7804" s="16"/>
      <c r="AB7804" s="15"/>
      <c r="AC7804" s="16"/>
      <c r="AD7804" s="15"/>
      <c r="AE7804" s="16"/>
      <c r="AF7804" s="15"/>
    </row>
    <row r="7805" spans="21:32" hidden="1" x14ac:dyDescent="0.3">
      <c r="U7805" s="2"/>
      <c r="V7805" s="2"/>
      <c r="W7805" s="2"/>
      <c r="Y7805" s="16"/>
      <c r="Z7805" s="15"/>
      <c r="AA7805" s="16"/>
      <c r="AB7805" s="15"/>
      <c r="AC7805" s="16"/>
      <c r="AD7805" s="15"/>
      <c r="AE7805" s="16"/>
      <c r="AF7805" s="15"/>
    </row>
    <row r="7806" spans="21:32" hidden="1" x14ac:dyDescent="0.3">
      <c r="U7806" s="2"/>
      <c r="V7806" s="2"/>
      <c r="W7806" s="2"/>
      <c r="Y7806" s="16"/>
      <c r="Z7806" s="15"/>
      <c r="AA7806" s="16"/>
      <c r="AB7806" s="15"/>
      <c r="AC7806" s="16"/>
      <c r="AD7806" s="15"/>
      <c r="AE7806" s="16"/>
      <c r="AF7806" s="15"/>
    </row>
    <row r="7807" spans="21:32" hidden="1" x14ac:dyDescent="0.3">
      <c r="U7807" s="2"/>
      <c r="V7807" s="2"/>
      <c r="W7807" s="2"/>
      <c r="Y7807" s="16"/>
      <c r="Z7807" s="15"/>
      <c r="AA7807" s="16"/>
      <c r="AB7807" s="15"/>
      <c r="AC7807" s="16"/>
      <c r="AD7807" s="15"/>
      <c r="AE7807" s="16"/>
      <c r="AF7807" s="15"/>
    </row>
    <row r="7808" spans="21:32" hidden="1" x14ac:dyDescent="0.3">
      <c r="U7808" s="2"/>
      <c r="V7808" s="2"/>
      <c r="W7808" s="2"/>
      <c r="Y7808" s="16"/>
      <c r="Z7808" s="15"/>
      <c r="AA7808" s="16"/>
      <c r="AB7808" s="15"/>
      <c r="AC7808" s="16"/>
      <c r="AD7808" s="15"/>
      <c r="AE7808" s="16"/>
      <c r="AF7808" s="15"/>
    </row>
    <row r="7809" spans="21:32" hidden="1" x14ac:dyDescent="0.3">
      <c r="U7809" s="2"/>
      <c r="V7809" s="2"/>
      <c r="W7809" s="2"/>
      <c r="Y7809" s="16"/>
      <c r="Z7809" s="15"/>
      <c r="AA7809" s="16"/>
      <c r="AB7809" s="15"/>
      <c r="AC7809" s="16"/>
      <c r="AD7809" s="15"/>
      <c r="AE7809" s="16"/>
      <c r="AF7809" s="15"/>
    </row>
    <row r="7810" spans="21:32" hidden="1" x14ac:dyDescent="0.3">
      <c r="U7810" s="2"/>
      <c r="V7810" s="2"/>
      <c r="W7810" s="2"/>
      <c r="Y7810" s="16"/>
      <c r="Z7810" s="15"/>
      <c r="AA7810" s="16"/>
      <c r="AB7810" s="15"/>
      <c r="AC7810" s="16"/>
      <c r="AD7810" s="15"/>
      <c r="AE7810" s="16"/>
      <c r="AF7810" s="15"/>
    </row>
    <row r="7811" spans="21:32" hidden="1" x14ac:dyDescent="0.3">
      <c r="U7811" s="2"/>
      <c r="V7811" s="2"/>
      <c r="W7811" s="2"/>
      <c r="Y7811" s="16"/>
      <c r="Z7811" s="15"/>
      <c r="AA7811" s="16"/>
      <c r="AB7811" s="15"/>
      <c r="AC7811" s="16"/>
      <c r="AD7811" s="15"/>
      <c r="AE7811" s="16"/>
      <c r="AF7811" s="15"/>
    </row>
    <row r="7812" spans="21:32" hidden="1" x14ac:dyDescent="0.3">
      <c r="U7812" s="2"/>
      <c r="V7812" s="2"/>
      <c r="W7812" s="2"/>
      <c r="Y7812" s="16"/>
      <c r="Z7812" s="15"/>
      <c r="AA7812" s="16"/>
      <c r="AB7812" s="15"/>
      <c r="AC7812" s="16"/>
      <c r="AD7812" s="15"/>
      <c r="AE7812" s="16"/>
      <c r="AF7812" s="15"/>
    </row>
    <row r="7813" spans="21:32" hidden="1" x14ac:dyDescent="0.3">
      <c r="U7813" s="2"/>
      <c r="V7813" s="2"/>
      <c r="W7813" s="2"/>
      <c r="Y7813" s="16"/>
      <c r="Z7813" s="15"/>
      <c r="AA7813" s="16"/>
      <c r="AB7813" s="15"/>
      <c r="AC7813" s="16"/>
      <c r="AD7813" s="15"/>
      <c r="AE7813" s="16"/>
      <c r="AF7813" s="15"/>
    </row>
    <row r="7814" spans="21:32" hidden="1" x14ac:dyDescent="0.3">
      <c r="U7814" s="2"/>
      <c r="V7814" s="2"/>
      <c r="W7814" s="2"/>
      <c r="Y7814" s="16"/>
      <c r="Z7814" s="15"/>
      <c r="AA7814" s="16"/>
      <c r="AB7814" s="15"/>
      <c r="AC7814" s="16"/>
      <c r="AD7814" s="15"/>
      <c r="AE7814" s="16"/>
      <c r="AF7814" s="15"/>
    </row>
    <row r="7815" spans="21:32" hidden="1" x14ac:dyDescent="0.3">
      <c r="U7815" s="2"/>
      <c r="V7815" s="2"/>
      <c r="W7815" s="2"/>
      <c r="Y7815" s="16"/>
      <c r="Z7815" s="15"/>
      <c r="AA7815" s="16"/>
      <c r="AB7815" s="15"/>
      <c r="AC7815" s="16"/>
      <c r="AD7815" s="15"/>
      <c r="AE7815" s="16"/>
      <c r="AF7815" s="15"/>
    </row>
    <row r="7816" spans="21:32" hidden="1" x14ac:dyDescent="0.3">
      <c r="U7816" s="2"/>
      <c r="V7816" s="2"/>
      <c r="W7816" s="2"/>
      <c r="Y7816" s="16"/>
      <c r="Z7816" s="15"/>
      <c r="AA7816" s="16"/>
      <c r="AB7816" s="15"/>
      <c r="AC7816" s="16"/>
      <c r="AD7816" s="15"/>
      <c r="AE7816" s="16"/>
      <c r="AF7816" s="15"/>
    </row>
    <row r="7817" spans="21:32" hidden="1" x14ac:dyDescent="0.3">
      <c r="U7817" s="2"/>
      <c r="V7817" s="2"/>
      <c r="W7817" s="2"/>
      <c r="Y7817" s="16"/>
      <c r="Z7817" s="15"/>
      <c r="AA7817" s="16"/>
      <c r="AB7817" s="15"/>
      <c r="AC7817" s="16"/>
      <c r="AD7817" s="15"/>
      <c r="AE7817" s="16"/>
      <c r="AF7817" s="15"/>
    </row>
    <row r="7818" spans="21:32" hidden="1" x14ac:dyDescent="0.3">
      <c r="U7818" s="2"/>
      <c r="V7818" s="2"/>
      <c r="W7818" s="2"/>
      <c r="Y7818" s="16"/>
      <c r="Z7818" s="15"/>
      <c r="AA7818" s="16"/>
      <c r="AB7818" s="15"/>
      <c r="AC7818" s="16"/>
      <c r="AD7818" s="15"/>
      <c r="AE7818" s="16"/>
      <c r="AF7818" s="15"/>
    </row>
    <row r="7819" spans="21:32" hidden="1" x14ac:dyDescent="0.3">
      <c r="U7819" s="2"/>
      <c r="V7819" s="2"/>
      <c r="W7819" s="2"/>
      <c r="Y7819" s="16"/>
      <c r="Z7819" s="15"/>
      <c r="AA7819" s="16"/>
      <c r="AB7819" s="15"/>
      <c r="AC7819" s="16"/>
      <c r="AD7819" s="15"/>
      <c r="AE7819" s="16"/>
      <c r="AF7819" s="15"/>
    </row>
    <row r="7820" spans="21:32" hidden="1" x14ac:dyDescent="0.3">
      <c r="U7820" s="2"/>
      <c r="V7820" s="2"/>
      <c r="W7820" s="2"/>
      <c r="Y7820" s="16"/>
      <c r="Z7820" s="15"/>
      <c r="AA7820" s="16"/>
      <c r="AB7820" s="15"/>
      <c r="AC7820" s="16"/>
      <c r="AD7820" s="15"/>
      <c r="AE7820" s="16"/>
      <c r="AF7820" s="15"/>
    </row>
    <row r="7821" spans="21:32" hidden="1" x14ac:dyDescent="0.3">
      <c r="U7821" s="2"/>
      <c r="V7821" s="2"/>
      <c r="W7821" s="2"/>
      <c r="Y7821" s="16"/>
      <c r="Z7821" s="15"/>
      <c r="AA7821" s="16"/>
      <c r="AB7821" s="15"/>
      <c r="AC7821" s="16"/>
      <c r="AD7821" s="15"/>
      <c r="AE7821" s="16"/>
      <c r="AF7821" s="15"/>
    </row>
    <row r="7822" spans="21:32" hidden="1" x14ac:dyDescent="0.3">
      <c r="U7822" s="2"/>
      <c r="V7822" s="2"/>
      <c r="W7822" s="2"/>
      <c r="Y7822" s="16"/>
      <c r="Z7822" s="15"/>
      <c r="AA7822" s="16"/>
      <c r="AB7822" s="15"/>
      <c r="AC7822" s="16"/>
      <c r="AD7822" s="15"/>
      <c r="AE7822" s="16"/>
      <c r="AF7822" s="15"/>
    </row>
    <row r="7823" spans="21:32" hidden="1" x14ac:dyDescent="0.3">
      <c r="U7823" s="2"/>
      <c r="V7823" s="2"/>
      <c r="W7823" s="2"/>
      <c r="Y7823" s="16"/>
      <c r="Z7823" s="15"/>
      <c r="AA7823" s="16"/>
      <c r="AB7823" s="15"/>
      <c r="AC7823" s="16"/>
      <c r="AD7823" s="15"/>
      <c r="AE7823" s="16"/>
      <c r="AF7823" s="15"/>
    </row>
    <row r="7824" spans="21:32" hidden="1" x14ac:dyDescent="0.3">
      <c r="U7824" s="2"/>
      <c r="V7824" s="2"/>
      <c r="W7824" s="2"/>
      <c r="Y7824" s="16"/>
      <c r="Z7824" s="15"/>
      <c r="AA7824" s="16"/>
      <c r="AB7824" s="15"/>
      <c r="AC7824" s="16"/>
      <c r="AD7824" s="15"/>
      <c r="AE7824" s="16"/>
      <c r="AF7824" s="15"/>
    </row>
    <row r="7825" spans="21:32" hidden="1" x14ac:dyDescent="0.3">
      <c r="U7825" s="2"/>
      <c r="V7825" s="2"/>
      <c r="W7825" s="2"/>
      <c r="Y7825" s="16"/>
      <c r="Z7825" s="15"/>
      <c r="AA7825" s="16"/>
      <c r="AB7825" s="15"/>
      <c r="AC7825" s="16"/>
      <c r="AD7825" s="15"/>
      <c r="AE7825" s="16"/>
      <c r="AF7825" s="15"/>
    </row>
    <row r="7826" spans="21:32" hidden="1" x14ac:dyDescent="0.3">
      <c r="U7826" s="2"/>
      <c r="V7826" s="2"/>
      <c r="W7826" s="2"/>
      <c r="Y7826" s="16"/>
      <c r="Z7826" s="15"/>
      <c r="AA7826" s="16"/>
      <c r="AB7826" s="15"/>
      <c r="AC7826" s="16"/>
      <c r="AD7826" s="15"/>
      <c r="AE7826" s="16"/>
      <c r="AF7826" s="15"/>
    </row>
    <row r="7827" spans="21:32" hidden="1" x14ac:dyDescent="0.3">
      <c r="U7827" s="2"/>
      <c r="V7827" s="2"/>
      <c r="W7827" s="2"/>
      <c r="Y7827" s="16"/>
      <c r="Z7827" s="15"/>
      <c r="AA7827" s="16"/>
      <c r="AB7827" s="15"/>
      <c r="AC7827" s="16"/>
      <c r="AD7827" s="15"/>
      <c r="AE7827" s="16"/>
      <c r="AF7827" s="15"/>
    </row>
    <row r="7828" spans="21:32" hidden="1" x14ac:dyDescent="0.3">
      <c r="U7828" s="2"/>
      <c r="V7828" s="2"/>
      <c r="W7828" s="2"/>
      <c r="Y7828" s="16"/>
      <c r="Z7828" s="15"/>
      <c r="AA7828" s="16"/>
      <c r="AB7828" s="15"/>
      <c r="AC7828" s="16"/>
      <c r="AD7828" s="15"/>
      <c r="AE7828" s="16"/>
      <c r="AF7828" s="15"/>
    </row>
    <row r="7829" spans="21:32" hidden="1" x14ac:dyDescent="0.3">
      <c r="U7829" s="2"/>
      <c r="V7829" s="2"/>
      <c r="W7829" s="2"/>
      <c r="Y7829" s="16"/>
      <c r="Z7829" s="15"/>
      <c r="AA7829" s="16"/>
      <c r="AB7829" s="15"/>
      <c r="AC7829" s="16"/>
      <c r="AD7829" s="15"/>
      <c r="AE7829" s="16"/>
      <c r="AF7829" s="15"/>
    </row>
    <row r="7830" spans="21:32" hidden="1" x14ac:dyDescent="0.3">
      <c r="U7830" s="2"/>
      <c r="V7830" s="2"/>
      <c r="W7830" s="2"/>
      <c r="Y7830" s="16"/>
      <c r="Z7830" s="15"/>
      <c r="AA7830" s="16"/>
      <c r="AB7830" s="15"/>
      <c r="AC7830" s="16"/>
      <c r="AD7830" s="15"/>
      <c r="AE7830" s="16"/>
      <c r="AF7830" s="15"/>
    </row>
    <row r="7831" spans="21:32" hidden="1" x14ac:dyDescent="0.3">
      <c r="U7831" s="2"/>
      <c r="V7831" s="2"/>
      <c r="W7831" s="2"/>
      <c r="Y7831" s="16"/>
      <c r="Z7831" s="15"/>
      <c r="AA7831" s="16"/>
      <c r="AB7831" s="15"/>
      <c r="AC7831" s="16"/>
      <c r="AD7831" s="15"/>
      <c r="AE7831" s="16"/>
      <c r="AF7831" s="15"/>
    </row>
    <row r="7832" spans="21:32" hidden="1" x14ac:dyDescent="0.3">
      <c r="U7832" s="2"/>
      <c r="V7832" s="2"/>
      <c r="W7832" s="2"/>
      <c r="Y7832" s="16"/>
      <c r="Z7832" s="15"/>
      <c r="AA7832" s="16"/>
      <c r="AB7832" s="15"/>
      <c r="AC7832" s="16"/>
      <c r="AD7832" s="15"/>
      <c r="AE7832" s="16"/>
      <c r="AF7832" s="15"/>
    </row>
    <row r="7833" spans="21:32" hidden="1" x14ac:dyDescent="0.3">
      <c r="U7833" s="2"/>
      <c r="V7833" s="2"/>
      <c r="W7833" s="2"/>
      <c r="Y7833" s="16"/>
      <c r="Z7833" s="15"/>
      <c r="AA7833" s="16"/>
      <c r="AB7833" s="15"/>
      <c r="AC7833" s="16"/>
      <c r="AD7833" s="15"/>
      <c r="AE7833" s="16"/>
      <c r="AF7833" s="15"/>
    </row>
    <row r="7834" spans="21:32" hidden="1" x14ac:dyDescent="0.3">
      <c r="U7834" s="2"/>
      <c r="V7834" s="2"/>
      <c r="W7834" s="2"/>
      <c r="Y7834" s="16"/>
      <c r="Z7834" s="15"/>
      <c r="AA7834" s="16"/>
      <c r="AB7834" s="15"/>
      <c r="AC7834" s="16"/>
      <c r="AD7834" s="15"/>
      <c r="AE7834" s="16"/>
      <c r="AF7834" s="15"/>
    </row>
    <row r="7835" spans="21:32" hidden="1" x14ac:dyDescent="0.3">
      <c r="U7835" s="2"/>
      <c r="V7835" s="2"/>
      <c r="W7835" s="2"/>
      <c r="Y7835" s="16"/>
      <c r="Z7835" s="15"/>
      <c r="AA7835" s="16"/>
      <c r="AB7835" s="15"/>
      <c r="AC7835" s="16"/>
      <c r="AD7835" s="15"/>
      <c r="AE7835" s="16"/>
      <c r="AF7835" s="15"/>
    </row>
    <row r="7836" spans="21:32" hidden="1" x14ac:dyDescent="0.3">
      <c r="U7836" s="2"/>
      <c r="V7836" s="2"/>
      <c r="W7836" s="2"/>
      <c r="Y7836" s="16"/>
      <c r="Z7836" s="15"/>
      <c r="AA7836" s="16"/>
      <c r="AB7836" s="15"/>
      <c r="AC7836" s="16"/>
      <c r="AD7836" s="15"/>
      <c r="AE7836" s="16"/>
      <c r="AF7836" s="15"/>
    </row>
    <row r="7837" spans="21:32" hidden="1" x14ac:dyDescent="0.3">
      <c r="U7837" s="2"/>
      <c r="V7837" s="2"/>
      <c r="W7837" s="2"/>
      <c r="Y7837" s="16"/>
      <c r="Z7837" s="15"/>
      <c r="AA7837" s="16"/>
      <c r="AB7837" s="15"/>
      <c r="AC7837" s="16"/>
      <c r="AD7837" s="15"/>
      <c r="AE7837" s="16"/>
      <c r="AF7837" s="15"/>
    </row>
    <row r="7838" spans="21:32" hidden="1" x14ac:dyDescent="0.3">
      <c r="U7838" s="2"/>
      <c r="V7838" s="2"/>
      <c r="W7838" s="2"/>
      <c r="Y7838" s="16"/>
      <c r="Z7838" s="15"/>
      <c r="AA7838" s="16"/>
      <c r="AB7838" s="15"/>
      <c r="AC7838" s="16"/>
      <c r="AD7838" s="15"/>
      <c r="AE7838" s="16"/>
      <c r="AF7838" s="15"/>
    </row>
    <row r="7839" spans="21:32" hidden="1" x14ac:dyDescent="0.3">
      <c r="U7839" s="2"/>
      <c r="V7839" s="2"/>
      <c r="W7839" s="2"/>
      <c r="Y7839" s="16"/>
      <c r="Z7839" s="15"/>
      <c r="AA7839" s="16"/>
      <c r="AB7839" s="15"/>
      <c r="AC7839" s="16"/>
      <c r="AD7839" s="15"/>
      <c r="AE7839" s="16"/>
      <c r="AF7839" s="15"/>
    </row>
    <row r="7840" spans="21:32" hidden="1" x14ac:dyDescent="0.3">
      <c r="U7840" s="2"/>
      <c r="V7840" s="2"/>
      <c r="W7840" s="2"/>
      <c r="Y7840" s="16"/>
      <c r="Z7840" s="15"/>
      <c r="AA7840" s="16"/>
      <c r="AB7840" s="15"/>
      <c r="AC7840" s="16"/>
      <c r="AD7840" s="15"/>
      <c r="AE7840" s="16"/>
      <c r="AF7840" s="15"/>
    </row>
    <row r="7841" spans="21:32" hidden="1" x14ac:dyDescent="0.3">
      <c r="U7841" s="2"/>
      <c r="V7841" s="2"/>
      <c r="W7841" s="2"/>
      <c r="Y7841" s="16"/>
      <c r="Z7841" s="15"/>
      <c r="AA7841" s="16"/>
      <c r="AB7841" s="15"/>
      <c r="AC7841" s="16"/>
      <c r="AD7841" s="15"/>
      <c r="AE7841" s="16"/>
      <c r="AF7841" s="15"/>
    </row>
    <row r="7842" spans="21:32" hidden="1" x14ac:dyDescent="0.3">
      <c r="U7842" s="2"/>
      <c r="V7842" s="2"/>
      <c r="W7842" s="2"/>
      <c r="Y7842" s="16"/>
      <c r="Z7842" s="15"/>
      <c r="AA7842" s="16"/>
      <c r="AB7842" s="15"/>
      <c r="AC7842" s="16"/>
      <c r="AD7842" s="15"/>
      <c r="AE7842" s="16"/>
      <c r="AF7842" s="15"/>
    </row>
    <row r="7843" spans="21:32" hidden="1" x14ac:dyDescent="0.3">
      <c r="U7843" s="2"/>
      <c r="V7843" s="2"/>
      <c r="W7843" s="2"/>
      <c r="Y7843" s="16"/>
      <c r="Z7843" s="15"/>
      <c r="AA7843" s="16"/>
      <c r="AB7843" s="15"/>
      <c r="AC7843" s="16"/>
      <c r="AD7843" s="15"/>
      <c r="AE7843" s="16"/>
      <c r="AF7843" s="15"/>
    </row>
    <row r="7844" spans="21:32" hidden="1" x14ac:dyDescent="0.3">
      <c r="U7844" s="2"/>
      <c r="V7844" s="2"/>
      <c r="W7844" s="2"/>
      <c r="Y7844" s="16"/>
      <c r="Z7844" s="15"/>
      <c r="AA7844" s="16"/>
      <c r="AB7844" s="15"/>
      <c r="AC7844" s="16"/>
      <c r="AD7844" s="15"/>
      <c r="AE7844" s="16"/>
      <c r="AF7844" s="15"/>
    </row>
    <row r="7845" spans="21:32" hidden="1" x14ac:dyDescent="0.3">
      <c r="U7845" s="2"/>
      <c r="V7845" s="2"/>
      <c r="W7845" s="2"/>
      <c r="Y7845" s="16"/>
      <c r="Z7845" s="15"/>
      <c r="AA7845" s="16"/>
      <c r="AB7845" s="15"/>
      <c r="AC7845" s="16"/>
      <c r="AD7845" s="15"/>
      <c r="AE7845" s="16"/>
      <c r="AF7845" s="15"/>
    </row>
    <row r="7846" spans="21:32" hidden="1" x14ac:dyDescent="0.3">
      <c r="U7846" s="2"/>
      <c r="V7846" s="2"/>
      <c r="W7846" s="2"/>
      <c r="Y7846" s="16"/>
      <c r="Z7846" s="15"/>
      <c r="AA7846" s="16"/>
      <c r="AB7846" s="15"/>
      <c r="AC7846" s="16"/>
      <c r="AD7846" s="15"/>
      <c r="AE7846" s="16"/>
      <c r="AF7846" s="15"/>
    </row>
    <row r="7847" spans="21:32" hidden="1" x14ac:dyDescent="0.3">
      <c r="U7847" s="2"/>
      <c r="V7847" s="2"/>
      <c r="W7847" s="2"/>
      <c r="Y7847" s="16"/>
      <c r="Z7847" s="15"/>
      <c r="AA7847" s="16"/>
      <c r="AB7847" s="15"/>
      <c r="AC7847" s="16"/>
      <c r="AD7847" s="15"/>
      <c r="AE7847" s="16"/>
      <c r="AF7847" s="15"/>
    </row>
    <row r="7848" spans="21:32" hidden="1" x14ac:dyDescent="0.3">
      <c r="U7848" s="2"/>
      <c r="V7848" s="2"/>
      <c r="W7848" s="2"/>
      <c r="Y7848" s="16"/>
      <c r="Z7848" s="15"/>
      <c r="AA7848" s="16"/>
      <c r="AB7848" s="15"/>
      <c r="AC7848" s="16"/>
      <c r="AD7848" s="15"/>
      <c r="AE7848" s="16"/>
      <c r="AF7848" s="15"/>
    </row>
    <row r="7849" spans="21:32" hidden="1" x14ac:dyDescent="0.3">
      <c r="U7849" s="2"/>
      <c r="V7849" s="2"/>
      <c r="W7849" s="2"/>
      <c r="Y7849" s="16"/>
      <c r="Z7849" s="15"/>
      <c r="AA7849" s="16"/>
      <c r="AB7849" s="15"/>
      <c r="AC7849" s="16"/>
      <c r="AD7849" s="15"/>
      <c r="AE7849" s="16"/>
      <c r="AF7849" s="15"/>
    </row>
    <row r="7850" spans="21:32" hidden="1" x14ac:dyDescent="0.3">
      <c r="U7850" s="2"/>
      <c r="V7850" s="2"/>
      <c r="W7850" s="2"/>
      <c r="Y7850" s="16"/>
      <c r="Z7850" s="15"/>
      <c r="AA7850" s="16"/>
      <c r="AB7850" s="15"/>
      <c r="AC7850" s="16"/>
      <c r="AD7850" s="15"/>
      <c r="AE7850" s="16"/>
      <c r="AF7850" s="15"/>
    </row>
    <row r="7851" spans="21:32" hidden="1" x14ac:dyDescent="0.3">
      <c r="U7851" s="2"/>
      <c r="V7851" s="2"/>
      <c r="W7851" s="2"/>
      <c r="Y7851" s="16"/>
      <c r="Z7851" s="15"/>
      <c r="AA7851" s="16"/>
      <c r="AB7851" s="15"/>
      <c r="AC7851" s="16"/>
      <c r="AD7851" s="15"/>
      <c r="AE7851" s="16"/>
      <c r="AF7851" s="15"/>
    </row>
    <row r="7852" spans="21:32" hidden="1" x14ac:dyDescent="0.3">
      <c r="U7852" s="2"/>
      <c r="V7852" s="2"/>
      <c r="W7852" s="2"/>
      <c r="Y7852" s="16"/>
      <c r="Z7852" s="15"/>
      <c r="AA7852" s="16"/>
      <c r="AB7852" s="15"/>
      <c r="AC7852" s="16"/>
      <c r="AD7852" s="15"/>
      <c r="AE7852" s="16"/>
      <c r="AF7852" s="15"/>
    </row>
    <row r="7853" spans="21:32" hidden="1" x14ac:dyDescent="0.3">
      <c r="U7853" s="2"/>
      <c r="V7853" s="2"/>
      <c r="W7853" s="2"/>
      <c r="Y7853" s="16"/>
      <c r="Z7853" s="15"/>
      <c r="AA7853" s="16"/>
      <c r="AB7853" s="15"/>
      <c r="AC7853" s="16"/>
      <c r="AD7853" s="15"/>
      <c r="AE7853" s="16"/>
      <c r="AF7853" s="15"/>
    </row>
    <row r="7854" spans="21:32" hidden="1" x14ac:dyDescent="0.3">
      <c r="U7854" s="2"/>
      <c r="V7854" s="2"/>
      <c r="W7854" s="2"/>
      <c r="Y7854" s="16"/>
      <c r="Z7854" s="15"/>
      <c r="AA7854" s="16"/>
      <c r="AB7854" s="15"/>
      <c r="AC7854" s="16"/>
      <c r="AD7854" s="15"/>
      <c r="AE7854" s="16"/>
      <c r="AF7854" s="15"/>
    </row>
    <row r="7855" spans="21:32" hidden="1" x14ac:dyDescent="0.3">
      <c r="U7855" s="2"/>
      <c r="V7855" s="2"/>
      <c r="W7855" s="2"/>
      <c r="Y7855" s="16"/>
      <c r="Z7855" s="15"/>
      <c r="AA7855" s="16"/>
      <c r="AB7855" s="15"/>
      <c r="AC7855" s="16"/>
      <c r="AD7855" s="15"/>
      <c r="AE7855" s="16"/>
      <c r="AF7855" s="15"/>
    </row>
    <row r="7856" spans="21:32" hidden="1" x14ac:dyDescent="0.3">
      <c r="U7856" s="2"/>
      <c r="V7856" s="2"/>
      <c r="W7856" s="2"/>
      <c r="Y7856" s="16"/>
      <c r="Z7856" s="15"/>
      <c r="AA7856" s="16"/>
      <c r="AB7856" s="15"/>
      <c r="AC7856" s="16"/>
      <c r="AD7856" s="15"/>
      <c r="AE7856" s="16"/>
      <c r="AF7856" s="15"/>
    </row>
    <row r="7857" spans="21:32" hidden="1" x14ac:dyDescent="0.3">
      <c r="U7857" s="2"/>
      <c r="V7857" s="2"/>
      <c r="W7857" s="2"/>
      <c r="Y7857" s="16"/>
      <c r="Z7857" s="15"/>
      <c r="AA7857" s="16"/>
      <c r="AB7857" s="15"/>
      <c r="AC7857" s="16"/>
      <c r="AD7857" s="15"/>
      <c r="AE7857" s="16"/>
      <c r="AF7857" s="15"/>
    </row>
    <row r="7858" spans="21:32" hidden="1" x14ac:dyDescent="0.3">
      <c r="U7858" s="2"/>
      <c r="V7858" s="2"/>
      <c r="W7858" s="2"/>
      <c r="Y7858" s="16"/>
      <c r="Z7858" s="15"/>
      <c r="AA7858" s="16"/>
      <c r="AB7858" s="15"/>
      <c r="AC7858" s="16"/>
      <c r="AD7858" s="15"/>
      <c r="AE7858" s="16"/>
      <c r="AF7858" s="15"/>
    </row>
    <row r="7859" spans="21:32" hidden="1" x14ac:dyDescent="0.3">
      <c r="U7859" s="2"/>
      <c r="V7859" s="2"/>
      <c r="W7859" s="2"/>
      <c r="Y7859" s="16"/>
      <c r="Z7859" s="15"/>
      <c r="AA7859" s="16"/>
      <c r="AB7859" s="15"/>
      <c r="AC7859" s="16"/>
      <c r="AD7859" s="15"/>
      <c r="AE7859" s="16"/>
      <c r="AF7859" s="15"/>
    </row>
    <row r="7860" spans="21:32" hidden="1" x14ac:dyDescent="0.3">
      <c r="U7860" s="2"/>
      <c r="V7860" s="2"/>
      <c r="W7860" s="2"/>
      <c r="Y7860" s="16"/>
      <c r="Z7860" s="15"/>
      <c r="AA7860" s="16"/>
      <c r="AB7860" s="15"/>
      <c r="AC7860" s="16"/>
      <c r="AD7860" s="15"/>
      <c r="AE7860" s="16"/>
      <c r="AF7860" s="15"/>
    </row>
    <row r="7861" spans="21:32" hidden="1" x14ac:dyDescent="0.3">
      <c r="U7861" s="2"/>
      <c r="V7861" s="2"/>
      <c r="W7861" s="2"/>
      <c r="Y7861" s="16"/>
      <c r="Z7861" s="15"/>
      <c r="AA7861" s="16"/>
      <c r="AB7861" s="15"/>
      <c r="AC7861" s="16"/>
      <c r="AD7861" s="15"/>
      <c r="AE7861" s="16"/>
      <c r="AF7861" s="15"/>
    </row>
    <row r="7862" spans="21:32" hidden="1" x14ac:dyDescent="0.3">
      <c r="U7862" s="2"/>
      <c r="V7862" s="2"/>
      <c r="W7862" s="2"/>
      <c r="Y7862" s="16"/>
      <c r="Z7862" s="15"/>
      <c r="AA7862" s="16"/>
      <c r="AB7862" s="15"/>
      <c r="AC7862" s="16"/>
      <c r="AD7862" s="15"/>
      <c r="AE7862" s="16"/>
      <c r="AF7862" s="15"/>
    </row>
    <row r="7863" spans="21:32" hidden="1" x14ac:dyDescent="0.3">
      <c r="U7863" s="2"/>
      <c r="V7863" s="2"/>
      <c r="W7863" s="2"/>
      <c r="Y7863" s="16"/>
      <c r="Z7863" s="15"/>
      <c r="AA7863" s="16"/>
      <c r="AB7863" s="15"/>
      <c r="AC7863" s="16"/>
      <c r="AD7863" s="15"/>
      <c r="AE7863" s="16"/>
      <c r="AF7863" s="15"/>
    </row>
    <row r="7864" spans="21:32" hidden="1" x14ac:dyDescent="0.3">
      <c r="U7864" s="2"/>
      <c r="V7864" s="2"/>
      <c r="W7864" s="2"/>
      <c r="Y7864" s="16"/>
      <c r="Z7864" s="15"/>
      <c r="AA7864" s="16"/>
      <c r="AB7864" s="15"/>
      <c r="AC7864" s="16"/>
      <c r="AD7864" s="15"/>
      <c r="AE7864" s="16"/>
      <c r="AF7864" s="15"/>
    </row>
    <row r="7865" spans="21:32" hidden="1" x14ac:dyDescent="0.3">
      <c r="U7865" s="2"/>
      <c r="V7865" s="2"/>
      <c r="W7865" s="2"/>
      <c r="Y7865" s="16"/>
      <c r="Z7865" s="15"/>
      <c r="AA7865" s="16"/>
      <c r="AB7865" s="15"/>
      <c r="AC7865" s="16"/>
      <c r="AD7865" s="15"/>
      <c r="AE7865" s="16"/>
      <c r="AF7865" s="15"/>
    </row>
    <row r="7866" spans="21:32" hidden="1" x14ac:dyDescent="0.3">
      <c r="U7866" s="2"/>
      <c r="V7866" s="2"/>
      <c r="W7866" s="2"/>
      <c r="Y7866" s="16"/>
      <c r="Z7866" s="15"/>
      <c r="AA7866" s="16"/>
      <c r="AB7866" s="15"/>
      <c r="AC7866" s="16"/>
      <c r="AD7866" s="15"/>
      <c r="AE7866" s="16"/>
      <c r="AF7866" s="15"/>
    </row>
    <row r="7867" spans="21:32" hidden="1" x14ac:dyDescent="0.3">
      <c r="U7867" s="2"/>
      <c r="V7867" s="2"/>
      <c r="W7867" s="2"/>
      <c r="Y7867" s="16"/>
      <c r="Z7867" s="15"/>
      <c r="AA7867" s="16"/>
      <c r="AB7867" s="15"/>
      <c r="AC7867" s="16"/>
      <c r="AD7867" s="15"/>
      <c r="AE7867" s="16"/>
      <c r="AF7867" s="15"/>
    </row>
    <row r="7868" spans="21:32" hidden="1" x14ac:dyDescent="0.3">
      <c r="U7868" s="2"/>
      <c r="V7868" s="2"/>
      <c r="W7868" s="2"/>
      <c r="Y7868" s="16"/>
      <c r="Z7868" s="15"/>
      <c r="AA7868" s="16"/>
      <c r="AB7868" s="15"/>
      <c r="AC7868" s="16"/>
      <c r="AD7868" s="15"/>
      <c r="AE7868" s="16"/>
      <c r="AF7868" s="15"/>
    </row>
    <row r="7869" spans="21:32" hidden="1" x14ac:dyDescent="0.3">
      <c r="U7869" s="2"/>
      <c r="V7869" s="2"/>
      <c r="W7869" s="2"/>
      <c r="Y7869" s="16"/>
      <c r="Z7869" s="15"/>
      <c r="AA7869" s="16"/>
      <c r="AB7869" s="15"/>
      <c r="AC7869" s="16"/>
      <c r="AD7869" s="15"/>
      <c r="AE7869" s="16"/>
      <c r="AF7869" s="15"/>
    </row>
    <row r="7870" spans="21:32" hidden="1" x14ac:dyDescent="0.3">
      <c r="U7870" s="2"/>
      <c r="V7870" s="2"/>
      <c r="W7870" s="2"/>
      <c r="Y7870" s="16"/>
      <c r="Z7870" s="15"/>
      <c r="AA7870" s="16"/>
      <c r="AB7870" s="15"/>
      <c r="AC7870" s="16"/>
      <c r="AD7870" s="15"/>
      <c r="AE7870" s="16"/>
      <c r="AF7870" s="15"/>
    </row>
    <row r="7871" spans="21:32" hidden="1" x14ac:dyDescent="0.3">
      <c r="U7871" s="2"/>
      <c r="V7871" s="2"/>
      <c r="W7871" s="2"/>
      <c r="Y7871" s="16"/>
      <c r="Z7871" s="15"/>
      <c r="AA7871" s="16"/>
      <c r="AB7871" s="15"/>
      <c r="AC7871" s="16"/>
      <c r="AD7871" s="15"/>
      <c r="AE7871" s="16"/>
      <c r="AF7871" s="15"/>
    </row>
    <row r="7872" spans="21:32" hidden="1" x14ac:dyDescent="0.3">
      <c r="U7872" s="2"/>
      <c r="V7872" s="2"/>
      <c r="W7872" s="2"/>
      <c r="Y7872" s="16"/>
      <c r="Z7872" s="15"/>
      <c r="AA7872" s="16"/>
      <c r="AB7872" s="15"/>
      <c r="AC7872" s="16"/>
      <c r="AD7872" s="15"/>
      <c r="AE7872" s="16"/>
      <c r="AF7872" s="15"/>
    </row>
    <row r="7873" spans="21:32" hidden="1" x14ac:dyDescent="0.3">
      <c r="U7873" s="2"/>
      <c r="V7873" s="2"/>
      <c r="W7873" s="2"/>
      <c r="Y7873" s="16"/>
      <c r="Z7873" s="15"/>
      <c r="AA7873" s="16"/>
      <c r="AB7873" s="15"/>
      <c r="AC7873" s="16"/>
      <c r="AD7873" s="15"/>
      <c r="AE7873" s="16"/>
      <c r="AF7873" s="15"/>
    </row>
    <row r="7874" spans="21:32" hidden="1" x14ac:dyDescent="0.3">
      <c r="U7874" s="2"/>
      <c r="V7874" s="2"/>
      <c r="W7874" s="2"/>
      <c r="Y7874" s="16"/>
      <c r="Z7874" s="15"/>
      <c r="AA7874" s="16"/>
      <c r="AB7874" s="15"/>
      <c r="AC7874" s="16"/>
      <c r="AD7874" s="15"/>
      <c r="AE7874" s="16"/>
      <c r="AF7874" s="15"/>
    </row>
    <row r="7875" spans="21:32" hidden="1" x14ac:dyDescent="0.3">
      <c r="U7875" s="2"/>
      <c r="V7875" s="2"/>
      <c r="W7875" s="2"/>
      <c r="Y7875" s="16"/>
      <c r="Z7875" s="15"/>
      <c r="AA7875" s="16"/>
      <c r="AB7875" s="15"/>
      <c r="AC7875" s="16"/>
      <c r="AD7875" s="15"/>
      <c r="AE7875" s="16"/>
      <c r="AF7875" s="15"/>
    </row>
    <row r="7876" spans="21:32" hidden="1" x14ac:dyDescent="0.3">
      <c r="U7876" s="2"/>
      <c r="V7876" s="2"/>
      <c r="W7876" s="2"/>
      <c r="Y7876" s="16"/>
      <c r="Z7876" s="15"/>
      <c r="AA7876" s="16"/>
      <c r="AB7876" s="15"/>
      <c r="AC7876" s="16"/>
      <c r="AD7876" s="15"/>
      <c r="AE7876" s="16"/>
      <c r="AF7876" s="15"/>
    </row>
    <row r="7877" spans="21:32" hidden="1" x14ac:dyDescent="0.3">
      <c r="U7877" s="2"/>
      <c r="V7877" s="2"/>
      <c r="W7877" s="2"/>
      <c r="Y7877" s="16"/>
      <c r="Z7877" s="15"/>
      <c r="AA7877" s="16"/>
      <c r="AB7877" s="15"/>
      <c r="AC7877" s="16"/>
      <c r="AD7877" s="15"/>
      <c r="AE7877" s="16"/>
      <c r="AF7877" s="15"/>
    </row>
    <row r="7878" spans="21:32" hidden="1" x14ac:dyDescent="0.3">
      <c r="U7878" s="2"/>
      <c r="V7878" s="2"/>
      <c r="W7878" s="2"/>
      <c r="Y7878" s="16"/>
      <c r="Z7878" s="15"/>
      <c r="AA7878" s="16"/>
      <c r="AB7878" s="15"/>
      <c r="AC7878" s="16"/>
      <c r="AD7878" s="15"/>
      <c r="AE7878" s="16"/>
      <c r="AF7878" s="15"/>
    </row>
    <row r="7879" spans="21:32" hidden="1" x14ac:dyDescent="0.3">
      <c r="U7879" s="2"/>
      <c r="V7879" s="2"/>
      <c r="W7879" s="2"/>
      <c r="Y7879" s="16"/>
      <c r="Z7879" s="15"/>
      <c r="AA7879" s="16"/>
      <c r="AB7879" s="15"/>
      <c r="AC7879" s="16"/>
      <c r="AD7879" s="15"/>
      <c r="AE7879" s="16"/>
      <c r="AF7879" s="15"/>
    </row>
    <row r="7880" spans="21:32" hidden="1" x14ac:dyDescent="0.3">
      <c r="U7880" s="2"/>
      <c r="V7880" s="2"/>
      <c r="W7880" s="2"/>
      <c r="Y7880" s="16"/>
      <c r="Z7880" s="15"/>
      <c r="AA7880" s="16"/>
      <c r="AB7880" s="15"/>
      <c r="AC7880" s="16"/>
      <c r="AD7880" s="15"/>
      <c r="AE7880" s="16"/>
      <c r="AF7880" s="15"/>
    </row>
    <row r="7881" spans="21:32" hidden="1" x14ac:dyDescent="0.3">
      <c r="U7881" s="2"/>
      <c r="V7881" s="2"/>
      <c r="W7881" s="2"/>
      <c r="Y7881" s="16"/>
      <c r="Z7881" s="15"/>
      <c r="AA7881" s="16"/>
      <c r="AB7881" s="15"/>
      <c r="AC7881" s="16"/>
      <c r="AD7881" s="15"/>
      <c r="AE7881" s="16"/>
      <c r="AF7881" s="15"/>
    </row>
    <row r="7882" spans="21:32" hidden="1" x14ac:dyDescent="0.3">
      <c r="U7882" s="2"/>
      <c r="V7882" s="2"/>
      <c r="W7882" s="2"/>
      <c r="Y7882" s="16"/>
      <c r="Z7882" s="15"/>
      <c r="AA7882" s="16"/>
      <c r="AB7882" s="15"/>
      <c r="AC7882" s="16"/>
      <c r="AD7882" s="15"/>
      <c r="AE7882" s="16"/>
      <c r="AF7882" s="15"/>
    </row>
    <row r="7883" spans="21:32" hidden="1" x14ac:dyDescent="0.3">
      <c r="U7883" s="2"/>
      <c r="V7883" s="2"/>
      <c r="W7883" s="2"/>
      <c r="Y7883" s="16"/>
      <c r="Z7883" s="15"/>
      <c r="AA7883" s="16"/>
      <c r="AB7883" s="15"/>
      <c r="AC7883" s="16"/>
      <c r="AD7883" s="15"/>
      <c r="AE7883" s="16"/>
      <c r="AF7883" s="15"/>
    </row>
    <row r="7884" spans="21:32" hidden="1" x14ac:dyDescent="0.3">
      <c r="U7884" s="2"/>
      <c r="V7884" s="2"/>
      <c r="W7884" s="2"/>
      <c r="Y7884" s="16"/>
      <c r="Z7884" s="15"/>
      <c r="AA7884" s="16"/>
      <c r="AB7884" s="15"/>
      <c r="AC7884" s="16"/>
      <c r="AD7884" s="15"/>
      <c r="AE7884" s="16"/>
      <c r="AF7884" s="15"/>
    </row>
    <row r="7885" spans="21:32" hidden="1" x14ac:dyDescent="0.3">
      <c r="U7885" s="2"/>
      <c r="V7885" s="2"/>
      <c r="W7885" s="2"/>
      <c r="Y7885" s="16"/>
      <c r="Z7885" s="15"/>
      <c r="AA7885" s="16"/>
      <c r="AB7885" s="15"/>
      <c r="AC7885" s="16"/>
      <c r="AD7885" s="15"/>
      <c r="AE7885" s="16"/>
      <c r="AF7885" s="15"/>
    </row>
    <row r="7886" spans="21:32" hidden="1" x14ac:dyDescent="0.3">
      <c r="U7886" s="2"/>
      <c r="V7886" s="2"/>
      <c r="W7886" s="2"/>
      <c r="Y7886" s="16"/>
      <c r="Z7886" s="15"/>
      <c r="AA7886" s="16"/>
      <c r="AB7886" s="15"/>
      <c r="AC7886" s="16"/>
      <c r="AD7886" s="15"/>
      <c r="AE7886" s="16"/>
      <c r="AF7886" s="15"/>
    </row>
    <row r="7887" spans="21:32" hidden="1" x14ac:dyDescent="0.3">
      <c r="U7887" s="2"/>
      <c r="V7887" s="2"/>
      <c r="W7887" s="2"/>
      <c r="Y7887" s="16"/>
      <c r="Z7887" s="15"/>
      <c r="AA7887" s="16"/>
      <c r="AB7887" s="15"/>
      <c r="AC7887" s="16"/>
      <c r="AD7887" s="15"/>
      <c r="AE7887" s="16"/>
      <c r="AF7887" s="15"/>
    </row>
    <row r="7888" spans="21:32" hidden="1" x14ac:dyDescent="0.3">
      <c r="U7888" s="2"/>
      <c r="V7888" s="2"/>
      <c r="W7888" s="2"/>
      <c r="Y7888" s="16"/>
      <c r="Z7888" s="15"/>
      <c r="AA7888" s="16"/>
      <c r="AB7888" s="15"/>
      <c r="AC7888" s="16"/>
      <c r="AD7888" s="15"/>
      <c r="AE7888" s="16"/>
      <c r="AF7888" s="15"/>
    </row>
    <row r="7889" spans="21:32" hidden="1" x14ac:dyDescent="0.3">
      <c r="U7889" s="2"/>
      <c r="V7889" s="2"/>
      <c r="W7889" s="2"/>
      <c r="Y7889" s="16"/>
      <c r="Z7889" s="15"/>
      <c r="AA7889" s="16"/>
      <c r="AB7889" s="15"/>
      <c r="AC7889" s="16"/>
      <c r="AD7889" s="15"/>
      <c r="AE7889" s="16"/>
      <c r="AF7889" s="15"/>
    </row>
    <row r="7890" spans="21:32" hidden="1" x14ac:dyDescent="0.3">
      <c r="U7890" s="2"/>
      <c r="V7890" s="2"/>
      <c r="W7890" s="2"/>
      <c r="Y7890" s="16"/>
      <c r="Z7890" s="15"/>
      <c r="AA7890" s="16"/>
      <c r="AB7890" s="15"/>
      <c r="AC7890" s="16"/>
      <c r="AD7890" s="15"/>
      <c r="AE7890" s="16"/>
      <c r="AF7890" s="15"/>
    </row>
    <row r="7891" spans="21:32" hidden="1" x14ac:dyDescent="0.3">
      <c r="U7891" s="2"/>
      <c r="V7891" s="2"/>
      <c r="W7891" s="2"/>
      <c r="Y7891" s="16"/>
      <c r="Z7891" s="15"/>
      <c r="AA7891" s="16"/>
      <c r="AB7891" s="15"/>
      <c r="AC7891" s="16"/>
      <c r="AD7891" s="15"/>
      <c r="AE7891" s="16"/>
      <c r="AF7891" s="15"/>
    </row>
    <row r="7892" spans="21:32" hidden="1" x14ac:dyDescent="0.3">
      <c r="U7892" s="2"/>
      <c r="V7892" s="2"/>
      <c r="W7892" s="2"/>
      <c r="Y7892" s="16"/>
      <c r="Z7892" s="15"/>
      <c r="AA7892" s="16"/>
      <c r="AB7892" s="15"/>
      <c r="AC7892" s="16"/>
      <c r="AD7892" s="15"/>
      <c r="AE7892" s="16"/>
      <c r="AF7892" s="15"/>
    </row>
    <row r="7893" spans="21:32" hidden="1" x14ac:dyDescent="0.3">
      <c r="U7893" s="2"/>
      <c r="V7893" s="2"/>
      <c r="W7893" s="2"/>
      <c r="Y7893" s="16"/>
      <c r="Z7893" s="15"/>
      <c r="AA7893" s="16"/>
      <c r="AB7893" s="15"/>
      <c r="AC7893" s="16"/>
      <c r="AD7893" s="15"/>
      <c r="AE7893" s="16"/>
      <c r="AF7893" s="15"/>
    </row>
    <row r="7894" spans="21:32" hidden="1" x14ac:dyDescent="0.3">
      <c r="U7894" s="2"/>
      <c r="V7894" s="2"/>
      <c r="W7894" s="2"/>
      <c r="Y7894" s="16"/>
      <c r="Z7894" s="15"/>
      <c r="AA7894" s="16"/>
      <c r="AB7894" s="15"/>
      <c r="AC7894" s="16"/>
      <c r="AD7894" s="15"/>
      <c r="AE7894" s="16"/>
      <c r="AF7894" s="15"/>
    </row>
    <row r="7895" spans="21:32" hidden="1" x14ac:dyDescent="0.3">
      <c r="U7895" s="2"/>
      <c r="V7895" s="2"/>
      <c r="W7895" s="2"/>
      <c r="Y7895" s="16"/>
      <c r="Z7895" s="15"/>
      <c r="AA7895" s="16"/>
      <c r="AB7895" s="15"/>
      <c r="AC7895" s="16"/>
      <c r="AD7895" s="15"/>
      <c r="AE7895" s="16"/>
      <c r="AF7895" s="15"/>
    </row>
    <row r="7896" spans="21:32" hidden="1" x14ac:dyDescent="0.3">
      <c r="U7896" s="2"/>
      <c r="V7896" s="2"/>
      <c r="W7896" s="2"/>
      <c r="Y7896" s="16"/>
      <c r="Z7896" s="15"/>
      <c r="AA7896" s="16"/>
      <c r="AB7896" s="15"/>
      <c r="AC7896" s="16"/>
      <c r="AD7896" s="15"/>
      <c r="AE7896" s="16"/>
      <c r="AF7896" s="15"/>
    </row>
    <row r="7897" spans="21:32" hidden="1" x14ac:dyDescent="0.3">
      <c r="U7897" s="2"/>
      <c r="V7897" s="2"/>
      <c r="W7897" s="2"/>
      <c r="Y7897" s="16"/>
      <c r="Z7897" s="15"/>
      <c r="AA7897" s="16"/>
      <c r="AB7897" s="15"/>
      <c r="AC7897" s="16"/>
      <c r="AD7897" s="15"/>
      <c r="AE7897" s="16"/>
      <c r="AF7897" s="15"/>
    </row>
    <row r="7898" spans="21:32" hidden="1" x14ac:dyDescent="0.3">
      <c r="U7898" s="2"/>
      <c r="V7898" s="2"/>
      <c r="W7898" s="2"/>
      <c r="Y7898" s="16"/>
      <c r="Z7898" s="15"/>
      <c r="AA7898" s="16"/>
      <c r="AB7898" s="15"/>
      <c r="AC7898" s="16"/>
      <c r="AD7898" s="15"/>
      <c r="AE7898" s="16"/>
      <c r="AF7898" s="15"/>
    </row>
    <row r="7899" spans="21:32" hidden="1" x14ac:dyDescent="0.3">
      <c r="U7899" s="2"/>
      <c r="V7899" s="2"/>
      <c r="W7899" s="2"/>
      <c r="Y7899" s="16"/>
      <c r="Z7899" s="15"/>
      <c r="AA7899" s="16"/>
      <c r="AB7899" s="15"/>
      <c r="AC7899" s="16"/>
      <c r="AD7899" s="15"/>
      <c r="AE7899" s="16"/>
      <c r="AF7899" s="15"/>
    </row>
    <row r="7900" spans="21:32" hidden="1" x14ac:dyDescent="0.3">
      <c r="U7900" s="2"/>
      <c r="V7900" s="2"/>
      <c r="W7900" s="2"/>
      <c r="Y7900" s="16"/>
      <c r="Z7900" s="15"/>
      <c r="AA7900" s="16"/>
      <c r="AB7900" s="15"/>
      <c r="AC7900" s="16"/>
      <c r="AD7900" s="15"/>
      <c r="AE7900" s="16"/>
      <c r="AF7900" s="15"/>
    </row>
    <row r="7901" spans="21:32" hidden="1" x14ac:dyDescent="0.3">
      <c r="U7901" s="2"/>
      <c r="V7901" s="2"/>
      <c r="W7901" s="2"/>
      <c r="Y7901" s="16"/>
      <c r="Z7901" s="15"/>
      <c r="AA7901" s="16"/>
      <c r="AB7901" s="15"/>
      <c r="AC7901" s="16"/>
      <c r="AD7901" s="15"/>
      <c r="AE7901" s="16"/>
      <c r="AF7901" s="15"/>
    </row>
    <row r="7902" spans="21:32" hidden="1" x14ac:dyDescent="0.3">
      <c r="U7902" s="2"/>
      <c r="V7902" s="2"/>
      <c r="W7902" s="2"/>
      <c r="Y7902" s="16"/>
      <c r="Z7902" s="15"/>
      <c r="AA7902" s="16"/>
      <c r="AB7902" s="15"/>
      <c r="AC7902" s="16"/>
      <c r="AD7902" s="15"/>
      <c r="AE7902" s="16"/>
      <c r="AF7902" s="15"/>
    </row>
    <row r="7903" spans="21:32" hidden="1" x14ac:dyDescent="0.3">
      <c r="U7903" s="2"/>
      <c r="V7903" s="2"/>
      <c r="W7903" s="2"/>
      <c r="Y7903" s="16"/>
      <c r="Z7903" s="15"/>
      <c r="AA7903" s="16"/>
      <c r="AB7903" s="15"/>
      <c r="AC7903" s="16"/>
      <c r="AD7903" s="15"/>
      <c r="AE7903" s="16"/>
      <c r="AF7903" s="15"/>
    </row>
    <row r="7904" spans="21:32" hidden="1" x14ac:dyDescent="0.3">
      <c r="U7904" s="2"/>
      <c r="V7904" s="2"/>
      <c r="W7904" s="2"/>
      <c r="Y7904" s="16"/>
      <c r="Z7904" s="15"/>
      <c r="AA7904" s="16"/>
      <c r="AB7904" s="15"/>
      <c r="AC7904" s="16"/>
      <c r="AD7904" s="15"/>
      <c r="AE7904" s="16"/>
      <c r="AF7904" s="15"/>
    </row>
    <row r="7905" spans="21:32" hidden="1" x14ac:dyDescent="0.3">
      <c r="U7905" s="2"/>
      <c r="V7905" s="2"/>
      <c r="W7905" s="2"/>
      <c r="Y7905" s="16"/>
      <c r="Z7905" s="15"/>
      <c r="AA7905" s="16"/>
      <c r="AB7905" s="15"/>
      <c r="AC7905" s="16"/>
      <c r="AD7905" s="15"/>
      <c r="AE7905" s="16"/>
      <c r="AF7905" s="15"/>
    </row>
    <row r="7906" spans="21:32" hidden="1" x14ac:dyDescent="0.3">
      <c r="U7906" s="2"/>
      <c r="V7906" s="2"/>
      <c r="W7906" s="2"/>
      <c r="Y7906" s="16"/>
      <c r="Z7906" s="15"/>
      <c r="AA7906" s="16"/>
      <c r="AB7906" s="15"/>
      <c r="AC7906" s="16"/>
      <c r="AD7906" s="15"/>
      <c r="AE7906" s="16"/>
      <c r="AF7906" s="15"/>
    </row>
    <row r="7907" spans="21:32" hidden="1" x14ac:dyDescent="0.3">
      <c r="U7907" s="2"/>
      <c r="V7907" s="2"/>
      <c r="W7907" s="2"/>
      <c r="Y7907" s="16"/>
      <c r="Z7907" s="15"/>
      <c r="AA7907" s="16"/>
      <c r="AB7907" s="15"/>
      <c r="AC7907" s="16"/>
      <c r="AD7907" s="15"/>
      <c r="AE7907" s="16"/>
      <c r="AF7907" s="15"/>
    </row>
    <row r="7908" spans="21:32" hidden="1" x14ac:dyDescent="0.3">
      <c r="U7908" s="2"/>
      <c r="V7908" s="2"/>
      <c r="W7908" s="2"/>
      <c r="Y7908" s="16"/>
      <c r="Z7908" s="15"/>
      <c r="AA7908" s="16"/>
      <c r="AB7908" s="15"/>
      <c r="AC7908" s="16"/>
      <c r="AD7908" s="15"/>
      <c r="AE7908" s="16"/>
      <c r="AF7908" s="15"/>
    </row>
    <row r="7909" spans="21:32" hidden="1" x14ac:dyDescent="0.3">
      <c r="U7909" s="2"/>
      <c r="V7909" s="2"/>
      <c r="W7909" s="2"/>
      <c r="Y7909" s="16"/>
      <c r="Z7909" s="15"/>
      <c r="AA7909" s="16"/>
      <c r="AB7909" s="15"/>
      <c r="AC7909" s="16"/>
      <c r="AD7909" s="15"/>
      <c r="AE7909" s="16"/>
      <c r="AF7909" s="15"/>
    </row>
    <row r="7910" spans="21:32" hidden="1" x14ac:dyDescent="0.3">
      <c r="U7910" s="2"/>
      <c r="V7910" s="2"/>
      <c r="W7910" s="2"/>
      <c r="Y7910" s="16"/>
      <c r="Z7910" s="15"/>
      <c r="AA7910" s="16"/>
      <c r="AB7910" s="15"/>
      <c r="AC7910" s="16"/>
      <c r="AD7910" s="15"/>
      <c r="AE7910" s="16"/>
      <c r="AF7910" s="15"/>
    </row>
    <row r="7911" spans="21:32" hidden="1" x14ac:dyDescent="0.3">
      <c r="U7911" s="2"/>
      <c r="V7911" s="2"/>
      <c r="W7911" s="2"/>
      <c r="Y7911" s="16"/>
      <c r="Z7911" s="15"/>
      <c r="AA7911" s="16"/>
      <c r="AB7911" s="15"/>
      <c r="AC7911" s="16"/>
      <c r="AD7911" s="15"/>
      <c r="AE7911" s="16"/>
      <c r="AF7911" s="15"/>
    </row>
    <row r="7912" spans="21:32" hidden="1" x14ac:dyDescent="0.3">
      <c r="U7912" s="2"/>
      <c r="V7912" s="2"/>
      <c r="W7912" s="2"/>
      <c r="Y7912" s="16"/>
      <c r="Z7912" s="15"/>
      <c r="AA7912" s="16"/>
      <c r="AB7912" s="15"/>
      <c r="AC7912" s="16"/>
      <c r="AD7912" s="15"/>
      <c r="AE7912" s="16"/>
      <c r="AF7912" s="15"/>
    </row>
    <row r="7913" spans="21:32" hidden="1" x14ac:dyDescent="0.3">
      <c r="U7913" s="2"/>
      <c r="V7913" s="2"/>
      <c r="W7913" s="2"/>
      <c r="Y7913" s="16"/>
      <c r="Z7913" s="15"/>
      <c r="AA7913" s="16"/>
      <c r="AB7913" s="15"/>
      <c r="AC7913" s="16"/>
      <c r="AD7913" s="15"/>
      <c r="AE7913" s="16"/>
      <c r="AF7913" s="15"/>
    </row>
    <row r="7914" spans="21:32" hidden="1" x14ac:dyDescent="0.3">
      <c r="U7914" s="2"/>
      <c r="V7914" s="2"/>
      <c r="W7914" s="2"/>
      <c r="Y7914" s="16"/>
      <c r="Z7914" s="15"/>
      <c r="AA7914" s="16"/>
      <c r="AB7914" s="15"/>
      <c r="AC7914" s="16"/>
      <c r="AD7914" s="15"/>
      <c r="AE7914" s="16"/>
      <c r="AF7914" s="15"/>
    </row>
    <row r="7915" spans="21:32" hidden="1" x14ac:dyDescent="0.3">
      <c r="U7915" s="2"/>
      <c r="V7915" s="2"/>
      <c r="W7915" s="2"/>
      <c r="Y7915" s="16"/>
      <c r="Z7915" s="15"/>
      <c r="AA7915" s="16"/>
      <c r="AB7915" s="15"/>
      <c r="AC7915" s="16"/>
      <c r="AD7915" s="15"/>
      <c r="AE7915" s="16"/>
      <c r="AF7915" s="15"/>
    </row>
    <row r="7916" spans="21:32" hidden="1" x14ac:dyDescent="0.3">
      <c r="U7916" s="2"/>
      <c r="V7916" s="2"/>
      <c r="W7916" s="2"/>
      <c r="Y7916" s="16"/>
      <c r="Z7916" s="15"/>
      <c r="AA7916" s="16"/>
      <c r="AB7916" s="15"/>
      <c r="AC7916" s="16"/>
      <c r="AD7916" s="15"/>
      <c r="AE7916" s="16"/>
      <c r="AF7916" s="15"/>
    </row>
    <row r="7917" spans="21:32" hidden="1" x14ac:dyDescent="0.3">
      <c r="U7917" s="2"/>
      <c r="V7917" s="2"/>
      <c r="W7917" s="2"/>
      <c r="Y7917" s="16"/>
      <c r="Z7917" s="15"/>
      <c r="AA7917" s="16"/>
      <c r="AB7917" s="15"/>
      <c r="AC7917" s="16"/>
      <c r="AD7917" s="15"/>
      <c r="AE7917" s="16"/>
      <c r="AF7917" s="15"/>
    </row>
    <row r="7918" spans="21:32" hidden="1" x14ac:dyDescent="0.3">
      <c r="U7918" s="2"/>
      <c r="V7918" s="2"/>
      <c r="W7918" s="2"/>
      <c r="Y7918" s="16"/>
      <c r="Z7918" s="15"/>
      <c r="AA7918" s="16"/>
      <c r="AB7918" s="15"/>
      <c r="AC7918" s="16"/>
      <c r="AD7918" s="15"/>
      <c r="AE7918" s="16"/>
      <c r="AF7918" s="15"/>
    </row>
    <row r="7919" spans="21:32" hidden="1" x14ac:dyDescent="0.3">
      <c r="U7919" s="2"/>
      <c r="V7919" s="2"/>
      <c r="W7919" s="2"/>
      <c r="Y7919" s="16"/>
      <c r="Z7919" s="15"/>
      <c r="AA7919" s="16"/>
      <c r="AB7919" s="15"/>
      <c r="AC7919" s="16"/>
      <c r="AD7919" s="15"/>
      <c r="AE7919" s="16"/>
      <c r="AF7919" s="15"/>
    </row>
    <row r="7920" spans="21:32" hidden="1" x14ac:dyDescent="0.3">
      <c r="U7920" s="2"/>
      <c r="V7920" s="2"/>
      <c r="W7920" s="2"/>
      <c r="Y7920" s="16"/>
      <c r="Z7920" s="15"/>
      <c r="AA7920" s="16"/>
      <c r="AB7920" s="15"/>
      <c r="AC7920" s="16"/>
      <c r="AD7920" s="15"/>
      <c r="AE7920" s="16"/>
      <c r="AF7920" s="15"/>
    </row>
    <row r="7921" spans="21:32" hidden="1" x14ac:dyDescent="0.3">
      <c r="U7921" s="2"/>
      <c r="V7921" s="2"/>
      <c r="W7921" s="2"/>
      <c r="Y7921" s="16"/>
      <c r="Z7921" s="15"/>
      <c r="AA7921" s="16"/>
      <c r="AB7921" s="15"/>
      <c r="AC7921" s="16"/>
      <c r="AD7921" s="15"/>
      <c r="AE7921" s="16"/>
      <c r="AF7921" s="15"/>
    </row>
    <row r="7922" spans="21:32" hidden="1" x14ac:dyDescent="0.3">
      <c r="U7922" s="2"/>
      <c r="V7922" s="2"/>
      <c r="W7922" s="2"/>
      <c r="Y7922" s="16"/>
      <c r="Z7922" s="15"/>
      <c r="AA7922" s="16"/>
      <c r="AB7922" s="15"/>
      <c r="AC7922" s="16"/>
      <c r="AD7922" s="15"/>
      <c r="AE7922" s="16"/>
      <c r="AF7922" s="15"/>
    </row>
    <row r="7923" spans="21:32" hidden="1" x14ac:dyDescent="0.3">
      <c r="U7923" s="2"/>
      <c r="V7923" s="2"/>
      <c r="W7923" s="2"/>
      <c r="Y7923" s="16"/>
      <c r="Z7923" s="15"/>
      <c r="AA7923" s="16"/>
      <c r="AB7923" s="15"/>
      <c r="AC7923" s="16"/>
      <c r="AD7923" s="15"/>
      <c r="AE7923" s="16"/>
      <c r="AF7923" s="15"/>
    </row>
    <row r="7924" spans="21:32" hidden="1" x14ac:dyDescent="0.3">
      <c r="U7924" s="2"/>
      <c r="V7924" s="2"/>
      <c r="W7924" s="2"/>
      <c r="Y7924" s="16"/>
      <c r="Z7924" s="15"/>
      <c r="AA7924" s="16"/>
      <c r="AB7924" s="15"/>
      <c r="AC7924" s="16"/>
      <c r="AD7924" s="15"/>
      <c r="AE7924" s="16"/>
      <c r="AF7924" s="15"/>
    </row>
    <row r="7925" spans="21:32" hidden="1" x14ac:dyDescent="0.3">
      <c r="U7925" s="2"/>
      <c r="V7925" s="2"/>
      <c r="W7925" s="2"/>
      <c r="Y7925" s="16"/>
      <c r="Z7925" s="15"/>
      <c r="AA7925" s="16"/>
      <c r="AB7925" s="15"/>
      <c r="AC7925" s="16"/>
      <c r="AD7925" s="15"/>
      <c r="AE7925" s="16"/>
      <c r="AF7925" s="15"/>
    </row>
    <row r="7926" spans="21:32" hidden="1" x14ac:dyDescent="0.3">
      <c r="U7926" s="2"/>
      <c r="V7926" s="2"/>
      <c r="W7926" s="2"/>
      <c r="Y7926" s="16"/>
      <c r="Z7926" s="15"/>
      <c r="AA7926" s="16"/>
      <c r="AB7926" s="15"/>
      <c r="AC7926" s="16"/>
      <c r="AD7926" s="15"/>
      <c r="AE7926" s="16"/>
      <c r="AF7926" s="15"/>
    </row>
    <row r="7927" spans="21:32" hidden="1" x14ac:dyDescent="0.3">
      <c r="U7927" s="2"/>
      <c r="V7927" s="2"/>
      <c r="W7927" s="2"/>
      <c r="Y7927" s="16"/>
      <c r="Z7927" s="15"/>
      <c r="AA7927" s="16"/>
      <c r="AB7927" s="15"/>
      <c r="AC7927" s="16"/>
      <c r="AD7927" s="15"/>
      <c r="AE7927" s="16"/>
      <c r="AF7927" s="15"/>
    </row>
    <row r="7928" spans="21:32" hidden="1" x14ac:dyDescent="0.3">
      <c r="U7928" s="2"/>
      <c r="V7928" s="2"/>
      <c r="W7928" s="2"/>
      <c r="Y7928" s="16"/>
      <c r="Z7928" s="15"/>
      <c r="AA7928" s="16"/>
      <c r="AB7928" s="15"/>
      <c r="AC7928" s="16"/>
      <c r="AD7928" s="15"/>
      <c r="AE7928" s="16"/>
      <c r="AF7928" s="15"/>
    </row>
    <row r="7929" spans="21:32" hidden="1" x14ac:dyDescent="0.3">
      <c r="U7929" s="2"/>
      <c r="V7929" s="2"/>
      <c r="W7929" s="2"/>
      <c r="Y7929" s="16"/>
      <c r="Z7929" s="15"/>
      <c r="AA7929" s="16"/>
      <c r="AB7929" s="15"/>
      <c r="AC7929" s="16"/>
      <c r="AD7929" s="15"/>
      <c r="AE7929" s="16"/>
      <c r="AF7929" s="15"/>
    </row>
    <row r="7930" spans="21:32" hidden="1" x14ac:dyDescent="0.3">
      <c r="U7930" s="2"/>
      <c r="V7930" s="2"/>
      <c r="W7930" s="2"/>
      <c r="Y7930" s="16"/>
      <c r="Z7930" s="15"/>
      <c r="AA7930" s="16"/>
      <c r="AB7930" s="15"/>
      <c r="AC7930" s="16"/>
      <c r="AD7930" s="15"/>
      <c r="AE7930" s="16"/>
      <c r="AF7930" s="15"/>
    </row>
    <row r="7931" spans="21:32" hidden="1" x14ac:dyDescent="0.3">
      <c r="U7931" s="2"/>
      <c r="V7931" s="2"/>
      <c r="W7931" s="2"/>
      <c r="Y7931" s="16"/>
      <c r="Z7931" s="15"/>
      <c r="AA7931" s="16"/>
      <c r="AB7931" s="15"/>
      <c r="AC7931" s="16"/>
      <c r="AD7931" s="15"/>
      <c r="AE7931" s="16"/>
      <c r="AF7931" s="15"/>
    </row>
    <row r="7932" spans="21:32" hidden="1" x14ac:dyDescent="0.3">
      <c r="U7932" s="2"/>
      <c r="V7932" s="2"/>
      <c r="W7932" s="2"/>
      <c r="Y7932" s="16"/>
      <c r="Z7932" s="15"/>
      <c r="AA7932" s="16"/>
      <c r="AB7932" s="15"/>
      <c r="AC7932" s="16"/>
      <c r="AD7932" s="15"/>
      <c r="AE7932" s="16"/>
      <c r="AF7932" s="15"/>
    </row>
    <row r="7933" spans="21:32" hidden="1" x14ac:dyDescent="0.3">
      <c r="U7933" s="2"/>
      <c r="V7933" s="2"/>
      <c r="W7933" s="2"/>
      <c r="Y7933" s="16"/>
      <c r="Z7933" s="15"/>
      <c r="AA7933" s="16"/>
      <c r="AB7933" s="15"/>
      <c r="AC7933" s="16"/>
      <c r="AD7933" s="15"/>
      <c r="AE7933" s="16"/>
      <c r="AF7933" s="15"/>
    </row>
    <row r="7934" spans="21:32" hidden="1" x14ac:dyDescent="0.3">
      <c r="U7934" s="2"/>
      <c r="V7934" s="2"/>
      <c r="W7934" s="2"/>
      <c r="Y7934" s="16"/>
      <c r="Z7934" s="15"/>
      <c r="AA7934" s="16"/>
      <c r="AB7934" s="15"/>
      <c r="AC7934" s="16"/>
      <c r="AD7934" s="15"/>
      <c r="AE7934" s="16"/>
      <c r="AF7934" s="15"/>
    </row>
    <row r="7935" spans="21:32" hidden="1" x14ac:dyDescent="0.3">
      <c r="U7935" s="2"/>
      <c r="V7935" s="2"/>
      <c r="W7935" s="2"/>
      <c r="Y7935" s="16"/>
      <c r="Z7935" s="15"/>
      <c r="AA7935" s="16"/>
      <c r="AB7935" s="15"/>
      <c r="AC7935" s="16"/>
      <c r="AD7935" s="15"/>
      <c r="AE7935" s="16"/>
      <c r="AF7935" s="15"/>
    </row>
    <row r="7936" spans="21:32" hidden="1" x14ac:dyDescent="0.3">
      <c r="U7936" s="2"/>
      <c r="V7936" s="2"/>
      <c r="W7936" s="2"/>
      <c r="Y7936" s="16"/>
      <c r="Z7936" s="15"/>
      <c r="AA7936" s="16"/>
      <c r="AB7936" s="15"/>
      <c r="AC7936" s="16"/>
      <c r="AD7936" s="15"/>
      <c r="AE7936" s="16"/>
      <c r="AF7936" s="15"/>
    </row>
    <row r="7937" spans="21:32" hidden="1" x14ac:dyDescent="0.3">
      <c r="U7937" s="2"/>
      <c r="V7937" s="2"/>
      <c r="W7937" s="2"/>
      <c r="Y7937" s="16"/>
      <c r="Z7937" s="15"/>
      <c r="AA7937" s="16"/>
      <c r="AB7937" s="15"/>
      <c r="AC7937" s="16"/>
      <c r="AD7937" s="15"/>
      <c r="AE7937" s="16"/>
      <c r="AF7937" s="15"/>
    </row>
    <row r="7938" spans="21:32" hidden="1" x14ac:dyDescent="0.3">
      <c r="U7938" s="2"/>
      <c r="V7938" s="2"/>
      <c r="W7938" s="2"/>
      <c r="Y7938" s="16"/>
      <c r="Z7938" s="15"/>
      <c r="AA7938" s="16"/>
      <c r="AB7938" s="15"/>
      <c r="AC7938" s="16"/>
      <c r="AD7938" s="15"/>
      <c r="AE7938" s="16"/>
      <c r="AF7938" s="15"/>
    </row>
    <row r="7939" spans="21:32" hidden="1" x14ac:dyDescent="0.3">
      <c r="U7939" s="2"/>
      <c r="V7939" s="2"/>
      <c r="W7939" s="2"/>
      <c r="Y7939" s="16"/>
      <c r="Z7939" s="15"/>
      <c r="AA7939" s="16"/>
      <c r="AB7939" s="15"/>
      <c r="AC7939" s="16"/>
      <c r="AD7939" s="15"/>
      <c r="AE7939" s="16"/>
      <c r="AF7939" s="15"/>
    </row>
    <row r="7940" spans="21:32" hidden="1" x14ac:dyDescent="0.3">
      <c r="U7940" s="2"/>
      <c r="V7940" s="2"/>
      <c r="W7940" s="2"/>
      <c r="Y7940" s="16"/>
      <c r="Z7940" s="15"/>
      <c r="AA7940" s="16"/>
      <c r="AB7940" s="15"/>
      <c r="AC7940" s="16"/>
      <c r="AD7940" s="15"/>
      <c r="AE7940" s="16"/>
      <c r="AF7940" s="15"/>
    </row>
    <row r="7941" spans="21:32" hidden="1" x14ac:dyDescent="0.3">
      <c r="U7941" s="2"/>
      <c r="V7941" s="2"/>
      <c r="W7941" s="2"/>
      <c r="Y7941" s="16"/>
      <c r="Z7941" s="15"/>
      <c r="AA7941" s="16"/>
      <c r="AB7941" s="15"/>
      <c r="AC7941" s="16"/>
      <c r="AD7941" s="15"/>
      <c r="AE7941" s="16"/>
      <c r="AF7941" s="15"/>
    </row>
    <row r="7942" spans="21:32" hidden="1" x14ac:dyDescent="0.3">
      <c r="U7942" s="2"/>
      <c r="V7942" s="2"/>
      <c r="W7942" s="2"/>
      <c r="Y7942" s="16"/>
      <c r="Z7942" s="15"/>
      <c r="AA7942" s="16"/>
      <c r="AB7942" s="15"/>
      <c r="AC7942" s="16"/>
      <c r="AD7942" s="15"/>
      <c r="AE7942" s="16"/>
      <c r="AF7942" s="15"/>
    </row>
    <row r="7943" spans="21:32" hidden="1" x14ac:dyDescent="0.3">
      <c r="U7943" s="2"/>
      <c r="V7943" s="2"/>
      <c r="W7943" s="2"/>
      <c r="Y7943" s="16"/>
      <c r="Z7943" s="15"/>
      <c r="AA7943" s="16"/>
      <c r="AB7943" s="15"/>
      <c r="AC7943" s="16"/>
      <c r="AD7943" s="15"/>
      <c r="AE7943" s="16"/>
      <c r="AF7943" s="15"/>
    </row>
    <row r="7944" spans="21:32" hidden="1" x14ac:dyDescent="0.3">
      <c r="U7944" s="2"/>
      <c r="V7944" s="2"/>
      <c r="W7944" s="2"/>
      <c r="Y7944" s="16"/>
      <c r="Z7944" s="15"/>
      <c r="AA7944" s="16"/>
      <c r="AB7944" s="15"/>
      <c r="AC7944" s="16"/>
      <c r="AD7944" s="15"/>
      <c r="AE7944" s="16"/>
      <c r="AF7944" s="15"/>
    </row>
    <row r="7945" spans="21:32" hidden="1" x14ac:dyDescent="0.3">
      <c r="U7945" s="2"/>
      <c r="V7945" s="2"/>
      <c r="W7945" s="2"/>
      <c r="Y7945" s="16"/>
      <c r="Z7945" s="15"/>
      <c r="AA7945" s="16"/>
      <c r="AB7945" s="15"/>
      <c r="AC7945" s="16"/>
      <c r="AD7945" s="15"/>
      <c r="AE7945" s="16"/>
      <c r="AF7945" s="15"/>
    </row>
    <row r="7946" spans="21:32" hidden="1" x14ac:dyDescent="0.3">
      <c r="U7946" s="2"/>
      <c r="V7946" s="2"/>
      <c r="W7946" s="2"/>
      <c r="Y7946" s="16"/>
      <c r="Z7946" s="15"/>
      <c r="AA7946" s="16"/>
      <c r="AB7946" s="15"/>
      <c r="AC7946" s="16"/>
      <c r="AD7946" s="15"/>
      <c r="AE7946" s="16"/>
      <c r="AF7946" s="15"/>
    </row>
    <row r="7947" spans="21:32" hidden="1" x14ac:dyDescent="0.3">
      <c r="U7947" s="2"/>
      <c r="V7947" s="2"/>
      <c r="W7947" s="2"/>
      <c r="Y7947" s="16"/>
      <c r="Z7947" s="15"/>
      <c r="AA7947" s="16"/>
      <c r="AB7947" s="15"/>
      <c r="AC7947" s="16"/>
      <c r="AD7947" s="15"/>
      <c r="AE7947" s="16"/>
      <c r="AF7947" s="15"/>
    </row>
    <row r="7948" spans="21:32" hidden="1" x14ac:dyDescent="0.3">
      <c r="U7948" s="2"/>
      <c r="V7948" s="2"/>
      <c r="W7948" s="2"/>
      <c r="Y7948" s="16"/>
      <c r="Z7948" s="15"/>
      <c r="AA7948" s="16"/>
      <c r="AB7948" s="15"/>
      <c r="AC7948" s="16"/>
      <c r="AD7948" s="15"/>
      <c r="AE7948" s="16"/>
      <c r="AF7948" s="15"/>
    </row>
    <row r="7949" spans="21:32" hidden="1" x14ac:dyDescent="0.3">
      <c r="U7949" s="2"/>
      <c r="V7949" s="2"/>
      <c r="W7949" s="2"/>
      <c r="Y7949" s="16"/>
      <c r="Z7949" s="15"/>
      <c r="AA7949" s="16"/>
      <c r="AB7949" s="15"/>
      <c r="AC7949" s="16"/>
      <c r="AD7949" s="15"/>
      <c r="AE7949" s="16"/>
      <c r="AF7949" s="15"/>
    </row>
    <row r="7950" spans="21:32" hidden="1" x14ac:dyDescent="0.3">
      <c r="U7950" s="2"/>
      <c r="V7950" s="2"/>
      <c r="W7950" s="2"/>
      <c r="Y7950" s="16"/>
      <c r="Z7950" s="15"/>
      <c r="AA7950" s="16"/>
      <c r="AB7950" s="15"/>
      <c r="AC7950" s="16"/>
      <c r="AD7950" s="15"/>
      <c r="AE7950" s="16"/>
      <c r="AF7950" s="15"/>
    </row>
    <row r="7951" spans="21:32" hidden="1" x14ac:dyDescent="0.3">
      <c r="U7951" s="2"/>
      <c r="V7951" s="2"/>
      <c r="W7951" s="2"/>
      <c r="Y7951" s="16"/>
      <c r="Z7951" s="15"/>
      <c r="AA7951" s="16"/>
      <c r="AB7951" s="15"/>
      <c r="AC7951" s="16"/>
      <c r="AD7951" s="15"/>
      <c r="AE7951" s="16"/>
      <c r="AF7951" s="15"/>
    </row>
    <row r="7952" spans="21:32" hidden="1" x14ac:dyDescent="0.3">
      <c r="U7952" s="2"/>
      <c r="V7952" s="2"/>
      <c r="W7952" s="2"/>
      <c r="Y7952" s="16"/>
      <c r="Z7952" s="15"/>
      <c r="AA7952" s="16"/>
      <c r="AB7952" s="15"/>
      <c r="AC7952" s="16"/>
      <c r="AD7952" s="15"/>
      <c r="AE7952" s="16"/>
      <c r="AF7952" s="15"/>
    </row>
    <row r="7953" spans="21:32" hidden="1" x14ac:dyDescent="0.3">
      <c r="U7953" s="2"/>
      <c r="V7953" s="2"/>
      <c r="W7953" s="2"/>
      <c r="Y7953" s="16"/>
      <c r="Z7953" s="15"/>
      <c r="AA7953" s="16"/>
      <c r="AB7953" s="15"/>
      <c r="AC7953" s="16"/>
      <c r="AD7953" s="15"/>
      <c r="AE7953" s="16"/>
      <c r="AF7953" s="15"/>
    </row>
    <row r="7954" spans="21:32" hidden="1" x14ac:dyDescent="0.3">
      <c r="U7954" s="2"/>
      <c r="V7954" s="2"/>
      <c r="W7954" s="2"/>
      <c r="Y7954" s="16"/>
      <c r="Z7954" s="15"/>
      <c r="AA7954" s="16"/>
      <c r="AB7954" s="15"/>
      <c r="AC7954" s="16"/>
      <c r="AD7954" s="15"/>
      <c r="AE7954" s="16"/>
      <c r="AF7954" s="15"/>
    </row>
    <row r="7955" spans="21:32" hidden="1" x14ac:dyDescent="0.3">
      <c r="U7955" s="2"/>
      <c r="V7955" s="2"/>
      <c r="W7955" s="2"/>
      <c r="Y7955" s="16"/>
      <c r="Z7955" s="15"/>
      <c r="AA7955" s="16"/>
      <c r="AB7955" s="15"/>
      <c r="AC7955" s="16"/>
      <c r="AD7955" s="15"/>
      <c r="AE7955" s="16"/>
      <c r="AF7955" s="15"/>
    </row>
    <row r="7956" spans="21:32" hidden="1" x14ac:dyDescent="0.3">
      <c r="U7956" s="2"/>
      <c r="V7956" s="2"/>
      <c r="W7956" s="2"/>
      <c r="Y7956" s="16"/>
      <c r="Z7956" s="15"/>
      <c r="AA7956" s="16"/>
      <c r="AB7956" s="15"/>
      <c r="AC7956" s="16"/>
      <c r="AD7956" s="15"/>
      <c r="AE7956" s="16"/>
      <c r="AF7956" s="15"/>
    </row>
    <row r="7957" spans="21:32" hidden="1" x14ac:dyDescent="0.3">
      <c r="U7957" s="2"/>
      <c r="V7957" s="2"/>
      <c r="W7957" s="2"/>
      <c r="Y7957" s="16"/>
      <c r="Z7957" s="15"/>
      <c r="AA7957" s="16"/>
      <c r="AB7957" s="15"/>
      <c r="AC7957" s="16"/>
      <c r="AD7957" s="15"/>
      <c r="AE7957" s="16"/>
      <c r="AF7957" s="15"/>
    </row>
    <row r="7958" spans="21:32" hidden="1" x14ac:dyDescent="0.3">
      <c r="U7958" s="2"/>
      <c r="V7958" s="2"/>
      <c r="W7958" s="2"/>
      <c r="Y7958" s="16"/>
      <c r="Z7958" s="15"/>
      <c r="AA7958" s="16"/>
      <c r="AB7958" s="15"/>
      <c r="AC7958" s="16"/>
      <c r="AD7958" s="15"/>
      <c r="AE7958" s="16"/>
      <c r="AF7958" s="15"/>
    </row>
    <row r="7959" spans="21:32" hidden="1" x14ac:dyDescent="0.3">
      <c r="U7959" s="2"/>
      <c r="V7959" s="2"/>
      <c r="W7959" s="2"/>
      <c r="Y7959" s="16"/>
      <c r="Z7959" s="15"/>
      <c r="AA7959" s="16"/>
      <c r="AB7959" s="15"/>
      <c r="AC7959" s="16"/>
      <c r="AD7959" s="15"/>
      <c r="AE7959" s="16"/>
      <c r="AF7959" s="15"/>
    </row>
    <row r="7960" spans="21:32" hidden="1" x14ac:dyDescent="0.3">
      <c r="U7960" s="2"/>
      <c r="V7960" s="2"/>
      <c r="W7960" s="2"/>
      <c r="Y7960" s="16"/>
      <c r="Z7960" s="15"/>
      <c r="AA7960" s="16"/>
      <c r="AB7960" s="15"/>
      <c r="AC7960" s="16"/>
      <c r="AD7960" s="15"/>
      <c r="AE7960" s="16"/>
      <c r="AF7960" s="15"/>
    </row>
    <row r="7961" spans="21:32" hidden="1" x14ac:dyDescent="0.3">
      <c r="U7961" s="2"/>
      <c r="V7961" s="2"/>
      <c r="W7961" s="2"/>
      <c r="Y7961" s="16"/>
      <c r="Z7961" s="15"/>
      <c r="AA7961" s="16"/>
      <c r="AB7961" s="15"/>
      <c r="AC7961" s="16"/>
      <c r="AD7961" s="15"/>
      <c r="AE7961" s="16"/>
      <c r="AF7961" s="15"/>
    </row>
    <row r="7962" spans="21:32" hidden="1" x14ac:dyDescent="0.3">
      <c r="U7962" s="2"/>
      <c r="V7962" s="2"/>
      <c r="W7962" s="2"/>
      <c r="Y7962" s="16"/>
      <c r="Z7962" s="15"/>
      <c r="AA7962" s="16"/>
      <c r="AB7962" s="15"/>
      <c r="AC7962" s="16"/>
      <c r="AD7962" s="15"/>
      <c r="AE7962" s="16"/>
      <c r="AF7962" s="15"/>
    </row>
    <row r="7963" spans="21:32" hidden="1" x14ac:dyDescent="0.3">
      <c r="U7963" s="2"/>
      <c r="V7963" s="2"/>
      <c r="W7963" s="2"/>
      <c r="Y7963" s="16"/>
      <c r="Z7963" s="15"/>
      <c r="AA7963" s="16"/>
      <c r="AB7963" s="15"/>
      <c r="AC7963" s="16"/>
      <c r="AD7963" s="15"/>
      <c r="AE7963" s="16"/>
      <c r="AF7963" s="15"/>
    </row>
    <row r="7964" spans="21:32" hidden="1" x14ac:dyDescent="0.3">
      <c r="U7964" s="2"/>
      <c r="V7964" s="2"/>
      <c r="W7964" s="2"/>
      <c r="Y7964" s="16"/>
      <c r="Z7964" s="15"/>
      <c r="AA7964" s="16"/>
      <c r="AB7964" s="15"/>
      <c r="AC7964" s="16"/>
      <c r="AD7964" s="15"/>
      <c r="AE7964" s="16"/>
      <c r="AF7964" s="15"/>
    </row>
    <row r="7965" spans="21:32" hidden="1" x14ac:dyDescent="0.3">
      <c r="U7965" s="2"/>
      <c r="V7965" s="2"/>
      <c r="W7965" s="2"/>
      <c r="Y7965" s="16"/>
      <c r="Z7965" s="15"/>
      <c r="AA7965" s="16"/>
      <c r="AB7965" s="15"/>
      <c r="AC7965" s="16"/>
      <c r="AD7965" s="15"/>
      <c r="AE7965" s="16"/>
      <c r="AF7965" s="15"/>
    </row>
    <row r="7966" spans="21:32" hidden="1" x14ac:dyDescent="0.3">
      <c r="U7966" s="2"/>
      <c r="V7966" s="2"/>
      <c r="W7966" s="2"/>
      <c r="Y7966" s="16"/>
      <c r="Z7966" s="15"/>
      <c r="AA7966" s="16"/>
      <c r="AB7966" s="15"/>
      <c r="AC7966" s="16"/>
      <c r="AD7966" s="15"/>
      <c r="AE7966" s="16"/>
      <c r="AF7966" s="15"/>
    </row>
    <row r="7967" spans="21:32" hidden="1" x14ac:dyDescent="0.3">
      <c r="U7967" s="2"/>
      <c r="V7967" s="2"/>
      <c r="W7967" s="2"/>
      <c r="Y7967" s="16"/>
      <c r="Z7967" s="15"/>
      <c r="AA7967" s="16"/>
      <c r="AB7967" s="15"/>
      <c r="AC7967" s="16"/>
      <c r="AD7967" s="15"/>
      <c r="AE7967" s="16"/>
      <c r="AF7967" s="15"/>
    </row>
    <row r="7968" spans="21:32" hidden="1" x14ac:dyDescent="0.3">
      <c r="U7968" s="2"/>
      <c r="V7968" s="2"/>
      <c r="W7968" s="2"/>
      <c r="Y7968" s="16"/>
      <c r="Z7968" s="15"/>
      <c r="AA7968" s="16"/>
      <c r="AB7968" s="15"/>
      <c r="AC7968" s="16"/>
      <c r="AD7968" s="15"/>
      <c r="AE7968" s="16"/>
      <c r="AF7968" s="15"/>
    </row>
    <row r="7969" spans="21:32" hidden="1" x14ac:dyDescent="0.3">
      <c r="U7969" s="2"/>
      <c r="V7969" s="2"/>
      <c r="W7969" s="2"/>
      <c r="Y7969" s="16"/>
      <c r="Z7969" s="15"/>
      <c r="AA7969" s="16"/>
      <c r="AB7969" s="15"/>
      <c r="AC7969" s="16"/>
      <c r="AD7969" s="15"/>
      <c r="AE7969" s="16"/>
      <c r="AF7969" s="15"/>
    </row>
    <row r="7970" spans="21:32" hidden="1" x14ac:dyDescent="0.3">
      <c r="U7970" s="2"/>
      <c r="V7970" s="2"/>
      <c r="W7970" s="2"/>
      <c r="Y7970" s="16"/>
      <c r="Z7970" s="15"/>
      <c r="AA7970" s="16"/>
      <c r="AB7970" s="15"/>
      <c r="AC7970" s="16"/>
      <c r="AD7970" s="15"/>
      <c r="AE7970" s="16"/>
      <c r="AF7970" s="15"/>
    </row>
    <row r="7971" spans="21:32" hidden="1" x14ac:dyDescent="0.3">
      <c r="U7971" s="2"/>
      <c r="V7971" s="2"/>
      <c r="W7971" s="2"/>
      <c r="Y7971" s="16"/>
      <c r="Z7971" s="15"/>
      <c r="AA7971" s="16"/>
      <c r="AB7971" s="15"/>
      <c r="AC7971" s="16"/>
      <c r="AD7971" s="15"/>
      <c r="AE7971" s="16"/>
      <c r="AF7971" s="15"/>
    </row>
    <row r="7972" spans="21:32" hidden="1" x14ac:dyDescent="0.3">
      <c r="U7972" s="2"/>
      <c r="V7972" s="2"/>
      <c r="W7972" s="2"/>
      <c r="Y7972" s="16"/>
      <c r="Z7972" s="15"/>
      <c r="AA7972" s="16"/>
      <c r="AB7972" s="15"/>
      <c r="AC7972" s="16"/>
      <c r="AD7972" s="15"/>
      <c r="AE7972" s="16"/>
      <c r="AF7972" s="15"/>
    </row>
    <row r="7973" spans="21:32" hidden="1" x14ac:dyDescent="0.3">
      <c r="U7973" s="2"/>
      <c r="V7973" s="2"/>
      <c r="W7973" s="2"/>
      <c r="Y7973" s="16"/>
      <c r="Z7973" s="15"/>
      <c r="AA7973" s="16"/>
      <c r="AB7973" s="15"/>
      <c r="AC7973" s="16"/>
      <c r="AD7973" s="15"/>
      <c r="AE7973" s="16"/>
      <c r="AF7973" s="15"/>
    </row>
    <row r="7974" spans="21:32" hidden="1" x14ac:dyDescent="0.3">
      <c r="U7974" s="2"/>
      <c r="V7974" s="2"/>
      <c r="W7974" s="2"/>
      <c r="Y7974" s="16"/>
      <c r="Z7974" s="15"/>
      <c r="AA7974" s="16"/>
      <c r="AB7974" s="15"/>
      <c r="AC7974" s="16"/>
      <c r="AD7974" s="15"/>
      <c r="AE7974" s="16"/>
      <c r="AF7974" s="15"/>
    </row>
    <row r="7975" spans="21:32" hidden="1" x14ac:dyDescent="0.3">
      <c r="U7975" s="2"/>
      <c r="V7975" s="2"/>
      <c r="W7975" s="2"/>
      <c r="Y7975" s="16"/>
      <c r="Z7975" s="15"/>
      <c r="AA7975" s="16"/>
      <c r="AB7975" s="15"/>
      <c r="AC7975" s="16"/>
      <c r="AD7975" s="15"/>
      <c r="AE7975" s="16"/>
      <c r="AF7975" s="15"/>
    </row>
    <row r="7976" spans="21:32" hidden="1" x14ac:dyDescent="0.3">
      <c r="U7976" s="2"/>
      <c r="V7976" s="2"/>
      <c r="W7976" s="2"/>
      <c r="Y7976" s="16"/>
      <c r="Z7976" s="15"/>
      <c r="AA7976" s="16"/>
      <c r="AB7976" s="15"/>
      <c r="AC7976" s="16"/>
      <c r="AD7976" s="15"/>
      <c r="AE7976" s="16"/>
      <c r="AF7976" s="15"/>
    </row>
    <row r="7977" spans="21:32" hidden="1" x14ac:dyDescent="0.3">
      <c r="U7977" s="2"/>
      <c r="V7977" s="2"/>
      <c r="W7977" s="2"/>
      <c r="Y7977" s="16"/>
      <c r="Z7977" s="15"/>
      <c r="AA7977" s="16"/>
      <c r="AB7977" s="15"/>
      <c r="AC7977" s="16"/>
      <c r="AD7977" s="15"/>
      <c r="AE7977" s="16"/>
      <c r="AF7977" s="15"/>
    </row>
    <row r="7978" spans="21:32" hidden="1" x14ac:dyDescent="0.3">
      <c r="U7978" s="2"/>
      <c r="V7978" s="2"/>
      <c r="W7978" s="2"/>
      <c r="Y7978" s="16"/>
      <c r="Z7978" s="15"/>
      <c r="AA7978" s="16"/>
      <c r="AB7978" s="15"/>
      <c r="AC7978" s="16"/>
      <c r="AD7978" s="15"/>
      <c r="AE7978" s="16"/>
      <c r="AF7978" s="15"/>
    </row>
    <row r="7979" spans="21:32" hidden="1" x14ac:dyDescent="0.3">
      <c r="U7979" s="2"/>
      <c r="V7979" s="2"/>
      <c r="W7979" s="2"/>
      <c r="Y7979" s="16"/>
      <c r="Z7979" s="15"/>
      <c r="AA7979" s="16"/>
      <c r="AB7979" s="15"/>
      <c r="AC7979" s="16"/>
      <c r="AD7979" s="15"/>
      <c r="AE7979" s="16"/>
      <c r="AF7979" s="15"/>
    </row>
    <row r="7980" spans="21:32" hidden="1" x14ac:dyDescent="0.3">
      <c r="U7980" s="2"/>
      <c r="V7980" s="2"/>
      <c r="W7980" s="2"/>
      <c r="Y7980" s="16"/>
      <c r="Z7980" s="15"/>
      <c r="AA7980" s="16"/>
      <c r="AB7980" s="15"/>
      <c r="AC7980" s="16"/>
      <c r="AD7980" s="15"/>
      <c r="AE7980" s="16"/>
      <c r="AF7980" s="15"/>
    </row>
    <row r="7981" spans="21:32" hidden="1" x14ac:dyDescent="0.3">
      <c r="U7981" s="2"/>
      <c r="V7981" s="2"/>
      <c r="W7981" s="2"/>
      <c r="Y7981" s="16"/>
      <c r="Z7981" s="15"/>
      <c r="AA7981" s="16"/>
      <c r="AB7981" s="15"/>
      <c r="AC7981" s="16"/>
      <c r="AD7981" s="15"/>
      <c r="AE7981" s="16"/>
      <c r="AF7981" s="15"/>
    </row>
    <row r="7982" spans="21:32" hidden="1" x14ac:dyDescent="0.3">
      <c r="U7982" s="2"/>
      <c r="V7982" s="2"/>
      <c r="W7982" s="2"/>
      <c r="Y7982" s="16"/>
      <c r="Z7982" s="15"/>
      <c r="AA7982" s="16"/>
      <c r="AB7982" s="15"/>
      <c r="AC7982" s="16"/>
      <c r="AD7982" s="15"/>
      <c r="AE7982" s="16"/>
      <c r="AF7982" s="15"/>
    </row>
    <row r="7983" spans="21:32" hidden="1" x14ac:dyDescent="0.3">
      <c r="U7983" s="2"/>
      <c r="V7983" s="2"/>
      <c r="W7983" s="2"/>
      <c r="Y7983" s="16"/>
      <c r="Z7983" s="15"/>
      <c r="AA7983" s="16"/>
      <c r="AB7983" s="15"/>
      <c r="AC7983" s="16"/>
      <c r="AD7983" s="15"/>
      <c r="AE7983" s="16"/>
      <c r="AF7983" s="15"/>
    </row>
    <row r="7984" spans="21:32" hidden="1" x14ac:dyDescent="0.3">
      <c r="U7984" s="2"/>
      <c r="V7984" s="2"/>
      <c r="W7984" s="2"/>
      <c r="Y7984" s="16"/>
      <c r="Z7984" s="15"/>
      <c r="AA7984" s="16"/>
      <c r="AB7984" s="15"/>
      <c r="AC7984" s="16"/>
      <c r="AD7984" s="15"/>
      <c r="AE7984" s="16"/>
      <c r="AF7984" s="15"/>
    </row>
    <row r="7985" spans="21:32" hidden="1" x14ac:dyDescent="0.3">
      <c r="U7985" s="2"/>
      <c r="V7985" s="2"/>
      <c r="W7985" s="2"/>
      <c r="Y7985" s="16"/>
      <c r="Z7985" s="15"/>
      <c r="AA7985" s="16"/>
      <c r="AB7985" s="15"/>
      <c r="AC7985" s="16"/>
      <c r="AD7985" s="15"/>
      <c r="AE7985" s="16"/>
      <c r="AF7985" s="15"/>
    </row>
    <row r="7986" spans="21:32" hidden="1" x14ac:dyDescent="0.3">
      <c r="U7986" s="2"/>
      <c r="V7986" s="2"/>
      <c r="W7986" s="2"/>
      <c r="Y7986" s="16"/>
      <c r="Z7986" s="15"/>
      <c r="AA7986" s="16"/>
      <c r="AB7986" s="15"/>
      <c r="AC7986" s="16"/>
      <c r="AD7986" s="15"/>
      <c r="AE7986" s="16"/>
      <c r="AF7986" s="15"/>
    </row>
    <row r="7987" spans="21:32" hidden="1" x14ac:dyDescent="0.3">
      <c r="U7987" s="2"/>
      <c r="V7987" s="2"/>
      <c r="W7987" s="2"/>
      <c r="Y7987" s="16"/>
      <c r="Z7987" s="15"/>
      <c r="AA7987" s="16"/>
      <c r="AB7987" s="15"/>
      <c r="AC7987" s="16"/>
      <c r="AD7987" s="15"/>
      <c r="AE7987" s="16"/>
      <c r="AF7987" s="15"/>
    </row>
    <row r="7988" spans="21:32" hidden="1" x14ac:dyDescent="0.3">
      <c r="U7988" s="2"/>
      <c r="V7988" s="2"/>
      <c r="W7988" s="2"/>
      <c r="Y7988" s="16"/>
      <c r="Z7988" s="15"/>
      <c r="AA7988" s="16"/>
      <c r="AB7988" s="15"/>
      <c r="AC7988" s="16"/>
      <c r="AD7988" s="15"/>
      <c r="AE7988" s="16"/>
      <c r="AF7988" s="15"/>
    </row>
    <row r="7989" spans="21:32" hidden="1" x14ac:dyDescent="0.3">
      <c r="U7989" s="2"/>
      <c r="V7989" s="2"/>
      <c r="W7989" s="2"/>
      <c r="Y7989" s="16"/>
      <c r="Z7989" s="15"/>
      <c r="AA7989" s="16"/>
      <c r="AB7989" s="15"/>
      <c r="AC7989" s="16"/>
      <c r="AD7989" s="15"/>
      <c r="AE7989" s="16"/>
      <c r="AF7989" s="15"/>
    </row>
    <row r="7990" spans="21:32" hidden="1" x14ac:dyDescent="0.3">
      <c r="U7990" s="2"/>
      <c r="V7990" s="2"/>
      <c r="W7990" s="2"/>
      <c r="Y7990" s="16"/>
      <c r="Z7990" s="15"/>
      <c r="AA7990" s="16"/>
      <c r="AB7990" s="15"/>
      <c r="AC7990" s="16"/>
      <c r="AD7990" s="15"/>
      <c r="AE7990" s="16"/>
      <c r="AF7990" s="15"/>
    </row>
    <row r="7991" spans="21:32" hidden="1" x14ac:dyDescent="0.3">
      <c r="U7991" s="2"/>
      <c r="V7991" s="2"/>
      <c r="W7991" s="2"/>
      <c r="Y7991" s="16"/>
      <c r="Z7991" s="15"/>
      <c r="AA7991" s="16"/>
      <c r="AB7991" s="15"/>
      <c r="AC7991" s="16"/>
      <c r="AD7991" s="15"/>
      <c r="AE7991" s="16"/>
      <c r="AF7991" s="15"/>
    </row>
    <row r="7992" spans="21:32" hidden="1" x14ac:dyDescent="0.3">
      <c r="U7992" s="2"/>
      <c r="V7992" s="2"/>
      <c r="W7992" s="2"/>
      <c r="Y7992" s="16"/>
      <c r="Z7992" s="15"/>
      <c r="AA7992" s="16"/>
      <c r="AB7992" s="15"/>
      <c r="AC7992" s="16"/>
      <c r="AD7992" s="15"/>
      <c r="AE7992" s="16"/>
      <c r="AF7992" s="15"/>
    </row>
    <row r="7993" spans="21:32" hidden="1" x14ac:dyDescent="0.3">
      <c r="U7993" s="2"/>
      <c r="V7993" s="2"/>
      <c r="W7993" s="2"/>
      <c r="Y7993" s="16"/>
      <c r="Z7993" s="15"/>
      <c r="AA7993" s="16"/>
      <c r="AB7993" s="15"/>
      <c r="AC7993" s="16"/>
      <c r="AD7993" s="15"/>
      <c r="AE7993" s="16"/>
      <c r="AF7993" s="15"/>
    </row>
    <row r="7994" spans="21:32" hidden="1" x14ac:dyDescent="0.3">
      <c r="U7994" s="2"/>
      <c r="V7994" s="2"/>
      <c r="W7994" s="2"/>
      <c r="Y7994" s="16"/>
      <c r="Z7994" s="15"/>
      <c r="AA7994" s="16"/>
      <c r="AB7994" s="15"/>
      <c r="AC7994" s="16"/>
      <c r="AD7994" s="15"/>
      <c r="AE7994" s="16"/>
      <c r="AF7994" s="15"/>
    </row>
    <row r="7995" spans="21:32" hidden="1" x14ac:dyDescent="0.3">
      <c r="U7995" s="2"/>
      <c r="V7995" s="2"/>
      <c r="W7995" s="2"/>
      <c r="Y7995" s="16"/>
      <c r="Z7995" s="15"/>
      <c r="AA7995" s="16"/>
      <c r="AB7995" s="15"/>
      <c r="AC7995" s="16"/>
      <c r="AD7995" s="15"/>
      <c r="AE7995" s="16"/>
      <c r="AF7995" s="15"/>
    </row>
    <row r="7996" spans="21:32" hidden="1" x14ac:dyDescent="0.3">
      <c r="U7996" s="2"/>
      <c r="V7996" s="2"/>
      <c r="W7996" s="2"/>
      <c r="Y7996" s="16"/>
      <c r="Z7996" s="15"/>
      <c r="AA7996" s="16"/>
      <c r="AB7996" s="15"/>
      <c r="AC7996" s="16"/>
      <c r="AD7996" s="15"/>
      <c r="AE7996" s="16"/>
      <c r="AF7996" s="15"/>
    </row>
    <row r="7997" spans="21:32" hidden="1" x14ac:dyDescent="0.3">
      <c r="U7997" s="2"/>
      <c r="V7997" s="2"/>
      <c r="W7997" s="2"/>
      <c r="Y7997" s="16"/>
      <c r="Z7997" s="15"/>
      <c r="AA7997" s="16"/>
      <c r="AB7997" s="15"/>
      <c r="AC7997" s="16"/>
      <c r="AD7997" s="15"/>
      <c r="AE7997" s="16"/>
      <c r="AF7997" s="15"/>
    </row>
    <row r="7998" spans="21:32" hidden="1" x14ac:dyDescent="0.3">
      <c r="U7998" s="2"/>
      <c r="V7998" s="2"/>
      <c r="W7998" s="2"/>
      <c r="Y7998" s="16"/>
      <c r="Z7998" s="15"/>
      <c r="AA7998" s="16"/>
      <c r="AB7998" s="15"/>
      <c r="AC7998" s="16"/>
      <c r="AD7998" s="15"/>
      <c r="AE7998" s="16"/>
      <c r="AF7998" s="15"/>
    </row>
    <row r="7999" spans="21:32" hidden="1" x14ac:dyDescent="0.3">
      <c r="U7999" s="2"/>
      <c r="V7999" s="2"/>
      <c r="W7999" s="2"/>
      <c r="Y7999" s="16"/>
      <c r="Z7999" s="15"/>
      <c r="AA7999" s="16"/>
      <c r="AB7999" s="15"/>
      <c r="AC7999" s="16"/>
      <c r="AD7999" s="15"/>
      <c r="AE7999" s="16"/>
      <c r="AF7999" s="15"/>
    </row>
    <row r="8000" spans="21:32" hidden="1" x14ac:dyDescent="0.3">
      <c r="U8000" s="2"/>
      <c r="V8000" s="2"/>
      <c r="W8000" s="2"/>
      <c r="Y8000" s="16"/>
      <c r="Z8000" s="15"/>
      <c r="AA8000" s="16"/>
      <c r="AB8000" s="15"/>
      <c r="AC8000" s="16"/>
      <c r="AD8000" s="15"/>
      <c r="AE8000" s="16"/>
      <c r="AF8000" s="15"/>
    </row>
    <row r="8001" spans="21:32" hidden="1" x14ac:dyDescent="0.3">
      <c r="U8001" s="2"/>
      <c r="V8001" s="2"/>
      <c r="W8001" s="2"/>
      <c r="Y8001" s="16"/>
      <c r="Z8001" s="15"/>
      <c r="AA8001" s="16"/>
      <c r="AB8001" s="15"/>
      <c r="AC8001" s="16"/>
      <c r="AD8001" s="15"/>
      <c r="AE8001" s="16"/>
      <c r="AF8001" s="15"/>
    </row>
    <row r="8002" spans="21:32" hidden="1" x14ac:dyDescent="0.3">
      <c r="U8002" s="2"/>
      <c r="V8002" s="2"/>
      <c r="W8002" s="2"/>
      <c r="Y8002" s="16"/>
      <c r="Z8002" s="15"/>
      <c r="AA8002" s="16"/>
      <c r="AB8002" s="15"/>
      <c r="AC8002" s="16"/>
      <c r="AD8002" s="15"/>
      <c r="AE8002" s="16"/>
      <c r="AF8002" s="15"/>
    </row>
    <row r="8003" spans="21:32" hidden="1" x14ac:dyDescent="0.3">
      <c r="U8003" s="2"/>
      <c r="V8003" s="2"/>
      <c r="W8003" s="2"/>
      <c r="Y8003" s="16"/>
      <c r="Z8003" s="15"/>
      <c r="AA8003" s="16"/>
      <c r="AB8003" s="15"/>
      <c r="AC8003" s="16"/>
      <c r="AD8003" s="15"/>
      <c r="AE8003" s="16"/>
      <c r="AF8003" s="15"/>
    </row>
    <row r="8004" spans="21:32" hidden="1" x14ac:dyDescent="0.3">
      <c r="U8004" s="2"/>
      <c r="V8004" s="2"/>
      <c r="W8004" s="2"/>
      <c r="Y8004" s="16"/>
      <c r="Z8004" s="15"/>
      <c r="AA8004" s="16"/>
      <c r="AB8004" s="15"/>
      <c r="AC8004" s="16"/>
      <c r="AD8004" s="15"/>
      <c r="AE8004" s="16"/>
      <c r="AF8004" s="15"/>
    </row>
    <row r="8005" spans="21:32" hidden="1" x14ac:dyDescent="0.3">
      <c r="U8005" s="2"/>
      <c r="V8005" s="2"/>
      <c r="W8005" s="2"/>
      <c r="Y8005" s="16"/>
      <c r="Z8005" s="15"/>
      <c r="AA8005" s="16"/>
      <c r="AB8005" s="15"/>
      <c r="AC8005" s="16"/>
      <c r="AD8005" s="15"/>
      <c r="AE8005" s="16"/>
      <c r="AF8005" s="15"/>
    </row>
    <row r="8006" spans="21:32" hidden="1" x14ac:dyDescent="0.3">
      <c r="U8006" s="2"/>
      <c r="V8006" s="2"/>
      <c r="W8006" s="2"/>
      <c r="Y8006" s="16"/>
      <c r="Z8006" s="15"/>
      <c r="AA8006" s="16"/>
      <c r="AB8006" s="15"/>
      <c r="AC8006" s="16"/>
      <c r="AD8006" s="15"/>
      <c r="AE8006" s="16"/>
      <c r="AF8006" s="15"/>
    </row>
    <row r="8007" spans="21:32" hidden="1" x14ac:dyDescent="0.3">
      <c r="U8007" s="2"/>
      <c r="V8007" s="2"/>
      <c r="W8007" s="2"/>
      <c r="Y8007" s="16"/>
      <c r="Z8007" s="15"/>
      <c r="AA8007" s="16"/>
      <c r="AB8007" s="15"/>
      <c r="AC8007" s="16"/>
      <c r="AD8007" s="15"/>
      <c r="AE8007" s="16"/>
      <c r="AF8007" s="15"/>
    </row>
    <row r="8008" spans="21:32" hidden="1" x14ac:dyDescent="0.3">
      <c r="U8008" s="2"/>
      <c r="V8008" s="2"/>
      <c r="W8008" s="2"/>
      <c r="Y8008" s="16"/>
      <c r="Z8008" s="15"/>
      <c r="AA8008" s="16"/>
      <c r="AB8008" s="15"/>
      <c r="AC8008" s="16"/>
      <c r="AD8008" s="15"/>
      <c r="AE8008" s="16"/>
      <c r="AF8008" s="15"/>
    </row>
    <row r="8009" spans="21:32" hidden="1" x14ac:dyDescent="0.3">
      <c r="U8009" s="2"/>
      <c r="V8009" s="2"/>
      <c r="W8009" s="2"/>
      <c r="Y8009" s="16"/>
      <c r="Z8009" s="15"/>
      <c r="AA8009" s="16"/>
      <c r="AB8009" s="15"/>
      <c r="AC8009" s="16"/>
      <c r="AD8009" s="15"/>
      <c r="AE8009" s="16"/>
      <c r="AF8009" s="15"/>
    </row>
    <row r="8010" spans="21:32" hidden="1" x14ac:dyDescent="0.3">
      <c r="U8010" s="2"/>
      <c r="V8010" s="2"/>
      <c r="W8010" s="2"/>
      <c r="Y8010" s="16"/>
      <c r="Z8010" s="15"/>
      <c r="AA8010" s="16"/>
      <c r="AB8010" s="15"/>
      <c r="AC8010" s="16"/>
      <c r="AD8010" s="15"/>
      <c r="AE8010" s="16"/>
      <c r="AF8010" s="15"/>
    </row>
    <row r="8011" spans="21:32" hidden="1" x14ac:dyDescent="0.3">
      <c r="U8011" s="2"/>
      <c r="V8011" s="2"/>
      <c r="W8011" s="2"/>
      <c r="Y8011" s="16"/>
      <c r="Z8011" s="15"/>
      <c r="AA8011" s="16"/>
      <c r="AB8011" s="15"/>
      <c r="AC8011" s="16"/>
      <c r="AD8011" s="15"/>
      <c r="AE8011" s="16"/>
      <c r="AF8011" s="15"/>
    </row>
    <row r="8012" spans="21:32" hidden="1" x14ac:dyDescent="0.3">
      <c r="U8012" s="2"/>
      <c r="V8012" s="2"/>
      <c r="W8012" s="2"/>
      <c r="Y8012" s="16"/>
      <c r="Z8012" s="15"/>
      <c r="AA8012" s="16"/>
      <c r="AB8012" s="15"/>
      <c r="AC8012" s="16"/>
      <c r="AD8012" s="15"/>
      <c r="AE8012" s="16"/>
      <c r="AF8012" s="15"/>
    </row>
    <row r="8013" spans="21:32" hidden="1" x14ac:dyDescent="0.3">
      <c r="U8013" s="2"/>
      <c r="V8013" s="2"/>
      <c r="W8013" s="2"/>
      <c r="Y8013" s="16"/>
      <c r="Z8013" s="15"/>
      <c r="AA8013" s="16"/>
      <c r="AB8013" s="15"/>
      <c r="AC8013" s="16"/>
      <c r="AD8013" s="15"/>
      <c r="AE8013" s="16"/>
      <c r="AF8013" s="15"/>
    </row>
    <row r="8014" spans="21:32" hidden="1" x14ac:dyDescent="0.3">
      <c r="U8014" s="2"/>
      <c r="V8014" s="2"/>
      <c r="W8014" s="2"/>
      <c r="Y8014" s="16"/>
      <c r="Z8014" s="15"/>
      <c r="AA8014" s="16"/>
      <c r="AB8014" s="15"/>
      <c r="AC8014" s="16"/>
      <c r="AD8014" s="15"/>
      <c r="AE8014" s="16"/>
      <c r="AF8014" s="15"/>
    </row>
    <row r="8015" spans="21:32" hidden="1" x14ac:dyDescent="0.3">
      <c r="U8015" s="2"/>
      <c r="V8015" s="2"/>
      <c r="W8015" s="2"/>
      <c r="Y8015" s="16"/>
      <c r="Z8015" s="15"/>
      <c r="AA8015" s="16"/>
      <c r="AB8015" s="15"/>
      <c r="AC8015" s="16"/>
      <c r="AD8015" s="15"/>
      <c r="AE8015" s="16"/>
      <c r="AF8015" s="15"/>
    </row>
    <row r="8016" spans="21:32" hidden="1" x14ac:dyDescent="0.3">
      <c r="U8016" s="2"/>
      <c r="V8016" s="2"/>
      <c r="W8016" s="2"/>
      <c r="Y8016" s="16"/>
      <c r="Z8016" s="15"/>
      <c r="AA8016" s="16"/>
      <c r="AB8016" s="15"/>
      <c r="AC8016" s="16"/>
      <c r="AD8016" s="15"/>
      <c r="AE8016" s="16"/>
      <c r="AF8016" s="15"/>
    </row>
    <row r="8017" spans="21:32" hidden="1" x14ac:dyDescent="0.3">
      <c r="U8017" s="2"/>
      <c r="V8017" s="2"/>
      <c r="W8017" s="2"/>
      <c r="Y8017" s="16"/>
      <c r="Z8017" s="15"/>
      <c r="AA8017" s="16"/>
      <c r="AB8017" s="15"/>
      <c r="AC8017" s="16"/>
      <c r="AD8017" s="15"/>
      <c r="AE8017" s="16"/>
      <c r="AF8017" s="15"/>
    </row>
    <row r="8018" spans="21:32" hidden="1" x14ac:dyDescent="0.3">
      <c r="U8018" s="2"/>
      <c r="V8018" s="2"/>
      <c r="W8018" s="2"/>
      <c r="Y8018" s="16"/>
      <c r="Z8018" s="15"/>
      <c r="AA8018" s="16"/>
      <c r="AB8018" s="15"/>
      <c r="AC8018" s="16"/>
      <c r="AD8018" s="15"/>
      <c r="AE8018" s="16"/>
      <c r="AF8018" s="15"/>
    </row>
    <row r="8019" spans="21:32" hidden="1" x14ac:dyDescent="0.3">
      <c r="U8019" s="2"/>
      <c r="V8019" s="2"/>
      <c r="W8019" s="2"/>
      <c r="Y8019" s="16"/>
      <c r="Z8019" s="15"/>
      <c r="AA8019" s="16"/>
      <c r="AB8019" s="15"/>
      <c r="AC8019" s="16"/>
      <c r="AD8019" s="15"/>
      <c r="AE8019" s="16"/>
      <c r="AF8019" s="15"/>
    </row>
    <row r="8020" spans="21:32" hidden="1" x14ac:dyDescent="0.3">
      <c r="U8020" s="2"/>
      <c r="V8020" s="2"/>
      <c r="W8020" s="2"/>
      <c r="Y8020" s="16"/>
      <c r="Z8020" s="15"/>
      <c r="AA8020" s="16"/>
      <c r="AB8020" s="15"/>
      <c r="AC8020" s="16"/>
      <c r="AD8020" s="15"/>
      <c r="AE8020" s="16"/>
      <c r="AF8020" s="15"/>
    </row>
    <row r="8021" spans="21:32" hidden="1" x14ac:dyDescent="0.3">
      <c r="U8021" s="2"/>
      <c r="V8021" s="2"/>
      <c r="W8021" s="2"/>
      <c r="Y8021" s="16"/>
      <c r="Z8021" s="15"/>
      <c r="AA8021" s="16"/>
      <c r="AB8021" s="15"/>
      <c r="AC8021" s="16"/>
      <c r="AD8021" s="15"/>
      <c r="AE8021" s="16"/>
      <c r="AF8021" s="15"/>
    </row>
    <row r="8022" spans="21:32" hidden="1" x14ac:dyDescent="0.3">
      <c r="U8022" s="2"/>
      <c r="V8022" s="2"/>
      <c r="W8022" s="2"/>
      <c r="Y8022" s="16"/>
      <c r="Z8022" s="15"/>
      <c r="AA8022" s="16"/>
      <c r="AB8022" s="15"/>
      <c r="AC8022" s="16"/>
      <c r="AD8022" s="15"/>
      <c r="AE8022" s="16"/>
      <c r="AF8022" s="15"/>
    </row>
    <row r="8023" spans="21:32" hidden="1" x14ac:dyDescent="0.3">
      <c r="U8023" s="2"/>
      <c r="V8023" s="2"/>
      <c r="W8023" s="2"/>
      <c r="Y8023" s="16"/>
      <c r="Z8023" s="15"/>
      <c r="AA8023" s="16"/>
      <c r="AB8023" s="15"/>
      <c r="AC8023" s="16"/>
      <c r="AD8023" s="15"/>
      <c r="AE8023" s="16"/>
      <c r="AF8023" s="15"/>
    </row>
    <row r="8024" spans="21:32" hidden="1" x14ac:dyDescent="0.3">
      <c r="U8024" s="2"/>
      <c r="V8024" s="2"/>
      <c r="W8024" s="2"/>
      <c r="Y8024" s="16"/>
      <c r="Z8024" s="15"/>
      <c r="AA8024" s="16"/>
      <c r="AB8024" s="15"/>
      <c r="AC8024" s="16"/>
      <c r="AD8024" s="15"/>
      <c r="AE8024" s="16"/>
      <c r="AF8024" s="15"/>
    </row>
    <row r="8025" spans="21:32" hidden="1" x14ac:dyDescent="0.3">
      <c r="U8025" s="2"/>
      <c r="V8025" s="2"/>
      <c r="W8025" s="2"/>
      <c r="Y8025" s="16"/>
      <c r="Z8025" s="15"/>
      <c r="AA8025" s="16"/>
      <c r="AB8025" s="15"/>
      <c r="AC8025" s="16"/>
      <c r="AD8025" s="15"/>
      <c r="AE8025" s="16"/>
      <c r="AF8025" s="15"/>
    </row>
    <row r="8026" spans="21:32" hidden="1" x14ac:dyDescent="0.3">
      <c r="U8026" s="2"/>
      <c r="V8026" s="2"/>
      <c r="W8026" s="2"/>
      <c r="Y8026" s="16"/>
      <c r="Z8026" s="15"/>
      <c r="AA8026" s="16"/>
      <c r="AB8026" s="15"/>
      <c r="AC8026" s="16"/>
      <c r="AD8026" s="15"/>
      <c r="AE8026" s="16"/>
      <c r="AF8026" s="15"/>
    </row>
    <row r="8027" spans="21:32" hidden="1" x14ac:dyDescent="0.3">
      <c r="U8027" s="2"/>
      <c r="V8027" s="2"/>
      <c r="W8027" s="2"/>
      <c r="Y8027" s="16"/>
      <c r="Z8027" s="15"/>
      <c r="AA8027" s="16"/>
      <c r="AB8027" s="15"/>
      <c r="AC8027" s="16"/>
      <c r="AD8027" s="15"/>
      <c r="AE8027" s="16"/>
      <c r="AF8027" s="15"/>
    </row>
    <row r="8028" spans="21:32" hidden="1" x14ac:dyDescent="0.3">
      <c r="U8028" s="2"/>
      <c r="V8028" s="2"/>
      <c r="W8028" s="2"/>
      <c r="Y8028" s="16"/>
      <c r="Z8028" s="15"/>
      <c r="AA8028" s="16"/>
      <c r="AB8028" s="15"/>
      <c r="AC8028" s="16"/>
      <c r="AD8028" s="15"/>
      <c r="AE8028" s="16"/>
      <c r="AF8028" s="15"/>
    </row>
    <row r="8029" spans="21:32" hidden="1" x14ac:dyDescent="0.3">
      <c r="U8029" s="2"/>
      <c r="V8029" s="2"/>
      <c r="W8029" s="2"/>
      <c r="Y8029" s="16"/>
      <c r="Z8029" s="15"/>
      <c r="AA8029" s="16"/>
      <c r="AB8029" s="15"/>
      <c r="AC8029" s="16"/>
      <c r="AD8029" s="15"/>
      <c r="AE8029" s="16"/>
      <c r="AF8029" s="15"/>
    </row>
    <row r="8030" spans="21:32" hidden="1" x14ac:dyDescent="0.3">
      <c r="U8030" s="2"/>
      <c r="V8030" s="2"/>
      <c r="W8030" s="2"/>
      <c r="Y8030" s="16"/>
      <c r="Z8030" s="15"/>
      <c r="AA8030" s="16"/>
      <c r="AB8030" s="15"/>
      <c r="AC8030" s="16"/>
      <c r="AD8030" s="15"/>
      <c r="AE8030" s="16"/>
      <c r="AF8030" s="15"/>
    </row>
    <row r="8031" spans="21:32" hidden="1" x14ac:dyDescent="0.3">
      <c r="U8031" s="2"/>
      <c r="V8031" s="2"/>
      <c r="W8031" s="2"/>
      <c r="Y8031" s="16"/>
      <c r="Z8031" s="15"/>
      <c r="AA8031" s="16"/>
      <c r="AB8031" s="15"/>
      <c r="AC8031" s="16"/>
      <c r="AD8031" s="15"/>
      <c r="AE8031" s="16"/>
      <c r="AF8031" s="15"/>
    </row>
    <row r="8032" spans="21:32" hidden="1" x14ac:dyDescent="0.3">
      <c r="U8032" s="2"/>
      <c r="V8032" s="2"/>
      <c r="W8032" s="2"/>
      <c r="Y8032" s="16"/>
      <c r="Z8032" s="15"/>
      <c r="AA8032" s="16"/>
      <c r="AB8032" s="15"/>
      <c r="AC8032" s="16"/>
      <c r="AD8032" s="15"/>
      <c r="AE8032" s="16"/>
      <c r="AF8032" s="15"/>
    </row>
    <row r="8033" spans="21:32" hidden="1" x14ac:dyDescent="0.3">
      <c r="U8033" s="2"/>
      <c r="V8033" s="2"/>
      <c r="W8033" s="2"/>
      <c r="Y8033" s="16"/>
      <c r="Z8033" s="15"/>
      <c r="AA8033" s="16"/>
      <c r="AB8033" s="15"/>
      <c r="AC8033" s="16"/>
      <c r="AD8033" s="15"/>
      <c r="AE8033" s="16"/>
      <c r="AF8033" s="15"/>
    </row>
    <row r="8034" spans="21:32" hidden="1" x14ac:dyDescent="0.3">
      <c r="U8034" s="2"/>
      <c r="V8034" s="2"/>
      <c r="W8034" s="2"/>
      <c r="Y8034" s="16"/>
      <c r="Z8034" s="15"/>
      <c r="AA8034" s="16"/>
      <c r="AB8034" s="15"/>
      <c r="AC8034" s="16"/>
      <c r="AD8034" s="15"/>
      <c r="AE8034" s="16"/>
      <c r="AF8034" s="15"/>
    </row>
    <row r="8035" spans="21:32" hidden="1" x14ac:dyDescent="0.3">
      <c r="U8035" s="2"/>
      <c r="V8035" s="2"/>
      <c r="W8035" s="2"/>
      <c r="Y8035" s="16"/>
      <c r="Z8035" s="15"/>
      <c r="AA8035" s="16"/>
      <c r="AB8035" s="15"/>
      <c r="AC8035" s="16"/>
      <c r="AD8035" s="15"/>
      <c r="AE8035" s="16"/>
      <c r="AF8035" s="15"/>
    </row>
    <row r="8036" spans="21:32" hidden="1" x14ac:dyDescent="0.3">
      <c r="U8036" s="2"/>
      <c r="V8036" s="2"/>
      <c r="W8036" s="2"/>
      <c r="Y8036" s="16"/>
      <c r="Z8036" s="15"/>
      <c r="AA8036" s="16"/>
      <c r="AB8036" s="15"/>
      <c r="AC8036" s="16"/>
      <c r="AD8036" s="15"/>
      <c r="AE8036" s="16"/>
      <c r="AF8036" s="15"/>
    </row>
    <row r="8037" spans="21:32" hidden="1" x14ac:dyDescent="0.3">
      <c r="U8037" s="2"/>
      <c r="V8037" s="2"/>
      <c r="W8037" s="2"/>
      <c r="Y8037" s="16"/>
      <c r="Z8037" s="15"/>
      <c r="AA8037" s="16"/>
      <c r="AB8037" s="15"/>
      <c r="AC8037" s="16"/>
      <c r="AD8037" s="15"/>
      <c r="AE8037" s="16"/>
      <c r="AF8037" s="15"/>
    </row>
    <row r="8038" spans="21:32" hidden="1" x14ac:dyDescent="0.3">
      <c r="U8038" s="2"/>
      <c r="V8038" s="2"/>
      <c r="W8038" s="2"/>
      <c r="Y8038" s="16"/>
      <c r="Z8038" s="15"/>
      <c r="AA8038" s="16"/>
      <c r="AB8038" s="15"/>
      <c r="AC8038" s="16"/>
      <c r="AD8038" s="15"/>
      <c r="AE8038" s="16"/>
      <c r="AF8038" s="15"/>
    </row>
    <row r="8039" spans="21:32" hidden="1" x14ac:dyDescent="0.3">
      <c r="U8039" s="2"/>
      <c r="V8039" s="2"/>
      <c r="W8039" s="2"/>
      <c r="Y8039" s="16"/>
      <c r="Z8039" s="15"/>
      <c r="AA8039" s="16"/>
      <c r="AB8039" s="15"/>
      <c r="AC8039" s="16"/>
      <c r="AD8039" s="15"/>
      <c r="AE8039" s="16"/>
      <c r="AF8039" s="15"/>
    </row>
    <row r="8040" spans="21:32" hidden="1" x14ac:dyDescent="0.3">
      <c r="U8040" s="2"/>
      <c r="V8040" s="2"/>
      <c r="W8040" s="2"/>
      <c r="Y8040" s="16"/>
      <c r="Z8040" s="15"/>
      <c r="AA8040" s="16"/>
      <c r="AB8040" s="15"/>
      <c r="AC8040" s="16"/>
      <c r="AD8040" s="15"/>
      <c r="AE8040" s="16"/>
      <c r="AF8040" s="15"/>
    </row>
    <row r="8041" spans="21:32" hidden="1" x14ac:dyDescent="0.3">
      <c r="U8041" s="2"/>
      <c r="V8041" s="2"/>
      <c r="W8041" s="2"/>
      <c r="Y8041" s="16"/>
      <c r="Z8041" s="15"/>
      <c r="AA8041" s="16"/>
      <c r="AB8041" s="15"/>
      <c r="AC8041" s="16"/>
      <c r="AD8041" s="15"/>
      <c r="AE8041" s="16"/>
      <c r="AF8041" s="15"/>
    </row>
    <row r="8042" spans="21:32" hidden="1" x14ac:dyDescent="0.3">
      <c r="U8042" s="2"/>
      <c r="V8042" s="2"/>
      <c r="W8042" s="2"/>
      <c r="Y8042" s="16"/>
      <c r="Z8042" s="15"/>
      <c r="AA8042" s="16"/>
      <c r="AB8042" s="15"/>
      <c r="AC8042" s="16"/>
      <c r="AD8042" s="15"/>
      <c r="AE8042" s="16"/>
      <c r="AF8042" s="15"/>
    </row>
    <row r="8043" spans="21:32" hidden="1" x14ac:dyDescent="0.3">
      <c r="U8043" s="2"/>
      <c r="V8043" s="2"/>
      <c r="W8043" s="2"/>
      <c r="Y8043" s="16"/>
      <c r="Z8043" s="15"/>
      <c r="AA8043" s="16"/>
      <c r="AB8043" s="15"/>
      <c r="AC8043" s="16"/>
      <c r="AD8043" s="15"/>
      <c r="AE8043" s="16"/>
      <c r="AF8043" s="15"/>
    </row>
    <row r="8044" spans="21:32" hidden="1" x14ac:dyDescent="0.3">
      <c r="U8044" s="2"/>
      <c r="V8044" s="2"/>
      <c r="W8044" s="2"/>
      <c r="Y8044" s="16"/>
      <c r="Z8044" s="15"/>
      <c r="AA8044" s="16"/>
      <c r="AB8044" s="15"/>
      <c r="AC8044" s="16"/>
      <c r="AD8044" s="15"/>
      <c r="AE8044" s="16"/>
      <c r="AF8044" s="15"/>
    </row>
    <row r="8045" spans="21:32" hidden="1" x14ac:dyDescent="0.3">
      <c r="U8045" s="2"/>
      <c r="V8045" s="2"/>
      <c r="W8045" s="2"/>
      <c r="Y8045" s="16"/>
      <c r="Z8045" s="15"/>
      <c r="AA8045" s="16"/>
      <c r="AB8045" s="15"/>
      <c r="AC8045" s="16"/>
      <c r="AD8045" s="15"/>
      <c r="AE8045" s="16"/>
      <c r="AF8045" s="15"/>
    </row>
    <row r="8046" spans="21:32" hidden="1" x14ac:dyDescent="0.3">
      <c r="U8046" s="2"/>
      <c r="V8046" s="2"/>
      <c r="W8046" s="2"/>
      <c r="Y8046" s="16"/>
      <c r="Z8046" s="15"/>
      <c r="AA8046" s="16"/>
      <c r="AB8046" s="15"/>
      <c r="AC8046" s="16"/>
      <c r="AD8046" s="15"/>
      <c r="AE8046" s="16"/>
      <c r="AF8046" s="15"/>
    </row>
    <row r="8047" spans="21:32" hidden="1" x14ac:dyDescent="0.3">
      <c r="U8047" s="2"/>
      <c r="V8047" s="2"/>
      <c r="W8047" s="2"/>
      <c r="Y8047" s="16"/>
      <c r="Z8047" s="15"/>
      <c r="AA8047" s="16"/>
      <c r="AB8047" s="15"/>
      <c r="AC8047" s="16"/>
      <c r="AD8047" s="15"/>
      <c r="AE8047" s="16"/>
      <c r="AF8047" s="15"/>
    </row>
    <row r="8048" spans="21:32" hidden="1" x14ac:dyDescent="0.3">
      <c r="U8048" s="2"/>
      <c r="V8048" s="2"/>
      <c r="W8048" s="2"/>
      <c r="Y8048" s="16"/>
      <c r="Z8048" s="15"/>
      <c r="AA8048" s="16"/>
      <c r="AB8048" s="15"/>
      <c r="AC8048" s="16"/>
      <c r="AD8048" s="15"/>
      <c r="AE8048" s="16"/>
      <c r="AF8048" s="15"/>
    </row>
    <row r="8049" spans="21:32" hidden="1" x14ac:dyDescent="0.3">
      <c r="U8049" s="2"/>
      <c r="V8049" s="2"/>
      <c r="W8049" s="2"/>
      <c r="Y8049" s="16"/>
      <c r="Z8049" s="15"/>
      <c r="AA8049" s="16"/>
      <c r="AB8049" s="15"/>
      <c r="AC8049" s="16"/>
      <c r="AD8049" s="15"/>
      <c r="AE8049" s="16"/>
      <c r="AF8049" s="15"/>
    </row>
    <row r="8050" spans="21:32" hidden="1" x14ac:dyDescent="0.3">
      <c r="U8050" s="2"/>
      <c r="V8050" s="2"/>
      <c r="W8050" s="2"/>
      <c r="Y8050" s="16"/>
      <c r="Z8050" s="15"/>
      <c r="AA8050" s="16"/>
      <c r="AB8050" s="15"/>
      <c r="AC8050" s="16"/>
      <c r="AD8050" s="15"/>
      <c r="AE8050" s="16"/>
      <c r="AF8050" s="15"/>
    </row>
    <row r="8051" spans="21:32" hidden="1" x14ac:dyDescent="0.3">
      <c r="U8051" s="2"/>
      <c r="V8051" s="2"/>
      <c r="W8051" s="2"/>
      <c r="Y8051" s="16"/>
      <c r="Z8051" s="15"/>
      <c r="AA8051" s="16"/>
      <c r="AB8051" s="15"/>
      <c r="AC8051" s="16"/>
      <c r="AD8051" s="15"/>
      <c r="AE8051" s="16"/>
      <c r="AF8051" s="15"/>
    </row>
    <row r="8052" spans="21:32" hidden="1" x14ac:dyDescent="0.3">
      <c r="U8052" s="2"/>
      <c r="V8052" s="2"/>
      <c r="W8052" s="2"/>
      <c r="Y8052" s="16"/>
      <c r="Z8052" s="15"/>
      <c r="AA8052" s="16"/>
      <c r="AB8052" s="15"/>
      <c r="AC8052" s="16"/>
      <c r="AD8052" s="15"/>
      <c r="AE8052" s="16"/>
      <c r="AF8052" s="15"/>
    </row>
    <row r="8053" spans="21:32" hidden="1" x14ac:dyDescent="0.3">
      <c r="U8053" s="2"/>
      <c r="V8053" s="2"/>
      <c r="W8053" s="2"/>
      <c r="Y8053" s="16"/>
      <c r="Z8053" s="15"/>
      <c r="AA8053" s="16"/>
      <c r="AB8053" s="15"/>
      <c r="AC8053" s="16"/>
      <c r="AD8053" s="15"/>
      <c r="AE8053" s="16"/>
      <c r="AF8053" s="15"/>
    </row>
    <row r="8054" spans="21:32" hidden="1" x14ac:dyDescent="0.3">
      <c r="U8054" s="2"/>
      <c r="V8054" s="2"/>
      <c r="W8054" s="2"/>
      <c r="Y8054" s="16"/>
      <c r="Z8054" s="15"/>
      <c r="AA8054" s="16"/>
      <c r="AB8054" s="15"/>
      <c r="AC8054" s="16"/>
      <c r="AD8054" s="15"/>
      <c r="AE8054" s="16"/>
      <c r="AF8054" s="15"/>
    </row>
    <row r="8055" spans="21:32" hidden="1" x14ac:dyDescent="0.3">
      <c r="U8055" s="2"/>
      <c r="V8055" s="2"/>
      <c r="W8055" s="2"/>
      <c r="Y8055" s="16"/>
      <c r="Z8055" s="15"/>
      <c r="AA8055" s="16"/>
      <c r="AB8055" s="15"/>
      <c r="AC8055" s="16"/>
      <c r="AD8055" s="15"/>
      <c r="AE8055" s="16"/>
      <c r="AF8055" s="15"/>
    </row>
    <row r="8056" spans="21:32" hidden="1" x14ac:dyDescent="0.3">
      <c r="U8056" s="2"/>
      <c r="V8056" s="2"/>
      <c r="W8056" s="2"/>
      <c r="Y8056" s="16"/>
      <c r="Z8056" s="15"/>
      <c r="AA8056" s="16"/>
      <c r="AB8056" s="15"/>
      <c r="AC8056" s="16"/>
      <c r="AD8056" s="15"/>
      <c r="AE8056" s="16"/>
      <c r="AF8056" s="15"/>
    </row>
    <row r="8057" spans="21:32" hidden="1" x14ac:dyDescent="0.3">
      <c r="U8057" s="2"/>
      <c r="V8057" s="2"/>
      <c r="W8057" s="2"/>
      <c r="Y8057" s="16"/>
      <c r="Z8057" s="15"/>
      <c r="AA8057" s="16"/>
      <c r="AB8057" s="15"/>
      <c r="AC8057" s="16"/>
      <c r="AD8057" s="15"/>
      <c r="AE8057" s="16"/>
      <c r="AF8057" s="15"/>
    </row>
    <row r="8058" spans="21:32" hidden="1" x14ac:dyDescent="0.3">
      <c r="U8058" s="2"/>
      <c r="V8058" s="2"/>
      <c r="W8058" s="2"/>
      <c r="Y8058" s="16"/>
      <c r="Z8058" s="15"/>
      <c r="AA8058" s="16"/>
      <c r="AB8058" s="15"/>
      <c r="AC8058" s="16"/>
      <c r="AD8058" s="15"/>
      <c r="AE8058" s="16"/>
      <c r="AF8058" s="15"/>
    </row>
    <row r="8059" spans="21:32" hidden="1" x14ac:dyDescent="0.3">
      <c r="U8059" s="2"/>
      <c r="V8059" s="2"/>
      <c r="W8059" s="2"/>
      <c r="Y8059" s="16"/>
      <c r="Z8059" s="15"/>
      <c r="AA8059" s="16"/>
      <c r="AB8059" s="15"/>
      <c r="AC8059" s="16"/>
      <c r="AD8059" s="15"/>
      <c r="AE8059" s="16"/>
      <c r="AF8059" s="15"/>
    </row>
    <row r="8060" spans="21:32" hidden="1" x14ac:dyDescent="0.3">
      <c r="U8060" s="2"/>
      <c r="V8060" s="2"/>
      <c r="W8060" s="2"/>
      <c r="Y8060" s="16"/>
      <c r="Z8060" s="15"/>
      <c r="AA8060" s="16"/>
      <c r="AB8060" s="15"/>
      <c r="AC8060" s="16"/>
      <c r="AD8060" s="15"/>
      <c r="AE8060" s="16"/>
      <c r="AF8060" s="15"/>
    </row>
    <row r="8061" spans="21:32" hidden="1" x14ac:dyDescent="0.3">
      <c r="U8061" s="2"/>
      <c r="V8061" s="2"/>
      <c r="W8061" s="2"/>
      <c r="Y8061" s="16"/>
      <c r="Z8061" s="15"/>
      <c r="AA8061" s="16"/>
      <c r="AB8061" s="15"/>
      <c r="AC8061" s="16"/>
      <c r="AD8061" s="15"/>
      <c r="AE8061" s="16"/>
      <c r="AF8061" s="15"/>
    </row>
    <row r="8062" spans="21:32" hidden="1" x14ac:dyDescent="0.3">
      <c r="U8062" s="2"/>
      <c r="V8062" s="2"/>
      <c r="W8062" s="2"/>
      <c r="Y8062" s="16"/>
      <c r="Z8062" s="15"/>
      <c r="AA8062" s="16"/>
      <c r="AB8062" s="15"/>
      <c r="AC8062" s="16"/>
      <c r="AD8062" s="15"/>
      <c r="AE8062" s="16"/>
      <c r="AF8062" s="15"/>
    </row>
    <row r="8063" spans="21:32" hidden="1" x14ac:dyDescent="0.3">
      <c r="U8063" s="2"/>
      <c r="V8063" s="2"/>
      <c r="W8063" s="2"/>
      <c r="Y8063" s="16"/>
      <c r="Z8063" s="15"/>
      <c r="AA8063" s="16"/>
      <c r="AB8063" s="15"/>
      <c r="AC8063" s="16"/>
      <c r="AD8063" s="15"/>
      <c r="AE8063" s="16"/>
      <c r="AF8063" s="15"/>
    </row>
    <row r="8064" spans="21:32" hidden="1" x14ac:dyDescent="0.3">
      <c r="U8064" s="2"/>
      <c r="V8064" s="2"/>
      <c r="W8064" s="2"/>
      <c r="Y8064" s="16"/>
      <c r="Z8064" s="15"/>
      <c r="AA8064" s="16"/>
      <c r="AB8064" s="15"/>
      <c r="AC8064" s="16"/>
      <c r="AD8064" s="15"/>
      <c r="AE8064" s="16"/>
      <c r="AF8064" s="15"/>
    </row>
    <row r="8065" spans="21:32" hidden="1" x14ac:dyDescent="0.3">
      <c r="U8065" s="2"/>
      <c r="V8065" s="2"/>
      <c r="W8065" s="2"/>
      <c r="Y8065" s="16"/>
      <c r="Z8065" s="15"/>
      <c r="AA8065" s="16"/>
      <c r="AB8065" s="15"/>
      <c r="AC8065" s="16"/>
      <c r="AD8065" s="15"/>
      <c r="AE8065" s="16"/>
      <c r="AF8065" s="15"/>
    </row>
    <row r="8066" spans="21:32" hidden="1" x14ac:dyDescent="0.3">
      <c r="U8066" s="2"/>
      <c r="V8066" s="2"/>
      <c r="W8066" s="2"/>
      <c r="Y8066" s="16"/>
      <c r="Z8066" s="15"/>
      <c r="AA8066" s="16"/>
      <c r="AB8066" s="15"/>
      <c r="AC8066" s="16"/>
      <c r="AD8066" s="15"/>
      <c r="AE8066" s="16"/>
      <c r="AF8066" s="15"/>
    </row>
    <row r="8067" spans="21:32" hidden="1" x14ac:dyDescent="0.3">
      <c r="U8067" s="2"/>
      <c r="V8067" s="2"/>
      <c r="W8067" s="2"/>
      <c r="Y8067" s="16"/>
      <c r="Z8067" s="15"/>
      <c r="AA8067" s="16"/>
      <c r="AB8067" s="15"/>
      <c r="AC8067" s="16"/>
      <c r="AD8067" s="15"/>
      <c r="AE8067" s="16"/>
      <c r="AF8067" s="15"/>
    </row>
    <row r="8068" spans="21:32" hidden="1" x14ac:dyDescent="0.3">
      <c r="U8068" s="2"/>
      <c r="V8068" s="2"/>
      <c r="W8068" s="2"/>
      <c r="Y8068" s="16"/>
      <c r="Z8068" s="15"/>
      <c r="AA8068" s="16"/>
      <c r="AB8068" s="15"/>
      <c r="AC8068" s="16"/>
      <c r="AD8068" s="15"/>
      <c r="AE8068" s="16"/>
      <c r="AF8068" s="15"/>
    </row>
    <row r="8069" spans="21:32" hidden="1" x14ac:dyDescent="0.3">
      <c r="U8069" s="2"/>
      <c r="V8069" s="2"/>
      <c r="W8069" s="2"/>
      <c r="Y8069" s="16"/>
      <c r="Z8069" s="15"/>
      <c r="AA8069" s="16"/>
      <c r="AB8069" s="15"/>
      <c r="AC8069" s="16"/>
      <c r="AD8069" s="15"/>
      <c r="AE8069" s="16"/>
      <c r="AF8069" s="15"/>
    </row>
    <row r="8070" spans="21:32" hidden="1" x14ac:dyDescent="0.3">
      <c r="U8070" s="2"/>
      <c r="V8070" s="2"/>
      <c r="W8070" s="2"/>
      <c r="Y8070" s="16"/>
      <c r="Z8070" s="15"/>
      <c r="AA8070" s="16"/>
      <c r="AB8070" s="15"/>
      <c r="AC8070" s="16"/>
      <c r="AD8070" s="15"/>
      <c r="AE8070" s="16"/>
      <c r="AF8070" s="15"/>
    </row>
    <row r="8071" spans="21:32" hidden="1" x14ac:dyDescent="0.3">
      <c r="U8071" s="2"/>
      <c r="V8071" s="2"/>
      <c r="W8071" s="2"/>
      <c r="Y8071" s="16"/>
      <c r="Z8071" s="15"/>
      <c r="AA8071" s="16"/>
      <c r="AB8071" s="15"/>
      <c r="AC8071" s="16"/>
      <c r="AD8071" s="15"/>
      <c r="AE8071" s="16"/>
      <c r="AF8071" s="15"/>
    </row>
    <row r="8072" spans="21:32" hidden="1" x14ac:dyDescent="0.3">
      <c r="U8072" s="2"/>
      <c r="V8072" s="2"/>
      <c r="W8072" s="2"/>
      <c r="Y8072" s="16"/>
      <c r="Z8072" s="15"/>
      <c r="AA8072" s="16"/>
      <c r="AB8072" s="15"/>
      <c r="AC8072" s="16"/>
      <c r="AD8072" s="15"/>
      <c r="AE8072" s="16"/>
      <c r="AF8072" s="15"/>
    </row>
    <row r="8073" spans="21:32" hidden="1" x14ac:dyDescent="0.3">
      <c r="U8073" s="2"/>
      <c r="V8073" s="2"/>
      <c r="W8073" s="2"/>
      <c r="Y8073" s="16"/>
      <c r="Z8073" s="15"/>
      <c r="AA8073" s="16"/>
      <c r="AB8073" s="15"/>
      <c r="AC8073" s="16"/>
      <c r="AD8073" s="15"/>
      <c r="AE8073" s="16"/>
      <c r="AF8073" s="15"/>
    </row>
    <row r="8074" spans="21:32" hidden="1" x14ac:dyDescent="0.3">
      <c r="U8074" s="2"/>
      <c r="V8074" s="2"/>
      <c r="W8074" s="2"/>
      <c r="Y8074" s="16"/>
      <c r="Z8074" s="15"/>
      <c r="AA8074" s="16"/>
      <c r="AB8074" s="15"/>
      <c r="AC8074" s="16"/>
      <c r="AD8074" s="15"/>
      <c r="AE8074" s="16"/>
      <c r="AF8074" s="15"/>
    </row>
    <row r="8075" spans="21:32" hidden="1" x14ac:dyDescent="0.3">
      <c r="U8075" s="2"/>
      <c r="V8075" s="2"/>
      <c r="W8075" s="2"/>
      <c r="Y8075" s="16"/>
      <c r="Z8075" s="15"/>
      <c r="AA8075" s="16"/>
      <c r="AB8075" s="15"/>
      <c r="AC8075" s="16"/>
      <c r="AD8075" s="15"/>
      <c r="AE8075" s="16"/>
      <c r="AF8075" s="15"/>
    </row>
    <row r="8076" spans="21:32" hidden="1" x14ac:dyDescent="0.3">
      <c r="U8076" s="2"/>
      <c r="V8076" s="2"/>
      <c r="W8076" s="2"/>
      <c r="Y8076" s="16"/>
      <c r="Z8076" s="15"/>
      <c r="AA8076" s="16"/>
      <c r="AB8076" s="15"/>
      <c r="AC8076" s="16"/>
      <c r="AD8076" s="15"/>
      <c r="AE8076" s="16"/>
      <c r="AF8076" s="15"/>
    </row>
    <row r="8077" spans="21:32" hidden="1" x14ac:dyDescent="0.3">
      <c r="U8077" s="2"/>
      <c r="V8077" s="2"/>
      <c r="W8077" s="2"/>
      <c r="Y8077" s="16"/>
      <c r="Z8077" s="15"/>
      <c r="AA8077" s="16"/>
      <c r="AB8077" s="15"/>
      <c r="AC8077" s="16"/>
      <c r="AD8077" s="15"/>
      <c r="AE8077" s="16"/>
      <c r="AF8077" s="15"/>
    </row>
    <row r="8078" spans="21:32" hidden="1" x14ac:dyDescent="0.3">
      <c r="U8078" s="2"/>
      <c r="V8078" s="2"/>
      <c r="W8078" s="2"/>
      <c r="Y8078" s="16"/>
      <c r="Z8078" s="15"/>
      <c r="AA8078" s="16"/>
      <c r="AB8078" s="15"/>
      <c r="AC8078" s="16"/>
      <c r="AD8078" s="15"/>
      <c r="AE8078" s="16"/>
      <c r="AF8078" s="15"/>
    </row>
    <row r="8079" spans="21:32" hidden="1" x14ac:dyDescent="0.3">
      <c r="U8079" s="2"/>
      <c r="V8079" s="2"/>
      <c r="W8079" s="2"/>
      <c r="Y8079" s="16"/>
      <c r="Z8079" s="15"/>
      <c r="AA8079" s="16"/>
      <c r="AB8079" s="15"/>
      <c r="AC8079" s="16"/>
      <c r="AD8079" s="15"/>
      <c r="AE8079" s="16"/>
      <c r="AF8079" s="15"/>
    </row>
    <row r="8080" spans="21:32" hidden="1" x14ac:dyDescent="0.3">
      <c r="U8080" s="2"/>
      <c r="V8080" s="2"/>
      <c r="W8080" s="2"/>
      <c r="Y8080" s="16"/>
      <c r="Z8080" s="15"/>
      <c r="AA8080" s="16"/>
      <c r="AB8080" s="15"/>
      <c r="AC8080" s="16"/>
      <c r="AD8080" s="15"/>
      <c r="AE8080" s="16"/>
      <c r="AF8080" s="15"/>
    </row>
    <row r="8081" spans="21:32" hidden="1" x14ac:dyDescent="0.3">
      <c r="U8081" s="2"/>
      <c r="V8081" s="2"/>
      <c r="W8081" s="2"/>
      <c r="Y8081" s="16"/>
      <c r="Z8081" s="15"/>
      <c r="AA8081" s="16"/>
      <c r="AB8081" s="15"/>
      <c r="AC8081" s="16"/>
      <c r="AD8081" s="15"/>
      <c r="AE8081" s="16"/>
      <c r="AF8081" s="15"/>
    </row>
    <row r="8082" spans="21:32" hidden="1" x14ac:dyDescent="0.3">
      <c r="U8082" s="2"/>
      <c r="V8082" s="2"/>
      <c r="W8082" s="2"/>
      <c r="Y8082" s="16"/>
      <c r="Z8082" s="15"/>
      <c r="AA8082" s="16"/>
      <c r="AB8082" s="15"/>
      <c r="AC8082" s="16"/>
      <c r="AD8082" s="15"/>
      <c r="AE8082" s="16"/>
      <c r="AF8082" s="15"/>
    </row>
    <row r="8083" spans="21:32" hidden="1" x14ac:dyDescent="0.3">
      <c r="U8083" s="2"/>
      <c r="V8083" s="2"/>
      <c r="W8083" s="2"/>
      <c r="Y8083" s="16"/>
      <c r="Z8083" s="15"/>
      <c r="AA8083" s="16"/>
      <c r="AB8083" s="15"/>
      <c r="AC8083" s="16"/>
      <c r="AD8083" s="15"/>
      <c r="AE8083" s="16"/>
      <c r="AF8083" s="15"/>
    </row>
    <row r="8084" spans="21:32" hidden="1" x14ac:dyDescent="0.3">
      <c r="U8084" s="2"/>
      <c r="V8084" s="2"/>
      <c r="W8084" s="2"/>
      <c r="Y8084" s="16"/>
      <c r="Z8084" s="15"/>
      <c r="AA8084" s="16"/>
      <c r="AB8084" s="15"/>
      <c r="AC8084" s="16"/>
      <c r="AD8084" s="15"/>
      <c r="AE8084" s="16"/>
      <c r="AF8084" s="15"/>
    </row>
    <row r="8085" spans="21:32" hidden="1" x14ac:dyDescent="0.3">
      <c r="U8085" s="2"/>
      <c r="V8085" s="2"/>
      <c r="W8085" s="2"/>
      <c r="Y8085" s="16"/>
      <c r="Z8085" s="15"/>
      <c r="AA8085" s="16"/>
      <c r="AB8085" s="15"/>
      <c r="AC8085" s="16"/>
      <c r="AD8085" s="15"/>
      <c r="AE8085" s="16"/>
      <c r="AF8085" s="15"/>
    </row>
    <row r="8086" spans="21:32" hidden="1" x14ac:dyDescent="0.3">
      <c r="U8086" s="2"/>
      <c r="V8086" s="2"/>
      <c r="W8086" s="2"/>
      <c r="Y8086" s="16"/>
      <c r="Z8086" s="15"/>
      <c r="AA8086" s="16"/>
      <c r="AB8086" s="15"/>
      <c r="AC8086" s="16"/>
      <c r="AD8086" s="15"/>
      <c r="AE8086" s="16"/>
      <c r="AF8086" s="15"/>
    </row>
    <row r="8087" spans="21:32" hidden="1" x14ac:dyDescent="0.3">
      <c r="U8087" s="2"/>
      <c r="V8087" s="2"/>
      <c r="W8087" s="2"/>
      <c r="Y8087" s="16"/>
      <c r="Z8087" s="15"/>
      <c r="AA8087" s="16"/>
      <c r="AB8087" s="15"/>
      <c r="AC8087" s="16"/>
      <c r="AD8087" s="15"/>
      <c r="AE8087" s="16"/>
      <c r="AF8087" s="15"/>
    </row>
    <row r="8088" spans="21:32" hidden="1" x14ac:dyDescent="0.3">
      <c r="U8088" s="2"/>
      <c r="V8088" s="2"/>
      <c r="W8088" s="2"/>
      <c r="Y8088" s="16"/>
      <c r="Z8088" s="15"/>
      <c r="AA8088" s="16"/>
      <c r="AB8088" s="15"/>
      <c r="AC8088" s="16"/>
      <c r="AD8088" s="15"/>
      <c r="AE8088" s="16"/>
      <c r="AF8088" s="15"/>
    </row>
    <row r="8089" spans="21:32" hidden="1" x14ac:dyDescent="0.3">
      <c r="U8089" s="2"/>
      <c r="V8089" s="2"/>
      <c r="W8089" s="2"/>
      <c r="Y8089" s="16"/>
      <c r="Z8089" s="15"/>
      <c r="AA8089" s="16"/>
      <c r="AB8089" s="15"/>
      <c r="AC8089" s="16"/>
      <c r="AD8089" s="15"/>
      <c r="AE8089" s="16"/>
      <c r="AF8089" s="15"/>
    </row>
    <row r="8090" spans="21:32" hidden="1" x14ac:dyDescent="0.3">
      <c r="U8090" s="2"/>
      <c r="V8090" s="2"/>
      <c r="W8090" s="2"/>
      <c r="Y8090" s="16"/>
      <c r="Z8090" s="15"/>
      <c r="AA8090" s="16"/>
      <c r="AB8090" s="15"/>
      <c r="AC8090" s="16"/>
      <c r="AD8090" s="15"/>
      <c r="AE8090" s="16"/>
      <c r="AF8090" s="15"/>
    </row>
    <row r="8091" spans="21:32" hidden="1" x14ac:dyDescent="0.3">
      <c r="U8091" s="2"/>
      <c r="V8091" s="2"/>
      <c r="W8091" s="2"/>
      <c r="Y8091" s="16"/>
      <c r="Z8091" s="15"/>
      <c r="AA8091" s="16"/>
      <c r="AB8091" s="15"/>
      <c r="AC8091" s="16"/>
      <c r="AD8091" s="15"/>
      <c r="AE8091" s="16"/>
      <c r="AF8091" s="15"/>
    </row>
    <row r="8092" spans="21:32" hidden="1" x14ac:dyDescent="0.3">
      <c r="U8092" s="2"/>
      <c r="V8092" s="2"/>
      <c r="W8092" s="2"/>
      <c r="Y8092" s="16"/>
      <c r="Z8092" s="15"/>
      <c r="AA8092" s="16"/>
      <c r="AB8092" s="15"/>
      <c r="AC8092" s="16"/>
      <c r="AD8092" s="15"/>
      <c r="AE8092" s="16"/>
      <c r="AF8092" s="15"/>
    </row>
    <row r="8093" spans="21:32" hidden="1" x14ac:dyDescent="0.3">
      <c r="U8093" s="2"/>
      <c r="V8093" s="2"/>
      <c r="W8093" s="2"/>
      <c r="Y8093" s="16"/>
      <c r="Z8093" s="15"/>
      <c r="AA8093" s="16"/>
      <c r="AB8093" s="15"/>
      <c r="AC8093" s="16"/>
      <c r="AD8093" s="15"/>
      <c r="AE8093" s="16"/>
      <c r="AF8093" s="15"/>
    </row>
    <row r="8094" spans="21:32" hidden="1" x14ac:dyDescent="0.3">
      <c r="U8094" s="2"/>
      <c r="V8094" s="2"/>
      <c r="W8094" s="2"/>
      <c r="Y8094" s="16"/>
      <c r="Z8094" s="15"/>
      <c r="AA8094" s="16"/>
      <c r="AB8094" s="15"/>
      <c r="AC8094" s="16"/>
      <c r="AD8094" s="15"/>
      <c r="AE8094" s="16"/>
      <c r="AF8094" s="15"/>
    </row>
    <row r="8095" spans="21:32" hidden="1" x14ac:dyDescent="0.3">
      <c r="U8095" s="2"/>
      <c r="V8095" s="2"/>
      <c r="W8095" s="2"/>
      <c r="Y8095" s="16"/>
      <c r="Z8095" s="15"/>
      <c r="AA8095" s="16"/>
      <c r="AB8095" s="15"/>
      <c r="AC8095" s="16"/>
      <c r="AD8095" s="15"/>
      <c r="AE8095" s="16"/>
      <c r="AF8095" s="15"/>
    </row>
    <row r="8096" spans="21:32" hidden="1" x14ac:dyDescent="0.3">
      <c r="U8096" s="2"/>
      <c r="V8096" s="2"/>
      <c r="W8096" s="2"/>
      <c r="Y8096" s="16"/>
      <c r="Z8096" s="15"/>
      <c r="AA8096" s="16"/>
      <c r="AB8096" s="15"/>
      <c r="AC8096" s="16"/>
      <c r="AD8096" s="15"/>
      <c r="AE8096" s="16"/>
      <c r="AF8096" s="15"/>
    </row>
    <row r="8097" spans="21:32" hidden="1" x14ac:dyDescent="0.3">
      <c r="U8097" s="2"/>
      <c r="V8097" s="2"/>
      <c r="W8097" s="2"/>
      <c r="Y8097" s="16"/>
      <c r="Z8097" s="15"/>
      <c r="AA8097" s="16"/>
      <c r="AB8097" s="15"/>
      <c r="AC8097" s="16"/>
      <c r="AD8097" s="15"/>
      <c r="AE8097" s="16"/>
      <c r="AF8097" s="15"/>
    </row>
    <row r="8098" spans="21:32" hidden="1" x14ac:dyDescent="0.3">
      <c r="U8098" s="2"/>
      <c r="V8098" s="2"/>
      <c r="W8098" s="2"/>
      <c r="Y8098" s="16"/>
      <c r="Z8098" s="15"/>
      <c r="AA8098" s="16"/>
      <c r="AB8098" s="15"/>
      <c r="AC8098" s="16"/>
      <c r="AD8098" s="15"/>
      <c r="AE8098" s="16"/>
      <c r="AF8098" s="15"/>
    </row>
    <row r="8099" spans="21:32" hidden="1" x14ac:dyDescent="0.3">
      <c r="U8099" s="2"/>
      <c r="V8099" s="2"/>
      <c r="W8099" s="2"/>
      <c r="Y8099" s="16"/>
      <c r="Z8099" s="15"/>
      <c r="AA8099" s="16"/>
      <c r="AB8099" s="15"/>
      <c r="AC8099" s="16"/>
      <c r="AD8099" s="15"/>
      <c r="AE8099" s="16"/>
      <c r="AF8099" s="15"/>
    </row>
    <row r="8100" spans="21:32" hidden="1" x14ac:dyDescent="0.3">
      <c r="U8100" s="2"/>
      <c r="V8100" s="2"/>
      <c r="W8100" s="2"/>
      <c r="Y8100" s="16"/>
      <c r="Z8100" s="15"/>
      <c r="AA8100" s="16"/>
      <c r="AB8100" s="15"/>
      <c r="AC8100" s="16"/>
      <c r="AD8100" s="15"/>
      <c r="AE8100" s="16"/>
      <c r="AF8100" s="15"/>
    </row>
    <row r="8101" spans="21:32" hidden="1" x14ac:dyDescent="0.3">
      <c r="U8101" s="2"/>
      <c r="V8101" s="2"/>
      <c r="W8101" s="2"/>
      <c r="Y8101" s="16"/>
      <c r="Z8101" s="15"/>
      <c r="AA8101" s="16"/>
      <c r="AB8101" s="15"/>
      <c r="AC8101" s="16"/>
      <c r="AD8101" s="15"/>
      <c r="AE8101" s="16"/>
      <c r="AF8101" s="15"/>
    </row>
    <row r="8102" spans="21:32" hidden="1" x14ac:dyDescent="0.3">
      <c r="U8102" s="2"/>
      <c r="V8102" s="2"/>
      <c r="W8102" s="2"/>
      <c r="Y8102" s="16"/>
      <c r="Z8102" s="15"/>
      <c r="AA8102" s="16"/>
      <c r="AB8102" s="15"/>
      <c r="AC8102" s="16"/>
      <c r="AD8102" s="15"/>
      <c r="AE8102" s="16"/>
      <c r="AF8102" s="15"/>
    </row>
    <row r="8103" spans="21:32" hidden="1" x14ac:dyDescent="0.3">
      <c r="U8103" s="2"/>
      <c r="V8103" s="2"/>
      <c r="W8103" s="2"/>
      <c r="Y8103" s="16"/>
      <c r="Z8103" s="15"/>
      <c r="AA8103" s="16"/>
      <c r="AB8103" s="15"/>
      <c r="AC8103" s="16"/>
      <c r="AD8103" s="15"/>
      <c r="AE8103" s="16"/>
      <c r="AF8103" s="15"/>
    </row>
    <row r="8104" spans="21:32" hidden="1" x14ac:dyDescent="0.3">
      <c r="U8104" s="2"/>
      <c r="V8104" s="2"/>
      <c r="W8104" s="2"/>
      <c r="Y8104" s="16"/>
      <c r="Z8104" s="15"/>
      <c r="AA8104" s="16"/>
      <c r="AB8104" s="15"/>
      <c r="AC8104" s="16"/>
      <c r="AD8104" s="15"/>
      <c r="AE8104" s="16"/>
      <c r="AF8104" s="15"/>
    </row>
    <row r="8105" spans="21:32" hidden="1" x14ac:dyDescent="0.3">
      <c r="U8105" s="2"/>
      <c r="V8105" s="2"/>
      <c r="W8105" s="2"/>
      <c r="Y8105" s="16"/>
      <c r="Z8105" s="15"/>
      <c r="AA8105" s="16"/>
      <c r="AB8105" s="15"/>
      <c r="AC8105" s="16"/>
      <c r="AD8105" s="15"/>
      <c r="AE8105" s="16"/>
      <c r="AF8105" s="15"/>
    </row>
    <row r="8106" spans="21:32" hidden="1" x14ac:dyDescent="0.3">
      <c r="U8106" s="2"/>
      <c r="V8106" s="2"/>
      <c r="W8106" s="2"/>
      <c r="Y8106" s="16"/>
      <c r="Z8106" s="15"/>
      <c r="AA8106" s="16"/>
      <c r="AB8106" s="15"/>
      <c r="AC8106" s="16"/>
      <c r="AD8106" s="15"/>
      <c r="AE8106" s="16"/>
      <c r="AF8106" s="15"/>
    </row>
    <row r="8107" spans="21:32" hidden="1" x14ac:dyDescent="0.3">
      <c r="U8107" s="2"/>
      <c r="V8107" s="2"/>
      <c r="W8107" s="2"/>
      <c r="Y8107" s="16"/>
      <c r="Z8107" s="15"/>
      <c r="AA8107" s="16"/>
      <c r="AB8107" s="15"/>
      <c r="AC8107" s="16"/>
      <c r="AD8107" s="15"/>
      <c r="AE8107" s="16"/>
      <c r="AF8107" s="15"/>
    </row>
    <row r="8108" spans="21:32" hidden="1" x14ac:dyDescent="0.3">
      <c r="U8108" s="2"/>
      <c r="V8108" s="2"/>
      <c r="W8108" s="2"/>
      <c r="Y8108" s="16"/>
      <c r="Z8108" s="15"/>
      <c r="AA8108" s="16"/>
      <c r="AB8108" s="15"/>
      <c r="AC8108" s="16"/>
      <c r="AD8108" s="15"/>
      <c r="AE8108" s="16"/>
      <c r="AF8108" s="15"/>
    </row>
    <row r="8109" spans="21:32" hidden="1" x14ac:dyDescent="0.3">
      <c r="U8109" s="2"/>
      <c r="V8109" s="2"/>
      <c r="W8109" s="2"/>
      <c r="Y8109" s="16"/>
      <c r="Z8109" s="15"/>
      <c r="AA8109" s="16"/>
      <c r="AB8109" s="15"/>
      <c r="AC8109" s="16"/>
      <c r="AD8109" s="15"/>
      <c r="AE8109" s="16"/>
      <c r="AF8109" s="15"/>
    </row>
    <row r="8110" spans="21:32" hidden="1" x14ac:dyDescent="0.3">
      <c r="U8110" s="2"/>
      <c r="V8110" s="2"/>
      <c r="W8110" s="2"/>
      <c r="Y8110" s="16"/>
      <c r="Z8110" s="15"/>
      <c r="AA8110" s="16"/>
      <c r="AB8110" s="15"/>
      <c r="AC8110" s="16"/>
      <c r="AD8110" s="15"/>
      <c r="AE8110" s="16"/>
      <c r="AF8110" s="15"/>
    </row>
    <row r="8111" spans="21:32" hidden="1" x14ac:dyDescent="0.3">
      <c r="U8111" s="2"/>
      <c r="V8111" s="2"/>
      <c r="W8111" s="2"/>
      <c r="Y8111" s="16"/>
      <c r="Z8111" s="15"/>
      <c r="AA8111" s="16"/>
      <c r="AB8111" s="15"/>
      <c r="AC8111" s="16"/>
      <c r="AD8111" s="15"/>
      <c r="AE8111" s="16"/>
      <c r="AF8111" s="15"/>
    </row>
    <row r="8112" spans="21:32" hidden="1" x14ac:dyDescent="0.3">
      <c r="U8112" s="2"/>
      <c r="V8112" s="2"/>
      <c r="W8112" s="2"/>
      <c r="Y8112" s="16"/>
      <c r="Z8112" s="15"/>
      <c r="AA8112" s="16"/>
      <c r="AB8112" s="15"/>
      <c r="AC8112" s="16"/>
      <c r="AD8112" s="15"/>
      <c r="AE8112" s="16"/>
      <c r="AF8112" s="15"/>
    </row>
    <row r="8113" spans="21:32" hidden="1" x14ac:dyDescent="0.3">
      <c r="U8113" s="2"/>
      <c r="V8113" s="2"/>
      <c r="W8113" s="2"/>
      <c r="Y8113" s="16"/>
      <c r="Z8113" s="15"/>
      <c r="AA8113" s="16"/>
      <c r="AB8113" s="15"/>
      <c r="AC8113" s="16"/>
      <c r="AD8113" s="15"/>
      <c r="AE8113" s="16"/>
      <c r="AF8113" s="15"/>
    </row>
    <row r="8114" spans="21:32" hidden="1" x14ac:dyDescent="0.3">
      <c r="U8114" s="2"/>
      <c r="V8114" s="2"/>
      <c r="W8114" s="2"/>
      <c r="Y8114" s="16"/>
      <c r="Z8114" s="15"/>
      <c r="AA8114" s="16"/>
      <c r="AB8114" s="15"/>
      <c r="AC8114" s="16"/>
      <c r="AD8114" s="15"/>
      <c r="AE8114" s="16"/>
      <c r="AF8114" s="15"/>
    </row>
    <row r="8115" spans="21:32" hidden="1" x14ac:dyDescent="0.3">
      <c r="U8115" s="2"/>
      <c r="V8115" s="2"/>
      <c r="W8115" s="2"/>
      <c r="Y8115" s="16"/>
      <c r="Z8115" s="15"/>
      <c r="AA8115" s="16"/>
      <c r="AB8115" s="15"/>
      <c r="AC8115" s="16"/>
      <c r="AD8115" s="15"/>
      <c r="AE8115" s="16"/>
      <c r="AF8115" s="15"/>
    </row>
    <row r="8116" spans="21:32" hidden="1" x14ac:dyDescent="0.3">
      <c r="U8116" s="2"/>
      <c r="V8116" s="2"/>
      <c r="W8116" s="2"/>
      <c r="Y8116" s="16"/>
      <c r="Z8116" s="15"/>
      <c r="AA8116" s="16"/>
      <c r="AB8116" s="15"/>
      <c r="AC8116" s="16"/>
      <c r="AD8116" s="15"/>
      <c r="AE8116" s="16"/>
      <c r="AF8116" s="15"/>
    </row>
    <row r="8117" spans="21:32" hidden="1" x14ac:dyDescent="0.3">
      <c r="U8117" s="2"/>
      <c r="V8117" s="2"/>
      <c r="W8117" s="2"/>
      <c r="Y8117" s="16"/>
      <c r="Z8117" s="15"/>
      <c r="AA8117" s="16"/>
      <c r="AB8117" s="15"/>
      <c r="AC8117" s="16"/>
      <c r="AD8117" s="15"/>
      <c r="AE8117" s="16"/>
      <c r="AF8117" s="15"/>
    </row>
    <row r="8118" spans="21:32" hidden="1" x14ac:dyDescent="0.3">
      <c r="U8118" s="2"/>
      <c r="V8118" s="2"/>
      <c r="W8118" s="2"/>
      <c r="Y8118" s="16"/>
      <c r="Z8118" s="15"/>
      <c r="AA8118" s="16"/>
      <c r="AB8118" s="15"/>
      <c r="AC8118" s="16"/>
      <c r="AD8118" s="15"/>
      <c r="AE8118" s="16"/>
      <c r="AF8118" s="15"/>
    </row>
    <row r="8119" spans="21:32" hidden="1" x14ac:dyDescent="0.3">
      <c r="U8119" s="2"/>
      <c r="V8119" s="2"/>
      <c r="W8119" s="2"/>
      <c r="Y8119" s="16"/>
      <c r="Z8119" s="15"/>
      <c r="AA8119" s="16"/>
      <c r="AB8119" s="15"/>
      <c r="AC8119" s="16"/>
      <c r="AD8119" s="15"/>
      <c r="AE8119" s="16"/>
      <c r="AF8119" s="15"/>
    </row>
    <row r="8120" spans="21:32" hidden="1" x14ac:dyDescent="0.3">
      <c r="U8120" s="2"/>
      <c r="V8120" s="2"/>
      <c r="W8120" s="2"/>
      <c r="Y8120" s="16"/>
      <c r="Z8120" s="15"/>
      <c r="AA8120" s="16"/>
      <c r="AB8120" s="15"/>
      <c r="AC8120" s="16"/>
      <c r="AD8120" s="15"/>
      <c r="AE8120" s="16"/>
      <c r="AF8120" s="15"/>
    </row>
    <row r="8121" spans="21:32" hidden="1" x14ac:dyDescent="0.3">
      <c r="U8121" s="2"/>
      <c r="V8121" s="2"/>
      <c r="W8121" s="2"/>
      <c r="Y8121" s="16"/>
      <c r="Z8121" s="15"/>
      <c r="AA8121" s="16"/>
      <c r="AB8121" s="15"/>
      <c r="AC8121" s="16"/>
      <c r="AD8121" s="15"/>
      <c r="AE8121" s="16"/>
      <c r="AF8121" s="15"/>
    </row>
    <row r="8122" spans="21:32" hidden="1" x14ac:dyDescent="0.3">
      <c r="U8122" s="2"/>
      <c r="V8122" s="2"/>
      <c r="W8122" s="2"/>
      <c r="Y8122" s="16"/>
      <c r="Z8122" s="15"/>
      <c r="AA8122" s="16"/>
      <c r="AB8122" s="15"/>
      <c r="AC8122" s="16"/>
      <c r="AD8122" s="15"/>
      <c r="AE8122" s="16"/>
      <c r="AF8122" s="15"/>
    </row>
    <row r="8123" spans="21:32" hidden="1" x14ac:dyDescent="0.3">
      <c r="U8123" s="2"/>
      <c r="V8123" s="2"/>
      <c r="W8123" s="2"/>
      <c r="Y8123" s="16"/>
      <c r="Z8123" s="15"/>
      <c r="AA8123" s="16"/>
      <c r="AB8123" s="15"/>
      <c r="AC8123" s="16"/>
      <c r="AD8123" s="15"/>
      <c r="AE8123" s="16"/>
      <c r="AF8123" s="15"/>
    </row>
    <row r="8124" spans="21:32" hidden="1" x14ac:dyDescent="0.3">
      <c r="U8124" s="2"/>
      <c r="V8124" s="2"/>
      <c r="W8124" s="2"/>
      <c r="Y8124" s="16"/>
      <c r="Z8124" s="15"/>
      <c r="AA8124" s="16"/>
      <c r="AB8124" s="15"/>
      <c r="AC8124" s="16"/>
      <c r="AD8124" s="15"/>
      <c r="AE8124" s="16"/>
      <c r="AF8124" s="15"/>
    </row>
    <row r="8125" spans="21:32" hidden="1" x14ac:dyDescent="0.3">
      <c r="U8125" s="2"/>
      <c r="V8125" s="2"/>
      <c r="W8125" s="2"/>
      <c r="Y8125" s="16"/>
      <c r="Z8125" s="15"/>
      <c r="AA8125" s="16"/>
      <c r="AB8125" s="15"/>
      <c r="AC8125" s="16"/>
      <c r="AD8125" s="15"/>
      <c r="AE8125" s="16"/>
      <c r="AF8125" s="15"/>
    </row>
    <row r="8126" spans="21:32" hidden="1" x14ac:dyDescent="0.3">
      <c r="U8126" s="2"/>
      <c r="V8126" s="2"/>
      <c r="W8126" s="2"/>
      <c r="Y8126" s="16"/>
      <c r="Z8126" s="15"/>
      <c r="AA8126" s="16"/>
      <c r="AB8126" s="15"/>
      <c r="AC8126" s="16"/>
      <c r="AD8126" s="15"/>
      <c r="AE8126" s="16"/>
      <c r="AF8126" s="15"/>
    </row>
    <row r="8127" spans="21:32" hidden="1" x14ac:dyDescent="0.3">
      <c r="U8127" s="2"/>
      <c r="V8127" s="2"/>
      <c r="W8127" s="2"/>
      <c r="Y8127" s="16"/>
      <c r="Z8127" s="15"/>
      <c r="AA8127" s="16"/>
      <c r="AB8127" s="15"/>
      <c r="AC8127" s="16"/>
      <c r="AD8127" s="15"/>
      <c r="AE8127" s="16"/>
      <c r="AF8127" s="15"/>
    </row>
    <row r="8128" spans="21:32" hidden="1" x14ac:dyDescent="0.3">
      <c r="U8128" s="2"/>
      <c r="V8128" s="2"/>
      <c r="W8128" s="2"/>
      <c r="Y8128" s="16"/>
      <c r="Z8128" s="15"/>
      <c r="AA8128" s="16"/>
      <c r="AB8128" s="15"/>
      <c r="AC8128" s="16"/>
      <c r="AD8128" s="15"/>
      <c r="AE8128" s="16"/>
      <c r="AF8128" s="15"/>
    </row>
    <row r="8129" spans="21:32" hidden="1" x14ac:dyDescent="0.3">
      <c r="U8129" s="2"/>
      <c r="V8129" s="2"/>
      <c r="W8129" s="2"/>
      <c r="Y8129" s="16"/>
      <c r="Z8129" s="15"/>
      <c r="AA8129" s="16"/>
      <c r="AB8129" s="15"/>
      <c r="AC8129" s="16"/>
      <c r="AD8129" s="15"/>
      <c r="AE8129" s="16"/>
      <c r="AF8129" s="15"/>
    </row>
    <row r="8130" spans="21:32" hidden="1" x14ac:dyDescent="0.3">
      <c r="U8130" s="2"/>
      <c r="V8130" s="2"/>
      <c r="W8130" s="2"/>
      <c r="Y8130" s="16"/>
      <c r="Z8130" s="15"/>
      <c r="AA8130" s="16"/>
      <c r="AB8130" s="15"/>
      <c r="AC8130" s="16"/>
      <c r="AD8130" s="15"/>
      <c r="AE8130" s="16"/>
      <c r="AF8130" s="15"/>
    </row>
    <row r="8131" spans="21:32" hidden="1" x14ac:dyDescent="0.3">
      <c r="U8131" s="2"/>
      <c r="V8131" s="2"/>
      <c r="W8131" s="2"/>
      <c r="Y8131" s="16"/>
      <c r="Z8131" s="15"/>
      <c r="AA8131" s="16"/>
      <c r="AB8131" s="15"/>
      <c r="AC8131" s="16"/>
      <c r="AD8131" s="15"/>
      <c r="AE8131" s="16"/>
      <c r="AF8131" s="15"/>
    </row>
    <row r="8132" spans="21:32" hidden="1" x14ac:dyDescent="0.3">
      <c r="U8132" s="2"/>
      <c r="V8132" s="2"/>
      <c r="W8132" s="2"/>
      <c r="Y8132" s="16"/>
      <c r="Z8132" s="15"/>
      <c r="AA8132" s="16"/>
      <c r="AB8132" s="15"/>
      <c r="AC8132" s="16"/>
      <c r="AD8132" s="15"/>
      <c r="AE8132" s="16"/>
      <c r="AF8132" s="15"/>
    </row>
    <row r="8133" spans="21:32" hidden="1" x14ac:dyDescent="0.3">
      <c r="U8133" s="2"/>
      <c r="V8133" s="2"/>
      <c r="W8133" s="2"/>
      <c r="Y8133" s="16"/>
      <c r="Z8133" s="15"/>
      <c r="AA8133" s="16"/>
      <c r="AB8133" s="15"/>
      <c r="AC8133" s="16"/>
      <c r="AD8133" s="15"/>
      <c r="AE8133" s="16"/>
      <c r="AF8133" s="15"/>
    </row>
    <row r="8134" spans="21:32" hidden="1" x14ac:dyDescent="0.3">
      <c r="U8134" s="2"/>
      <c r="V8134" s="2"/>
      <c r="W8134" s="2"/>
      <c r="Y8134" s="16"/>
      <c r="Z8134" s="15"/>
      <c r="AA8134" s="16"/>
      <c r="AB8134" s="15"/>
      <c r="AC8134" s="16"/>
      <c r="AD8134" s="15"/>
      <c r="AE8134" s="16"/>
      <c r="AF8134" s="15"/>
    </row>
    <row r="8135" spans="21:32" hidden="1" x14ac:dyDescent="0.3">
      <c r="U8135" s="2"/>
      <c r="V8135" s="2"/>
      <c r="W8135" s="2"/>
      <c r="Y8135" s="16"/>
      <c r="Z8135" s="15"/>
      <c r="AA8135" s="16"/>
      <c r="AB8135" s="15"/>
      <c r="AC8135" s="16"/>
      <c r="AD8135" s="15"/>
      <c r="AE8135" s="16"/>
      <c r="AF8135" s="15"/>
    </row>
    <row r="8136" spans="21:32" hidden="1" x14ac:dyDescent="0.3">
      <c r="U8136" s="2"/>
      <c r="V8136" s="2"/>
      <c r="W8136" s="2"/>
      <c r="Y8136" s="16"/>
      <c r="Z8136" s="15"/>
      <c r="AA8136" s="16"/>
      <c r="AB8136" s="15"/>
      <c r="AC8136" s="16"/>
      <c r="AD8136" s="15"/>
      <c r="AE8136" s="16"/>
      <c r="AF8136" s="15"/>
    </row>
    <row r="8137" spans="21:32" hidden="1" x14ac:dyDescent="0.3">
      <c r="U8137" s="2"/>
      <c r="V8137" s="2"/>
      <c r="W8137" s="2"/>
      <c r="Y8137" s="16"/>
      <c r="Z8137" s="15"/>
      <c r="AA8137" s="16"/>
      <c r="AB8137" s="15"/>
      <c r="AC8137" s="16"/>
      <c r="AD8137" s="15"/>
      <c r="AE8137" s="16"/>
      <c r="AF8137" s="15"/>
    </row>
    <row r="8138" spans="21:32" hidden="1" x14ac:dyDescent="0.3">
      <c r="U8138" s="2"/>
      <c r="V8138" s="2"/>
      <c r="W8138" s="2"/>
      <c r="Y8138" s="16"/>
      <c r="Z8138" s="15"/>
      <c r="AA8138" s="16"/>
      <c r="AB8138" s="15"/>
      <c r="AC8138" s="16"/>
      <c r="AD8138" s="15"/>
      <c r="AE8138" s="16"/>
      <c r="AF8138" s="15"/>
    </row>
    <row r="8139" spans="21:32" hidden="1" x14ac:dyDescent="0.3">
      <c r="U8139" s="2"/>
      <c r="V8139" s="2"/>
      <c r="W8139" s="2"/>
      <c r="Y8139" s="16"/>
      <c r="Z8139" s="15"/>
      <c r="AA8139" s="16"/>
      <c r="AB8139" s="15"/>
      <c r="AC8139" s="16"/>
      <c r="AD8139" s="15"/>
      <c r="AE8139" s="16"/>
      <c r="AF8139" s="15"/>
    </row>
    <row r="8140" spans="21:32" hidden="1" x14ac:dyDescent="0.3">
      <c r="U8140" s="2"/>
      <c r="V8140" s="2"/>
      <c r="W8140" s="2"/>
      <c r="Y8140" s="16"/>
      <c r="Z8140" s="15"/>
      <c r="AA8140" s="16"/>
      <c r="AB8140" s="15"/>
      <c r="AC8140" s="16"/>
      <c r="AD8140" s="15"/>
      <c r="AE8140" s="16"/>
      <c r="AF8140" s="15"/>
    </row>
    <row r="8141" spans="21:32" hidden="1" x14ac:dyDescent="0.3">
      <c r="U8141" s="2"/>
      <c r="V8141" s="2"/>
      <c r="W8141" s="2"/>
      <c r="Y8141" s="16"/>
      <c r="Z8141" s="15"/>
      <c r="AA8141" s="16"/>
      <c r="AB8141" s="15"/>
      <c r="AC8141" s="16"/>
      <c r="AD8141" s="15"/>
      <c r="AE8141" s="16"/>
      <c r="AF8141" s="15"/>
    </row>
    <row r="8142" spans="21:32" hidden="1" x14ac:dyDescent="0.3">
      <c r="U8142" s="2"/>
      <c r="V8142" s="2"/>
      <c r="W8142" s="2"/>
      <c r="Y8142" s="16"/>
      <c r="Z8142" s="15"/>
      <c r="AA8142" s="16"/>
      <c r="AB8142" s="15"/>
      <c r="AC8142" s="16"/>
      <c r="AD8142" s="15"/>
      <c r="AE8142" s="16"/>
      <c r="AF8142" s="15"/>
    </row>
    <row r="8143" spans="21:32" hidden="1" x14ac:dyDescent="0.3">
      <c r="U8143" s="2"/>
      <c r="V8143" s="2"/>
      <c r="W8143" s="2"/>
      <c r="Y8143" s="16"/>
      <c r="Z8143" s="15"/>
      <c r="AA8143" s="16"/>
      <c r="AB8143" s="15"/>
      <c r="AC8143" s="16"/>
      <c r="AD8143" s="15"/>
      <c r="AE8143" s="16"/>
      <c r="AF8143" s="15"/>
    </row>
    <row r="8144" spans="21:32" hidden="1" x14ac:dyDescent="0.3">
      <c r="U8144" s="2"/>
      <c r="V8144" s="2"/>
      <c r="W8144" s="2"/>
      <c r="Y8144" s="16"/>
      <c r="Z8144" s="15"/>
      <c r="AA8144" s="16"/>
      <c r="AB8144" s="15"/>
      <c r="AC8144" s="16"/>
      <c r="AD8144" s="15"/>
      <c r="AE8144" s="16"/>
      <c r="AF8144" s="15"/>
    </row>
    <row r="8145" spans="21:32" hidden="1" x14ac:dyDescent="0.3">
      <c r="U8145" s="2"/>
      <c r="V8145" s="2"/>
      <c r="W8145" s="2"/>
      <c r="Y8145" s="16"/>
      <c r="Z8145" s="15"/>
      <c r="AA8145" s="16"/>
      <c r="AB8145" s="15"/>
      <c r="AC8145" s="16"/>
      <c r="AD8145" s="15"/>
      <c r="AE8145" s="16"/>
      <c r="AF8145" s="15"/>
    </row>
    <row r="8146" spans="21:32" hidden="1" x14ac:dyDescent="0.3">
      <c r="U8146" s="2"/>
      <c r="V8146" s="2"/>
      <c r="W8146" s="2"/>
      <c r="Y8146" s="16"/>
      <c r="Z8146" s="15"/>
      <c r="AA8146" s="16"/>
      <c r="AB8146" s="15"/>
      <c r="AC8146" s="16"/>
      <c r="AD8146" s="15"/>
      <c r="AE8146" s="16"/>
      <c r="AF8146" s="15"/>
    </row>
    <row r="8147" spans="21:32" hidden="1" x14ac:dyDescent="0.3">
      <c r="U8147" s="2"/>
      <c r="V8147" s="2"/>
      <c r="W8147" s="2"/>
      <c r="Y8147" s="16"/>
      <c r="Z8147" s="15"/>
      <c r="AA8147" s="16"/>
      <c r="AB8147" s="15"/>
      <c r="AC8147" s="16"/>
      <c r="AD8147" s="15"/>
      <c r="AE8147" s="16"/>
      <c r="AF8147" s="15"/>
    </row>
    <row r="8148" spans="21:32" hidden="1" x14ac:dyDescent="0.3">
      <c r="U8148" s="2"/>
      <c r="V8148" s="2"/>
      <c r="W8148" s="2"/>
      <c r="Y8148" s="16"/>
      <c r="Z8148" s="15"/>
      <c r="AA8148" s="16"/>
      <c r="AB8148" s="15"/>
      <c r="AC8148" s="16"/>
      <c r="AD8148" s="15"/>
      <c r="AE8148" s="16"/>
      <c r="AF8148" s="15"/>
    </row>
    <row r="8149" spans="21:32" hidden="1" x14ac:dyDescent="0.3">
      <c r="U8149" s="2"/>
      <c r="V8149" s="2"/>
      <c r="W8149" s="2"/>
      <c r="Y8149" s="16"/>
      <c r="Z8149" s="15"/>
      <c r="AA8149" s="16"/>
      <c r="AB8149" s="15"/>
      <c r="AC8149" s="16"/>
      <c r="AD8149" s="15"/>
      <c r="AE8149" s="16"/>
      <c r="AF8149" s="15"/>
    </row>
    <row r="8150" spans="21:32" hidden="1" x14ac:dyDescent="0.3">
      <c r="U8150" s="2"/>
      <c r="V8150" s="2"/>
      <c r="W8150" s="2"/>
      <c r="Y8150" s="16"/>
      <c r="Z8150" s="15"/>
      <c r="AA8150" s="16"/>
      <c r="AB8150" s="15"/>
      <c r="AC8150" s="16"/>
      <c r="AD8150" s="15"/>
      <c r="AE8150" s="16"/>
      <c r="AF8150" s="15"/>
    </row>
    <row r="8151" spans="21:32" hidden="1" x14ac:dyDescent="0.3">
      <c r="U8151" s="2"/>
      <c r="V8151" s="2"/>
      <c r="W8151" s="2"/>
      <c r="Y8151" s="16"/>
      <c r="Z8151" s="15"/>
      <c r="AA8151" s="16"/>
      <c r="AB8151" s="15"/>
      <c r="AC8151" s="16"/>
      <c r="AD8151" s="15"/>
      <c r="AE8151" s="16"/>
      <c r="AF8151" s="15"/>
    </row>
    <row r="8152" spans="21:32" hidden="1" x14ac:dyDescent="0.3">
      <c r="U8152" s="2"/>
      <c r="V8152" s="2"/>
      <c r="W8152" s="2"/>
      <c r="Y8152" s="16"/>
      <c r="Z8152" s="15"/>
      <c r="AA8152" s="16"/>
      <c r="AB8152" s="15"/>
      <c r="AC8152" s="16"/>
      <c r="AD8152" s="15"/>
      <c r="AE8152" s="16"/>
      <c r="AF8152" s="15"/>
    </row>
    <row r="8153" spans="21:32" hidden="1" x14ac:dyDescent="0.3">
      <c r="U8153" s="2"/>
      <c r="V8153" s="2"/>
      <c r="W8153" s="2"/>
      <c r="Y8153" s="16"/>
      <c r="Z8153" s="15"/>
      <c r="AA8153" s="16"/>
      <c r="AB8153" s="15"/>
      <c r="AC8153" s="16"/>
      <c r="AD8153" s="15"/>
      <c r="AE8153" s="16"/>
      <c r="AF8153" s="15"/>
    </row>
    <row r="8154" spans="21:32" hidden="1" x14ac:dyDescent="0.3">
      <c r="U8154" s="2"/>
      <c r="V8154" s="2"/>
      <c r="W8154" s="2"/>
      <c r="Y8154" s="16"/>
      <c r="Z8154" s="15"/>
      <c r="AA8154" s="16"/>
      <c r="AB8154" s="15"/>
      <c r="AC8154" s="16"/>
      <c r="AD8154" s="15"/>
      <c r="AE8154" s="16"/>
      <c r="AF8154" s="15"/>
    </row>
    <row r="8155" spans="21:32" hidden="1" x14ac:dyDescent="0.3">
      <c r="U8155" s="2"/>
      <c r="V8155" s="2"/>
      <c r="W8155" s="2"/>
      <c r="Y8155" s="16"/>
      <c r="Z8155" s="15"/>
      <c r="AA8155" s="16"/>
      <c r="AB8155" s="15"/>
      <c r="AC8155" s="16"/>
      <c r="AD8155" s="15"/>
      <c r="AE8155" s="16"/>
      <c r="AF8155" s="15"/>
    </row>
    <row r="8156" spans="21:32" hidden="1" x14ac:dyDescent="0.3">
      <c r="U8156" s="2"/>
      <c r="V8156" s="2"/>
      <c r="W8156" s="2"/>
      <c r="Y8156" s="16"/>
      <c r="Z8156" s="15"/>
      <c r="AA8156" s="16"/>
      <c r="AB8156" s="15"/>
      <c r="AC8156" s="16"/>
      <c r="AD8156" s="15"/>
      <c r="AE8156" s="16"/>
      <c r="AF8156" s="15"/>
    </row>
    <row r="8157" spans="21:32" hidden="1" x14ac:dyDescent="0.3">
      <c r="U8157" s="2"/>
      <c r="V8157" s="2"/>
      <c r="W8157" s="2"/>
      <c r="Y8157" s="16"/>
      <c r="Z8157" s="15"/>
      <c r="AA8157" s="16"/>
      <c r="AB8157" s="15"/>
      <c r="AC8157" s="16"/>
      <c r="AD8157" s="15"/>
      <c r="AE8157" s="16"/>
      <c r="AF8157" s="15"/>
    </row>
    <row r="8158" spans="21:32" hidden="1" x14ac:dyDescent="0.3">
      <c r="U8158" s="2"/>
      <c r="V8158" s="2"/>
      <c r="W8158" s="2"/>
      <c r="Y8158" s="16"/>
      <c r="Z8158" s="15"/>
      <c r="AA8158" s="16"/>
      <c r="AB8158" s="15"/>
      <c r="AC8158" s="16"/>
      <c r="AD8158" s="15"/>
      <c r="AE8158" s="16"/>
      <c r="AF8158" s="15"/>
    </row>
    <row r="8159" spans="21:32" hidden="1" x14ac:dyDescent="0.3">
      <c r="U8159" s="2"/>
      <c r="V8159" s="2"/>
      <c r="W8159" s="2"/>
      <c r="Y8159" s="16"/>
      <c r="Z8159" s="15"/>
      <c r="AA8159" s="16"/>
      <c r="AB8159" s="15"/>
      <c r="AC8159" s="16"/>
      <c r="AD8159" s="15"/>
      <c r="AE8159" s="16"/>
      <c r="AF8159" s="15"/>
    </row>
    <row r="8160" spans="21:32" hidden="1" x14ac:dyDescent="0.3">
      <c r="U8160" s="2"/>
      <c r="V8160" s="2"/>
      <c r="W8160" s="2"/>
      <c r="Y8160" s="16"/>
      <c r="Z8160" s="15"/>
      <c r="AA8160" s="16"/>
      <c r="AB8160" s="15"/>
      <c r="AC8160" s="16"/>
      <c r="AD8160" s="15"/>
      <c r="AE8160" s="16"/>
      <c r="AF8160" s="15"/>
    </row>
    <row r="8161" spans="21:32" hidden="1" x14ac:dyDescent="0.3">
      <c r="U8161" s="2"/>
      <c r="V8161" s="2"/>
      <c r="W8161" s="2"/>
      <c r="Y8161" s="16"/>
      <c r="Z8161" s="15"/>
      <c r="AA8161" s="16"/>
      <c r="AB8161" s="15"/>
      <c r="AC8161" s="16"/>
      <c r="AD8161" s="15"/>
      <c r="AE8161" s="16"/>
      <c r="AF8161" s="15"/>
    </row>
    <row r="8162" spans="21:32" hidden="1" x14ac:dyDescent="0.3">
      <c r="U8162" s="2"/>
      <c r="V8162" s="2"/>
      <c r="W8162" s="2"/>
      <c r="Y8162" s="16"/>
      <c r="Z8162" s="15"/>
      <c r="AA8162" s="16"/>
      <c r="AB8162" s="15"/>
      <c r="AC8162" s="16"/>
      <c r="AD8162" s="15"/>
      <c r="AE8162" s="16"/>
      <c r="AF8162" s="15"/>
    </row>
    <row r="8163" spans="21:32" hidden="1" x14ac:dyDescent="0.3">
      <c r="U8163" s="2"/>
      <c r="V8163" s="2"/>
      <c r="W8163" s="2"/>
      <c r="Y8163" s="16"/>
      <c r="Z8163" s="15"/>
      <c r="AA8163" s="16"/>
      <c r="AB8163" s="15"/>
      <c r="AC8163" s="16"/>
      <c r="AD8163" s="15"/>
      <c r="AE8163" s="16"/>
      <c r="AF8163" s="15"/>
    </row>
    <row r="8164" spans="21:32" hidden="1" x14ac:dyDescent="0.3">
      <c r="U8164" s="2"/>
      <c r="V8164" s="2"/>
      <c r="W8164" s="2"/>
      <c r="Y8164" s="16"/>
      <c r="Z8164" s="15"/>
      <c r="AA8164" s="16"/>
      <c r="AB8164" s="15"/>
      <c r="AC8164" s="16"/>
      <c r="AD8164" s="15"/>
      <c r="AE8164" s="16"/>
      <c r="AF8164" s="15"/>
    </row>
    <row r="8165" spans="21:32" hidden="1" x14ac:dyDescent="0.3">
      <c r="U8165" s="2"/>
      <c r="V8165" s="2"/>
      <c r="W8165" s="2"/>
      <c r="Y8165" s="16"/>
      <c r="Z8165" s="15"/>
      <c r="AA8165" s="16"/>
      <c r="AB8165" s="15"/>
      <c r="AC8165" s="16"/>
      <c r="AD8165" s="15"/>
      <c r="AE8165" s="16"/>
      <c r="AF8165" s="15"/>
    </row>
    <row r="8166" spans="21:32" hidden="1" x14ac:dyDescent="0.3">
      <c r="U8166" s="2"/>
      <c r="V8166" s="2"/>
      <c r="W8166" s="2"/>
      <c r="Y8166" s="16"/>
      <c r="Z8166" s="15"/>
      <c r="AA8166" s="16"/>
      <c r="AB8166" s="15"/>
      <c r="AC8166" s="16"/>
      <c r="AD8166" s="15"/>
      <c r="AE8166" s="16"/>
      <c r="AF8166" s="15"/>
    </row>
    <row r="8167" spans="21:32" hidden="1" x14ac:dyDescent="0.3">
      <c r="U8167" s="2"/>
      <c r="V8167" s="2"/>
      <c r="W8167" s="2"/>
      <c r="Y8167" s="16"/>
      <c r="Z8167" s="15"/>
      <c r="AA8167" s="16"/>
      <c r="AB8167" s="15"/>
      <c r="AC8167" s="16"/>
      <c r="AD8167" s="15"/>
      <c r="AE8167" s="16"/>
      <c r="AF8167" s="15"/>
    </row>
    <row r="8168" spans="21:32" hidden="1" x14ac:dyDescent="0.3">
      <c r="U8168" s="2"/>
      <c r="V8168" s="2"/>
      <c r="W8168" s="2"/>
      <c r="Y8168" s="16"/>
      <c r="Z8168" s="15"/>
      <c r="AA8168" s="16"/>
      <c r="AB8168" s="15"/>
      <c r="AC8168" s="16"/>
      <c r="AD8168" s="15"/>
      <c r="AE8168" s="16"/>
      <c r="AF8168" s="15"/>
    </row>
    <row r="8169" spans="21:32" hidden="1" x14ac:dyDescent="0.3">
      <c r="U8169" s="2"/>
      <c r="V8169" s="2"/>
      <c r="W8169" s="2"/>
      <c r="Y8169" s="16"/>
      <c r="Z8169" s="15"/>
      <c r="AA8169" s="16"/>
      <c r="AB8169" s="15"/>
      <c r="AC8169" s="16"/>
      <c r="AD8169" s="15"/>
      <c r="AE8169" s="16"/>
      <c r="AF8169" s="15"/>
    </row>
    <row r="8170" spans="21:32" hidden="1" x14ac:dyDescent="0.3">
      <c r="U8170" s="2"/>
      <c r="V8170" s="2"/>
      <c r="W8170" s="2"/>
      <c r="Y8170" s="16"/>
      <c r="Z8170" s="15"/>
      <c r="AA8170" s="16"/>
      <c r="AB8170" s="15"/>
      <c r="AC8170" s="16"/>
      <c r="AD8170" s="15"/>
      <c r="AE8170" s="16"/>
      <c r="AF8170" s="15"/>
    </row>
    <row r="8171" spans="21:32" hidden="1" x14ac:dyDescent="0.3">
      <c r="U8171" s="2"/>
      <c r="V8171" s="2"/>
      <c r="W8171" s="2"/>
      <c r="Y8171" s="16"/>
      <c r="Z8171" s="15"/>
      <c r="AA8171" s="16"/>
      <c r="AB8171" s="15"/>
      <c r="AC8171" s="16"/>
      <c r="AD8171" s="15"/>
      <c r="AE8171" s="16"/>
      <c r="AF8171" s="15"/>
    </row>
    <row r="8172" spans="21:32" hidden="1" x14ac:dyDescent="0.3">
      <c r="U8172" s="2"/>
      <c r="V8172" s="2"/>
      <c r="W8172" s="2"/>
      <c r="Y8172" s="16"/>
      <c r="Z8172" s="15"/>
      <c r="AA8172" s="16"/>
      <c r="AB8172" s="15"/>
      <c r="AC8172" s="16"/>
      <c r="AD8172" s="15"/>
      <c r="AE8172" s="16"/>
      <c r="AF8172" s="15"/>
    </row>
    <row r="8173" spans="21:32" hidden="1" x14ac:dyDescent="0.3">
      <c r="U8173" s="2"/>
      <c r="V8173" s="2"/>
      <c r="W8173" s="2"/>
      <c r="Y8173" s="16"/>
      <c r="Z8173" s="15"/>
      <c r="AA8173" s="16"/>
      <c r="AB8173" s="15"/>
      <c r="AC8173" s="16"/>
      <c r="AD8173" s="15"/>
      <c r="AE8173" s="16"/>
      <c r="AF8173" s="15"/>
    </row>
    <row r="8174" spans="21:32" hidden="1" x14ac:dyDescent="0.3">
      <c r="U8174" s="2"/>
      <c r="V8174" s="2"/>
      <c r="W8174" s="2"/>
      <c r="Y8174" s="16"/>
      <c r="Z8174" s="15"/>
      <c r="AA8174" s="16"/>
      <c r="AB8174" s="15"/>
      <c r="AC8174" s="16"/>
      <c r="AD8174" s="15"/>
      <c r="AE8174" s="16"/>
      <c r="AF8174" s="15"/>
    </row>
    <row r="8175" spans="21:32" hidden="1" x14ac:dyDescent="0.3">
      <c r="U8175" s="2"/>
      <c r="V8175" s="2"/>
      <c r="W8175" s="2"/>
      <c r="Y8175" s="16"/>
      <c r="Z8175" s="15"/>
      <c r="AA8175" s="16"/>
      <c r="AB8175" s="15"/>
      <c r="AC8175" s="16"/>
      <c r="AD8175" s="15"/>
      <c r="AE8175" s="16"/>
      <c r="AF8175" s="15"/>
    </row>
    <row r="8176" spans="21:32" hidden="1" x14ac:dyDescent="0.3">
      <c r="U8176" s="2"/>
      <c r="V8176" s="2"/>
      <c r="W8176" s="2"/>
      <c r="Y8176" s="16"/>
      <c r="Z8176" s="15"/>
      <c r="AA8176" s="16"/>
      <c r="AB8176" s="15"/>
      <c r="AC8176" s="16"/>
      <c r="AD8176" s="15"/>
      <c r="AE8176" s="16"/>
      <c r="AF8176" s="15"/>
    </row>
    <row r="8177" spans="21:32" hidden="1" x14ac:dyDescent="0.3">
      <c r="U8177" s="2"/>
      <c r="V8177" s="2"/>
      <c r="W8177" s="2"/>
      <c r="Y8177" s="16"/>
      <c r="Z8177" s="15"/>
      <c r="AA8177" s="16"/>
      <c r="AB8177" s="15"/>
      <c r="AC8177" s="16"/>
      <c r="AD8177" s="15"/>
      <c r="AE8177" s="16"/>
      <c r="AF8177" s="15"/>
    </row>
    <row r="8178" spans="21:32" hidden="1" x14ac:dyDescent="0.3">
      <c r="U8178" s="2"/>
      <c r="V8178" s="2"/>
      <c r="W8178" s="2"/>
      <c r="Y8178" s="16"/>
      <c r="Z8178" s="15"/>
      <c r="AA8178" s="16"/>
      <c r="AB8178" s="15"/>
      <c r="AC8178" s="16"/>
      <c r="AD8178" s="15"/>
      <c r="AE8178" s="16"/>
      <c r="AF8178" s="15"/>
    </row>
    <row r="8179" spans="21:32" hidden="1" x14ac:dyDescent="0.3">
      <c r="U8179" s="2"/>
      <c r="V8179" s="2"/>
      <c r="W8179" s="2"/>
      <c r="Y8179" s="16"/>
      <c r="Z8179" s="15"/>
      <c r="AA8179" s="16"/>
      <c r="AB8179" s="15"/>
      <c r="AC8179" s="16"/>
      <c r="AD8179" s="15"/>
      <c r="AE8179" s="16"/>
      <c r="AF8179" s="15"/>
    </row>
    <row r="8180" spans="21:32" hidden="1" x14ac:dyDescent="0.3">
      <c r="U8180" s="2"/>
      <c r="V8180" s="2"/>
      <c r="W8180" s="2"/>
      <c r="Y8180" s="16"/>
      <c r="Z8180" s="15"/>
      <c r="AA8180" s="16"/>
      <c r="AB8180" s="15"/>
      <c r="AC8180" s="16"/>
      <c r="AD8180" s="15"/>
      <c r="AE8180" s="16"/>
      <c r="AF8180" s="15"/>
    </row>
    <row r="8181" spans="21:32" hidden="1" x14ac:dyDescent="0.3">
      <c r="U8181" s="2"/>
      <c r="V8181" s="2"/>
      <c r="W8181" s="2"/>
      <c r="Y8181" s="16"/>
      <c r="Z8181" s="15"/>
      <c r="AA8181" s="16"/>
      <c r="AB8181" s="15"/>
      <c r="AC8181" s="16"/>
      <c r="AD8181" s="15"/>
      <c r="AE8181" s="16"/>
      <c r="AF8181" s="15"/>
    </row>
    <row r="8182" spans="21:32" hidden="1" x14ac:dyDescent="0.3">
      <c r="U8182" s="2"/>
      <c r="V8182" s="2"/>
      <c r="W8182" s="2"/>
      <c r="Y8182" s="16"/>
      <c r="Z8182" s="15"/>
      <c r="AA8182" s="16"/>
      <c r="AB8182" s="15"/>
      <c r="AC8182" s="16"/>
      <c r="AD8182" s="15"/>
      <c r="AE8182" s="16"/>
      <c r="AF8182" s="15"/>
    </row>
    <row r="8183" spans="21:32" hidden="1" x14ac:dyDescent="0.3">
      <c r="U8183" s="2"/>
      <c r="V8183" s="2"/>
      <c r="W8183" s="2"/>
      <c r="Y8183" s="16"/>
      <c r="Z8183" s="15"/>
      <c r="AA8183" s="16"/>
      <c r="AB8183" s="15"/>
      <c r="AC8183" s="16"/>
      <c r="AD8183" s="15"/>
      <c r="AE8183" s="16"/>
      <c r="AF8183" s="15"/>
    </row>
    <row r="8184" spans="21:32" hidden="1" x14ac:dyDescent="0.3">
      <c r="U8184" s="2"/>
      <c r="V8184" s="2"/>
      <c r="W8184" s="2"/>
      <c r="Y8184" s="16"/>
      <c r="Z8184" s="15"/>
      <c r="AA8184" s="16"/>
      <c r="AB8184" s="15"/>
      <c r="AC8184" s="16"/>
      <c r="AD8184" s="15"/>
      <c r="AE8184" s="16"/>
      <c r="AF8184" s="15"/>
    </row>
    <row r="8185" spans="21:32" hidden="1" x14ac:dyDescent="0.3">
      <c r="U8185" s="2"/>
      <c r="V8185" s="2"/>
      <c r="W8185" s="2"/>
      <c r="Y8185" s="16"/>
      <c r="Z8185" s="15"/>
      <c r="AA8185" s="16"/>
      <c r="AB8185" s="15"/>
      <c r="AC8185" s="16"/>
      <c r="AD8185" s="15"/>
      <c r="AE8185" s="16"/>
      <c r="AF8185" s="15"/>
    </row>
    <row r="8186" spans="21:32" hidden="1" x14ac:dyDescent="0.3">
      <c r="U8186" s="2"/>
      <c r="V8186" s="2"/>
      <c r="W8186" s="2"/>
      <c r="Y8186" s="16"/>
      <c r="Z8186" s="15"/>
      <c r="AA8186" s="16"/>
      <c r="AB8186" s="15"/>
      <c r="AC8186" s="16"/>
      <c r="AD8186" s="15"/>
      <c r="AE8186" s="16"/>
      <c r="AF8186" s="15"/>
    </row>
    <row r="8187" spans="21:32" hidden="1" x14ac:dyDescent="0.3">
      <c r="U8187" s="2"/>
      <c r="V8187" s="2"/>
      <c r="W8187" s="2"/>
      <c r="Y8187" s="16"/>
      <c r="Z8187" s="15"/>
      <c r="AA8187" s="16"/>
      <c r="AB8187" s="15"/>
      <c r="AC8187" s="16"/>
      <c r="AD8187" s="15"/>
      <c r="AE8187" s="16"/>
      <c r="AF8187" s="15"/>
    </row>
    <row r="8188" spans="21:32" hidden="1" x14ac:dyDescent="0.3">
      <c r="U8188" s="2"/>
      <c r="V8188" s="2"/>
      <c r="W8188" s="2"/>
      <c r="Y8188" s="16"/>
      <c r="Z8188" s="15"/>
      <c r="AA8188" s="16"/>
      <c r="AB8188" s="15"/>
      <c r="AC8188" s="16"/>
      <c r="AD8188" s="15"/>
      <c r="AE8188" s="16"/>
      <c r="AF8188" s="15"/>
    </row>
    <row r="8189" spans="21:32" hidden="1" x14ac:dyDescent="0.3">
      <c r="U8189" s="2"/>
      <c r="V8189" s="2"/>
      <c r="W8189" s="2"/>
      <c r="Y8189" s="16"/>
      <c r="Z8189" s="15"/>
      <c r="AA8189" s="16"/>
      <c r="AB8189" s="15"/>
      <c r="AC8189" s="16"/>
      <c r="AD8189" s="15"/>
      <c r="AE8189" s="16"/>
      <c r="AF8189" s="15"/>
    </row>
    <row r="8190" spans="21:32" hidden="1" x14ac:dyDescent="0.3">
      <c r="U8190" s="2"/>
      <c r="V8190" s="2"/>
      <c r="W8190" s="2"/>
      <c r="Y8190" s="16"/>
      <c r="Z8190" s="15"/>
      <c r="AA8190" s="16"/>
      <c r="AB8190" s="15"/>
      <c r="AC8190" s="16"/>
      <c r="AD8190" s="15"/>
      <c r="AE8190" s="16"/>
      <c r="AF8190" s="15"/>
    </row>
    <row r="8191" spans="21:32" hidden="1" x14ac:dyDescent="0.3">
      <c r="U8191" s="2"/>
      <c r="V8191" s="2"/>
      <c r="W8191" s="2"/>
      <c r="Y8191" s="16"/>
      <c r="Z8191" s="15"/>
      <c r="AA8191" s="16"/>
      <c r="AB8191" s="15"/>
      <c r="AC8191" s="16"/>
      <c r="AD8191" s="15"/>
      <c r="AE8191" s="16"/>
      <c r="AF8191" s="15"/>
    </row>
    <row r="8192" spans="21:32" hidden="1" x14ac:dyDescent="0.3">
      <c r="U8192" s="2"/>
      <c r="V8192" s="2"/>
      <c r="W8192" s="2"/>
      <c r="Y8192" s="16"/>
      <c r="Z8192" s="15"/>
      <c r="AA8192" s="16"/>
      <c r="AB8192" s="15"/>
      <c r="AC8192" s="16"/>
      <c r="AD8192" s="15"/>
      <c r="AE8192" s="16"/>
      <c r="AF8192" s="15"/>
    </row>
    <row r="8193" spans="21:32" hidden="1" x14ac:dyDescent="0.3">
      <c r="U8193" s="2"/>
      <c r="V8193" s="2"/>
      <c r="W8193" s="2"/>
      <c r="Y8193" s="16"/>
      <c r="Z8193" s="15"/>
      <c r="AA8193" s="16"/>
      <c r="AB8193" s="15"/>
      <c r="AC8193" s="16"/>
      <c r="AD8193" s="15"/>
      <c r="AE8193" s="16"/>
      <c r="AF8193" s="15"/>
    </row>
    <row r="8194" spans="21:32" hidden="1" x14ac:dyDescent="0.3">
      <c r="U8194" s="2"/>
      <c r="V8194" s="2"/>
      <c r="W8194" s="2"/>
      <c r="Y8194" s="16"/>
      <c r="Z8194" s="15"/>
      <c r="AA8194" s="16"/>
      <c r="AB8194" s="15"/>
      <c r="AC8194" s="16"/>
      <c r="AD8194" s="15"/>
      <c r="AE8194" s="16"/>
      <c r="AF8194" s="15"/>
    </row>
    <row r="8195" spans="21:32" hidden="1" x14ac:dyDescent="0.3">
      <c r="U8195" s="2"/>
      <c r="V8195" s="2"/>
      <c r="W8195" s="2"/>
      <c r="Y8195" s="16"/>
      <c r="Z8195" s="15"/>
      <c r="AA8195" s="16"/>
      <c r="AB8195" s="15"/>
      <c r="AC8195" s="16"/>
      <c r="AD8195" s="15"/>
      <c r="AE8195" s="16"/>
      <c r="AF8195" s="15"/>
    </row>
    <row r="8196" spans="21:32" hidden="1" x14ac:dyDescent="0.3">
      <c r="U8196" s="2"/>
      <c r="V8196" s="2"/>
      <c r="W8196" s="2"/>
      <c r="Y8196" s="16"/>
      <c r="Z8196" s="15"/>
      <c r="AA8196" s="16"/>
      <c r="AB8196" s="15"/>
      <c r="AC8196" s="16"/>
      <c r="AD8196" s="15"/>
      <c r="AE8196" s="16"/>
      <c r="AF8196" s="15"/>
    </row>
    <row r="8197" spans="21:32" hidden="1" x14ac:dyDescent="0.3">
      <c r="U8197" s="2"/>
      <c r="V8197" s="2"/>
      <c r="W8197" s="2"/>
      <c r="Y8197" s="16"/>
      <c r="Z8197" s="15"/>
      <c r="AA8197" s="16"/>
      <c r="AB8197" s="15"/>
      <c r="AC8197" s="16"/>
      <c r="AD8197" s="15"/>
      <c r="AE8197" s="16"/>
      <c r="AF8197" s="15"/>
    </row>
    <row r="8198" spans="21:32" hidden="1" x14ac:dyDescent="0.3">
      <c r="U8198" s="2"/>
      <c r="V8198" s="2"/>
      <c r="W8198" s="2"/>
      <c r="Y8198" s="16"/>
      <c r="Z8198" s="15"/>
      <c r="AA8198" s="16"/>
      <c r="AB8198" s="15"/>
      <c r="AC8198" s="16"/>
      <c r="AD8198" s="15"/>
      <c r="AE8198" s="16"/>
      <c r="AF8198" s="15"/>
    </row>
    <row r="8199" spans="21:32" hidden="1" x14ac:dyDescent="0.3">
      <c r="U8199" s="2"/>
      <c r="V8199" s="2"/>
      <c r="W8199" s="2"/>
      <c r="Y8199" s="16"/>
      <c r="Z8199" s="15"/>
      <c r="AA8199" s="16"/>
      <c r="AB8199" s="15"/>
      <c r="AC8199" s="16"/>
      <c r="AD8199" s="15"/>
      <c r="AE8199" s="16"/>
      <c r="AF8199" s="15"/>
    </row>
    <row r="8200" spans="21:32" hidden="1" x14ac:dyDescent="0.3">
      <c r="U8200" s="2"/>
      <c r="V8200" s="2"/>
      <c r="W8200" s="2"/>
      <c r="Y8200" s="16"/>
      <c r="Z8200" s="15"/>
      <c r="AA8200" s="16"/>
      <c r="AB8200" s="15"/>
      <c r="AC8200" s="16"/>
      <c r="AD8200" s="15"/>
      <c r="AE8200" s="16"/>
      <c r="AF8200" s="15"/>
    </row>
    <row r="8201" spans="21:32" hidden="1" x14ac:dyDescent="0.3">
      <c r="U8201" s="2"/>
      <c r="V8201" s="2"/>
      <c r="W8201" s="2"/>
      <c r="Y8201" s="16"/>
      <c r="Z8201" s="15"/>
      <c r="AA8201" s="16"/>
      <c r="AB8201" s="15"/>
      <c r="AC8201" s="16"/>
      <c r="AD8201" s="15"/>
      <c r="AE8201" s="16"/>
      <c r="AF8201" s="15"/>
    </row>
    <row r="8202" spans="21:32" hidden="1" x14ac:dyDescent="0.3">
      <c r="U8202" s="2"/>
      <c r="V8202" s="2"/>
      <c r="W8202" s="2"/>
      <c r="Y8202" s="16"/>
      <c r="Z8202" s="15"/>
      <c r="AA8202" s="16"/>
      <c r="AB8202" s="15"/>
      <c r="AC8202" s="16"/>
      <c r="AD8202" s="15"/>
      <c r="AE8202" s="16"/>
      <c r="AF8202" s="15"/>
    </row>
    <row r="8203" spans="21:32" hidden="1" x14ac:dyDescent="0.3">
      <c r="U8203" s="2"/>
      <c r="V8203" s="2"/>
      <c r="W8203" s="2"/>
      <c r="Y8203" s="16"/>
      <c r="Z8203" s="15"/>
      <c r="AA8203" s="16"/>
      <c r="AB8203" s="15"/>
      <c r="AC8203" s="16"/>
      <c r="AD8203" s="15"/>
      <c r="AE8203" s="16"/>
      <c r="AF8203" s="15"/>
    </row>
    <row r="8204" spans="21:32" hidden="1" x14ac:dyDescent="0.3">
      <c r="U8204" s="2"/>
      <c r="V8204" s="2"/>
      <c r="W8204" s="2"/>
      <c r="Y8204" s="16"/>
      <c r="Z8204" s="15"/>
      <c r="AA8204" s="16"/>
      <c r="AB8204" s="15"/>
      <c r="AC8204" s="16"/>
      <c r="AD8204" s="15"/>
      <c r="AE8204" s="16"/>
      <c r="AF8204" s="15"/>
    </row>
    <row r="8205" spans="21:32" hidden="1" x14ac:dyDescent="0.3">
      <c r="U8205" s="2"/>
      <c r="V8205" s="2"/>
      <c r="W8205" s="2"/>
      <c r="Y8205" s="16"/>
      <c r="Z8205" s="15"/>
      <c r="AA8205" s="16"/>
      <c r="AB8205" s="15"/>
      <c r="AC8205" s="16"/>
      <c r="AD8205" s="15"/>
      <c r="AE8205" s="16"/>
      <c r="AF8205" s="15"/>
    </row>
    <row r="8206" spans="21:32" hidden="1" x14ac:dyDescent="0.3">
      <c r="U8206" s="2"/>
      <c r="V8206" s="2"/>
      <c r="W8206" s="2"/>
      <c r="Y8206" s="16"/>
      <c r="Z8206" s="15"/>
      <c r="AA8206" s="16"/>
      <c r="AB8206" s="15"/>
      <c r="AC8206" s="16"/>
      <c r="AD8206" s="15"/>
      <c r="AE8206" s="16"/>
      <c r="AF8206" s="15"/>
    </row>
    <row r="8207" spans="21:32" hidden="1" x14ac:dyDescent="0.3">
      <c r="U8207" s="2"/>
      <c r="V8207" s="2"/>
      <c r="W8207" s="2"/>
      <c r="Y8207" s="16"/>
      <c r="Z8207" s="15"/>
      <c r="AA8207" s="16"/>
      <c r="AB8207" s="15"/>
      <c r="AC8207" s="16"/>
      <c r="AD8207" s="15"/>
      <c r="AE8207" s="16"/>
      <c r="AF8207" s="15"/>
    </row>
    <row r="8208" spans="21:32" hidden="1" x14ac:dyDescent="0.3">
      <c r="U8208" s="2"/>
      <c r="V8208" s="2"/>
      <c r="W8208" s="2"/>
      <c r="Y8208" s="16"/>
      <c r="Z8208" s="15"/>
      <c r="AA8208" s="16"/>
      <c r="AB8208" s="15"/>
      <c r="AC8208" s="16"/>
      <c r="AD8208" s="15"/>
      <c r="AE8208" s="16"/>
      <c r="AF8208" s="15"/>
    </row>
    <row r="8209" spans="21:32" hidden="1" x14ac:dyDescent="0.3">
      <c r="U8209" s="2"/>
      <c r="V8209" s="2"/>
      <c r="W8209" s="2"/>
      <c r="Y8209" s="16"/>
      <c r="Z8209" s="15"/>
      <c r="AA8209" s="16"/>
      <c r="AB8209" s="15"/>
      <c r="AC8209" s="16"/>
      <c r="AD8209" s="15"/>
      <c r="AE8209" s="16"/>
      <c r="AF8209" s="15"/>
    </row>
    <row r="8210" spans="21:32" hidden="1" x14ac:dyDescent="0.3">
      <c r="U8210" s="2"/>
      <c r="V8210" s="2"/>
      <c r="W8210" s="2"/>
      <c r="Y8210" s="16"/>
      <c r="Z8210" s="15"/>
      <c r="AA8210" s="16"/>
      <c r="AB8210" s="15"/>
      <c r="AC8210" s="16"/>
      <c r="AD8210" s="15"/>
      <c r="AE8210" s="16"/>
      <c r="AF8210" s="15"/>
    </row>
    <row r="8211" spans="21:32" hidden="1" x14ac:dyDescent="0.3">
      <c r="U8211" s="2"/>
      <c r="V8211" s="2"/>
      <c r="W8211" s="2"/>
      <c r="Y8211" s="16"/>
      <c r="Z8211" s="15"/>
      <c r="AA8211" s="16"/>
      <c r="AB8211" s="15"/>
      <c r="AC8211" s="16"/>
      <c r="AD8211" s="15"/>
      <c r="AE8211" s="16"/>
      <c r="AF8211" s="15"/>
    </row>
    <row r="8212" spans="21:32" hidden="1" x14ac:dyDescent="0.3">
      <c r="U8212" s="2"/>
      <c r="V8212" s="2"/>
      <c r="W8212" s="2"/>
      <c r="Y8212" s="16"/>
      <c r="Z8212" s="15"/>
      <c r="AA8212" s="16"/>
      <c r="AB8212" s="15"/>
      <c r="AC8212" s="16"/>
      <c r="AD8212" s="15"/>
      <c r="AE8212" s="16"/>
      <c r="AF8212" s="15"/>
    </row>
    <row r="8213" spans="21:32" hidden="1" x14ac:dyDescent="0.3">
      <c r="U8213" s="2"/>
      <c r="V8213" s="2"/>
      <c r="W8213" s="2"/>
      <c r="Y8213" s="16"/>
      <c r="Z8213" s="15"/>
      <c r="AA8213" s="16"/>
      <c r="AB8213" s="15"/>
      <c r="AC8213" s="16"/>
      <c r="AD8213" s="15"/>
      <c r="AE8213" s="16"/>
      <c r="AF8213" s="15"/>
    </row>
    <row r="8214" spans="21:32" hidden="1" x14ac:dyDescent="0.3">
      <c r="U8214" s="2"/>
      <c r="V8214" s="2"/>
      <c r="W8214" s="2"/>
      <c r="Y8214" s="16"/>
      <c r="Z8214" s="15"/>
      <c r="AA8214" s="16"/>
      <c r="AB8214" s="15"/>
      <c r="AC8214" s="16"/>
      <c r="AD8214" s="15"/>
      <c r="AE8214" s="16"/>
      <c r="AF8214" s="15"/>
    </row>
    <row r="8215" spans="21:32" hidden="1" x14ac:dyDescent="0.3">
      <c r="U8215" s="2"/>
      <c r="V8215" s="2"/>
      <c r="W8215" s="2"/>
      <c r="Y8215" s="16"/>
      <c r="Z8215" s="15"/>
      <c r="AA8215" s="16"/>
      <c r="AB8215" s="15"/>
      <c r="AC8215" s="16"/>
      <c r="AD8215" s="15"/>
      <c r="AE8215" s="16"/>
      <c r="AF8215" s="15"/>
    </row>
    <row r="8216" spans="21:32" hidden="1" x14ac:dyDescent="0.3">
      <c r="U8216" s="2"/>
      <c r="V8216" s="2"/>
      <c r="W8216" s="2"/>
      <c r="Y8216" s="16"/>
      <c r="Z8216" s="15"/>
      <c r="AA8216" s="16"/>
      <c r="AB8216" s="15"/>
      <c r="AC8216" s="16"/>
      <c r="AD8216" s="15"/>
      <c r="AE8216" s="16"/>
      <c r="AF8216" s="15"/>
    </row>
    <row r="8217" spans="21:32" hidden="1" x14ac:dyDescent="0.3">
      <c r="U8217" s="2"/>
      <c r="V8217" s="2"/>
      <c r="W8217" s="2"/>
      <c r="Y8217" s="16"/>
      <c r="Z8217" s="15"/>
      <c r="AA8217" s="16"/>
      <c r="AB8217" s="15"/>
      <c r="AC8217" s="16"/>
      <c r="AD8217" s="15"/>
      <c r="AE8217" s="16"/>
      <c r="AF8217" s="15"/>
    </row>
    <row r="8218" spans="21:32" hidden="1" x14ac:dyDescent="0.3">
      <c r="U8218" s="2"/>
      <c r="V8218" s="2"/>
      <c r="W8218" s="2"/>
      <c r="Y8218" s="16"/>
      <c r="Z8218" s="15"/>
      <c r="AA8218" s="16"/>
      <c r="AB8218" s="15"/>
      <c r="AC8218" s="16"/>
      <c r="AD8218" s="15"/>
      <c r="AE8218" s="16"/>
      <c r="AF8218" s="15"/>
    </row>
    <row r="8219" spans="21:32" hidden="1" x14ac:dyDescent="0.3">
      <c r="U8219" s="2"/>
      <c r="V8219" s="2"/>
      <c r="W8219" s="2"/>
      <c r="Y8219" s="16"/>
      <c r="Z8219" s="15"/>
      <c r="AA8219" s="16"/>
      <c r="AB8219" s="15"/>
      <c r="AC8219" s="16"/>
      <c r="AD8219" s="15"/>
      <c r="AE8219" s="16"/>
      <c r="AF8219" s="15"/>
    </row>
    <row r="8220" spans="21:32" hidden="1" x14ac:dyDescent="0.3">
      <c r="U8220" s="2"/>
      <c r="V8220" s="2"/>
      <c r="W8220" s="2"/>
      <c r="Y8220" s="16"/>
      <c r="Z8220" s="15"/>
      <c r="AA8220" s="16"/>
      <c r="AB8220" s="15"/>
      <c r="AC8220" s="16"/>
      <c r="AD8220" s="15"/>
      <c r="AE8220" s="16"/>
      <c r="AF8220" s="15"/>
    </row>
    <row r="8221" spans="21:32" hidden="1" x14ac:dyDescent="0.3">
      <c r="U8221" s="2"/>
      <c r="V8221" s="2"/>
      <c r="W8221" s="2"/>
      <c r="Y8221" s="16"/>
      <c r="Z8221" s="15"/>
      <c r="AA8221" s="16"/>
      <c r="AB8221" s="15"/>
      <c r="AC8221" s="16"/>
      <c r="AD8221" s="15"/>
      <c r="AE8221" s="16"/>
      <c r="AF8221" s="15"/>
    </row>
    <row r="8222" spans="21:32" hidden="1" x14ac:dyDescent="0.3">
      <c r="U8222" s="2"/>
      <c r="V8222" s="2"/>
      <c r="W8222" s="2"/>
      <c r="Y8222" s="16"/>
      <c r="Z8222" s="15"/>
      <c r="AA8222" s="16"/>
      <c r="AB8222" s="15"/>
      <c r="AC8222" s="16"/>
      <c r="AD8222" s="15"/>
      <c r="AE8222" s="16"/>
      <c r="AF8222" s="15"/>
    </row>
    <row r="8223" spans="21:32" hidden="1" x14ac:dyDescent="0.3">
      <c r="U8223" s="2"/>
      <c r="V8223" s="2"/>
      <c r="W8223" s="2"/>
      <c r="Y8223" s="16"/>
      <c r="Z8223" s="15"/>
      <c r="AA8223" s="16"/>
      <c r="AB8223" s="15"/>
      <c r="AC8223" s="16"/>
      <c r="AD8223" s="15"/>
      <c r="AE8223" s="16"/>
      <c r="AF8223" s="15"/>
    </row>
    <row r="8224" spans="21:32" hidden="1" x14ac:dyDescent="0.3">
      <c r="U8224" s="2"/>
      <c r="V8224" s="2"/>
      <c r="W8224" s="2"/>
      <c r="Y8224" s="16"/>
      <c r="Z8224" s="15"/>
      <c r="AA8224" s="16"/>
      <c r="AB8224" s="15"/>
      <c r="AC8224" s="16"/>
      <c r="AD8224" s="15"/>
      <c r="AE8224" s="16"/>
      <c r="AF8224" s="15"/>
    </row>
    <row r="8225" spans="21:32" hidden="1" x14ac:dyDescent="0.3">
      <c r="U8225" s="2"/>
      <c r="V8225" s="2"/>
      <c r="W8225" s="2"/>
      <c r="Y8225" s="16"/>
      <c r="Z8225" s="15"/>
      <c r="AA8225" s="16"/>
      <c r="AB8225" s="15"/>
      <c r="AC8225" s="16"/>
      <c r="AD8225" s="15"/>
      <c r="AE8225" s="16"/>
      <c r="AF8225" s="15"/>
    </row>
    <row r="8226" spans="21:32" hidden="1" x14ac:dyDescent="0.3">
      <c r="U8226" s="2"/>
      <c r="V8226" s="2"/>
      <c r="W8226" s="2"/>
      <c r="Y8226" s="16"/>
      <c r="Z8226" s="15"/>
      <c r="AA8226" s="16"/>
      <c r="AB8226" s="15"/>
      <c r="AC8226" s="16"/>
      <c r="AD8226" s="15"/>
      <c r="AE8226" s="16"/>
      <c r="AF8226" s="15"/>
    </row>
    <row r="8227" spans="21:32" hidden="1" x14ac:dyDescent="0.3">
      <c r="U8227" s="2"/>
      <c r="V8227" s="2"/>
      <c r="W8227" s="2"/>
      <c r="Y8227" s="16"/>
      <c r="Z8227" s="15"/>
      <c r="AA8227" s="16"/>
      <c r="AB8227" s="15"/>
      <c r="AC8227" s="16"/>
      <c r="AD8227" s="15"/>
      <c r="AE8227" s="16"/>
      <c r="AF8227" s="15"/>
    </row>
    <row r="8228" spans="21:32" hidden="1" x14ac:dyDescent="0.3">
      <c r="U8228" s="2"/>
      <c r="V8228" s="2"/>
      <c r="W8228" s="2"/>
      <c r="Y8228" s="16"/>
      <c r="Z8228" s="15"/>
      <c r="AA8228" s="16"/>
      <c r="AB8228" s="15"/>
      <c r="AC8228" s="16"/>
      <c r="AD8228" s="15"/>
      <c r="AE8228" s="16"/>
      <c r="AF8228" s="15"/>
    </row>
    <row r="8229" spans="21:32" hidden="1" x14ac:dyDescent="0.3">
      <c r="U8229" s="2"/>
      <c r="V8229" s="2"/>
      <c r="W8229" s="2"/>
      <c r="Y8229" s="16"/>
      <c r="Z8229" s="15"/>
      <c r="AA8229" s="16"/>
      <c r="AB8229" s="15"/>
      <c r="AC8229" s="16"/>
      <c r="AD8229" s="15"/>
      <c r="AE8229" s="16"/>
      <c r="AF8229" s="15"/>
    </row>
    <row r="8230" spans="21:32" hidden="1" x14ac:dyDescent="0.3">
      <c r="U8230" s="2"/>
      <c r="V8230" s="2"/>
      <c r="W8230" s="2"/>
      <c r="Y8230" s="16"/>
      <c r="Z8230" s="15"/>
      <c r="AA8230" s="16"/>
      <c r="AB8230" s="15"/>
      <c r="AC8230" s="16"/>
      <c r="AD8230" s="15"/>
      <c r="AE8230" s="16"/>
      <c r="AF8230" s="15"/>
    </row>
    <row r="8231" spans="21:32" hidden="1" x14ac:dyDescent="0.3">
      <c r="U8231" s="2"/>
      <c r="V8231" s="2"/>
      <c r="W8231" s="2"/>
      <c r="Y8231" s="16"/>
      <c r="Z8231" s="15"/>
      <c r="AA8231" s="16"/>
      <c r="AB8231" s="15"/>
      <c r="AC8231" s="16"/>
      <c r="AD8231" s="15"/>
      <c r="AE8231" s="16"/>
      <c r="AF8231" s="15"/>
    </row>
    <row r="8232" spans="21:32" hidden="1" x14ac:dyDescent="0.3">
      <c r="U8232" s="2"/>
      <c r="V8232" s="2"/>
      <c r="W8232" s="2"/>
      <c r="Y8232" s="16"/>
      <c r="Z8232" s="15"/>
      <c r="AA8232" s="16"/>
      <c r="AB8232" s="15"/>
      <c r="AC8232" s="16"/>
      <c r="AD8232" s="15"/>
      <c r="AE8232" s="16"/>
      <c r="AF8232" s="15"/>
    </row>
    <row r="8233" spans="21:32" hidden="1" x14ac:dyDescent="0.3">
      <c r="U8233" s="2"/>
      <c r="V8233" s="2"/>
      <c r="W8233" s="2"/>
      <c r="Y8233" s="16"/>
      <c r="Z8233" s="15"/>
      <c r="AA8233" s="16"/>
      <c r="AB8233" s="15"/>
      <c r="AC8233" s="16"/>
      <c r="AD8233" s="15"/>
      <c r="AE8233" s="16"/>
      <c r="AF8233" s="15"/>
    </row>
    <row r="8234" spans="21:32" hidden="1" x14ac:dyDescent="0.3">
      <c r="U8234" s="2"/>
      <c r="V8234" s="2"/>
      <c r="W8234" s="2"/>
      <c r="Y8234" s="16"/>
      <c r="Z8234" s="15"/>
      <c r="AA8234" s="16"/>
      <c r="AB8234" s="15"/>
      <c r="AC8234" s="16"/>
      <c r="AD8234" s="15"/>
      <c r="AE8234" s="16"/>
      <c r="AF8234" s="15"/>
    </row>
    <row r="8235" spans="21:32" hidden="1" x14ac:dyDescent="0.3">
      <c r="U8235" s="2"/>
      <c r="V8235" s="2"/>
      <c r="W8235" s="2"/>
      <c r="Y8235" s="16"/>
      <c r="Z8235" s="15"/>
      <c r="AA8235" s="16"/>
      <c r="AB8235" s="15"/>
      <c r="AC8235" s="16"/>
      <c r="AD8235" s="15"/>
      <c r="AE8235" s="16"/>
      <c r="AF8235" s="15"/>
    </row>
    <row r="8236" spans="21:32" hidden="1" x14ac:dyDescent="0.3">
      <c r="U8236" s="2"/>
      <c r="V8236" s="2"/>
      <c r="W8236" s="2"/>
      <c r="Y8236" s="16"/>
      <c r="Z8236" s="15"/>
      <c r="AA8236" s="16"/>
      <c r="AB8236" s="15"/>
      <c r="AC8236" s="16"/>
      <c r="AD8236" s="15"/>
      <c r="AE8236" s="16"/>
      <c r="AF8236" s="15"/>
    </row>
    <row r="8237" spans="21:32" hidden="1" x14ac:dyDescent="0.3">
      <c r="U8237" s="2"/>
      <c r="V8237" s="2"/>
      <c r="W8237" s="2"/>
      <c r="Y8237" s="16"/>
      <c r="Z8237" s="15"/>
      <c r="AA8237" s="16"/>
      <c r="AB8237" s="15"/>
      <c r="AC8237" s="16"/>
      <c r="AD8237" s="15"/>
      <c r="AE8237" s="16"/>
      <c r="AF8237" s="15"/>
    </row>
    <row r="8238" spans="21:32" hidden="1" x14ac:dyDescent="0.3">
      <c r="U8238" s="2"/>
      <c r="V8238" s="2"/>
      <c r="W8238" s="2"/>
      <c r="Y8238" s="16"/>
      <c r="Z8238" s="15"/>
      <c r="AA8238" s="16"/>
      <c r="AB8238" s="15"/>
      <c r="AC8238" s="16"/>
      <c r="AD8238" s="15"/>
      <c r="AE8238" s="16"/>
      <c r="AF8238" s="15"/>
    </row>
    <row r="8239" spans="21:32" hidden="1" x14ac:dyDescent="0.3">
      <c r="U8239" s="2"/>
      <c r="V8239" s="2"/>
      <c r="W8239" s="2"/>
      <c r="Y8239" s="16"/>
      <c r="Z8239" s="15"/>
      <c r="AA8239" s="16"/>
      <c r="AB8239" s="15"/>
      <c r="AC8239" s="16"/>
      <c r="AD8239" s="15"/>
      <c r="AE8239" s="16"/>
      <c r="AF8239" s="15"/>
    </row>
    <row r="8240" spans="21:32" hidden="1" x14ac:dyDescent="0.3">
      <c r="U8240" s="2"/>
      <c r="V8240" s="2"/>
      <c r="W8240" s="2"/>
      <c r="Y8240" s="16"/>
      <c r="Z8240" s="15"/>
      <c r="AA8240" s="16"/>
      <c r="AB8240" s="15"/>
      <c r="AC8240" s="16"/>
      <c r="AD8240" s="15"/>
      <c r="AE8240" s="16"/>
      <c r="AF8240" s="15"/>
    </row>
    <row r="8241" spans="21:32" hidden="1" x14ac:dyDescent="0.3">
      <c r="U8241" s="2"/>
      <c r="V8241" s="2"/>
      <c r="W8241" s="2"/>
      <c r="Y8241" s="16"/>
      <c r="Z8241" s="15"/>
      <c r="AA8241" s="16"/>
      <c r="AB8241" s="15"/>
      <c r="AC8241" s="16"/>
      <c r="AD8241" s="15"/>
      <c r="AE8241" s="16"/>
      <c r="AF8241" s="15"/>
    </row>
    <row r="8242" spans="21:32" hidden="1" x14ac:dyDescent="0.3">
      <c r="U8242" s="2"/>
      <c r="V8242" s="2"/>
      <c r="W8242" s="2"/>
      <c r="Y8242" s="16"/>
      <c r="Z8242" s="15"/>
      <c r="AA8242" s="16"/>
      <c r="AB8242" s="15"/>
      <c r="AC8242" s="16"/>
      <c r="AD8242" s="15"/>
      <c r="AE8242" s="16"/>
      <c r="AF8242" s="15"/>
    </row>
    <row r="8243" spans="21:32" hidden="1" x14ac:dyDescent="0.3">
      <c r="U8243" s="2"/>
      <c r="V8243" s="2"/>
      <c r="W8243" s="2"/>
      <c r="Y8243" s="16"/>
      <c r="Z8243" s="15"/>
      <c r="AA8243" s="16"/>
      <c r="AB8243" s="15"/>
      <c r="AC8243" s="16"/>
      <c r="AD8243" s="15"/>
      <c r="AE8243" s="16"/>
      <c r="AF8243" s="15"/>
    </row>
    <row r="8244" spans="21:32" hidden="1" x14ac:dyDescent="0.3">
      <c r="U8244" s="2"/>
      <c r="V8244" s="2"/>
      <c r="W8244" s="2"/>
      <c r="Y8244" s="16"/>
      <c r="Z8244" s="15"/>
      <c r="AA8244" s="16"/>
      <c r="AB8244" s="15"/>
      <c r="AC8244" s="16"/>
      <c r="AD8244" s="15"/>
      <c r="AE8244" s="16"/>
      <c r="AF8244" s="15"/>
    </row>
    <row r="8245" spans="21:32" hidden="1" x14ac:dyDescent="0.3">
      <c r="U8245" s="2"/>
      <c r="V8245" s="2"/>
      <c r="W8245" s="2"/>
      <c r="Y8245" s="16"/>
      <c r="Z8245" s="15"/>
      <c r="AA8245" s="16"/>
      <c r="AB8245" s="15"/>
      <c r="AC8245" s="16"/>
      <c r="AD8245" s="15"/>
      <c r="AE8245" s="16"/>
      <c r="AF8245" s="15"/>
    </row>
    <row r="8246" spans="21:32" hidden="1" x14ac:dyDescent="0.3">
      <c r="U8246" s="2"/>
      <c r="V8246" s="2"/>
      <c r="W8246" s="2"/>
      <c r="Y8246" s="16"/>
      <c r="Z8246" s="15"/>
      <c r="AA8246" s="16"/>
      <c r="AB8246" s="15"/>
      <c r="AC8246" s="16"/>
      <c r="AD8246" s="15"/>
      <c r="AE8246" s="16"/>
      <c r="AF8246" s="15"/>
    </row>
    <row r="8247" spans="21:32" hidden="1" x14ac:dyDescent="0.3">
      <c r="U8247" s="2"/>
      <c r="V8247" s="2"/>
      <c r="W8247" s="2"/>
      <c r="Y8247" s="16"/>
      <c r="Z8247" s="15"/>
      <c r="AA8247" s="16"/>
      <c r="AB8247" s="15"/>
      <c r="AC8247" s="16"/>
      <c r="AD8247" s="15"/>
      <c r="AE8247" s="16"/>
      <c r="AF8247" s="15"/>
    </row>
    <row r="8248" spans="21:32" hidden="1" x14ac:dyDescent="0.3">
      <c r="U8248" s="2"/>
      <c r="V8248" s="2"/>
      <c r="W8248" s="2"/>
      <c r="Y8248" s="16"/>
      <c r="Z8248" s="15"/>
      <c r="AA8248" s="16"/>
      <c r="AB8248" s="15"/>
      <c r="AC8248" s="16"/>
      <c r="AD8248" s="15"/>
      <c r="AE8248" s="16"/>
      <c r="AF8248" s="15"/>
    </row>
    <row r="8249" spans="21:32" hidden="1" x14ac:dyDescent="0.3">
      <c r="U8249" s="2"/>
      <c r="V8249" s="2"/>
      <c r="W8249" s="2"/>
      <c r="Y8249" s="16"/>
      <c r="Z8249" s="15"/>
      <c r="AA8249" s="16"/>
      <c r="AB8249" s="15"/>
      <c r="AC8249" s="16"/>
      <c r="AD8249" s="15"/>
      <c r="AE8249" s="16"/>
      <c r="AF8249" s="15"/>
    </row>
    <row r="8250" spans="21:32" hidden="1" x14ac:dyDescent="0.3">
      <c r="U8250" s="2"/>
      <c r="V8250" s="2"/>
      <c r="W8250" s="2"/>
      <c r="Y8250" s="16"/>
      <c r="Z8250" s="15"/>
      <c r="AA8250" s="16"/>
      <c r="AB8250" s="15"/>
      <c r="AC8250" s="16"/>
      <c r="AD8250" s="15"/>
      <c r="AE8250" s="16"/>
      <c r="AF8250" s="15"/>
    </row>
    <row r="8251" spans="21:32" hidden="1" x14ac:dyDescent="0.3">
      <c r="U8251" s="2"/>
      <c r="V8251" s="2"/>
      <c r="W8251" s="2"/>
      <c r="Y8251" s="16"/>
      <c r="Z8251" s="15"/>
      <c r="AA8251" s="16"/>
      <c r="AB8251" s="15"/>
      <c r="AC8251" s="16"/>
      <c r="AD8251" s="15"/>
      <c r="AE8251" s="16"/>
      <c r="AF8251" s="15"/>
    </row>
    <row r="8252" spans="21:32" hidden="1" x14ac:dyDescent="0.3">
      <c r="U8252" s="2"/>
      <c r="V8252" s="2"/>
      <c r="W8252" s="2"/>
      <c r="Y8252" s="16"/>
      <c r="Z8252" s="15"/>
      <c r="AA8252" s="16"/>
      <c r="AB8252" s="15"/>
      <c r="AC8252" s="16"/>
      <c r="AD8252" s="15"/>
      <c r="AE8252" s="16"/>
      <c r="AF8252" s="15"/>
    </row>
    <row r="8253" spans="21:32" hidden="1" x14ac:dyDescent="0.3">
      <c r="U8253" s="2"/>
      <c r="V8253" s="2"/>
      <c r="W8253" s="2"/>
      <c r="Y8253" s="16"/>
      <c r="Z8253" s="15"/>
      <c r="AA8253" s="16"/>
      <c r="AB8253" s="15"/>
      <c r="AC8253" s="16"/>
      <c r="AD8253" s="15"/>
      <c r="AE8253" s="16"/>
      <c r="AF8253" s="15"/>
    </row>
    <row r="8254" spans="21:32" hidden="1" x14ac:dyDescent="0.3">
      <c r="U8254" s="2"/>
      <c r="V8254" s="2"/>
      <c r="W8254" s="2"/>
      <c r="Y8254" s="16"/>
      <c r="Z8254" s="15"/>
      <c r="AA8254" s="16"/>
      <c r="AB8254" s="15"/>
      <c r="AC8254" s="16"/>
      <c r="AD8254" s="15"/>
      <c r="AE8254" s="16"/>
      <c r="AF8254" s="15"/>
    </row>
    <row r="8255" spans="21:32" hidden="1" x14ac:dyDescent="0.3">
      <c r="U8255" s="2"/>
      <c r="V8255" s="2"/>
      <c r="W8255" s="2"/>
      <c r="Y8255" s="16"/>
      <c r="Z8255" s="15"/>
      <c r="AA8255" s="16"/>
      <c r="AB8255" s="15"/>
      <c r="AC8255" s="16"/>
      <c r="AD8255" s="15"/>
      <c r="AE8255" s="16"/>
      <c r="AF8255" s="15"/>
    </row>
    <row r="8256" spans="21:32" hidden="1" x14ac:dyDescent="0.3">
      <c r="U8256" s="2"/>
      <c r="V8256" s="2"/>
      <c r="W8256" s="2"/>
      <c r="Y8256" s="16"/>
      <c r="Z8256" s="15"/>
      <c r="AA8256" s="16"/>
      <c r="AB8256" s="15"/>
      <c r="AC8256" s="16"/>
      <c r="AD8256" s="15"/>
      <c r="AE8256" s="16"/>
      <c r="AF8256" s="15"/>
    </row>
    <row r="8257" spans="21:32" hidden="1" x14ac:dyDescent="0.3">
      <c r="U8257" s="2"/>
      <c r="V8257" s="2"/>
      <c r="W8257" s="2"/>
      <c r="Y8257" s="16"/>
      <c r="Z8257" s="15"/>
      <c r="AA8257" s="16"/>
      <c r="AB8257" s="15"/>
      <c r="AC8257" s="16"/>
      <c r="AD8257" s="15"/>
      <c r="AE8257" s="16"/>
      <c r="AF8257" s="15"/>
    </row>
    <row r="8258" spans="21:32" hidden="1" x14ac:dyDescent="0.3">
      <c r="U8258" s="2"/>
      <c r="V8258" s="2"/>
      <c r="W8258" s="2"/>
      <c r="Y8258" s="16"/>
      <c r="Z8258" s="15"/>
      <c r="AA8258" s="16"/>
      <c r="AB8258" s="15"/>
      <c r="AC8258" s="16"/>
      <c r="AD8258" s="15"/>
      <c r="AE8258" s="16"/>
      <c r="AF8258" s="15"/>
    </row>
    <row r="8259" spans="21:32" hidden="1" x14ac:dyDescent="0.3">
      <c r="U8259" s="2"/>
      <c r="V8259" s="2"/>
      <c r="W8259" s="2"/>
      <c r="Y8259" s="16"/>
      <c r="Z8259" s="15"/>
      <c r="AA8259" s="16"/>
      <c r="AB8259" s="15"/>
      <c r="AC8259" s="16"/>
      <c r="AD8259" s="15"/>
      <c r="AE8259" s="16"/>
      <c r="AF8259" s="15"/>
    </row>
    <row r="8260" spans="21:32" hidden="1" x14ac:dyDescent="0.3">
      <c r="U8260" s="2"/>
      <c r="V8260" s="2"/>
      <c r="W8260" s="2"/>
      <c r="Y8260" s="16"/>
      <c r="Z8260" s="15"/>
      <c r="AA8260" s="16"/>
      <c r="AB8260" s="15"/>
      <c r="AC8260" s="16"/>
      <c r="AD8260" s="15"/>
      <c r="AE8260" s="16"/>
      <c r="AF8260" s="15"/>
    </row>
    <row r="8261" spans="21:32" hidden="1" x14ac:dyDescent="0.3">
      <c r="U8261" s="2"/>
      <c r="V8261" s="2"/>
      <c r="W8261" s="2"/>
      <c r="Y8261" s="16"/>
      <c r="Z8261" s="15"/>
      <c r="AA8261" s="16"/>
      <c r="AB8261" s="15"/>
      <c r="AC8261" s="16"/>
      <c r="AD8261" s="15"/>
      <c r="AE8261" s="16"/>
      <c r="AF8261" s="15"/>
    </row>
    <row r="8262" spans="21:32" hidden="1" x14ac:dyDescent="0.3">
      <c r="U8262" s="2"/>
      <c r="V8262" s="2"/>
      <c r="W8262" s="2"/>
      <c r="Y8262" s="16"/>
      <c r="Z8262" s="15"/>
      <c r="AA8262" s="16"/>
      <c r="AB8262" s="15"/>
      <c r="AC8262" s="16"/>
      <c r="AD8262" s="15"/>
      <c r="AE8262" s="16"/>
      <c r="AF8262" s="15"/>
    </row>
    <row r="8263" spans="21:32" hidden="1" x14ac:dyDescent="0.3">
      <c r="U8263" s="2"/>
      <c r="V8263" s="2"/>
      <c r="W8263" s="2"/>
      <c r="Y8263" s="16"/>
      <c r="Z8263" s="15"/>
      <c r="AA8263" s="16"/>
      <c r="AB8263" s="15"/>
      <c r="AC8263" s="16"/>
      <c r="AD8263" s="15"/>
      <c r="AE8263" s="16"/>
      <c r="AF8263" s="15"/>
    </row>
    <row r="8264" spans="21:32" hidden="1" x14ac:dyDescent="0.3">
      <c r="U8264" s="2"/>
      <c r="V8264" s="2"/>
      <c r="W8264" s="2"/>
      <c r="Y8264" s="16"/>
      <c r="Z8264" s="15"/>
      <c r="AA8264" s="16"/>
      <c r="AB8264" s="15"/>
      <c r="AC8264" s="16"/>
      <c r="AD8264" s="15"/>
      <c r="AE8264" s="16"/>
      <c r="AF8264" s="15"/>
    </row>
    <row r="8265" spans="21:32" hidden="1" x14ac:dyDescent="0.3">
      <c r="U8265" s="2"/>
      <c r="V8265" s="2"/>
      <c r="W8265" s="2"/>
      <c r="Y8265" s="16"/>
      <c r="Z8265" s="15"/>
      <c r="AA8265" s="16"/>
      <c r="AB8265" s="15"/>
      <c r="AC8265" s="16"/>
      <c r="AD8265" s="15"/>
      <c r="AE8265" s="16"/>
      <c r="AF8265" s="15"/>
    </row>
    <row r="8266" spans="21:32" hidden="1" x14ac:dyDescent="0.3">
      <c r="U8266" s="2"/>
      <c r="V8266" s="2"/>
      <c r="W8266" s="2"/>
      <c r="Y8266" s="16"/>
      <c r="Z8266" s="15"/>
      <c r="AA8266" s="16"/>
      <c r="AB8266" s="15"/>
      <c r="AC8266" s="16"/>
      <c r="AD8266" s="15"/>
      <c r="AE8266" s="16"/>
      <c r="AF8266" s="15"/>
    </row>
    <row r="8267" spans="21:32" hidden="1" x14ac:dyDescent="0.3">
      <c r="U8267" s="2"/>
      <c r="V8267" s="2"/>
      <c r="W8267" s="2"/>
      <c r="Y8267" s="16"/>
      <c r="Z8267" s="15"/>
      <c r="AA8267" s="16"/>
      <c r="AB8267" s="15"/>
      <c r="AC8267" s="16"/>
      <c r="AD8267" s="15"/>
      <c r="AE8267" s="16"/>
      <c r="AF8267" s="15"/>
    </row>
    <row r="8268" spans="21:32" hidden="1" x14ac:dyDescent="0.3">
      <c r="U8268" s="2"/>
      <c r="V8268" s="2"/>
      <c r="W8268" s="2"/>
      <c r="Y8268" s="16"/>
      <c r="Z8268" s="15"/>
      <c r="AA8268" s="16"/>
      <c r="AB8268" s="15"/>
      <c r="AC8268" s="16"/>
      <c r="AD8268" s="15"/>
      <c r="AE8268" s="16"/>
      <c r="AF8268" s="15"/>
    </row>
    <row r="8269" spans="21:32" hidden="1" x14ac:dyDescent="0.3">
      <c r="U8269" s="2"/>
      <c r="V8269" s="2"/>
      <c r="W8269" s="2"/>
      <c r="Y8269" s="16"/>
      <c r="Z8269" s="15"/>
      <c r="AA8269" s="16"/>
      <c r="AB8269" s="15"/>
      <c r="AC8269" s="16"/>
      <c r="AD8269" s="15"/>
      <c r="AE8269" s="16"/>
      <c r="AF8269" s="15"/>
    </row>
    <row r="8270" spans="21:32" hidden="1" x14ac:dyDescent="0.3">
      <c r="U8270" s="2"/>
      <c r="V8270" s="2"/>
      <c r="W8270" s="2"/>
      <c r="Y8270" s="16"/>
      <c r="Z8270" s="15"/>
      <c r="AA8270" s="16"/>
      <c r="AB8270" s="15"/>
      <c r="AC8270" s="16"/>
      <c r="AD8270" s="15"/>
      <c r="AE8270" s="16"/>
      <c r="AF8270" s="15"/>
    </row>
    <row r="8271" spans="21:32" hidden="1" x14ac:dyDescent="0.3">
      <c r="U8271" s="2"/>
      <c r="V8271" s="2"/>
      <c r="W8271" s="2"/>
      <c r="Y8271" s="16"/>
      <c r="Z8271" s="15"/>
      <c r="AA8271" s="16"/>
      <c r="AB8271" s="15"/>
      <c r="AC8271" s="16"/>
      <c r="AD8271" s="15"/>
      <c r="AE8271" s="16"/>
      <c r="AF8271" s="15"/>
    </row>
    <row r="8272" spans="21:32" hidden="1" x14ac:dyDescent="0.3">
      <c r="U8272" s="2"/>
      <c r="V8272" s="2"/>
      <c r="W8272" s="2"/>
      <c r="Y8272" s="16"/>
      <c r="Z8272" s="15"/>
      <c r="AA8272" s="16"/>
      <c r="AB8272" s="15"/>
      <c r="AC8272" s="16"/>
      <c r="AD8272" s="15"/>
      <c r="AE8272" s="16"/>
      <c r="AF8272" s="15"/>
    </row>
    <row r="8273" spans="21:32" hidden="1" x14ac:dyDescent="0.3">
      <c r="U8273" s="2"/>
      <c r="V8273" s="2"/>
      <c r="W8273" s="2"/>
      <c r="Y8273" s="16"/>
      <c r="Z8273" s="15"/>
      <c r="AA8273" s="16"/>
      <c r="AB8273" s="15"/>
      <c r="AC8273" s="16"/>
      <c r="AD8273" s="15"/>
      <c r="AE8273" s="16"/>
      <c r="AF8273" s="15"/>
    </row>
    <row r="8274" spans="21:32" hidden="1" x14ac:dyDescent="0.3">
      <c r="U8274" s="2"/>
      <c r="V8274" s="2"/>
      <c r="W8274" s="2"/>
      <c r="Y8274" s="16"/>
      <c r="Z8274" s="15"/>
      <c r="AA8274" s="16"/>
      <c r="AB8274" s="15"/>
      <c r="AC8274" s="16"/>
      <c r="AD8274" s="15"/>
      <c r="AE8274" s="16"/>
      <c r="AF8274" s="15"/>
    </row>
    <row r="8275" spans="21:32" hidden="1" x14ac:dyDescent="0.3">
      <c r="U8275" s="2"/>
      <c r="V8275" s="2"/>
      <c r="W8275" s="2"/>
      <c r="Y8275" s="16"/>
      <c r="Z8275" s="15"/>
      <c r="AA8275" s="16"/>
      <c r="AB8275" s="15"/>
      <c r="AC8275" s="16"/>
      <c r="AD8275" s="15"/>
      <c r="AE8275" s="16"/>
      <c r="AF8275" s="15"/>
    </row>
    <row r="8276" spans="21:32" hidden="1" x14ac:dyDescent="0.3">
      <c r="U8276" s="2"/>
      <c r="V8276" s="2"/>
      <c r="W8276" s="2"/>
      <c r="Y8276" s="16"/>
      <c r="Z8276" s="15"/>
      <c r="AA8276" s="16"/>
      <c r="AB8276" s="15"/>
      <c r="AC8276" s="16"/>
      <c r="AD8276" s="15"/>
      <c r="AE8276" s="16"/>
      <c r="AF8276" s="15"/>
    </row>
    <row r="8277" spans="21:32" hidden="1" x14ac:dyDescent="0.3">
      <c r="U8277" s="2"/>
      <c r="V8277" s="2"/>
      <c r="W8277" s="2"/>
      <c r="Y8277" s="16"/>
      <c r="Z8277" s="15"/>
      <c r="AA8277" s="16"/>
      <c r="AB8277" s="15"/>
      <c r="AC8277" s="16"/>
      <c r="AD8277" s="15"/>
      <c r="AE8277" s="16"/>
      <c r="AF8277" s="15"/>
    </row>
    <row r="8278" spans="21:32" hidden="1" x14ac:dyDescent="0.3">
      <c r="U8278" s="2"/>
      <c r="V8278" s="2"/>
      <c r="W8278" s="2"/>
      <c r="Y8278" s="16"/>
      <c r="Z8278" s="15"/>
      <c r="AA8278" s="16"/>
      <c r="AB8278" s="15"/>
      <c r="AC8278" s="16"/>
      <c r="AD8278" s="15"/>
      <c r="AE8278" s="16"/>
      <c r="AF8278" s="15"/>
    </row>
    <row r="8279" spans="21:32" hidden="1" x14ac:dyDescent="0.3">
      <c r="U8279" s="2"/>
      <c r="V8279" s="2"/>
      <c r="W8279" s="2"/>
      <c r="Y8279" s="16"/>
      <c r="Z8279" s="15"/>
      <c r="AA8279" s="16"/>
      <c r="AB8279" s="15"/>
      <c r="AC8279" s="16"/>
      <c r="AD8279" s="15"/>
      <c r="AE8279" s="16"/>
      <c r="AF8279" s="15"/>
    </row>
    <row r="8280" spans="21:32" hidden="1" x14ac:dyDescent="0.3">
      <c r="U8280" s="2"/>
      <c r="V8280" s="2"/>
      <c r="W8280" s="2"/>
      <c r="Y8280" s="16"/>
      <c r="Z8280" s="15"/>
      <c r="AA8280" s="16"/>
      <c r="AB8280" s="15"/>
      <c r="AC8280" s="16"/>
      <c r="AD8280" s="15"/>
      <c r="AE8280" s="16"/>
      <c r="AF8280" s="15"/>
    </row>
    <row r="8281" spans="21:32" hidden="1" x14ac:dyDescent="0.3">
      <c r="U8281" s="2"/>
      <c r="V8281" s="2"/>
      <c r="W8281" s="2"/>
      <c r="Y8281" s="16"/>
      <c r="Z8281" s="15"/>
      <c r="AA8281" s="16"/>
      <c r="AB8281" s="15"/>
      <c r="AC8281" s="16"/>
      <c r="AD8281" s="15"/>
      <c r="AE8281" s="16"/>
      <c r="AF8281" s="15"/>
    </row>
    <row r="8282" spans="21:32" hidden="1" x14ac:dyDescent="0.3">
      <c r="U8282" s="2"/>
      <c r="V8282" s="2"/>
      <c r="W8282" s="2"/>
      <c r="Y8282" s="16"/>
      <c r="Z8282" s="15"/>
      <c r="AA8282" s="16"/>
      <c r="AB8282" s="15"/>
      <c r="AC8282" s="16"/>
      <c r="AD8282" s="15"/>
      <c r="AE8282" s="16"/>
      <c r="AF8282" s="15"/>
    </row>
    <row r="8283" spans="21:32" hidden="1" x14ac:dyDescent="0.3">
      <c r="U8283" s="2"/>
      <c r="V8283" s="2"/>
      <c r="W8283" s="2"/>
      <c r="Y8283" s="16"/>
      <c r="Z8283" s="15"/>
      <c r="AA8283" s="16"/>
      <c r="AB8283" s="15"/>
      <c r="AC8283" s="16"/>
      <c r="AD8283" s="15"/>
      <c r="AE8283" s="16"/>
      <c r="AF8283" s="15"/>
    </row>
    <row r="8284" spans="21:32" hidden="1" x14ac:dyDescent="0.3">
      <c r="U8284" s="2"/>
      <c r="V8284" s="2"/>
      <c r="W8284" s="2"/>
      <c r="Y8284" s="16"/>
      <c r="Z8284" s="15"/>
      <c r="AA8284" s="16"/>
      <c r="AB8284" s="15"/>
      <c r="AC8284" s="16"/>
      <c r="AD8284" s="15"/>
      <c r="AE8284" s="16"/>
      <c r="AF8284" s="15"/>
    </row>
    <row r="8285" spans="21:32" hidden="1" x14ac:dyDescent="0.3">
      <c r="U8285" s="2"/>
      <c r="V8285" s="2"/>
      <c r="W8285" s="2"/>
      <c r="Y8285" s="16"/>
      <c r="Z8285" s="15"/>
      <c r="AA8285" s="16"/>
      <c r="AB8285" s="15"/>
      <c r="AC8285" s="16"/>
      <c r="AD8285" s="15"/>
      <c r="AE8285" s="16"/>
      <c r="AF8285" s="15"/>
    </row>
    <row r="8286" spans="21:32" hidden="1" x14ac:dyDescent="0.3">
      <c r="U8286" s="2"/>
      <c r="V8286" s="2"/>
      <c r="W8286" s="2"/>
      <c r="Y8286" s="16"/>
      <c r="Z8286" s="15"/>
      <c r="AA8286" s="16"/>
      <c r="AB8286" s="15"/>
      <c r="AC8286" s="16"/>
      <c r="AD8286" s="15"/>
      <c r="AE8286" s="16"/>
      <c r="AF8286" s="15"/>
    </row>
    <row r="8287" spans="21:32" hidden="1" x14ac:dyDescent="0.3">
      <c r="U8287" s="2"/>
      <c r="V8287" s="2"/>
      <c r="W8287" s="2"/>
      <c r="Y8287" s="16"/>
      <c r="Z8287" s="15"/>
      <c r="AA8287" s="16"/>
      <c r="AB8287" s="15"/>
      <c r="AC8287" s="16"/>
      <c r="AD8287" s="15"/>
      <c r="AE8287" s="16"/>
      <c r="AF8287" s="15"/>
    </row>
    <row r="8288" spans="21:32" hidden="1" x14ac:dyDescent="0.3">
      <c r="U8288" s="2"/>
      <c r="V8288" s="2"/>
      <c r="W8288" s="2"/>
      <c r="Y8288" s="16"/>
      <c r="Z8288" s="15"/>
      <c r="AA8288" s="16"/>
      <c r="AB8288" s="15"/>
      <c r="AC8288" s="16"/>
      <c r="AD8288" s="15"/>
      <c r="AE8288" s="16"/>
      <c r="AF8288" s="15"/>
    </row>
    <row r="8289" spans="21:32" hidden="1" x14ac:dyDescent="0.3">
      <c r="U8289" s="2"/>
      <c r="V8289" s="2"/>
      <c r="W8289" s="2"/>
      <c r="Y8289" s="16"/>
      <c r="Z8289" s="15"/>
      <c r="AA8289" s="16"/>
      <c r="AB8289" s="15"/>
      <c r="AC8289" s="16"/>
      <c r="AD8289" s="15"/>
      <c r="AE8289" s="16"/>
      <c r="AF8289" s="15"/>
    </row>
    <row r="8290" spans="21:32" hidden="1" x14ac:dyDescent="0.3">
      <c r="U8290" s="2"/>
      <c r="V8290" s="2"/>
      <c r="W8290" s="2"/>
      <c r="Y8290" s="16"/>
      <c r="Z8290" s="15"/>
      <c r="AA8290" s="16"/>
      <c r="AB8290" s="15"/>
      <c r="AC8290" s="16"/>
      <c r="AD8290" s="15"/>
      <c r="AE8290" s="16"/>
      <c r="AF8290" s="15"/>
    </row>
    <row r="8291" spans="21:32" hidden="1" x14ac:dyDescent="0.3">
      <c r="U8291" s="2"/>
      <c r="V8291" s="2"/>
      <c r="W8291" s="2"/>
      <c r="Y8291" s="16"/>
      <c r="Z8291" s="15"/>
      <c r="AA8291" s="16"/>
      <c r="AB8291" s="15"/>
      <c r="AC8291" s="16"/>
      <c r="AD8291" s="15"/>
      <c r="AE8291" s="16"/>
      <c r="AF8291" s="15"/>
    </row>
    <row r="8292" spans="21:32" hidden="1" x14ac:dyDescent="0.3">
      <c r="U8292" s="2"/>
      <c r="V8292" s="2"/>
      <c r="W8292" s="2"/>
      <c r="Y8292" s="16"/>
      <c r="Z8292" s="15"/>
      <c r="AA8292" s="16"/>
      <c r="AB8292" s="15"/>
      <c r="AC8292" s="16"/>
      <c r="AD8292" s="15"/>
      <c r="AE8292" s="16"/>
      <c r="AF8292" s="15"/>
    </row>
    <row r="8293" spans="21:32" hidden="1" x14ac:dyDescent="0.3">
      <c r="U8293" s="2"/>
      <c r="V8293" s="2"/>
      <c r="W8293" s="2"/>
      <c r="Y8293" s="16"/>
      <c r="Z8293" s="15"/>
      <c r="AA8293" s="16"/>
      <c r="AB8293" s="15"/>
      <c r="AC8293" s="16"/>
      <c r="AD8293" s="15"/>
      <c r="AE8293" s="16"/>
      <c r="AF8293" s="15"/>
    </row>
    <row r="8294" spans="21:32" hidden="1" x14ac:dyDescent="0.3">
      <c r="U8294" s="2"/>
      <c r="V8294" s="2"/>
      <c r="W8294" s="2"/>
      <c r="Y8294" s="16"/>
      <c r="Z8294" s="15"/>
      <c r="AA8294" s="16"/>
      <c r="AB8294" s="15"/>
      <c r="AC8294" s="16"/>
      <c r="AD8294" s="15"/>
      <c r="AE8294" s="16"/>
      <c r="AF8294" s="15"/>
    </row>
    <row r="8295" spans="21:32" hidden="1" x14ac:dyDescent="0.3">
      <c r="U8295" s="2"/>
      <c r="V8295" s="2"/>
      <c r="W8295" s="2"/>
      <c r="Y8295" s="16"/>
      <c r="Z8295" s="15"/>
      <c r="AA8295" s="16"/>
      <c r="AB8295" s="15"/>
      <c r="AC8295" s="16"/>
      <c r="AD8295" s="15"/>
      <c r="AE8295" s="16"/>
      <c r="AF8295" s="15"/>
    </row>
    <row r="8296" spans="21:32" hidden="1" x14ac:dyDescent="0.3">
      <c r="U8296" s="2"/>
      <c r="V8296" s="2"/>
      <c r="W8296" s="2"/>
      <c r="Y8296" s="16"/>
      <c r="Z8296" s="15"/>
      <c r="AA8296" s="16"/>
      <c r="AB8296" s="15"/>
      <c r="AC8296" s="16"/>
      <c r="AD8296" s="15"/>
      <c r="AE8296" s="16"/>
      <c r="AF8296" s="15"/>
    </row>
    <row r="8297" spans="21:32" hidden="1" x14ac:dyDescent="0.3">
      <c r="U8297" s="2"/>
      <c r="V8297" s="2"/>
      <c r="W8297" s="2"/>
      <c r="Y8297" s="16"/>
      <c r="Z8297" s="15"/>
      <c r="AA8297" s="16"/>
      <c r="AB8297" s="15"/>
      <c r="AC8297" s="16"/>
      <c r="AD8297" s="15"/>
      <c r="AE8297" s="16"/>
      <c r="AF8297" s="15"/>
    </row>
    <row r="8298" spans="21:32" hidden="1" x14ac:dyDescent="0.3">
      <c r="U8298" s="2"/>
      <c r="V8298" s="2"/>
      <c r="W8298" s="2"/>
      <c r="Y8298" s="16"/>
      <c r="Z8298" s="15"/>
      <c r="AA8298" s="16"/>
      <c r="AB8298" s="15"/>
      <c r="AC8298" s="16"/>
      <c r="AD8298" s="15"/>
      <c r="AE8298" s="16"/>
      <c r="AF8298" s="15"/>
    </row>
    <row r="8299" spans="21:32" hidden="1" x14ac:dyDescent="0.3">
      <c r="U8299" s="2"/>
      <c r="V8299" s="2"/>
      <c r="W8299" s="2"/>
      <c r="Y8299" s="16"/>
      <c r="Z8299" s="15"/>
      <c r="AA8299" s="16"/>
      <c r="AB8299" s="15"/>
      <c r="AC8299" s="16"/>
      <c r="AD8299" s="15"/>
      <c r="AE8299" s="16"/>
      <c r="AF8299" s="15"/>
    </row>
    <row r="8300" spans="21:32" hidden="1" x14ac:dyDescent="0.3">
      <c r="U8300" s="2"/>
      <c r="V8300" s="2"/>
      <c r="W8300" s="2"/>
      <c r="Y8300" s="16"/>
      <c r="Z8300" s="15"/>
      <c r="AA8300" s="16"/>
      <c r="AB8300" s="15"/>
      <c r="AC8300" s="16"/>
      <c r="AD8300" s="15"/>
      <c r="AE8300" s="16"/>
      <c r="AF8300" s="15"/>
    </row>
    <row r="8301" spans="21:32" hidden="1" x14ac:dyDescent="0.3">
      <c r="U8301" s="2"/>
      <c r="V8301" s="2"/>
      <c r="W8301" s="2"/>
      <c r="Y8301" s="16"/>
      <c r="Z8301" s="15"/>
      <c r="AA8301" s="16"/>
      <c r="AB8301" s="15"/>
      <c r="AC8301" s="16"/>
      <c r="AD8301" s="15"/>
      <c r="AE8301" s="16"/>
      <c r="AF8301" s="15"/>
    </row>
    <row r="8302" spans="21:32" hidden="1" x14ac:dyDescent="0.3">
      <c r="U8302" s="2"/>
      <c r="V8302" s="2"/>
      <c r="W8302" s="2"/>
      <c r="Y8302" s="16"/>
      <c r="Z8302" s="15"/>
      <c r="AA8302" s="16"/>
      <c r="AB8302" s="15"/>
      <c r="AC8302" s="16"/>
      <c r="AD8302" s="15"/>
      <c r="AE8302" s="16"/>
      <c r="AF8302" s="15"/>
    </row>
    <row r="8303" spans="21:32" hidden="1" x14ac:dyDescent="0.3">
      <c r="U8303" s="2"/>
      <c r="V8303" s="2"/>
      <c r="W8303" s="2"/>
      <c r="Y8303" s="16"/>
      <c r="Z8303" s="15"/>
      <c r="AA8303" s="16"/>
      <c r="AB8303" s="15"/>
      <c r="AC8303" s="16"/>
      <c r="AD8303" s="15"/>
      <c r="AE8303" s="16"/>
      <c r="AF8303" s="15"/>
    </row>
    <row r="8304" spans="21:32" hidden="1" x14ac:dyDescent="0.3">
      <c r="U8304" s="2"/>
      <c r="V8304" s="2"/>
      <c r="W8304" s="2"/>
      <c r="Y8304" s="16"/>
      <c r="Z8304" s="15"/>
      <c r="AA8304" s="16"/>
      <c r="AB8304" s="15"/>
      <c r="AC8304" s="16"/>
      <c r="AD8304" s="15"/>
      <c r="AE8304" s="16"/>
      <c r="AF8304" s="15"/>
    </row>
    <row r="8305" spans="21:32" hidden="1" x14ac:dyDescent="0.3">
      <c r="U8305" s="2"/>
      <c r="V8305" s="2"/>
      <c r="W8305" s="2"/>
      <c r="Y8305" s="16"/>
      <c r="Z8305" s="15"/>
      <c r="AA8305" s="16"/>
      <c r="AB8305" s="15"/>
      <c r="AC8305" s="16"/>
      <c r="AD8305" s="15"/>
      <c r="AE8305" s="16"/>
      <c r="AF8305" s="15"/>
    </row>
    <row r="8306" spans="21:32" hidden="1" x14ac:dyDescent="0.3">
      <c r="U8306" s="2"/>
      <c r="V8306" s="2"/>
      <c r="W8306" s="2"/>
      <c r="Y8306" s="16"/>
      <c r="Z8306" s="15"/>
      <c r="AA8306" s="16"/>
      <c r="AB8306" s="15"/>
      <c r="AC8306" s="16"/>
      <c r="AD8306" s="15"/>
      <c r="AE8306" s="16"/>
      <c r="AF8306" s="15"/>
    </row>
    <row r="8307" spans="21:32" hidden="1" x14ac:dyDescent="0.3">
      <c r="U8307" s="2"/>
      <c r="V8307" s="2"/>
      <c r="W8307" s="2"/>
      <c r="Y8307" s="16"/>
      <c r="Z8307" s="15"/>
      <c r="AA8307" s="16"/>
      <c r="AB8307" s="15"/>
      <c r="AC8307" s="16"/>
      <c r="AD8307" s="15"/>
      <c r="AE8307" s="16"/>
      <c r="AF8307" s="15"/>
    </row>
    <row r="8308" spans="21:32" hidden="1" x14ac:dyDescent="0.3">
      <c r="U8308" s="2"/>
      <c r="V8308" s="2"/>
      <c r="W8308" s="2"/>
      <c r="Y8308" s="16"/>
      <c r="Z8308" s="15"/>
      <c r="AA8308" s="16"/>
      <c r="AB8308" s="15"/>
      <c r="AC8308" s="16"/>
      <c r="AD8308" s="15"/>
      <c r="AE8308" s="16"/>
      <c r="AF8308" s="15"/>
    </row>
    <row r="8309" spans="21:32" hidden="1" x14ac:dyDescent="0.3">
      <c r="U8309" s="2"/>
      <c r="V8309" s="2"/>
      <c r="W8309" s="2"/>
      <c r="Y8309" s="16"/>
      <c r="Z8309" s="15"/>
      <c r="AA8309" s="16"/>
      <c r="AB8309" s="15"/>
      <c r="AC8309" s="16"/>
      <c r="AD8309" s="15"/>
      <c r="AE8309" s="16"/>
      <c r="AF8309" s="15"/>
    </row>
    <row r="8310" spans="21:32" hidden="1" x14ac:dyDescent="0.3">
      <c r="U8310" s="2"/>
      <c r="V8310" s="2"/>
      <c r="W8310" s="2"/>
      <c r="Y8310" s="16"/>
      <c r="Z8310" s="15"/>
      <c r="AA8310" s="16"/>
      <c r="AB8310" s="15"/>
      <c r="AC8310" s="16"/>
      <c r="AD8310" s="15"/>
      <c r="AE8310" s="16"/>
      <c r="AF8310" s="15"/>
    </row>
    <row r="8311" spans="21:32" hidden="1" x14ac:dyDescent="0.3">
      <c r="U8311" s="2"/>
      <c r="V8311" s="2"/>
      <c r="W8311" s="2"/>
      <c r="Y8311" s="16"/>
      <c r="Z8311" s="15"/>
      <c r="AA8311" s="16"/>
      <c r="AB8311" s="15"/>
      <c r="AC8311" s="16"/>
      <c r="AD8311" s="15"/>
      <c r="AE8311" s="16"/>
      <c r="AF8311" s="15"/>
    </row>
    <row r="8312" spans="21:32" hidden="1" x14ac:dyDescent="0.3">
      <c r="U8312" s="2"/>
      <c r="V8312" s="2"/>
      <c r="W8312" s="2"/>
      <c r="Y8312" s="16"/>
      <c r="Z8312" s="15"/>
      <c r="AA8312" s="16"/>
      <c r="AB8312" s="15"/>
      <c r="AC8312" s="16"/>
      <c r="AD8312" s="15"/>
      <c r="AE8312" s="16"/>
      <c r="AF8312" s="15"/>
    </row>
    <row r="8313" spans="21:32" hidden="1" x14ac:dyDescent="0.3">
      <c r="U8313" s="2"/>
      <c r="V8313" s="2"/>
      <c r="W8313" s="2"/>
      <c r="Y8313" s="16"/>
      <c r="Z8313" s="15"/>
      <c r="AA8313" s="16"/>
      <c r="AB8313" s="15"/>
      <c r="AC8313" s="16"/>
      <c r="AD8313" s="15"/>
      <c r="AE8313" s="16"/>
      <c r="AF8313" s="15"/>
    </row>
    <row r="8314" spans="21:32" hidden="1" x14ac:dyDescent="0.3">
      <c r="U8314" s="2"/>
      <c r="V8314" s="2"/>
      <c r="W8314" s="2"/>
      <c r="Y8314" s="16"/>
      <c r="Z8314" s="15"/>
      <c r="AA8314" s="16"/>
      <c r="AB8314" s="15"/>
      <c r="AC8314" s="16"/>
      <c r="AD8314" s="15"/>
      <c r="AE8314" s="16"/>
      <c r="AF8314" s="15"/>
    </row>
    <row r="8315" spans="21:32" hidden="1" x14ac:dyDescent="0.3">
      <c r="U8315" s="2"/>
      <c r="V8315" s="2"/>
      <c r="W8315" s="2"/>
      <c r="Y8315" s="16"/>
      <c r="Z8315" s="15"/>
      <c r="AA8315" s="16"/>
      <c r="AB8315" s="15"/>
      <c r="AC8315" s="16"/>
      <c r="AD8315" s="15"/>
      <c r="AE8315" s="16"/>
      <c r="AF8315" s="15"/>
    </row>
    <row r="8316" spans="21:32" hidden="1" x14ac:dyDescent="0.3">
      <c r="U8316" s="2"/>
      <c r="V8316" s="2"/>
      <c r="W8316" s="2"/>
      <c r="Y8316" s="16"/>
      <c r="Z8316" s="15"/>
      <c r="AA8316" s="16"/>
      <c r="AB8316" s="15"/>
      <c r="AC8316" s="16"/>
      <c r="AD8316" s="15"/>
      <c r="AE8316" s="16"/>
      <c r="AF8316" s="15"/>
    </row>
    <row r="8317" spans="21:32" hidden="1" x14ac:dyDescent="0.3">
      <c r="U8317" s="2"/>
      <c r="V8317" s="2"/>
      <c r="W8317" s="2"/>
      <c r="Y8317" s="16"/>
      <c r="Z8317" s="15"/>
      <c r="AA8317" s="16"/>
      <c r="AB8317" s="15"/>
      <c r="AC8317" s="16"/>
      <c r="AD8317" s="15"/>
      <c r="AE8317" s="16"/>
      <c r="AF8317" s="15"/>
    </row>
    <row r="8318" spans="21:32" hidden="1" x14ac:dyDescent="0.3">
      <c r="U8318" s="2"/>
      <c r="V8318" s="2"/>
      <c r="W8318" s="2"/>
      <c r="Y8318" s="16"/>
      <c r="Z8318" s="15"/>
      <c r="AA8318" s="16"/>
      <c r="AB8318" s="15"/>
      <c r="AC8318" s="16"/>
      <c r="AD8318" s="15"/>
      <c r="AE8318" s="16"/>
      <c r="AF8318" s="15"/>
    </row>
    <row r="8319" spans="21:32" hidden="1" x14ac:dyDescent="0.3">
      <c r="U8319" s="2"/>
      <c r="V8319" s="2"/>
      <c r="W8319" s="2"/>
      <c r="Y8319" s="16"/>
      <c r="Z8319" s="15"/>
      <c r="AA8319" s="16"/>
      <c r="AB8319" s="15"/>
      <c r="AC8319" s="16"/>
      <c r="AD8319" s="15"/>
      <c r="AE8319" s="16"/>
      <c r="AF8319" s="15"/>
    </row>
    <row r="8320" spans="21:32" hidden="1" x14ac:dyDescent="0.3">
      <c r="U8320" s="2"/>
      <c r="V8320" s="2"/>
      <c r="W8320" s="2"/>
      <c r="Y8320" s="16"/>
      <c r="Z8320" s="15"/>
      <c r="AA8320" s="16"/>
      <c r="AB8320" s="15"/>
      <c r="AC8320" s="16"/>
      <c r="AD8320" s="15"/>
      <c r="AE8320" s="16"/>
      <c r="AF8320" s="15"/>
    </row>
    <row r="8321" spans="21:32" hidden="1" x14ac:dyDescent="0.3">
      <c r="U8321" s="2"/>
      <c r="V8321" s="2"/>
      <c r="W8321" s="2"/>
      <c r="Y8321" s="16"/>
      <c r="Z8321" s="15"/>
      <c r="AA8321" s="16"/>
      <c r="AB8321" s="15"/>
      <c r="AC8321" s="16"/>
      <c r="AD8321" s="15"/>
      <c r="AE8321" s="16"/>
      <c r="AF8321" s="15"/>
    </row>
    <row r="8322" spans="21:32" hidden="1" x14ac:dyDescent="0.3">
      <c r="U8322" s="2"/>
      <c r="V8322" s="2"/>
      <c r="W8322" s="2"/>
      <c r="Y8322" s="16"/>
      <c r="Z8322" s="15"/>
      <c r="AA8322" s="16"/>
      <c r="AB8322" s="15"/>
      <c r="AC8322" s="16"/>
      <c r="AD8322" s="15"/>
      <c r="AE8322" s="16"/>
      <c r="AF8322" s="15"/>
    </row>
    <row r="8323" spans="21:32" hidden="1" x14ac:dyDescent="0.3">
      <c r="U8323" s="2"/>
      <c r="V8323" s="2"/>
      <c r="W8323" s="2"/>
      <c r="Y8323" s="16"/>
      <c r="Z8323" s="15"/>
      <c r="AA8323" s="16"/>
      <c r="AB8323" s="15"/>
      <c r="AC8323" s="16"/>
      <c r="AD8323" s="15"/>
      <c r="AE8323" s="16"/>
      <c r="AF8323" s="15"/>
    </row>
    <row r="8324" spans="21:32" hidden="1" x14ac:dyDescent="0.3">
      <c r="U8324" s="2"/>
      <c r="V8324" s="2"/>
      <c r="W8324" s="2"/>
      <c r="Y8324" s="16"/>
      <c r="Z8324" s="15"/>
      <c r="AA8324" s="16"/>
      <c r="AB8324" s="15"/>
      <c r="AC8324" s="16"/>
      <c r="AD8324" s="15"/>
      <c r="AE8324" s="16"/>
      <c r="AF8324" s="15"/>
    </row>
    <row r="8325" spans="21:32" hidden="1" x14ac:dyDescent="0.3">
      <c r="U8325" s="2"/>
      <c r="V8325" s="2"/>
      <c r="W8325" s="2"/>
      <c r="Y8325" s="16"/>
      <c r="Z8325" s="15"/>
      <c r="AA8325" s="16"/>
      <c r="AB8325" s="15"/>
      <c r="AC8325" s="16"/>
      <c r="AD8325" s="15"/>
      <c r="AE8325" s="16"/>
      <c r="AF8325" s="15"/>
    </row>
    <row r="8326" spans="21:32" hidden="1" x14ac:dyDescent="0.3">
      <c r="U8326" s="2"/>
      <c r="V8326" s="2"/>
      <c r="W8326" s="2"/>
      <c r="Y8326" s="16"/>
      <c r="Z8326" s="15"/>
      <c r="AA8326" s="16"/>
      <c r="AB8326" s="15"/>
      <c r="AC8326" s="16"/>
      <c r="AD8326" s="15"/>
      <c r="AE8326" s="16"/>
      <c r="AF8326" s="15"/>
    </row>
    <row r="8327" spans="21:32" hidden="1" x14ac:dyDescent="0.3">
      <c r="U8327" s="2"/>
      <c r="V8327" s="2"/>
      <c r="W8327" s="2"/>
      <c r="Y8327" s="16"/>
      <c r="Z8327" s="15"/>
      <c r="AA8327" s="16"/>
      <c r="AB8327" s="15"/>
      <c r="AC8327" s="16"/>
      <c r="AD8327" s="15"/>
      <c r="AE8327" s="16"/>
      <c r="AF8327" s="15"/>
    </row>
    <row r="8328" spans="21:32" hidden="1" x14ac:dyDescent="0.3">
      <c r="U8328" s="2"/>
      <c r="V8328" s="2"/>
      <c r="W8328" s="2"/>
      <c r="Y8328" s="16"/>
      <c r="Z8328" s="15"/>
      <c r="AA8328" s="16"/>
      <c r="AB8328" s="15"/>
      <c r="AC8328" s="16"/>
      <c r="AD8328" s="15"/>
      <c r="AE8328" s="16"/>
      <c r="AF8328" s="15"/>
    </row>
    <row r="8329" spans="21:32" hidden="1" x14ac:dyDescent="0.3">
      <c r="U8329" s="2"/>
      <c r="V8329" s="2"/>
      <c r="W8329" s="2"/>
      <c r="Y8329" s="16"/>
      <c r="Z8329" s="15"/>
      <c r="AA8329" s="16"/>
      <c r="AB8329" s="15"/>
      <c r="AC8329" s="16"/>
      <c r="AD8329" s="15"/>
      <c r="AE8329" s="16"/>
      <c r="AF8329" s="15"/>
    </row>
    <row r="8330" spans="21:32" hidden="1" x14ac:dyDescent="0.3">
      <c r="U8330" s="2"/>
      <c r="V8330" s="2"/>
      <c r="W8330" s="2"/>
      <c r="Y8330" s="16"/>
      <c r="Z8330" s="15"/>
      <c r="AA8330" s="16"/>
      <c r="AB8330" s="15"/>
      <c r="AC8330" s="16"/>
      <c r="AD8330" s="15"/>
      <c r="AE8330" s="16"/>
      <c r="AF8330" s="15"/>
    </row>
    <row r="8331" spans="21:32" hidden="1" x14ac:dyDescent="0.3">
      <c r="U8331" s="2"/>
      <c r="V8331" s="2"/>
      <c r="W8331" s="2"/>
      <c r="Y8331" s="16"/>
      <c r="Z8331" s="15"/>
      <c r="AA8331" s="16"/>
      <c r="AB8331" s="15"/>
      <c r="AC8331" s="16"/>
      <c r="AD8331" s="15"/>
      <c r="AE8331" s="16"/>
      <c r="AF8331" s="15"/>
    </row>
    <row r="8332" spans="21:32" hidden="1" x14ac:dyDescent="0.3">
      <c r="U8332" s="2"/>
      <c r="V8332" s="2"/>
      <c r="W8332" s="2"/>
      <c r="Y8332" s="16"/>
      <c r="Z8332" s="15"/>
      <c r="AA8332" s="16"/>
      <c r="AB8332" s="15"/>
      <c r="AC8332" s="16"/>
      <c r="AD8332" s="15"/>
      <c r="AE8332" s="16"/>
      <c r="AF8332" s="15"/>
    </row>
    <row r="8333" spans="21:32" hidden="1" x14ac:dyDescent="0.3">
      <c r="U8333" s="2"/>
      <c r="V8333" s="2"/>
      <c r="W8333" s="2"/>
      <c r="Y8333" s="16"/>
      <c r="Z8333" s="15"/>
      <c r="AA8333" s="16"/>
      <c r="AB8333" s="15"/>
      <c r="AC8333" s="16"/>
      <c r="AD8333" s="15"/>
      <c r="AE8333" s="16"/>
      <c r="AF8333" s="15"/>
    </row>
    <row r="8334" spans="21:32" hidden="1" x14ac:dyDescent="0.3">
      <c r="U8334" s="2"/>
      <c r="V8334" s="2"/>
      <c r="W8334" s="2"/>
      <c r="Y8334" s="16"/>
      <c r="Z8334" s="15"/>
      <c r="AA8334" s="16"/>
      <c r="AB8334" s="15"/>
      <c r="AC8334" s="16"/>
      <c r="AD8334" s="15"/>
      <c r="AE8334" s="16"/>
      <c r="AF8334" s="15"/>
    </row>
    <row r="8335" spans="21:32" hidden="1" x14ac:dyDescent="0.3">
      <c r="U8335" s="2"/>
      <c r="V8335" s="2"/>
      <c r="W8335" s="2"/>
      <c r="Y8335" s="16"/>
      <c r="Z8335" s="15"/>
      <c r="AA8335" s="16"/>
      <c r="AB8335" s="15"/>
      <c r="AC8335" s="16"/>
      <c r="AD8335" s="15"/>
      <c r="AE8335" s="16"/>
      <c r="AF8335" s="15"/>
    </row>
    <row r="8336" spans="21:32" hidden="1" x14ac:dyDescent="0.3">
      <c r="U8336" s="2"/>
      <c r="V8336" s="2"/>
      <c r="W8336" s="2"/>
      <c r="Y8336" s="16"/>
      <c r="Z8336" s="15"/>
      <c r="AA8336" s="16"/>
      <c r="AB8336" s="15"/>
      <c r="AC8336" s="16"/>
      <c r="AD8336" s="15"/>
      <c r="AE8336" s="16"/>
      <c r="AF8336" s="15"/>
    </row>
    <row r="8337" spans="21:32" hidden="1" x14ac:dyDescent="0.3">
      <c r="U8337" s="2"/>
      <c r="V8337" s="2"/>
      <c r="W8337" s="2"/>
      <c r="Y8337" s="16"/>
      <c r="Z8337" s="15"/>
      <c r="AA8337" s="16"/>
      <c r="AB8337" s="15"/>
      <c r="AC8337" s="16"/>
      <c r="AD8337" s="15"/>
      <c r="AE8337" s="16"/>
      <c r="AF8337" s="15"/>
    </row>
    <row r="8338" spans="21:32" hidden="1" x14ac:dyDescent="0.3">
      <c r="U8338" s="2"/>
      <c r="V8338" s="2"/>
      <c r="W8338" s="2"/>
      <c r="Y8338" s="16"/>
      <c r="Z8338" s="15"/>
      <c r="AA8338" s="16"/>
      <c r="AB8338" s="15"/>
      <c r="AC8338" s="16"/>
      <c r="AD8338" s="15"/>
      <c r="AE8338" s="16"/>
      <c r="AF8338" s="15"/>
    </row>
    <row r="8339" spans="21:32" hidden="1" x14ac:dyDescent="0.3">
      <c r="U8339" s="2"/>
      <c r="V8339" s="2"/>
      <c r="W8339" s="2"/>
      <c r="Y8339" s="16"/>
      <c r="Z8339" s="15"/>
      <c r="AA8339" s="16"/>
      <c r="AB8339" s="15"/>
      <c r="AC8339" s="16"/>
      <c r="AD8339" s="15"/>
      <c r="AE8339" s="16"/>
      <c r="AF8339" s="15"/>
    </row>
    <row r="8340" spans="21:32" hidden="1" x14ac:dyDescent="0.3">
      <c r="U8340" s="2"/>
      <c r="V8340" s="2"/>
      <c r="W8340" s="2"/>
      <c r="Y8340" s="16"/>
      <c r="Z8340" s="15"/>
      <c r="AA8340" s="16"/>
      <c r="AB8340" s="15"/>
      <c r="AC8340" s="16"/>
      <c r="AD8340" s="15"/>
      <c r="AE8340" s="16"/>
      <c r="AF8340" s="15"/>
    </row>
    <row r="8341" spans="21:32" hidden="1" x14ac:dyDescent="0.3">
      <c r="U8341" s="2"/>
      <c r="V8341" s="2"/>
      <c r="W8341" s="2"/>
      <c r="Y8341" s="16"/>
      <c r="Z8341" s="15"/>
      <c r="AA8341" s="16"/>
      <c r="AB8341" s="15"/>
      <c r="AC8341" s="16"/>
      <c r="AD8341" s="15"/>
      <c r="AE8341" s="16"/>
      <c r="AF8341" s="15"/>
    </row>
    <row r="8342" spans="21:32" hidden="1" x14ac:dyDescent="0.3">
      <c r="U8342" s="2"/>
      <c r="V8342" s="2"/>
      <c r="W8342" s="2"/>
      <c r="Y8342" s="16"/>
      <c r="Z8342" s="15"/>
      <c r="AA8342" s="16"/>
      <c r="AB8342" s="15"/>
      <c r="AC8342" s="16"/>
      <c r="AD8342" s="15"/>
      <c r="AE8342" s="16"/>
      <c r="AF8342" s="15"/>
    </row>
    <row r="8343" spans="21:32" hidden="1" x14ac:dyDescent="0.3">
      <c r="U8343" s="2"/>
      <c r="V8343" s="2"/>
      <c r="W8343" s="2"/>
      <c r="Y8343" s="16"/>
      <c r="Z8343" s="15"/>
      <c r="AA8343" s="16"/>
      <c r="AB8343" s="15"/>
      <c r="AC8343" s="16"/>
      <c r="AD8343" s="15"/>
      <c r="AE8343" s="16"/>
      <c r="AF8343" s="15"/>
    </row>
    <row r="8344" spans="21:32" hidden="1" x14ac:dyDescent="0.3">
      <c r="U8344" s="2"/>
      <c r="V8344" s="2"/>
      <c r="W8344" s="2"/>
      <c r="Y8344" s="16"/>
      <c r="Z8344" s="15"/>
      <c r="AA8344" s="16"/>
      <c r="AB8344" s="15"/>
      <c r="AC8344" s="16"/>
      <c r="AD8344" s="15"/>
      <c r="AE8344" s="16"/>
      <c r="AF8344" s="15"/>
    </row>
    <row r="8345" spans="21:32" hidden="1" x14ac:dyDescent="0.3">
      <c r="U8345" s="2"/>
      <c r="V8345" s="2"/>
      <c r="W8345" s="2"/>
      <c r="Y8345" s="16"/>
      <c r="Z8345" s="15"/>
      <c r="AA8345" s="16"/>
      <c r="AB8345" s="15"/>
      <c r="AC8345" s="16"/>
      <c r="AD8345" s="15"/>
      <c r="AE8345" s="16"/>
      <c r="AF8345" s="15"/>
    </row>
    <row r="8346" spans="21:32" hidden="1" x14ac:dyDescent="0.3">
      <c r="U8346" s="2"/>
      <c r="V8346" s="2"/>
      <c r="W8346" s="2"/>
      <c r="Y8346" s="16"/>
      <c r="Z8346" s="15"/>
      <c r="AA8346" s="16"/>
      <c r="AB8346" s="15"/>
      <c r="AC8346" s="16"/>
      <c r="AD8346" s="15"/>
      <c r="AE8346" s="16"/>
      <c r="AF8346" s="15"/>
    </row>
    <row r="8347" spans="21:32" hidden="1" x14ac:dyDescent="0.3">
      <c r="U8347" s="2"/>
      <c r="V8347" s="2"/>
      <c r="W8347" s="2"/>
      <c r="Y8347" s="16"/>
      <c r="Z8347" s="15"/>
      <c r="AA8347" s="16"/>
      <c r="AB8347" s="15"/>
      <c r="AC8347" s="16"/>
      <c r="AD8347" s="15"/>
      <c r="AE8347" s="16"/>
      <c r="AF8347" s="15"/>
    </row>
    <row r="8348" spans="21:32" hidden="1" x14ac:dyDescent="0.3">
      <c r="U8348" s="2"/>
      <c r="V8348" s="2"/>
      <c r="W8348" s="2"/>
      <c r="Y8348" s="16"/>
      <c r="Z8348" s="15"/>
      <c r="AA8348" s="16"/>
      <c r="AB8348" s="15"/>
      <c r="AC8348" s="16"/>
      <c r="AD8348" s="15"/>
      <c r="AE8348" s="16"/>
      <c r="AF8348" s="15"/>
    </row>
    <row r="8349" spans="21:32" hidden="1" x14ac:dyDescent="0.3">
      <c r="U8349" s="2"/>
      <c r="V8349" s="2"/>
      <c r="W8349" s="2"/>
      <c r="Y8349" s="16"/>
      <c r="Z8349" s="15"/>
      <c r="AA8349" s="16"/>
      <c r="AB8349" s="15"/>
      <c r="AC8349" s="16"/>
      <c r="AD8349" s="15"/>
      <c r="AE8349" s="16"/>
      <c r="AF8349" s="15"/>
    </row>
    <row r="8350" spans="21:32" hidden="1" x14ac:dyDescent="0.3">
      <c r="U8350" s="2"/>
      <c r="V8350" s="2"/>
      <c r="W8350" s="2"/>
      <c r="Y8350" s="16"/>
      <c r="Z8350" s="15"/>
      <c r="AA8350" s="16"/>
      <c r="AB8350" s="15"/>
      <c r="AC8350" s="16"/>
      <c r="AD8350" s="15"/>
      <c r="AE8350" s="16"/>
      <c r="AF8350" s="15"/>
    </row>
    <row r="8351" spans="21:32" hidden="1" x14ac:dyDescent="0.3">
      <c r="U8351" s="2"/>
      <c r="V8351" s="2"/>
      <c r="W8351" s="2"/>
      <c r="Y8351" s="16"/>
      <c r="Z8351" s="15"/>
      <c r="AA8351" s="16"/>
      <c r="AB8351" s="15"/>
      <c r="AC8351" s="16"/>
      <c r="AD8351" s="15"/>
      <c r="AE8351" s="16"/>
      <c r="AF8351" s="15"/>
    </row>
    <row r="8352" spans="21:32" hidden="1" x14ac:dyDescent="0.3">
      <c r="U8352" s="2"/>
      <c r="V8352" s="2"/>
      <c r="W8352" s="2"/>
      <c r="Y8352" s="16"/>
      <c r="Z8352" s="15"/>
      <c r="AA8352" s="16"/>
      <c r="AB8352" s="15"/>
      <c r="AC8352" s="16"/>
      <c r="AD8352" s="15"/>
      <c r="AE8352" s="16"/>
      <c r="AF8352" s="15"/>
    </row>
    <row r="8353" spans="21:32" hidden="1" x14ac:dyDescent="0.3">
      <c r="U8353" s="2"/>
      <c r="V8353" s="2"/>
      <c r="W8353" s="2"/>
      <c r="Y8353" s="16"/>
      <c r="Z8353" s="15"/>
      <c r="AA8353" s="16"/>
      <c r="AB8353" s="15"/>
      <c r="AC8353" s="16"/>
      <c r="AD8353" s="15"/>
      <c r="AE8353" s="16"/>
      <c r="AF8353" s="15"/>
    </row>
    <row r="8354" spans="21:32" hidden="1" x14ac:dyDescent="0.3">
      <c r="U8354" s="2"/>
      <c r="V8354" s="2"/>
      <c r="W8354" s="2"/>
      <c r="Y8354" s="16"/>
      <c r="Z8354" s="15"/>
      <c r="AA8354" s="16"/>
      <c r="AB8354" s="15"/>
      <c r="AC8354" s="16"/>
      <c r="AD8354" s="15"/>
      <c r="AE8354" s="16"/>
      <c r="AF8354" s="15"/>
    </row>
    <row r="8355" spans="21:32" hidden="1" x14ac:dyDescent="0.3">
      <c r="U8355" s="2"/>
      <c r="V8355" s="2"/>
      <c r="W8355" s="2"/>
      <c r="Y8355" s="16"/>
      <c r="Z8355" s="15"/>
      <c r="AA8355" s="16"/>
      <c r="AB8355" s="15"/>
      <c r="AC8355" s="16"/>
      <c r="AD8355" s="15"/>
      <c r="AE8355" s="16"/>
      <c r="AF8355" s="15"/>
    </row>
    <row r="8356" spans="21:32" hidden="1" x14ac:dyDescent="0.3">
      <c r="U8356" s="2"/>
      <c r="V8356" s="2"/>
      <c r="W8356" s="2"/>
      <c r="Y8356" s="16"/>
      <c r="Z8356" s="15"/>
      <c r="AA8356" s="16"/>
      <c r="AB8356" s="15"/>
      <c r="AC8356" s="16"/>
      <c r="AD8356" s="15"/>
      <c r="AE8356" s="16"/>
      <c r="AF8356" s="15"/>
    </row>
    <row r="8357" spans="21:32" hidden="1" x14ac:dyDescent="0.3">
      <c r="U8357" s="2"/>
      <c r="V8357" s="2"/>
      <c r="W8357" s="2"/>
      <c r="Y8357" s="16"/>
      <c r="Z8357" s="15"/>
      <c r="AA8357" s="16"/>
      <c r="AB8357" s="15"/>
      <c r="AC8357" s="16"/>
      <c r="AD8357" s="15"/>
      <c r="AE8357" s="16"/>
      <c r="AF8357" s="15"/>
    </row>
    <row r="8358" spans="21:32" hidden="1" x14ac:dyDescent="0.3">
      <c r="U8358" s="2"/>
      <c r="V8358" s="2"/>
      <c r="W8358" s="2"/>
      <c r="Y8358" s="16"/>
      <c r="Z8358" s="15"/>
      <c r="AA8358" s="16"/>
      <c r="AB8358" s="15"/>
      <c r="AC8358" s="16"/>
      <c r="AD8358" s="15"/>
      <c r="AE8358" s="16"/>
      <c r="AF8358" s="15"/>
    </row>
    <row r="8359" spans="21:32" hidden="1" x14ac:dyDescent="0.3">
      <c r="U8359" s="2"/>
      <c r="V8359" s="2"/>
      <c r="W8359" s="2"/>
      <c r="Y8359" s="16"/>
      <c r="Z8359" s="15"/>
      <c r="AA8359" s="16"/>
      <c r="AB8359" s="15"/>
      <c r="AC8359" s="16"/>
      <c r="AD8359" s="15"/>
      <c r="AE8359" s="16"/>
      <c r="AF8359" s="15"/>
    </row>
    <row r="8360" spans="21:32" hidden="1" x14ac:dyDescent="0.3">
      <c r="U8360" s="2"/>
      <c r="V8360" s="2"/>
      <c r="W8360" s="2"/>
      <c r="Y8360" s="16"/>
      <c r="Z8360" s="15"/>
      <c r="AA8360" s="16"/>
      <c r="AB8360" s="15"/>
      <c r="AC8360" s="16"/>
      <c r="AD8360" s="15"/>
      <c r="AE8360" s="16"/>
      <c r="AF8360" s="15"/>
    </row>
    <row r="8361" spans="21:32" hidden="1" x14ac:dyDescent="0.3">
      <c r="U8361" s="2"/>
      <c r="V8361" s="2"/>
      <c r="W8361" s="2"/>
      <c r="Y8361" s="16"/>
      <c r="Z8361" s="15"/>
      <c r="AA8361" s="16"/>
      <c r="AB8361" s="15"/>
      <c r="AC8361" s="16"/>
      <c r="AD8361" s="15"/>
      <c r="AE8361" s="16"/>
      <c r="AF8361" s="15"/>
    </row>
    <row r="8362" spans="21:32" hidden="1" x14ac:dyDescent="0.3">
      <c r="U8362" s="2"/>
      <c r="V8362" s="2"/>
      <c r="W8362" s="2"/>
      <c r="Y8362" s="16"/>
      <c r="Z8362" s="15"/>
      <c r="AA8362" s="16"/>
      <c r="AB8362" s="15"/>
      <c r="AC8362" s="16"/>
      <c r="AD8362" s="15"/>
      <c r="AE8362" s="16"/>
      <c r="AF8362" s="15"/>
    </row>
    <row r="8363" spans="21:32" hidden="1" x14ac:dyDescent="0.3">
      <c r="U8363" s="2"/>
      <c r="V8363" s="2"/>
      <c r="W8363" s="2"/>
      <c r="Y8363" s="16"/>
      <c r="Z8363" s="15"/>
      <c r="AA8363" s="16"/>
      <c r="AB8363" s="15"/>
      <c r="AC8363" s="16"/>
      <c r="AD8363" s="15"/>
      <c r="AE8363" s="16"/>
      <c r="AF8363" s="15"/>
    </row>
    <row r="8364" spans="21:32" hidden="1" x14ac:dyDescent="0.3">
      <c r="U8364" s="2"/>
      <c r="V8364" s="2"/>
      <c r="W8364" s="2"/>
      <c r="Y8364" s="16"/>
      <c r="Z8364" s="15"/>
      <c r="AA8364" s="16"/>
      <c r="AB8364" s="15"/>
      <c r="AC8364" s="16"/>
      <c r="AD8364" s="15"/>
      <c r="AE8364" s="16"/>
      <c r="AF8364" s="15"/>
    </row>
    <row r="8365" spans="21:32" hidden="1" x14ac:dyDescent="0.3">
      <c r="U8365" s="2"/>
      <c r="V8365" s="2"/>
      <c r="W8365" s="2"/>
      <c r="Y8365" s="16"/>
      <c r="Z8365" s="15"/>
      <c r="AA8365" s="16"/>
      <c r="AB8365" s="15"/>
      <c r="AC8365" s="16"/>
      <c r="AD8365" s="15"/>
      <c r="AE8365" s="16"/>
      <c r="AF8365" s="15"/>
    </row>
    <row r="8366" spans="21:32" hidden="1" x14ac:dyDescent="0.3">
      <c r="U8366" s="2"/>
      <c r="V8366" s="2"/>
      <c r="W8366" s="2"/>
      <c r="Y8366" s="16"/>
      <c r="Z8366" s="15"/>
      <c r="AA8366" s="16"/>
      <c r="AB8366" s="15"/>
      <c r="AC8366" s="16"/>
      <c r="AD8366" s="15"/>
      <c r="AE8366" s="16"/>
      <c r="AF8366" s="15"/>
    </row>
    <row r="8367" spans="21:32" hidden="1" x14ac:dyDescent="0.3">
      <c r="U8367" s="2"/>
      <c r="V8367" s="2"/>
      <c r="W8367" s="2"/>
      <c r="Y8367" s="16"/>
      <c r="Z8367" s="15"/>
      <c r="AA8367" s="16"/>
      <c r="AB8367" s="15"/>
      <c r="AC8367" s="16"/>
      <c r="AD8367" s="15"/>
      <c r="AE8367" s="16"/>
      <c r="AF8367" s="15"/>
    </row>
    <row r="8368" spans="21:32" hidden="1" x14ac:dyDescent="0.3">
      <c r="U8368" s="2"/>
      <c r="V8368" s="2"/>
      <c r="W8368" s="2"/>
      <c r="Y8368" s="16"/>
      <c r="Z8368" s="15"/>
      <c r="AA8368" s="16"/>
      <c r="AB8368" s="15"/>
      <c r="AC8368" s="16"/>
      <c r="AD8368" s="15"/>
      <c r="AE8368" s="16"/>
      <c r="AF8368" s="15"/>
    </row>
    <row r="8369" spans="21:32" hidden="1" x14ac:dyDescent="0.3">
      <c r="U8369" s="2"/>
      <c r="V8369" s="2"/>
      <c r="W8369" s="2"/>
      <c r="Y8369" s="16"/>
      <c r="Z8369" s="15"/>
      <c r="AA8369" s="16"/>
      <c r="AB8369" s="15"/>
      <c r="AC8369" s="16"/>
      <c r="AD8369" s="15"/>
      <c r="AE8369" s="16"/>
      <c r="AF8369" s="15"/>
    </row>
    <row r="8370" spans="21:32" hidden="1" x14ac:dyDescent="0.3">
      <c r="U8370" s="2"/>
      <c r="V8370" s="2"/>
      <c r="W8370" s="2"/>
      <c r="Y8370" s="16"/>
      <c r="Z8370" s="15"/>
      <c r="AA8370" s="16"/>
      <c r="AB8370" s="15"/>
      <c r="AC8370" s="16"/>
      <c r="AD8370" s="15"/>
      <c r="AE8370" s="16"/>
      <c r="AF8370" s="15"/>
    </row>
    <row r="8371" spans="21:32" hidden="1" x14ac:dyDescent="0.3">
      <c r="U8371" s="2"/>
      <c r="V8371" s="2"/>
      <c r="W8371" s="2"/>
      <c r="Y8371" s="16"/>
      <c r="Z8371" s="15"/>
      <c r="AA8371" s="16"/>
      <c r="AB8371" s="15"/>
      <c r="AC8371" s="16"/>
      <c r="AD8371" s="15"/>
      <c r="AE8371" s="16"/>
      <c r="AF8371" s="15"/>
    </row>
    <row r="8372" spans="21:32" hidden="1" x14ac:dyDescent="0.3">
      <c r="U8372" s="2"/>
      <c r="V8372" s="2"/>
      <c r="W8372" s="2"/>
      <c r="Y8372" s="16"/>
      <c r="Z8372" s="15"/>
      <c r="AA8372" s="16"/>
      <c r="AB8372" s="15"/>
      <c r="AC8372" s="16"/>
      <c r="AD8372" s="15"/>
      <c r="AE8372" s="16"/>
      <c r="AF8372" s="15"/>
    </row>
    <row r="8373" spans="21:32" hidden="1" x14ac:dyDescent="0.3">
      <c r="U8373" s="2"/>
      <c r="V8373" s="2"/>
      <c r="W8373" s="2"/>
      <c r="Y8373" s="16"/>
      <c r="Z8373" s="15"/>
      <c r="AA8373" s="16"/>
      <c r="AB8373" s="15"/>
      <c r="AC8373" s="16"/>
      <c r="AD8373" s="15"/>
      <c r="AE8373" s="16"/>
      <c r="AF8373" s="15"/>
    </row>
    <row r="8374" spans="21:32" hidden="1" x14ac:dyDescent="0.3">
      <c r="U8374" s="2"/>
      <c r="V8374" s="2"/>
      <c r="W8374" s="2"/>
      <c r="Y8374" s="16"/>
      <c r="Z8374" s="15"/>
      <c r="AA8374" s="16"/>
      <c r="AB8374" s="15"/>
      <c r="AC8374" s="16"/>
      <c r="AD8374" s="15"/>
      <c r="AE8374" s="16"/>
      <c r="AF8374" s="15"/>
    </row>
    <row r="8375" spans="21:32" hidden="1" x14ac:dyDescent="0.3">
      <c r="U8375" s="2"/>
      <c r="V8375" s="2"/>
      <c r="W8375" s="2"/>
      <c r="Y8375" s="16"/>
      <c r="Z8375" s="15"/>
      <c r="AA8375" s="16"/>
      <c r="AB8375" s="15"/>
      <c r="AC8375" s="16"/>
      <c r="AD8375" s="15"/>
      <c r="AE8375" s="16"/>
      <c r="AF8375" s="15"/>
    </row>
    <row r="8376" spans="21:32" hidden="1" x14ac:dyDescent="0.3">
      <c r="U8376" s="2"/>
      <c r="V8376" s="2"/>
      <c r="W8376" s="2"/>
      <c r="Y8376" s="16"/>
      <c r="Z8376" s="15"/>
      <c r="AA8376" s="16"/>
      <c r="AB8376" s="15"/>
      <c r="AC8376" s="16"/>
      <c r="AD8376" s="15"/>
      <c r="AE8376" s="16"/>
      <c r="AF8376" s="15"/>
    </row>
    <row r="8377" spans="21:32" hidden="1" x14ac:dyDescent="0.3">
      <c r="U8377" s="2"/>
      <c r="V8377" s="2"/>
      <c r="W8377" s="2"/>
      <c r="Y8377" s="16"/>
      <c r="Z8377" s="15"/>
      <c r="AA8377" s="16"/>
      <c r="AB8377" s="15"/>
      <c r="AC8377" s="16"/>
      <c r="AD8377" s="15"/>
      <c r="AE8377" s="16"/>
      <c r="AF8377" s="15"/>
    </row>
    <row r="8378" spans="21:32" hidden="1" x14ac:dyDescent="0.3">
      <c r="U8378" s="2"/>
      <c r="V8378" s="2"/>
      <c r="W8378" s="2"/>
      <c r="Y8378" s="16"/>
      <c r="Z8378" s="15"/>
      <c r="AA8378" s="16"/>
      <c r="AB8378" s="15"/>
      <c r="AC8378" s="16"/>
      <c r="AD8378" s="15"/>
      <c r="AE8378" s="16"/>
      <c r="AF8378" s="15"/>
    </row>
    <row r="8379" spans="21:32" hidden="1" x14ac:dyDescent="0.3">
      <c r="U8379" s="2"/>
      <c r="V8379" s="2"/>
      <c r="W8379" s="2"/>
      <c r="Y8379" s="16"/>
      <c r="Z8379" s="15"/>
      <c r="AA8379" s="16"/>
      <c r="AB8379" s="15"/>
      <c r="AC8379" s="16"/>
      <c r="AD8379" s="15"/>
      <c r="AE8379" s="16"/>
      <c r="AF8379" s="15"/>
    </row>
    <row r="8380" spans="21:32" hidden="1" x14ac:dyDescent="0.3">
      <c r="U8380" s="2"/>
      <c r="V8380" s="2"/>
      <c r="W8380" s="2"/>
      <c r="Y8380" s="16"/>
      <c r="Z8380" s="15"/>
      <c r="AA8380" s="16"/>
      <c r="AB8380" s="15"/>
      <c r="AC8380" s="16"/>
      <c r="AD8380" s="15"/>
      <c r="AE8380" s="16"/>
      <c r="AF8380" s="15"/>
    </row>
    <row r="8381" spans="21:32" hidden="1" x14ac:dyDescent="0.3">
      <c r="U8381" s="2"/>
      <c r="V8381" s="2"/>
      <c r="W8381" s="2"/>
      <c r="Y8381" s="16"/>
      <c r="Z8381" s="15"/>
      <c r="AA8381" s="16"/>
      <c r="AB8381" s="15"/>
      <c r="AC8381" s="16"/>
      <c r="AD8381" s="15"/>
      <c r="AE8381" s="16"/>
      <c r="AF8381" s="15"/>
    </row>
    <row r="8382" spans="21:32" hidden="1" x14ac:dyDescent="0.3">
      <c r="U8382" s="2"/>
      <c r="V8382" s="2"/>
      <c r="W8382" s="2"/>
      <c r="Y8382" s="16"/>
      <c r="Z8382" s="15"/>
      <c r="AA8382" s="16"/>
      <c r="AB8382" s="15"/>
      <c r="AC8382" s="16"/>
      <c r="AD8382" s="15"/>
      <c r="AE8382" s="16"/>
      <c r="AF8382" s="15"/>
    </row>
    <row r="8383" spans="21:32" hidden="1" x14ac:dyDescent="0.3">
      <c r="U8383" s="2"/>
      <c r="V8383" s="2"/>
      <c r="W8383" s="2"/>
      <c r="Y8383" s="16"/>
      <c r="Z8383" s="15"/>
      <c r="AA8383" s="16"/>
      <c r="AB8383" s="15"/>
      <c r="AC8383" s="16"/>
      <c r="AD8383" s="15"/>
      <c r="AE8383" s="16"/>
      <c r="AF8383" s="15"/>
    </row>
    <row r="8384" spans="21:32" hidden="1" x14ac:dyDescent="0.3">
      <c r="U8384" s="2"/>
      <c r="V8384" s="2"/>
      <c r="W8384" s="2"/>
      <c r="Y8384" s="16"/>
      <c r="Z8384" s="15"/>
      <c r="AA8384" s="16"/>
      <c r="AB8384" s="15"/>
      <c r="AC8384" s="16"/>
      <c r="AD8384" s="15"/>
      <c r="AE8384" s="16"/>
      <c r="AF8384" s="15"/>
    </row>
    <row r="8385" spans="21:32" hidden="1" x14ac:dyDescent="0.3">
      <c r="U8385" s="2"/>
      <c r="V8385" s="2"/>
      <c r="W8385" s="2"/>
      <c r="Y8385" s="16"/>
      <c r="Z8385" s="15"/>
      <c r="AA8385" s="16"/>
      <c r="AB8385" s="15"/>
      <c r="AC8385" s="16"/>
      <c r="AD8385" s="15"/>
      <c r="AE8385" s="16"/>
      <c r="AF8385" s="15"/>
    </row>
    <row r="8386" spans="21:32" hidden="1" x14ac:dyDescent="0.3">
      <c r="U8386" s="2"/>
      <c r="V8386" s="2"/>
      <c r="W8386" s="2"/>
      <c r="Y8386" s="16"/>
      <c r="Z8386" s="15"/>
      <c r="AA8386" s="16"/>
      <c r="AB8386" s="15"/>
      <c r="AC8386" s="16"/>
      <c r="AD8386" s="15"/>
      <c r="AE8386" s="16"/>
      <c r="AF8386" s="15"/>
    </row>
    <row r="8387" spans="21:32" hidden="1" x14ac:dyDescent="0.3">
      <c r="U8387" s="2"/>
      <c r="V8387" s="2"/>
      <c r="W8387" s="2"/>
      <c r="Y8387" s="16"/>
      <c r="Z8387" s="15"/>
      <c r="AA8387" s="16"/>
      <c r="AB8387" s="15"/>
      <c r="AC8387" s="16"/>
      <c r="AD8387" s="15"/>
      <c r="AE8387" s="16"/>
      <c r="AF8387" s="15"/>
    </row>
    <row r="8388" spans="21:32" hidden="1" x14ac:dyDescent="0.3">
      <c r="U8388" s="2"/>
      <c r="V8388" s="2"/>
      <c r="W8388" s="2"/>
      <c r="Y8388" s="16"/>
      <c r="Z8388" s="15"/>
      <c r="AA8388" s="16"/>
      <c r="AB8388" s="15"/>
      <c r="AC8388" s="16"/>
      <c r="AD8388" s="15"/>
      <c r="AE8388" s="16"/>
      <c r="AF8388" s="15"/>
    </row>
    <row r="8389" spans="21:32" hidden="1" x14ac:dyDescent="0.3">
      <c r="U8389" s="2"/>
      <c r="V8389" s="2"/>
      <c r="W8389" s="2"/>
      <c r="Y8389" s="16"/>
      <c r="Z8389" s="15"/>
      <c r="AA8389" s="16"/>
      <c r="AB8389" s="15"/>
      <c r="AC8389" s="16"/>
      <c r="AD8389" s="15"/>
      <c r="AE8389" s="16"/>
      <c r="AF8389" s="15"/>
    </row>
    <row r="8390" spans="21:32" hidden="1" x14ac:dyDescent="0.3">
      <c r="U8390" s="2"/>
      <c r="V8390" s="2"/>
      <c r="W8390" s="2"/>
      <c r="Y8390" s="16"/>
      <c r="Z8390" s="15"/>
      <c r="AA8390" s="16"/>
      <c r="AB8390" s="15"/>
      <c r="AC8390" s="16"/>
      <c r="AD8390" s="15"/>
      <c r="AE8390" s="16"/>
      <c r="AF8390" s="15"/>
    </row>
    <row r="8391" spans="21:32" hidden="1" x14ac:dyDescent="0.3">
      <c r="U8391" s="2"/>
      <c r="V8391" s="2"/>
      <c r="W8391" s="2"/>
      <c r="Y8391" s="16"/>
      <c r="Z8391" s="15"/>
      <c r="AA8391" s="16"/>
      <c r="AB8391" s="15"/>
      <c r="AC8391" s="16"/>
      <c r="AD8391" s="15"/>
      <c r="AE8391" s="16"/>
      <c r="AF8391" s="15"/>
    </row>
    <row r="8392" spans="21:32" hidden="1" x14ac:dyDescent="0.3">
      <c r="U8392" s="2"/>
      <c r="V8392" s="2"/>
      <c r="W8392" s="2"/>
      <c r="Y8392" s="16"/>
      <c r="Z8392" s="15"/>
      <c r="AA8392" s="16"/>
      <c r="AB8392" s="15"/>
      <c r="AC8392" s="16"/>
      <c r="AD8392" s="15"/>
      <c r="AE8392" s="16"/>
      <c r="AF8392" s="15"/>
    </row>
    <row r="8393" spans="21:32" hidden="1" x14ac:dyDescent="0.3">
      <c r="U8393" s="2"/>
      <c r="V8393" s="2"/>
      <c r="W8393" s="2"/>
      <c r="Y8393" s="16"/>
      <c r="Z8393" s="15"/>
      <c r="AA8393" s="16"/>
      <c r="AB8393" s="15"/>
      <c r="AC8393" s="16"/>
      <c r="AD8393" s="15"/>
      <c r="AE8393" s="16"/>
      <c r="AF8393" s="15"/>
    </row>
    <row r="8394" spans="21:32" hidden="1" x14ac:dyDescent="0.3">
      <c r="U8394" s="2"/>
      <c r="V8394" s="2"/>
      <c r="W8394" s="2"/>
      <c r="Y8394" s="16"/>
      <c r="Z8394" s="15"/>
      <c r="AA8394" s="16"/>
      <c r="AB8394" s="15"/>
      <c r="AC8394" s="16"/>
      <c r="AD8394" s="15"/>
      <c r="AE8394" s="16"/>
      <c r="AF8394" s="15"/>
    </row>
    <row r="8395" spans="21:32" hidden="1" x14ac:dyDescent="0.3">
      <c r="U8395" s="2"/>
      <c r="V8395" s="2"/>
      <c r="W8395" s="2"/>
      <c r="Y8395" s="16"/>
      <c r="Z8395" s="15"/>
      <c r="AA8395" s="16"/>
      <c r="AB8395" s="15"/>
      <c r="AC8395" s="16"/>
      <c r="AD8395" s="15"/>
      <c r="AE8395" s="16"/>
      <c r="AF8395" s="15"/>
    </row>
    <row r="8396" spans="21:32" hidden="1" x14ac:dyDescent="0.3">
      <c r="U8396" s="2"/>
      <c r="V8396" s="2"/>
      <c r="W8396" s="2"/>
      <c r="Y8396" s="16"/>
      <c r="Z8396" s="15"/>
      <c r="AA8396" s="16"/>
      <c r="AB8396" s="15"/>
      <c r="AC8396" s="16"/>
      <c r="AD8396" s="15"/>
      <c r="AE8396" s="16"/>
      <c r="AF8396" s="15"/>
    </row>
    <row r="8397" spans="21:32" hidden="1" x14ac:dyDescent="0.3">
      <c r="U8397" s="2"/>
      <c r="V8397" s="2"/>
      <c r="W8397" s="2"/>
      <c r="Y8397" s="16"/>
      <c r="Z8397" s="15"/>
      <c r="AA8397" s="16"/>
      <c r="AB8397" s="15"/>
      <c r="AC8397" s="16"/>
      <c r="AD8397" s="15"/>
      <c r="AE8397" s="16"/>
      <c r="AF8397" s="15"/>
    </row>
    <row r="8398" spans="21:32" hidden="1" x14ac:dyDescent="0.3">
      <c r="U8398" s="2"/>
      <c r="V8398" s="2"/>
      <c r="W8398" s="2"/>
      <c r="Y8398" s="16"/>
      <c r="Z8398" s="15"/>
      <c r="AA8398" s="16"/>
      <c r="AB8398" s="15"/>
      <c r="AC8398" s="16"/>
      <c r="AD8398" s="15"/>
      <c r="AE8398" s="16"/>
      <c r="AF8398" s="15"/>
    </row>
    <row r="8399" spans="21:32" hidden="1" x14ac:dyDescent="0.3">
      <c r="U8399" s="2"/>
      <c r="V8399" s="2"/>
      <c r="W8399" s="2"/>
      <c r="Y8399" s="16"/>
      <c r="Z8399" s="15"/>
      <c r="AA8399" s="16"/>
      <c r="AB8399" s="15"/>
      <c r="AC8399" s="16"/>
      <c r="AD8399" s="15"/>
      <c r="AE8399" s="16"/>
      <c r="AF8399" s="15"/>
    </row>
    <row r="8400" spans="21:32" hidden="1" x14ac:dyDescent="0.3">
      <c r="U8400" s="2"/>
      <c r="V8400" s="2"/>
      <c r="W8400" s="2"/>
      <c r="Y8400" s="16"/>
      <c r="Z8400" s="15"/>
      <c r="AA8400" s="16"/>
      <c r="AB8400" s="15"/>
      <c r="AC8400" s="16"/>
      <c r="AD8400" s="15"/>
      <c r="AE8400" s="16"/>
      <c r="AF8400" s="15"/>
    </row>
    <row r="8401" spans="21:32" hidden="1" x14ac:dyDescent="0.3">
      <c r="U8401" s="2"/>
      <c r="V8401" s="2"/>
      <c r="W8401" s="2"/>
      <c r="Y8401" s="16"/>
      <c r="Z8401" s="15"/>
      <c r="AA8401" s="16"/>
      <c r="AB8401" s="15"/>
      <c r="AC8401" s="16"/>
      <c r="AD8401" s="15"/>
      <c r="AE8401" s="16"/>
      <c r="AF8401" s="15"/>
    </row>
    <row r="8402" spans="21:32" hidden="1" x14ac:dyDescent="0.3">
      <c r="U8402" s="2"/>
      <c r="V8402" s="2"/>
      <c r="W8402" s="2"/>
      <c r="Y8402" s="16"/>
      <c r="Z8402" s="15"/>
      <c r="AA8402" s="16"/>
      <c r="AB8402" s="15"/>
      <c r="AC8402" s="16"/>
      <c r="AD8402" s="15"/>
      <c r="AE8402" s="16"/>
      <c r="AF8402" s="15"/>
    </row>
    <row r="8403" spans="21:32" hidden="1" x14ac:dyDescent="0.3">
      <c r="U8403" s="2"/>
      <c r="V8403" s="2"/>
      <c r="W8403" s="2"/>
      <c r="Y8403" s="16"/>
      <c r="Z8403" s="15"/>
      <c r="AA8403" s="16"/>
      <c r="AB8403" s="15"/>
      <c r="AC8403" s="16"/>
      <c r="AD8403" s="15"/>
      <c r="AE8403" s="16"/>
      <c r="AF8403" s="15"/>
    </row>
    <row r="8404" spans="21:32" hidden="1" x14ac:dyDescent="0.3">
      <c r="U8404" s="2"/>
      <c r="V8404" s="2"/>
      <c r="W8404" s="2"/>
      <c r="Y8404" s="16"/>
      <c r="Z8404" s="15"/>
      <c r="AA8404" s="16"/>
      <c r="AB8404" s="15"/>
      <c r="AC8404" s="16"/>
      <c r="AD8404" s="15"/>
      <c r="AE8404" s="16"/>
      <c r="AF8404" s="15"/>
    </row>
    <row r="8405" spans="21:32" hidden="1" x14ac:dyDescent="0.3">
      <c r="U8405" s="2"/>
      <c r="V8405" s="2"/>
      <c r="W8405" s="2"/>
      <c r="Y8405" s="16"/>
      <c r="Z8405" s="15"/>
      <c r="AA8405" s="16"/>
      <c r="AB8405" s="15"/>
      <c r="AC8405" s="16"/>
      <c r="AD8405" s="15"/>
      <c r="AE8405" s="16"/>
      <c r="AF8405" s="15"/>
    </row>
    <row r="8406" spans="21:32" hidden="1" x14ac:dyDescent="0.3">
      <c r="U8406" s="2"/>
      <c r="V8406" s="2"/>
      <c r="W8406" s="2"/>
      <c r="Y8406" s="16"/>
      <c r="Z8406" s="15"/>
      <c r="AA8406" s="16"/>
      <c r="AB8406" s="15"/>
      <c r="AC8406" s="16"/>
      <c r="AD8406" s="15"/>
      <c r="AE8406" s="16"/>
      <c r="AF8406" s="15"/>
    </row>
    <row r="8407" spans="21:32" hidden="1" x14ac:dyDescent="0.3">
      <c r="U8407" s="2"/>
      <c r="V8407" s="2"/>
      <c r="W8407" s="2"/>
      <c r="Y8407" s="16"/>
      <c r="Z8407" s="15"/>
      <c r="AA8407" s="16"/>
      <c r="AB8407" s="15"/>
      <c r="AC8407" s="16"/>
      <c r="AD8407" s="15"/>
      <c r="AE8407" s="16"/>
      <c r="AF8407" s="15"/>
    </row>
    <row r="8408" spans="21:32" hidden="1" x14ac:dyDescent="0.3">
      <c r="U8408" s="2"/>
      <c r="V8408" s="2"/>
      <c r="W8408" s="2"/>
      <c r="Y8408" s="16"/>
      <c r="Z8408" s="15"/>
      <c r="AA8408" s="16"/>
      <c r="AB8408" s="15"/>
      <c r="AC8408" s="16"/>
      <c r="AD8408" s="15"/>
      <c r="AE8408" s="16"/>
      <c r="AF8408" s="15"/>
    </row>
    <row r="8409" spans="21:32" hidden="1" x14ac:dyDescent="0.3">
      <c r="U8409" s="2"/>
      <c r="V8409" s="2"/>
      <c r="W8409" s="2"/>
      <c r="Y8409" s="16"/>
      <c r="Z8409" s="15"/>
      <c r="AA8409" s="16"/>
      <c r="AB8409" s="15"/>
      <c r="AC8409" s="16"/>
      <c r="AD8409" s="15"/>
      <c r="AE8409" s="16"/>
      <c r="AF8409" s="15"/>
    </row>
    <row r="8410" spans="21:32" hidden="1" x14ac:dyDescent="0.3">
      <c r="U8410" s="2"/>
      <c r="V8410" s="2"/>
      <c r="W8410" s="2"/>
      <c r="Y8410" s="16"/>
      <c r="Z8410" s="15"/>
      <c r="AA8410" s="16"/>
      <c r="AB8410" s="15"/>
      <c r="AC8410" s="16"/>
      <c r="AD8410" s="15"/>
      <c r="AE8410" s="16"/>
      <c r="AF8410" s="15"/>
    </row>
    <row r="8411" spans="21:32" hidden="1" x14ac:dyDescent="0.3">
      <c r="U8411" s="2"/>
      <c r="V8411" s="2"/>
      <c r="W8411" s="2"/>
      <c r="Y8411" s="16"/>
      <c r="Z8411" s="15"/>
      <c r="AA8411" s="16"/>
      <c r="AB8411" s="15"/>
      <c r="AC8411" s="16"/>
      <c r="AD8411" s="15"/>
      <c r="AE8411" s="16"/>
      <c r="AF8411" s="15"/>
    </row>
    <row r="8412" spans="21:32" hidden="1" x14ac:dyDescent="0.3">
      <c r="U8412" s="2"/>
      <c r="V8412" s="2"/>
      <c r="W8412" s="2"/>
      <c r="Y8412" s="16"/>
      <c r="Z8412" s="15"/>
      <c r="AA8412" s="16"/>
      <c r="AB8412" s="15"/>
      <c r="AC8412" s="16"/>
      <c r="AD8412" s="15"/>
      <c r="AE8412" s="16"/>
      <c r="AF8412" s="15"/>
    </row>
    <row r="8413" spans="21:32" hidden="1" x14ac:dyDescent="0.3">
      <c r="U8413" s="2"/>
      <c r="V8413" s="2"/>
      <c r="W8413" s="2"/>
      <c r="Y8413" s="16"/>
      <c r="Z8413" s="15"/>
      <c r="AA8413" s="16"/>
      <c r="AB8413" s="15"/>
      <c r="AC8413" s="16"/>
      <c r="AD8413" s="15"/>
      <c r="AE8413" s="16"/>
      <c r="AF8413" s="15"/>
    </row>
    <row r="8414" spans="21:32" hidden="1" x14ac:dyDescent="0.3">
      <c r="U8414" s="2"/>
      <c r="V8414" s="2"/>
      <c r="W8414" s="2"/>
      <c r="Y8414" s="16"/>
      <c r="Z8414" s="15"/>
      <c r="AA8414" s="16"/>
      <c r="AB8414" s="15"/>
      <c r="AC8414" s="16"/>
      <c r="AD8414" s="15"/>
      <c r="AE8414" s="16"/>
      <c r="AF8414" s="15"/>
    </row>
    <row r="8415" spans="21:32" hidden="1" x14ac:dyDescent="0.3">
      <c r="U8415" s="2"/>
      <c r="V8415" s="2"/>
      <c r="W8415" s="2"/>
      <c r="Y8415" s="16"/>
      <c r="Z8415" s="15"/>
      <c r="AA8415" s="16"/>
      <c r="AB8415" s="15"/>
      <c r="AC8415" s="16"/>
      <c r="AD8415" s="15"/>
      <c r="AE8415" s="16"/>
      <c r="AF8415" s="15"/>
    </row>
    <row r="8416" spans="21:32" hidden="1" x14ac:dyDescent="0.3">
      <c r="U8416" s="2"/>
      <c r="V8416" s="2"/>
      <c r="W8416" s="2"/>
      <c r="Y8416" s="16"/>
      <c r="Z8416" s="15"/>
      <c r="AA8416" s="16"/>
      <c r="AB8416" s="15"/>
      <c r="AC8416" s="16"/>
      <c r="AD8416" s="15"/>
      <c r="AE8416" s="16"/>
      <c r="AF8416" s="15"/>
    </row>
    <row r="8417" spans="21:32" hidden="1" x14ac:dyDescent="0.3">
      <c r="U8417" s="2"/>
      <c r="V8417" s="2"/>
      <c r="W8417" s="2"/>
      <c r="Y8417" s="16"/>
      <c r="Z8417" s="15"/>
      <c r="AA8417" s="16"/>
      <c r="AB8417" s="15"/>
      <c r="AC8417" s="16"/>
      <c r="AD8417" s="15"/>
      <c r="AE8417" s="16"/>
      <c r="AF8417" s="15"/>
    </row>
    <row r="8418" spans="21:32" hidden="1" x14ac:dyDescent="0.3">
      <c r="U8418" s="2"/>
      <c r="V8418" s="2"/>
      <c r="W8418" s="2"/>
      <c r="Y8418" s="16"/>
      <c r="Z8418" s="15"/>
      <c r="AA8418" s="16"/>
      <c r="AB8418" s="15"/>
      <c r="AC8418" s="16"/>
      <c r="AD8418" s="15"/>
      <c r="AE8418" s="16"/>
      <c r="AF8418" s="15"/>
    </row>
    <row r="8419" spans="21:32" hidden="1" x14ac:dyDescent="0.3">
      <c r="U8419" s="2"/>
      <c r="V8419" s="2"/>
      <c r="W8419" s="2"/>
      <c r="Y8419" s="16"/>
      <c r="Z8419" s="15"/>
      <c r="AA8419" s="16"/>
      <c r="AB8419" s="15"/>
      <c r="AC8419" s="16"/>
      <c r="AD8419" s="15"/>
      <c r="AE8419" s="16"/>
      <c r="AF8419" s="15"/>
    </row>
    <row r="8420" spans="21:32" hidden="1" x14ac:dyDescent="0.3">
      <c r="U8420" s="2"/>
      <c r="V8420" s="2"/>
      <c r="W8420" s="2"/>
      <c r="Y8420" s="16"/>
      <c r="Z8420" s="15"/>
      <c r="AA8420" s="16"/>
      <c r="AB8420" s="15"/>
      <c r="AC8420" s="16"/>
      <c r="AD8420" s="15"/>
      <c r="AE8420" s="16"/>
      <c r="AF8420" s="15"/>
    </row>
    <row r="8421" spans="21:32" hidden="1" x14ac:dyDescent="0.3">
      <c r="U8421" s="2"/>
      <c r="V8421" s="2"/>
      <c r="W8421" s="2"/>
      <c r="Y8421" s="16"/>
      <c r="Z8421" s="15"/>
      <c r="AA8421" s="16"/>
      <c r="AB8421" s="15"/>
      <c r="AC8421" s="16"/>
      <c r="AD8421" s="15"/>
      <c r="AE8421" s="16"/>
      <c r="AF8421" s="15"/>
    </row>
    <row r="8422" spans="21:32" hidden="1" x14ac:dyDescent="0.3">
      <c r="U8422" s="2"/>
      <c r="V8422" s="2"/>
      <c r="W8422" s="2"/>
      <c r="Y8422" s="16"/>
      <c r="Z8422" s="15"/>
      <c r="AA8422" s="16"/>
      <c r="AB8422" s="15"/>
      <c r="AC8422" s="16"/>
      <c r="AD8422" s="15"/>
      <c r="AE8422" s="16"/>
      <c r="AF8422" s="15"/>
    </row>
    <row r="8423" spans="21:32" hidden="1" x14ac:dyDescent="0.3">
      <c r="U8423" s="2"/>
      <c r="V8423" s="2"/>
      <c r="W8423" s="2"/>
      <c r="Y8423" s="16"/>
      <c r="Z8423" s="15"/>
      <c r="AA8423" s="16"/>
      <c r="AB8423" s="15"/>
      <c r="AC8423" s="16"/>
      <c r="AD8423" s="15"/>
      <c r="AE8423" s="16"/>
      <c r="AF8423" s="15"/>
    </row>
    <row r="8424" spans="21:32" hidden="1" x14ac:dyDescent="0.3">
      <c r="U8424" s="2"/>
      <c r="V8424" s="2"/>
      <c r="W8424" s="2"/>
      <c r="Y8424" s="16"/>
      <c r="Z8424" s="15"/>
      <c r="AA8424" s="16"/>
      <c r="AB8424" s="15"/>
      <c r="AC8424" s="16"/>
      <c r="AD8424" s="15"/>
      <c r="AE8424" s="16"/>
      <c r="AF8424" s="15"/>
    </row>
    <row r="8425" spans="21:32" hidden="1" x14ac:dyDescent="0.3">
      <c r="U8425" s="2"/>
      <c r="V8425" s="2"/>
      <c r="W8425" s="2"/>
      <c r="Y8425" s="16"/>
      <c r="Z8425" s="15"/>
      <c r="AA8425" s="16"/>
      <c r="AB8425" s="15"/>
      <c r="AC8425" s="16"/>
      <c r="AD8425" s="15"/>
      <c r="AE8425" s="16"/>
      <c r="AF8425" s="15"/>
    </row>
    <row r="8426" spans="21:32" hidden="1" x14ac:dyDescent="0.3">
      <c r="U8426" s="2"/>
      <c r="V8426" s="2"/>
      <c r="W8426" s="2"/>
      <c r="Y8426" s="16"/>
      <c r="Z8426" s="15"/>
      <c r="AA8426" s="16"/>
      <c r="AB8426" s="15"/>
      <c r="AC8426" s="16"/>
      <c r="AD8426" s="15"/>
      <c r="AE8426" s="16"/>
      <c r="AF8426" s="15"/>
    </row>
    <row r="8427" spans="21:32" hidden="1" x14ac:dyDescent="0.3">
      <c r="U8427" s="2"/>
      <c r="V8427" s="2"/>
      <c r="W8427" s="2"/>
      <c r="Y8427" s="16"/>
      <c r="Z8427" s="15"/>
      <c r="AA8427" s="16"/>
      <c r="AB8427" s="15"/>
      <c r="AC8427" s="16"/>
      <c r="AD8427" s="15"/>
      <c r="AE8427" s="16"/>
      <c r="AF8427" s="15"/>
    </row>
    <row r="8428" spans="21:32" hidden="1" x14ac:dyDescent="0.3">
      <c r="U8428" s="2"/>
      <c r="V8428" s="2"/>
      <c r="W8428" s="2"/>
      <c r="Y8428" s="16"/>
      <c r="Z8428" s="15"/>
      <c r="AA8428" s="16"/>
      <c r="AB8428" s="15"/>
      <c r="AC8428" s="16"/>
      <c r="AD8428" s="15"/>
      <c r="AE8428" s="16"/>
      <c r="AF8428" s="15"/>
    </row>
    <row r="8429" spans="21:32" hidden="1" x14ac:dyDescent="0.3">
      <c r="U8429" s="2"/>
      <c r="V8429" s="2"/>
      <c r="W8429" s="2"/>
      <c r="Y8429" s="16"/>
      <c r="Z8429" s="15"/>
      <c r="AA8429" s="16"/>
      <c r="AB8429" s="15"/>
      <c r="AC8429" s="16"/>
      <c r="AD8429" s="15"/>
      <c r="AE8429" s="16"/>
      <c r="AF8429" s="15"/>
    </row>
    <row r="8430" spans="21:32" hidden="1" x14ac:dyDescent="0.3">
      <c r="U8430" s="2"/>
      <c r="V8430" s="2"/>
      <c r="W8430" s="2"/>
      <c r="Y8430" s="16"/>
      <c r="Z8430" s="15"/>
      <c r="AA8430" s="16"/>
      <c r="AB8430" s="15"/>
      <c r="AC8430" s="16"/>
      <c r="AD8430" s="15"/>
      <c r="AE8430" s="16"/>
      <c r="AF8430" s="15"/>
    </row>
    <row r="8431" spans="21:32" hidden="1" x14ac:dyDescent="0.3">
      <c r="U8431" s="2"/>
      <c r="V8431" s="2"/>
      <c r="W8431" s="2"/>
      <c r="Y8431" s="16"/>
      <c r="Z8431" s="15"/>
      <c r="AA8431" s="16"/>
      <c r="AB8431" s="15"/>
      <c r="AC8431" s="16"/>
      <c r="AD8431" s="15"/>
      <c r="AE8431" s="16"/>
      <c r="AF8431" s="15"/>
    </row>
    <row r="8432" spans="21:32" hidden="1" x14ac:dyDescent="0.3">
      <c r="U8432" s="2"/>
      <c r="V8432" s="2"/>
      <c r="W8432" s="2"/>
      <c r="Y8432" s="16"/>
      <c r="Z8432" s="15"/>
      <c r="AA8432" s="16"/>
      <c r="AB8432" s="15"/>
      <c r="AC8432" s="16"/>
      <c r="AD8432" s="15"/>
      <c r="AE8432" s="16"/>
      <c r="AF8432" s="15"/>
    </row>
    <row r="8433" spans="21:32" hidden="1" x14ac:dyDescent="0.3">
      <c r="U8433" s="2"/>
      <c r="V8433" s="2"/>
      <c r="W8433" s="2"/>
      <c r="Y8433" s="16"/>
      <c r="Z8433" s="15"/>
      <c r="AA8433" s="16"/>
      <c r="AB8433" s="15"/>
      <c r="AC8433" s="16"/>
      <c r="AD8433" s="15"/>
      <c r="AE8433" s="16"/>
      <c r="AF8433" s="15"/>
    </row>
    <row r="8434" spans="21:32" hidden="1" x14ac:dyDescent="0.3">
      <c r="U8434" s="2"/>
      <c r="V8434" s="2"/>
      <c r="W8434" s="2"/>
      <c r="Y8434" s="16"/>
      <c r="Z8434" s="15"/>
      <c r="AA8434" s="16"/>
      <c r="AB8434" s="15"/>
      <c r="AC8434" s="16"/>
      <c r="AD8434" s="15"/>
      <c r="AE8434" s="16"/>
      <c r="AF8434" s="15"/>
    </row>
    <row r="8435" spans="21:32" hidden="1" x14ac:dyDescent="0.3">
      <c r="U8435" s="2"/>
      <c r="V8435" s="2"/>
      <c r="W8435" s="2"/>
      <c r="Y8435" s="16"/>
      <c r="Z8435" s="15"/>
      <c r="AA8435" s="16"/>
      <c r="AB8435" s="15"/>
      <c r="AC8435" s="16"/>
      <c r="AD8435" s="15"/>
      <c r="AE8435" s="16"/>
      <c r="AF8435" s="15"/>
    </row>
    <row r="8436" spans="21:32" hidden="1" x14ac:dyDescent="0.3">
      <c r="U8436" s="2"/>
      <c r="V8436" s="2"/>
      <c r="W8436" s="2"/>
      <c r="Y8436" s="16"/>
      <c r="Z8436" s="15"/>
      <c r="AA8436" s="16"/>
      <c r="AB8436" s="15"/>
      <c r="AC8436" s="16"/>
      <c r="AD8436" s="15"/>
      <c r="AE8436" s="16"/>
      <c r="AF8436" s="15"/>
    </row>
    <row r="8437" spans="21:32" hidden="1" x14ac:dyDescent="0.3">
      <c r="U8437" s="2"/>
      <c r="V8437" s="2"/>
      <c r="W8437" s="2"/>
      <c r="Y8437" s="16"/>
      <c r="Z8437" s="15"/>
      <c r="AA8437" s="16"/>
      <c r="AB8437" s="15"/>
      <c r="AC8437" s="16"/>
      <c r="AD8437" s="15"/>
      <c r="AE8437" s="16"/>
      <c r="AF8437" s="15"/>
    </row>
    <row r="8438" spans="21:32" hidden="1" x14ac:dyDescent="0.3">
      <c r="U8438" s="2"/>
      <c r="V8438" s="2"/>
      <c r="W8438" s="2"/>
      <c r="Y8438" s="16"/>
      <c r="Z8438" s="15"/>
      <c r="AA8438" s="16"/>
      <c r="AB8438" s="15"/>
      <c r="AC8438" s="16"/>
      <c r="AD8438" s="15"/>
      <c r="AE8438" s="16"/>
      <c r="AF8438" s="15"/>
    </row>
    <row r="8439" spans="21:32" hidden="1" x14ac:dyDescent="0.3">
      <c r="U8439" s="2"/>
      <c r="V8439" s="2"/>
      <c r="W8439" s="2"/>
      <c r="Y8439" s="16"/>
      <c r="Z8439" s="15"/>
      <c r="AA8439" s="16"/>
      <c r="AB8439" s="15"/>
      <c r="AC8439" s="16"/>
      <c r="AD8439" s="15"/>
      <c r="AE8439" s="16"/>
      <c r="AF8439" s="15"/>
    </row>
    <row r="8440" spans="21:32" hidden="1" x14ac:dyDescent="0.3">
      <c r="U8440" s="2"/>
      <c r="V8440" s="2"/>
      <c r="W8440" s="2"/>
      <c r="Y8440" s="16"/>
      <c r="Z8440" s="15"/>
      <c r="AA8440" s="16"/>
      <c r="AB8440" s="15"/>
      <c r="AC8440" s="16"/>
      <c r="AD8440" s="15"/>
      <c r="AE8440" s="16"/>
      <c r="AF8440" s="15"/>
    </row>
    <row r="8441" spans="21:32" hidden="1" x14ac:dyDescent="0.3">
      <c r="U8441" s="2"/>
      <c r="V8441" s="2"/>
      <c r="W8441" s="2"/>
      <c r="Y8441" s="16"/>
      <c r="Z8441" s="15"/>
      <c r="AA8441" s="16"/>
      <c r="AB8441" s="15"/>
      <c r="AC8441" s="16"/>
      <c r="AD8441" s="15"/>
      <c r="AE8441" s="16"/>
      <c r="AF8441" s="15"/>
    </row>
    <row r="8442" spans="21:32" hidden="1" x14ac:dyDescent="0.3">
      <c r="U8442" s="2"/>
      <c r="V8442" s="2"/>
      <c r="W8442" s="2"/>
      <c r="Y8442" s="16"/>
      <c r="Z8442" s="15"/>
      <c r="AA8442" s="16"/>
      <c r="AB8442" s="15"/>
      <c r="AC8442" s="16"/>
      <c r="AD8442" s="15"/>
      <c r="AE8442" s="16"/>
      <c r="AF8442" s="15"/>
    </row>
    <row r="8443" spans="21:32" hidden="1" x14ac:dyDescent="0.3">
      <c r="U8443" s="2"/>
      <c r="V8443" s="2"/>
      <c r="W8443" s="2"/>
      <c r="Y8443" s="16"/>
      <c r="Z8443" s="15"/>
      <c r="AA8443" s="16"/>
      <c r="AB8443" s="15"/>
      <c r="AC8443" s="16"/>
      <c r="AD8443" s="15"/>
      <c r="AE8443" s="16"/>
      <c r="AF8443" s="15"/>
    </row>
    <row r="8444" spans="21:32" hidden="1" x14ac:dyDescent="0.3">
      <c r="U8444" s="2"/>
      <c r="V8444" s="2"/>
      <c r="W8444" s="2"/>
      <c r="Y8444" s="16"/>
      <c r="Z8444" s="15"/>
      <c r="AA8444" s="16"/>
      <c r="AB8444" s="15"/>
      <c r="AC8444" s="16"/>
      <c r="AD8444" s="15"/>
      <c r="AE8444" s="16"/>
      <c r="AF8444" s="15"/>
    </row>
    <row r="8445" spans="21:32" hidden="1" x14ac:dyDescent="0.3">
      <c r="U8445" s="2"/>
      <c r="V8445" s="2"/>
      <c r="W8445" s="2"/>
      <c r="Y8445" s="16"/>
      <c r="Z8445" s="15"/>
      <c r="AA8445" s="16"/>
      <c r="AB8445" s="15"/>
      <c r="AC8445" s="16"/>
      <c r="AD8445" s="15"/>
      <c r="AE8445" s="16"/>
      <c r="AF8445" s="15"/>
    </row>
    <row r="8446" spans="21:32" hidden="1" x14ac:dyDescent="0.3">
      <c r="U8446" s="2"/>
      <c r="V8446" s="2"/>
      <c r="W8446" s="2"/>
      <c r="Y8446" s="16"/>
      <c r="Z8446" s="15"/>
      <c r="AA8446" s="16"/>
      <c r="AB8446" s="15"/>
      <c r="AC8446" s="16"/>
      <c r="AD8446" s="15"/>
      <c r="AE8446" s="16"/>
      <c r="AF8446" s="15"/>
    </row>
    <row r="8447" spans="21:32" hidden="1" x14ac:dyDescent="0.3">
      <c r="U8447" s="2"/>
      <c r="V8447" s="2"/>
      <c r="W8447" s="2"/>
      <c r="Y8447" s="16"/>
      <c r="Z8447" s="15"/>
      <c r="AA8447" s="16"/>
      <c r="AB8447" s="15"/>
      <c r="AC8447" s="16"/>
      <c r="AD8447" s="15"/>
      <c r="AE8447" s="16"/>
      <c r="AF8447" s="15"/>
    </row>
    <row r="8448" spans="21:32" hidden="1" x14ac:dyDescent="0.3">
      <c r="U8448" s="2"/>
      <c r="V8448" s="2"/>
      <c r="W8448" s="2"/>
      <c r="Y8448" s="16"/>
      <c r="Z8448" s="15"/>
      <c r="AA8448" s="16"/>
      <c r="AB8448" s="15"/>
      <c r="AC8448" s="16"/>
      <c r="AD8448" s="15"/>
      <c r="AE8448" s="16"/>
      <c r="AF8448" s="15"/>
    </row>
    <row r="8449" spans="21:32" hidden="1" x14ac:dyDescent="0.3">
      <c r="U8449" s="2"/>
      <c r="V8449" s="2"/>
      <c r="W8449" s="2"/>
      <c r="Y8449" s="16"/>
      <c r="Z8449" s="15"/>
      <c r="AA8449" s="16"/>
      <c r="AB8449" s="15"/>
      <c r="AC8449" s="16"/>
      <c r="AD8449" s="15"/>
      <c r="AE8449" s="16"/>
      <c r="AF8449" s="15"/>
    </row>
    <row r="8450" spans="21:32" hidden="1" x14ac:dyDescent="0.3">
      <c r="U8450" s="2"/>
      <c r="V8450" s="2"/>
      <c r="W8450" s="2"/>
      <c r="Y8450" s="16"/>
      <c r="Z8450" s="15"/>
      <c r="AA8450" s="16"/>
      <c r="AB8450" s="15"/>
      <c r="AC8450" s="16"/>
      <c r="AD8450" s="15"/>
      <c r="AE8450" s="16"/>
      <c r="AF8450" s="15"/>
    </row>
    <row r="8451" spans="21:32" hidden="1" x14ac:dyDescent="0.3">
      <c r="U8451" s="2"/>
      <c r="V8451" s="2"/>
      <c r="W8451" s="2"/>
      <c r="Y8451" s="16"/>
      <c r="Z8451" s="15"/>
      <c r="AA8451" s="16"/>
      <c r="AB8451" s="15"/>
      <c r="AC8451" s="16"/>
      <c r="AD8451" s="15"/>
      <c r="AE8451" s="16"/>
      <c r="AF8451" s="15"/>
    </row>
    <row r="8452" spans="21:32" hidden="1" x14ac:dyDescent="0.3">
      <c r="U8452" s="2"/>
      <c r="V8452" s="2"/>
      <c r="W8452" s="2"/>
      <c r="Y8452" s="16"/>
      <c r="Z8452" s="15"/>
      <c r="AA8452" s="16"/>
      <c r="AB8452" s="15"/>
      <c r="AC8452" s="16"/>
      <c r="AD8452" s="15"/>
      <c r="AE8452" s="16"/>
      <c r="AF8452" s="15"/>
    </row>
    <row r="8453" spans="21:32" hidden="1" x14ac:dyDescent="0.3">
      <c r="U8453" s="2"/>
      <c r="V8453" s="2"/>
      <c r="W8453" s="2"/>
      <c r="Y8453" s="16"/>
      <c r="Z8453" s="15"/>
      <c r="AA8453" s="16"/>
      <c r="AB8453" s="15"/>
      <c r="AC8453" s="16"/>
      <c r="AD8453" s="15"/>
      <c r="AE8453" s="16"/>
      <c r="AF8453" s="15"/>
    </row>
    <row r="8454" spans="21:32" hidden="1" x14ac:dyDescent="0.3">
      <c r="U8454" s="2"/>
      <c r="V8454" s="2"/>
      <c r="W8454" s="2"/>
      <c r="Y8454" s="16"/>
      <c r="Z8454" s="15"/>
      <c r="AA8454" s="16"/>
      <c r="AB8454" s="15"/>
      <c r="AC8454" s="16"/>
      <c r="AD8454" s="15"/>
      <c r="AE8454" s="16"/>
      <c r="AF8454" s="15"/>
    </row>
    <row r="8455" spans="21:32" hidden="1" x14ac:dyDescent="0.3">
      <c r="U8455" s="2"/>
      <c r="V8455" s="2"/>
      <c r="W8455" s="2"/>
      <c r="Y8455" s="16"/>
      <c r="Z8455" s="15"/>
      <c r="AA8455" s="16"/>
      <c r="AB8455" s="15"/>
      <c r="AC8455" s="16"/>
      <c r="AD8455" s="15"/>
      <c r="AE8455" s="16"/>
      <c r="AF8455" s="15"/>
    </row>
    <row r="8456" spans="21:32" hidden="1" x14ac:dyDescent="0.3">
      <c r="U8456" s="2"/>
      <c r="V8456" s="2"/>
      <c r="W8456" s="2"/>
      <c r="Y8456" s="16"/>
      <c r="Z8456" s="15"/>
      <c r="AA8456" s="16"/>
      <c r="AB8456" s="15"/>
      <c r="AC8456" s="16"/>
      <c r="AD8456" s="15"/>
      <c r="AE8456" s="16"/>
      <c r="AF8456" s="15"/>
    </row>
    <row r="8457" spans="21:32" hidden="1" x14ac:dyDescent="0.3">
      <c r="U8457" s="2"/>
      <c r="V8457" s="2"/>
      <c r="W8457" s="2"/>
      <c r="Y8457" s="16"/>
      <c r="Z8457" s="15"/>
      <c r="AA8457" s="16"/>
      <c r="AB8457" s="15"/>
      <c r="AC8457" s="16"/>
      <c r="AD8457" s="15"/>
      <c r="AE8457" s="16"/>
      <c r="AF8457" s="15"/>
    </row>
    <row r="8458" spans="21:32" hidden="1" x14ac:dyDescent="0.3">
      <c r="U8458" s="2"/>
      <c r="V8458" s="2"/>
      <c r="W8458" s="2"/>
      <c r="Y8458" s="16"/>
      <c r="Z8458" s="15"/>
      <c r="AA8458" s="16"/>
      <c r="AB8458" s="15"/>
      <c r="AC8458" s="16"/>
      <c r="AD8458" s="15"/>
      <c r="AE8458" s="16"/>
      <c r="AF8458" s="15"/>
    </row>
    <row r="8459" spans="21:32" hidden="1" x14ac:dyDescent="0.3">
      <c r="U8459" s="2"/>
      <c r="V8459" s="2"/>
      <c r="W8459" s="2"/>
      <c r="Y8459" s="16"/>
      <c r="Z8459" s="15"/>
      <c r="AA8459" s="16"/>
      <c r="AB8459" s="15"/>
      <c r="AC8459" s="16"/>
      <c r="AD8459" s="15"/>
      <c r="AE8459" s="16"/>
      <c r="AF8459" s="15"/>
    </row>
    <row r="8460" spans="21:32" hidden="1" x14ac:dyDescent="0.3">
      <c r="U8460" s="2"/>
      <c r="V8460" s="2"/>
      <c r="W8460" s="2"/>
      <c r="Y8460" s="16"/>
      <c r="Z8460" s="15"/>
      <c r="AA8460" s="16"/>
      <c r="AB8460" s="15"/>
      <c r="AC8460" s="16"/>
      <c r="AD8460" s="15"/>
      <c r="AE8460" s="16"/>
      <c r="AF8460" s="15"/>
    </row>
    <row r="8461" spans="21:32" hidden="1" x14ac:dyDescent="0.3">
      <c r="U8461" s="2"/>
      <c r="V8461" s="2"/>
      <c r="W8461" s="2"/>
      <c r="Y8461" s="16"/>
      <c r="Z8461" s="15"/>
      <c r="AA8461" s="16"/>
      <c r="AB8461" s="15"/>
      <c r="AC8461" s="16"/>
      <c r="AD8461" s="15"/>
      <c r="AE8461" s="16"/>
      <c r="AF8461" s="15"/>
    </row>
    <row r="8462" spans="21:32" hidden="1" x14ac:dyDescent="0.3">
      <c r="U8462" s="2"/>
      <c r="V8462" s="2"/>
      <c r="W8462" s="2"/>
      <c r="Y8462" s="16"/>
      <c r="Z8462" s="15"/>
      <c r="AA8462" s="16"/>
      <c r="AB8462" s="15"/>
      <c r="AC8462" s="16"/>
      <c r="AD8462" s="15"/>
      <c r="AE8462" s="16"/>
      <c r="AF8462" s="15"/>
    </row>
    <row r="8463" spans="21:32" hidden="1" x14ac:dyDescent="0.3">
      <c r="U8463" s="2"/>
      <c r="V8463" s="2"/>
      <c r="W8463" s="2"/>
      <c r="Y8463" s="16"/>
      <c r="Z8463" s="15"/>
      <c r="AA8463" s="16"/>
      <c r="AB8463" s="15"/>
      <c r="AC8463" s="16"/>
      <c r="AD8463" s="15"/>
      <c r="AE8463" s="16"/>
      <c r="AF8463" s="15"/>
    </row>
    <row r="8464" spans="21:32" hidden="1" x14ac:dyDescent="0.3">
      <c r="U8464" s="2"/>
      <c r="V8464" s="2"/>
      <c r="W8464" s="2"/>
      <c r="Y8464" s="16"/>
      <c r="Z8464" s="15"/>
      <c r="AA8464" s="16"/>
      <c r="AB8464" s="15"/>
      <c r="AC8464" s="16"/>
      <c r="AD8464" s="15"/>
      <c r="AE8464" s="16"/>
      <c r="AF8464" s="15"/>
    </row>
    <row r="8465" spans="21:32" hidden="1" x14ac:dyDescent="0.3">
      <c r="U8465" s="2"/>
      <c r="V8465" s="2"/>
      <c r="W8465" s="2"/>
      <c r="Y8465" s="16"/>
      <c r="Z8465" s="15"/>
      <c r="AA8465" s="16"/>
      <c r="AB8465" s="15"/>
      <c r="AC8465" s="16"/>
      <c r="AD8465" s="15"/>
      <c r="AE8465" s="16"/>
      <c r="AF8465" s="15"/>
    </row>
    <row r="8466" spans="21:32" hidden="1" x14ac:dyDescent="0.3">
      <c r="U8466" s="2"/>
      <c r="V8466" s="2"/>
      <c r="W8466" s="2"/>
      <c r="Y8466" s="16"/>
      <c r="Z8466" s="15"/>
      <c r="AA8466" s="16"/>
      <c r="AB8466" s="15"/>
      <c r="AC8466" s="16"/>
      <c r="AD8466" s="15"/>
      <c r="AE8466" s="16"/>
      <c r="AF8466" s="15"/>
    </row>
    <row r="8467" spans="21:32" hidden="1" x14ac:dyDescent="0.3">
      <c r="U8467" s="2"/>
      <c r="V8467" s="2"/>
      <c r="W8467" s="2"/>
      <c r="Y8467" s="16"/>
      <c r="Z8467" s="15"/>
      <c r="AA8467" s="16"/>
      <c r="AB8467" s="15"/>
      <c r="AC8467" s="16"/>
      <c r="AD8467" s="15"/>
      <c r="AE8467" s="16"/>
      <c r="AF8467" s="15"/>
    </row>
    <row r="8468" spans="21:32" hidden="1" x14ac:dyDescent="0.3">
      <c r="U8468" s="2"/>
      <c r="V8468" s="2"/>
      <c r="W8468" s="2"/>
      <c r="Y8468" s="16"/>
      <c r="Z8468" s="15"/>
      <c r="AA8468" s="16"/>
      <c r="AB8468" s="15"/>
      <c r="AC8468" s="16"/>
      <c r="AD8468" s="15"/>
      <c r="AE8468" s="16"/>
      <c r="AF8468" s="15"/>
    </row>
    <row r="8469" spans="21:32" hidden="1" x14ac:dyDescent="0.3">
      <c r="U8469" s="2"/>
      <c r="V8469" s="2"/>
      <c r="W8469" s="2"/>
      <c r="Y8469" s="16"/>
      <c r="Z8469" s="15"/>
      <c r="AA8469" s="16"/>
      <c r="AB8469" s="15"/>
      <c r="AC8469" s="16"/>
      <c r="AD8469" s="15"/>
      <c r="AE8469" s="16"/>
      <c r="AF8469" s="15"/>
    </row>
    <row r="8470" spans="21:32" hidden="1" x14ac:dyDescent="0.3">
      <c r="U8470" s="2"/>
      <c r="V8470" s="2"/>
      <c r="W8470" s="2"/>
      <c r="Y8470" s="16"/>
      <c r="Z8470" s="15"/>
      <c r="AA8470" s="16"/>
      <c r="AB8470" s="15"/>
      <c r="AC8470" s="16"/>
      <c r="AD8470" s="15"/>
      <c r="AE8470" s="16"/>
      <c r="AF8470" s="15"/>
    </row>
    <row r="8471" spans="21:32" hidden="1" x14ac:dyDescent="0.3">
      <c r="U8471" s="2"/>
      <c r="V8471" s="2"/>
      <c r="W8471" s="2"/>
      <c r="Y8471" s="16"/>
      <c r="Z8471" s="15"/>
      <c r="AA8471" s="16"/>
      <c r="AB8471" s="15"/>
      <c r="AC8471" s="16"/>
      <c r="AD8471" s="15"/>
      <c r="AE8471" s="16"/>
      <c r="AF8471" s="15"/>
    </row>
    <row r="8472" spans="21:32" hidden="1" x14ac:dyDescent="0.3">
      <c r="U8472" s="2"/>
      <c r="V8472" s="2"/>
      <c r="W8472" s="2"/>
      <c r="Y8472" s="16"/>
      <c r="Z8472" s="15"/>
      <c r="AA8472" s="16"/>
      <c r="AB8472" s="15"/>
      <c r="AC8472" s="16"/>
      <c r="AD8472" s="15"/>
      <c r="AE8472" s="16"/>
      <c r="AF8472" s="15"/>
    </row>
    <row r="8473" spans="21:32" hidden="1" x14ac:dyDescent="0.3">
      <c r="U8473" s="2"/>
      <c r="V8473" s="2"/>
      <c r="W8473" s="2"/>
      <c r="Y8473" s="16"/>
      <c r="Z8473" s="15"/>
      <c r="AA8473" s="16"/>
      <c r="AB8473" s="15"/>
      <c r="AC8473" s="16"/>
      <c r="AD8473" s="15"/>
      <c r="AE8473" s="16"/>
      <c r="AF8473" s="15"/>
    </row>
    <row r="8474" spans="21:32" hidden="1" x14ac:dyDescent="0.3">
      <c r="U8474" s="2"/>
      <c r="V8474" s="2"/>
      <c r="W8474" s="2"/>
      <c r="Y8474" s="16"/>
      <c r="Z8474" s="15"/>
      <c r="AA8474" s="16"/>
      <c r="AB8474" s="15"/>
      <c r="AC8474" s="16"/>
      <c r="AD8474" s="15"/>
      <c r="AE8474" s="16"/>
      <c r="AF8474" s="15"/>
    </row>
    <row r="8475" spans="21:32" hidden="1" x14ac:dyDescent="0.3">
      <c r="U8475" s="2"/>
      <c r="V8475" s="2"/>
      <c r="W8475" s="2"/>
      <c r="Y8475" s="16"/>
      <c r="Z8475" s="15"/>
      <c r="AA8475" s="16"/>
      <c r="AB8475" s="15"/>
      <c r="AC8475" s="16"/>
      <c r="AD8475" s="15"/>
      <c r="AE8475" s="16"/>
      <c r="AF8475" s="15"/>
    </row>
    <row r="8476" spans="21:32" hidden="1" x14ac:dyDescent="0.3">
      <c r="U8476" s="2"/>
      <c r="V8476" s="2"/>
      <c r="W8476" s="2"/>
      <c r="Y8476" s="16"/>
      <c r="Z8476" s="15"/>
      <c r="AA8476" s="16"/>
      <c r="AB8476" s="15"/>
      <c r="AC8476" s="16"/>
      <c r="AD8476" s="15"/>
      <c r="AE8476" s="16"/>
      <c r="AF8476" s="15"/>
    </row>
    <row r="8477" spans="21:32" hidden="1" x14ac:dyDescent="0.3">
      <c r="U8477" s="2"/>
      <c r="V8477" s="2"/>
      <c r="W8477" s="2"/>
      <c r="Y8477" s="16"/>
      <c r="Z8477" s="15"/>
      <c r="AA8477" s="16"/>
      <c r="AB8477" s="15"/>
      <c r="AC8477" s="16"/>
      <c r="AD8477" s="15"/>
      <c r="AE8477" s="16"/>
      <c r="AF8477" s="15"/>
    </row>
    <row r="8478" spans="21:32" hidden="1" x14ac:dyDescent="0.3">
      <c r="U8478" s="2"/>
      <c r="V8478" s="2"/>
      <c r="W8478" s="2"/>
      <c r="Y8478" s="16"/>
      <c r="Z8478" s="15"/>
      <c r="AA8478" s="16"/>
      <c r="AB8478" s="15"/>
      <c r="AC8478" s="16"/>
      <c r="AD8478" s="15"/>
      <c r="AE8478" s="16"/>
      <c r="AF8478" s="15"/>
    </row>
    <row r="8479" spans="21:32" hidden="1" x14ac:dyDescent="0.3">
      <c r="U8479" s="2"/>
      <c r="V8479" s="2"/>
      <c r="W8479" s="2"/>
      <c r="Y8479" s="16"/>
      <c r="Z8479" s="15"/>
      <c r="AA8479" s="16"/>
      <c r="AB8479" s="15"/>
      <c r="AC8479" s="16"/>
      <c r="AD8479" s="15"/>
      <c r="AE8479" s="16"/>
      <c r="AF8479" s="15"/>
    </row>
    <row r="8480" spans="21:32" hidden="1" x14ac:dyDescent="0.3">
      <c r="U8480" s="2"/>
      <c r="V8480" s="2"/>
      <c r="W8480" s="2"/>
      <c r="Y8480" s="16"/>
      <c r="Z8480" s="15"/>
      <c r="AA8480" s="16"/>
      <c r="AB8480" s="15"/>
      <c r="AC8480" s="16"/>
      <c r="AD8480" s="15"/>
      <c r="AE8480" s="16"/>
      <c r="AF8480" s="15"/>
    </row>
    <row r="8481" spans="21:32" hidden="1" x14ac:dyDescent="0.3">
      <c r="U8481" s="2"/>
      <c r="V8481" s="2"/>
      <c r="W8481" s="2"/>
      <c r="Y8481" s="16"/>
      <c r="Z8481" s="15"/>
      <c r="AA8481" s="16"/>
      <c r="AB8481" s="15"/>
      <c r="AC8481" s="16"/>
      <c r="AD8481" s="15"/>
      <c r="AE8481" s="16"/>
      <c r="AF8481" s="15"/>
    </row>
    <row r="8482" spans="21:32" hidden="1" x14ac:dyDescent="0.3">
      <c r="U8482" s="2"/>
      <c r="V8482" s="2"/>
      <c r="W8482" s="2"/>
      <c r="Y8482" s="16"/>
      <c r="Z8482" s="15"/>
      <c r="AA8482" s="16"/>
      <c r="AB8482" s="15"/>
      <c r="AC8482" s="16"/>
      <c r="AD8482" s="15"/>
      <c r="AE8482" s="16"/>
      <c r="AF8482" s="15"/>
    </row>
    <row r="8483" spans="21:32" hidden="1" x14ac:dyDescent="0.3">
      <c r="U8483" s="2"/>
      <c r="V8483" s="2"/>
      <c r="W8483" s="2"/>
      <c r="Y8483" s="16"/>
      <c r="Z8483" s="15"/>
      <c r="AA8483" s="16"/>
      <c r="AB8483" s="15"/>
      <c r="AC8483" s="16"/>
      <c r="AD8483" s="15"/>
      <c r="AE8483" s="16"/>
      <c r="AF8483" s="15"/>
    </row>
    <row r="8484" spans="21:32" hidden="1" x14ac:dyDescent="0.3">
      <c r="U8484" s="2"/>
      <c r="V8484" s="2"/>
      <c r="W8484" s="2"/>
      <c r="Y8484" s="16"/>
      <c r="Z8484" s="15"/>
      <c r="AA8484" s="16"/>
      <c r="AB8484" s="15"/>
      <c r="AC8484" s="16"/>
      <c r="AD8484" s="15"/>
      <c r="AE8484" s="16"/>
      <c r="AF8484" s="15"/>
    </row>
    <row r="8485" spans="21:32" hidden="1" x14ac:dyDescent="0.3">
      <c r="U8485" s="2"/>
      <c r="V8485" s="2"/>
      <c r="W8485" s="2"/>
      <c r="Y8485" s="16"/>
      <c r="Z8485" s="15"/>
      <c r="AA8485" s="16"/>
      <c r="AB8485" s="15"/>
      <c r="AC8485" s="16"/>
      <c r="AD8485" s="15"/>
      <c r="AE8485" s="16"/>
      <c r="AF8485" s="15"/>
    </row>
    <row r="8486" spans="21:32" hidden="1" x14ac:dyDescent="0.3">
      <c r="U8486" s="2"/>
      <c r="V8486" s="2"/>
      <c r="W8486" s="2"/>
      <c r="Y8486" s="16"/>
      <c r="Z8486" s="15"/>
      <c r="AA8486" s="16"/>
      <c r="AB8486" s="15"/>
      <c r="AC8486" s="16"/>
      <c r="AD8486" s="15"/>
      <c r="AE8486" s="16"/>
      <c r="AF8486" s="15"/>
    </row>
    <row r="8487" spans="21:32" hidden="1" x14ac:dyDescent="0.3">
      <c r="U8487" s="2"/>
      <c r="V8487" s="2"/>
      <c r="W8487" s="2"/>
      <c r="Y8487" s="16"/>
      <c r="Z8487" s="15"/>
      <c r="AA8487" s="16"/>
      <c r="AB8487" s="15"/>
      <c r="AC8487" s="16"/>
      <c r="AD8487" s="15"/>
      <c r="AE8487" s="16"/>
      <c r="AF8487" s="15"/>
    </row>
    <row r="8488" spans="21:32" hidden="1" x14ac:dyDescent="0.3">
      <c r="U8488" s="2"/>
      <c r="V8488" s="2"/>
      <c r="W8488" s="2"/>
      <c r="Y8488" s="16"/>
      <c r="Z8488" s="15"/>
      <c r="AA8488" s="16"/>
      <c r="AB8488" s="15"/>
      <c r="AC8488" s="16"/>
      <c r="AD8488" s="15"/>
      <c r="AE8488" s="16"/>
      <c r="AF8488" s="15"/>
    </row>
    <row r="8489" spans="21:32" hidden="1" x14ac:dyDescent="0.3">
      <c r="U8489" s="2"/>
      <c r="V8489" s="2"/>
      <c r="W8489" s="2"/>
      <c r="Y8489" s="16"/>
      <c r="Z8489" s="15"/>
      <c r="AA8489" s="16"/>
      <c r="AB8489" s="15"/>
      <c r="AC8489" s="16"/>
      <c r="AD8489" s="15"/>
      <c r="AE8489" s="16"/>
      <c r="AF8489" s="15"/>
    </row>
    <row r="8490" spans="21:32" hidden="1" x14ac:dyDescent="0.3">
      <c r="U8490" s="2"/>
      <c r="V8490" s="2"/>
      <c r="W8490" s="2"/>
      <c r="Y8490" s="16"/>
      <c r="Z8490" s="15"/>
      <c r="AA8490" s="16"/>
      <c r="AB8490" s="15"/>
      <c r="AC8490" s="16"/>
      <c r="AD8490" s="15"/>
      <c r="AE8490" s="16"/>
      <c r="AF8490" s="15"/>
    </row>
    <row r="8491" spans="21:32" hidden="1" x14ac:dyDescent="0.3">
      <c r="U8491" s="2"/>
      <c r="V8491" s="2"/>
      <c r="W8491" s="2"/>
      <c r="Y8491" s="16"/>
      <c r="Z8491" s="15"/>
      <c r="AA8491" s="16"/>
      <c r="AB8491" s="15"/>
      <c r="AC8491" s="16"/>
      <c r="AD8491" s="15"/>
      <c r="AE8491" s="16"/>
      <c r="AF8491" s="15"/>
    </row>
    <row r="8492" spans="21:32" hidden="1" x14ac:dyDescent="0.3">
      <c r="U8492" s="2"/>
      <c r="V8492" s="2"/>
      <c r="W8492" s="2"/>
      <c r="Y8492" s="16"/>
      <c r="Z8492" s="15"/>
      <c r="AA8492" s="16"/>
      <c r="AB8492" s="15"/>
      <c r="AC8492" s="16"/>
      <c r="AD8492" s="15"/>
      <c r="AE8492" s="16"/>
      <c r="AF8492" s="15"/>
    </row>
    <row r="8493" spans="21:32" hidden="1" x14ac:dyDescent="0.3">
      <c r="U8493" s="2"/>
      <c r="V8493" s="2"/>
      <c r="W8493" s="2"/>
      <c r="Y8493" s="16"/>
      <c r="Z8493" s="15"/>
      <c r="AA8493" s="16"/>
      <c r="AB8493" s="15"/>
      <c r="AC8493" s="16"/>
      <c r="AD8493" s="15"/>
      <c r="AE8493" s="16"/>
      <c r="AF8493" s="15"/>
    </row>
    <row r="8494" spans="21:32" hidden="1" x14ac:dyDescent="0.3">
      <c r="U8494" s="2"/>
      <c r="V8494" s="2"/>
      <c r="W8494" s="2"/>
      <c r="Y8494" s="16"/>
      <c r="Z8494" s="15"/>
      <c r="AA8494" s="16"/>
      <c r="AB8494" s="15"/>
      <c r="AC8494" s="16"/>
      <c r="AD8494" s="15"/>
      <c r="AE8494" s="16"/>
      <c r="AF8494" s="15"/>
    </row>
    <row r="8495" spans="21:32" hidden="1" x14ac:dyDescent="0.3">
      <c r="U8495" s="2"/>
      <c r="V8495" s="2"/>
      <c r="W8495" s="2"/>
      <c r="Y8495" s="16"/>
      <c r="Z8495" s="15"/>
      <c r="AA8495" s="16"/>
      <c r="AB8495" s="15"/>
      <c r="AC8495" s="16"/>
      <c r="AD8495" s="15"/>
      <c r="AE8495" s="16"/>
      <c r="AF8495" s="15"/>
    </row>
    <row r="8496" spans="21:32" hidden="1" x14ac:dyDescent="0.3">
      <c r="U8496" s="2"/>
      <c r="V8496" s="2"/>
      <c r="W8496" s="2"/>
      <c r="Y8496" s="16"/>
      <c r="Z8496" s="15"/>
      <c r="AA8496" s="16"/>
      <c r="AB8496" s="15"/>
      <c r="AC8496" s="16"/>
      <c r="AD8496" s="15"/>
      <c r="AE8496" s="16"/>
      <c r="AF8496" s="15"/>
    </row>
    <row r="8497" spans="21:32" hidden="1" x14ac:dyDescent="0.3">
      <c r="U8497" s="2"/>
      <c r="V8497" s="2"/>
      <c r="W8497" s="2"/>
      <c r="Y8497" s="16"/>
      <c r="Z8497" s="15"/>
      <c r="AA8497" s="16"/>
      <c r="AB8497" s="15"/>
      <c r="AC8497" s="16"/>
      <c r="AD8497" s="15"/>
      <c r="AE8497" s="16"/>
      <c r="AF8497" s="15"/>
    </row>
    <row r="8498" spans="21:32" hidden="1" x14ac:dyDescent="0.3">
      <c r="U8498" s="2"/>
      <c r="V8498" s="2"/>
      <c r="W8498" s="2"/>
      <c r="Y8498" s="16"/>
      <c r="Z8498" s="15"/>
      <c r="AA8498" s="16"/>
      <c r="AB8498" s="15"/>
      <c r="AC8498" s="16"/>
      <c r="AD8498" s="15"/>
      <c r="AE8498" s="16"/>
      <c r="AF8498" s="15"/>
    </row>
    <row r="8499" spans="21:32" hidden="1" x14ac:dyDescent="0.3">
      <c r="U8499" s="2"/>
      <c r="V8499" s="2"/>
      <c r="W8499" s="2"/>
      <c r="Y8499" s="16"/>
      <c r="Z8499" s="15"/>
      <c r="AA8499" s="16"/>
      <c r="AB8499" s="15"/>
      <c r="AC8499" s="16"/>
      <c r="AD8499" s="15"/>
      <c r="AE8499" s="16"/>
      <c r="AF8499" s="15"/>
    </row>
    <row r="8500" spans="21:32" hidden="1" x14ac:dyDescent="0.3">
      <c r="U8500" s="2"/>
      <c r="V8500" s="2"/>
      <c r="W8500" s="2"/>
      <c r="Y8500" s="16"/>
      <c r="Z8500" s="15"/>
      <c r="AA8500" s="16"/>
      <c r="AB8500" s="15"/>
      <c r="AC8500" s="16"/>
      <c r="AD8500" s="15"/>
      <c r="AE8500" s="16"/>
      <c r="AF8500" s="15"/>
    </row>
    <row r="8501" spans="21:32" hidden="1" x14ac:dyDescent="0.3">
      <c r="U8501" s="2"/>
      <c r="V8501" s="2"/>
      <c r="W8501" s="2"/>
      <c r="Y8501" s="16"/>
      <c r="Z8501" s="15"/>
      <c r="AA8501" s="16"/>
      <c r="AB8501" s="15"/>
      <c r="AC8501" s="16"/>
      <c r="AD8501" s="15"/>
      <c r="AE8501" s="16"/>
      <c r="AF8501" s="15"/>
    </row>
    <row r="8502" spans="21:32" hidden="1" x14ac:dyDescent="0.3">
      <c r="U8502" s="2"/>
      <c r="V8502" s="2"/>
      <c r="W8502" s="2"/>
      <c r="Y8502" s="16"/>
      <c r="Z8502" s="15"/>
      <c r="AA8502" s="16"/>
      <c r="AB8502" s="15"/>
      <c r="AC8502" s="16"/>
      <c r="AD8502" s="15"/>
      <c r="AE8502" s="16"/>
      <c r="AF8502" s="15"/>
    </row>
    <row r="8503" spans="21:32" hidden="1" x14ac:dyDescent="0.3">
      <c r="U8503" s="2"/>
      <c r="V8503" s="2"/>
      <c r="W8503" s="2"/>
      <c r="Y8503" s="16"/>
      <c r="Z8503" s="15"/>
      <c r="AA8503" s="16"/>
      <c r="AB8503" s="15"/>
      <c r="AC8503" s="16"/>
      <c r="AD8503" s="15"/>
      <c r="AE8503" s="16"/>
      <c r="AF8503" s="15"/>
    </row>
    <row r="8504" spans="21:32" hidden="1" x14ac:dyDescent="0.3">
      <c r="U8504" s="2"/>
      <c r="V8504" s="2"/>
      <c r="W8504" s="2"/>
      <c r="Y8504" s="16"/>
      <c r="Z8504" s="15"/>
      <c r="AA8504" s="16"/>
      <c r="AB8504" s="15"/>
      <c r="AC8504" s="16"/>
      <c r="AD8504" s="15"/>
      <c r="AE8504" s="16"/>
      <c r="AF8504" s="15"/>
    </row>
    <row r="8505" spans="21:32" hidden="1" x14ac:dyDescent="0.3">
      <c r="U8505" s="2"/>
      <c r="V8505" s="2"/>
      <c r="W8505" s="2"/>
      <c r="Y8505" s="16"/>
      <c r="Z8505" s="15"/>
      <c r="AA8505" s="16"/>
      <c r="AB8505" s="15"/>
      <c r="AC8505" s="16"/>
      <c r="AD8505" s="15"/>
      <c r="AE8505" s="16"/>
      <c r="AF8505" s="15"/>
    </row>
    <row r="8506" spans="21:32" hidden="1" x14ac:dyDescent="0.3">
      <c r="U8506" s="2"/>
      <c r="V8506" s="2"/>
      <c r="W8506" s="2"/>
      <c r="Y8506" s="16"/>
      <c r="Z8506" s="15"/>
      <c r="AA8506" s="16"/>
      <c r="AB8506" s="15"/>
      <c r="AC8506" s="16"/>
      <c r="AD8506" s="15"/>
      <c r="AE8506" s="16"/>
      <c r="AF8506" s="15"/>
    </row>
    <row r="8507" spans="21:32" hidden="1" x14ac:dyDescent="0.3">
      <c r="U8507" s="2"/>
      <c r="V8507" s="2"/>
      <c r="W8507" s="2"/>
      <c r="Y8507" s="16"/>
      <c r="Z8507" s="15"/>
      <c r="AA8507" s="16"/>
      <c r="AB8507" s="15"/>
      <c r="AC8507" s="16"/>
      <c r="AD8507" s="15"/>
      <c r="AE8507" s="16"/>
      <c r="AF8507" s="15"/>
    </row>
    <row r="8508" spans="21:32" hidden="1" x14ac:dyDescent="0.3">
      <c r="U8508" s="2"/>
      <c r="V8508" s="2"/>
      <c r="W8508" s="2"/>
      <c r="Y8508" s="16"/>
      <c r="Z8508" s="15"/>
      <c r="AA8508" s="16"/>
      <c r="AB8508" s="15"/>
      <c r="AC8508" s="16"/>
      <c r="AD8508" s="15"/>
      <c r="AE8508" s="16"/>
      <c r="AF8508" s="15"/>
    </row>
    <row r="8509" spans="21:32" hidden="1" x14ac:dyDescent="0.3">
      <c r="U8509" s="2"/>
      <c r="V8509" s="2"/>
      <c r="W8509" s="2"/>
      <c r="Y8509" s="16"/>
      <c r="Z8509" s="15"/>
      <c r="AA8509" s="16"/>
      <c r="AB8509" s="15"/>
      <c r="AC8509" s="16"/>
      <c r="AD8509" s="15"/>
      <c r="AE8509" s="16"/>
      <c r="AF8509" s="15"/>
    </row>
    <row r="8510" spans="21:32" hidden="1" x14ac:dyDescent="0.3">
      <c r="U8510" s="2"/>
      <c r="V8510" s="2"/>
      <c r="W8510" s="2"/>
      <c r="Y8510" s="16"/>
      <c r="Z8510" s="15"/>
      <c r="AA8510" s="16"/>
      <c r="AB8510" s="15"/>
      <c r="AC8510" s="16"/>
      <c r="AD8510" s="15"/>
      <c r="AE8510" s="16"/>
      <c r="AF8510" s="15"/>
    </row>
    <row r="8511" spans="21:32" hidden="1" x14ac:dyDescent="0.3">
      <c r="U8511" s="2"/>
      <c r="V8511" s="2"/>
      <c r="W8511" s="2"/>
      <c r="Y8511" s="16"/>
      <c r="Z8511" s="15"/>
      <c r="AA8511" s="16"/>
      <c r="AB8511" s="15"/>
      <c r="AC8511" s="16"/>
      <c r="AD8511" s="15"/>
      <c r="AE8511" s="16"/>
      <c r="AF8511" s="15"/>
    </row>
    <row r="8512" spans="21:32" hidden="1" x14ac:dyDescent="0.3">
      <c r="U8512" s="2"/>
      <c r="V8512" s="2"/>
      <c r="W8512" s="2"/>
      <c r="Y8512" s="16"/>
      <c r="Z8512" s="15"/>
      <c r="AA8512" s="16"/>
      <c r="AB8512" s="15"/>
      <c r="AC8512" s="16"/>
      <c r="AD8512" s="15"/>
      <c r="AE8512" s="16"/>
      <c r="AF8512" s="15"/>
    </row>
    <row r="8513" spans="21:32" hidden="1" x14ac:dyDescent="0.3">
      <c r="U8513" s="2"/>
      <c r="V8513" s="2"/>
      <c r="W8513" s="2"/>
      <c r="Y8513" s="16"/>
      <c r="Z8513" s="15"/>
      <c r="AA8513" s="16"/>
      <c r="AB8513" s="15"/>
      <c r="AC8513" s="16"/>
      <c r="AD8513" s="15"/>
      <c r="AE8513" s="16"/>
      <c r="AF8513" s="15"/>
    </row>
    <row r="8514" spans="21:32" hidden="1" x14ac:dyDescent="0.3">
      <c r="U8514" s="2"/>
      <c r="V8514" s="2"/>
      <c r="W8514" s="2"/>
      <c r="Y8514" s="16"/>
      <c r="Z8514" s="15"/>
      <c r="AA8514" s="16"/>
      <c r="AB8514" s="15"/>
      <c r="AC8514" s="16"/>
      <c r="AD8514" s="15"/>
      <c r="AE8514" s="16"/>
      <c r="AF8514" s="15"/>
    </row>
    <row r="8515" spans="21:32" hidden="1" x14ac:dyDescent="0.3">
      <c r="U8515" s="2"/>
      <c r="V8515" s="2"/>
      <c r="W8515" s="2"/>
      <c r="Y8515" s="16"/>
      <c r="Z8515" s="15"/>
      <c r="AA8515" s="16"/>
      <c r="AB8515" s="15"/>
      <c r="AC8515" s="16"/>
      <c r="AD8515" s="15"/>
      <c r="AE8515" s="16"/>
      <c r="AF8515" s="15"/>
    </row>
    <row r="8516" spans="21:32" hidden="1" x14ac:dyDescent="0.3">
      <c r="U8516" s="2"/>
      <c r="V8516" s="2"/>
      <c r="W8516" s="2"/>
      <c r="Y8516" s="16"/>
      <c r="Z8516" s="15"/>
      <c r="AA8516" s="16"/>
      <c r="AB8516" s="15"/>
      <c r="AC8516" s="16"/>
      <c r="AD8516" s="15"/>
      <c r="AE8516" s="16"/>
      <c r="AF8516" s="15"/>
    </row>
    <row r="8517" spans="21:32" hidden="1" x14ac:dyDescent="0.3">
      <c r="U8517" s="2"/>
      <c r="V8517" s="2"/>
      <c r="W8517" s="2"/>
      <c r="Y8517" s="16"/>
      <c r="Z8517" s="15"/>
      <c r="AA8517" s="16"/>
      <c r="AB8517" s="15"/>
      <c r="AC8517" s="16"/>
      <c r="AD8517" s="15"/>
      <c r="AE8517" s="16"/>
      <c r="AF8517" s="15"/>
    </row>
    <row r="8518" spans="21:32" hidden="1" x14ac:dyDescent="0.3">
      <c r="U8518" s="2"/>
      <c r="V8518" s="2"/>
      <c r="W8518" s="2"/>
      <c r="Y8518" s="16"/>
      <c r="Z8518" s="15"/>
      <c r="AA8518" s="16"/>
      <c r="AB8518" s="15"/>
      <c r="AC8518" s="16"/>
      <c r="AD8518" s="15"/>
      <c r="AE8518" s="16"/>
      <c r="AF8518" s="15"/>
    </row>
    <row r="8519" spans="21:32" hidden="1" x14ac:dyDescent="0.3">
      <c r="U8519" s="2"/>
      <c r="V8519" s="2"/>
      <c r="W8519" s="2"/>
      <c r="Y8519" s="16"/>
      <c r="Z8519" s="15"/>
      <c r="AA8519" s="16"/>
      <c r="AB8519" s="15"/>
      <c r="AC8519" s="16"/>
      <c r="AD8519" s="15"/>
      <c r="AE8519" s="16"/>
      <c r="AF8519" s="15"/>
    </row>
    <row r="8520" spans="21:32" hidden="1" x14ac:dyDescent="0.3">
      <c r="U8520" s="2"/>
      <c r="V8520" s="2"/>
      <c r="W8520" s="2"/>
      <c r="Y8520" s="16"/>
      <c r="Z8520" s="15"/>
      <c r="AA8520" s="16"/>
      <c r="AB8520" s="15"/>
      <c r="AC8520" s="16"/>
      <c r="AD8520" s="15"/>
      <c r="AE8520" s="16"/>
      <c r="AF8520" s="15"/>
    </row>
    <row r="8521" spans="21:32" hidden="1" x14ac:dyDescent="0.3">
      <c r="U8521" s="2"/>
      <c r="V8521" s="2"/>
      <c r="W8521" s="2"/>
      <c r="Y8521" s="16"/>
      <c r="Z8521" s="15"/>
      <c r="AA8521" s="16"/>
      <c r="AB8521" s="15"/>
      <c r="AC8521" s="16"/>
      <c r="AD8521" s="15"/>
      <c r="AE8521" s="16"/>
      <c r="AF8521" s="15"/>
    </row>
    <row r="8522" spans="21:32" hidden="1" x14ac:dyDescent="0.3">
      <c r="U8522" s="2"/>
      <c r="V8522" s="2"/>
      <c r="W8522" s="2"/>
      <c r="Y8522" s="16"/>
      <c r="Z8522" s="15"/>
      <c r="AA8522" s="16"/>
      <c r="AB8522" s="15"/>
      <c r="AC8522" s="16"/>
      <c r="AD8522" s="15"/>
      <c r="AE8522" s="16"/>
      <c r="AF8522" s="15"/>
    </row>
    <row r="8523" spans="21:32" hidden="1" x14ac:dyDescent="0.3">
      <c r="U8523" s="2"/>
      <c r="V8523" s="2"/>
      <c r="W8523" s="2"/>
      <c r="Y8523" s="16"/>
      <c r="Z8523" s="15"/>
      <c r="AA8523" s="16"/>
      <c r="AB8523" s="15"/>
      <c r="AC8523" s="16"/>
      <c r="AD8523" s="15"/>
      <c r="AE8523" s="16"/>
      <c r="AF8523" s="15"/>
    </row>
    <row r="8524" spans="21:32" hidden="1" x14ac:dyDescent="0.3">
      <c r="U8524" s="2"/>
      <c r="V8524" s="2"/>
      <c r="W8524" s="2"/>
      <c r="Y8524" s="16"/>
      <c r="Z8524" s="15"/>
      <c r="AA8524" s="16"/>
      <c r="AB8524" s="15"/>
      <c r="AC8524" s="16"/>
      <c r="AD8524" s="15"/>
      <c r="AE8524" s="16"/>
      <c r="AF8524" s="15"/>
    </row>
    <row r="8525" spans="21:32" hidden="1" x14ac:dyDescent="0.3">
      <c r="U8525" s="2"/>
      <c r="V8525" s="2"/>
      <c r="W8525" s="2"/>
      <c r="Y8525" s="16"/>
      <c r="Z8525" s="15"/>
      <c r="AA8525" s="16"/>
      <c r="AB8525" s="15"/>
      <c r="AC8525" s="16"/>
      <c r="AD8525" s="15"/>
      <c r="AE8525" s="16"/>
      <c r="AF8525" s="15"/>
    </row>
    <row r="8526" spans="21:32" hidden="1" x14ac:dyDescent="0.3">
      <c r="U8526" s="2"/>
      <c r="V8526" s="2"/>
      <c r="W8526" s="2"/>
      <c r="Y8526" s="16"/>
      <c r="Z8526" s="15"/>
      <c r="AA8526" s="16"/>
      <c r="AB8526" s="15"/>
      <c r="AC8526" s="16"/>
      <c r="AD8526" s="15"/>
      <c r="AE8526" s="16"/>
      <c r="AF8526" s="15"/>
    </row>
    <row r="8527" spans="21:32" hidden="1" x14ac:dyDescent="0.3">
      <c r="U8527" s="2"/>
      <c r="V8527" s="2"/>
      <c r="W8527" s="2"/>
      <c r="Y8527" s="16"/>
      <c r="Z8527" s="15"/>
      <c r="AA8527" s="16"/>
      <c r="AB8527" s="15"/>
      <c r="AC8527" s="16"/>
      <c r="AD8527" s="15"/>
      <c r="AE8527" s="16"/>
      <c r="AF8527" s="15"/>
    </row>
    <row r="8528" spans="21:32" hidden="1" x14ac:dyDescent="0.3">
      <c r="U8528" s="2"/>
      <c r="V8528" s="2"/>
      <c r="W8528" s="2"/>
      <c r="Y8528" s="16"/>
      <c r="Z8528" s="15"/>
      <c r="AA8528" s="16"/>
      <c r="AB8528" s="15"/>
      <c r="AC8528" s="16"/>
      <c r="AD8528" s="15"/>
      <c r="AE8528" s="16"/>
      <c r="AF8528" s="15"/>
    </row>
    <row r="8529" spans="21:32" hidden="1" x14ac:dyDescent="0.3">
      <c r="U8529" s="2"/>
      <c r="V8529" s="2"/>
      <c r="W8529" s="2"/>
      <c r="Y8529" s="16"/>
      <c r="Z8529" s="15"/>
      <c r="AA8529" s="16"/>
      <c r="AB8529" s="15"/>
      <c r="AC8529" s="16"/>
      <c r="AD8529" s="15"/>
      <c r="AE8529" s="16"/>
      <c r="AF8529" s="15"/>
    </row>
    <row r="8530" spans="21:32" hidden="1" x14ac:dyDescent="0.3">
      <c r="U8530" s="2"/>
      <c r="V8530" s="2"/>
      <c r="W8530" s="2"/>
      <c r="Y8530" s="16"/>
      <c r="Z8530" s="15"/>
      <c r="AA8530" s="16"/>
      <c r="AB8530" s="15"/>
      <c r="AC8530" s="16"/>
      <c r="AD8530" s="15"/>
      <c r="AE8530" s="16"/>
      <c r="AF8530" s="15"/>
    </row>
    <row r="8531" spans="21:32" hidden="1" x14ac:dyDescent="0.3">
      <c r="U8531" s="2"/>
      <c r="V8531" s="2"/>
      <c r="W8531" s="2"/>
      <c r="Y8531" s="16"/>
      <c r="Z8531" s="15"/>
      <c r="AA8531" s="16"/>
      <c r="AB8531" s="15"/>
      <c r="AC8531" s="16"/>
      <c r="AD8531" s="15"/>
      <c r="AE8531" s="16"/>
      <c r="AF8531" s="15"/>
    </row>
    <row r="8532" spans="21:32" hidden="1" x14ac:dyDescent="0.3">
      <c r="U8532" s="2"/>
      <c r="V8532" s="2"/>
      <c r="W8532" s="2"/>
      <c r="Y8532" s="16"/>
      <c r="Z8532" s="15"/>
      <c r="AA8532" s="16"/>
      <c r="AB8532" s="15"/>
      <c r="AC8532" s="16"/>
      <c r="AD8532" s="15"/>
      <c r="AE8532" s="16"/>
      <c r="AF8532" s="15"/>
    </row>
    <row r="8533" spans="21:32" hidden="1" x14ac:dyDescent="0.3">
      <c r="U8533" s="2"/>
      <c r="V8533" s="2"/>
      <c r="W8533" s="2"/>
      <c r="Y8533" s="16"/>
      <c r="Z8533" s="15"/>
      <c r="AA8533" s="16"/>
      <c r="AB8533" s="15"/>
      <c r="AC8533" s="16"/>
      <c r="AD8533" s="15"/>
      <c r="AE8533" s="16"/>
      <c r="AF8533" s="15"/>
    </row>
    <row r="8534" spans="21:32" hidden="1" x14ac:dyDescent="0.3">
      <c r="U8534" s="2"/>
      <c r="V8534" s="2"/>
      <c r="W8534" s="2"/>
      <c r="Y8534" s="16"/>
      <c r="Z8534" s="15"/>
      <c r="AA8534" s="16"/>
      <c r="AB8534" s="15"/>
      <c r="AC8534" s="16"/>
      <c r="AD8534" s="15"/>
      <c r="AE8534" s="16"/>
      <c r="AF8534" s="15"/>
    </row>
    <row r="8535" spans="21:32" hidden="1" x14ac:dyDescent="0.3">
      <c r="U8535" s="2"/>
      <c r="V8535" s="2"/>
      <c r="W8535" s="2"/>
      <c r="Y8535" s="16"/>
      <c r="Z8535" s="15"/>
      <c r="AA8535" s="16"/>
      <c r="AB8535" s="15"/>
      <c r="AC8535" s="16"/>
      <c r="AD8535" s="15"/>
      <c r="AE8535" s="16"/>
      <c r="AF8535" s="15"/>
    </row>
    <row r="8536" spans="21:32" hidden="1" x14ac:dyDescent="0.3">
      <c r="U8536" s="2"/>
      <c r="V8536" s="2"/>
      <c r="W8536" s="2"/>
      <c r="Y8536" s="16"/>
      <c r="Z8536" s="15"/>
      <c r="AA8536" s="16"/>
      <c r="AB8536" s="15"/>
      <c r="AC8536" s="16"/>
      <c r="AD8536" s="15"/>
      <c r="AE8536" s="16"/>
      <c r="AF8536" s="15"/>
    </row>
    <row r="8537" spans="21:32" hidden="1" x14ac:dyDescent="0.3">
      <c r="U8537" s="2"/>
      <c r="V8537" s="2"/>
      <c r="W8537" s="2"/>
      <c r="Y8537" s="16"/>
      <c r="Z8537" s="15"/>
      <c r="AA8537" s="16"/>
      <c r="AB8537" s="15"/>
      <c r="AC8537" s="16"/>
      <c r="AD8537" s="15"/>
      <c r="AE8537" s="16"/>
      <c r="AF8537" s="15"/>
    </row>
    <row r="8538" spans="21:32" hidden="1" x14ac:dyDescent="0.3">
      <c r="U8538" s="2"/>
      <c r="V8538" s="2"/>
      <c r="W8538" s="2"/>
      <c r="Y8538" s="16"/>
      <c r="Z8538" s="15"/>
      <c r="AA8538" s="16"/>
      <c r="AB8538" s="15"/>
      <c r="AC8538" s="16"/>
      <c r="AD8538" s="15"/>
      <c r="AE8538" s="16"/>
      <c r="AF8538" s="15"/>
    </row>
    <row r="8539" spans="21:32" hidden="1" x14ac:dyDescent="0.3">
      <c r="U8539" s="2"/>
      <c r="V8539" s="2"/>
      <c r="W8539" s="2"/>
      <c r="Y8539" s="16"/>
      <c r="Z8539" s="15"/>
      <c r="AA8539" s="16"/>
      <c r="AB8539" s="15"/>
      <c r="AC8539" s="16"/>
      <c r="AD8539" s="15"/>
      <c r="AE8539" s="16"/>
      <c r="AF8539" s="15"/>
    </row>
    <row r="8540" spans="21:32" hidden="1" x14ac:dyDescent="0.3">
      <c r="U8540" s="2"/>
      <c r="V8540" s="2"/>
      <c r="W8540" s="2"/>
      <c r="Y8540" s="16"/>
      <c r="Z8540" s="15"/>
      <c r="AA8540" s="16"/>
      <c r="AB8540" s="15"/>
      <c r="AC8540" s="16"/>
      <c r="AD8540" s="15"/>
      <c r="AE8540" s="16"/>
      <c r="AF8540" s="15"/>
    </row>
    <row r="8541" spans="21:32" hidden="1" x14ac:dyDescent="0.3">
      <c r="U8541" s="2"/>
      <c r="V8541" s="2"/>
      <c r="W8541" s="2"/>
      <c r="Y8541" s="16"/>
      <c r="Z8541" s="15"/>
      <c r="AA8541" s="16"/>
      <c r="AB8541" s="15"/>
      <c r="AC8541" s="16"/>
      <c r="AD8541" s="15"/>
      <c r="AE8541" s="16"/>
      <c r="AF8541" s="15"/>
    </row>
    <row r="8542" spans="21:32" hidden="1" x14ac:dyDescent="0.3">
      <c r="U8542" s="2"/>
      <c r="V8542" s="2"/>
      <c r="W8542" s="2"/>
      <c r="Y8542" s="16"/>
      <c r="Z8542" s="15"/>
      <c r="AA8542" s="16"/>
      <c r="AB8542" s="15"/>
      <c r="AC8542" s="16"/>
      <c r="AD8542" s="15"/>
      <c r="AE8542" s="16"/>
      <c r="AF8542" s="15"/>
    </row>
    <row r="8543" spans="21:32" hidden="1" x14ac:dyDescent="0.3">
      <c r="U8543" s="2"/>
      <c r="V8543" s="2"/>
      <c r="W8543" s="2"/>
      <c r="Y8543" s="16"/>
      <c r="Z8543" s="15"/>
      <c r="AA8543" s="16"/>
      <c r="AB8543" s="15"/>
      <c r="AC8543" s="16"/>
      <c r="AD8543" s="15"/>
      <c r="AE8543" s="16"/>
      <c r="AF8543" s="15"/>
    </row>
    <row r="8544" spans="21:32" hidden="1" x14ac:dyDescent="0.3">
      <c r="U8544" s="2"/>
      <c r="V8544" s="2"/>
      <c r="W8544" s="2"/>
      <c r="Y8544" s="16"/>
      <c r="Z8544" s="15"/>
      <c r="AA8544" s="16"/>
      <c r="AB8544" s="15"/>
      <c r="AC8544" s="16"/>
      <c r="AD8544" s="15"/>
      <c r="AE8544" s="16"/>
      <c r="AF8544" s="15"/>
    </row>
    <row r="8545" spans="21:32" hidden="1" x14ac:dyDescent="0.3">
      <c r="U8545" s="2"/>
      <c r="V8545" s="2"/>
      <c r="W8545" s="2"/>
      <c r="Y8545" s="16"/>
      <c r="Z8545" s="15"/>
      <c r="AA8545" s="16"/>
      <c r="AB8545" s="15"/>
      <c r="AC8545" s="16"/>
      <c r="AD8545" s="15"/>
      <c r="AE8545" s="16"/>
      <c r="AF8545" s="15"/>
    </row>
    <row r="8546" spans="21:32" hidden="1" x14ac:dyDescent="0.3">
      <c r="U8546" s="2"/>
      <c r="V8546" s="2"/>
      <c r="W8546" s="2"/>
      <c r="Y8546" s="16"/>
      <c r="Z8546" s="15"/>
      <c r="AA8546" s="16"/>
      <c r="AB8546" s="15"/>
      <c r="AC8546" s="16"/>
      <c r="AD8546" s="15"/>
      <c r="AE8546" s="16"/>
      <c r="AF8546" s="15"/>
    </row>
    <row r="8547" spans="21:32" hidden="1" x14ac:dyDescent="0.3">
      <c r="U8547" s="2"/>
      <c r="V8547" s="2"/>
      <c r="W8547" s="2"/>
      <c r="Y8547" s="16"/>
      <c r="Z8547" s="15"/>
      <c r="AA8547" s="16"/>
      <c r="AB8547" s="15"/>
      <c r="AC8547" s="16"/>
      <c r="AD8547" s="15"/>
      <c r="AE8547" s="16"/>
      <c r="AF8547" s="15"/>
    </row>
    <row r="8548" spans="21:32" hidden="1" x14ac:dyDescent="0.3">
      <c r="U8548" s="2"/>
      <c r="V8548" s="2"/>
      <c r="W8548" s="2"/>
      <c r="Y8548" s="16"/>
      <c r="Z8548" s="15"/>
      <c r="AA8548" s="16"/>
      <c r="AB8548" s="15"/>
      <c r="AC8548" s="16"/>
      <c r="AD8548" s="15"/>
      <c r="AE8548" s="16"/>
      <c r="AF8548" s="15"/>
    </row>
    <row r="8549" spans="21:32" hidden="1" x14ac:dyDescent="0.3">
      <c r="U8549" s="2"/>
      <c r="V8549" s="2"/>
      <c r="W8549" s="2"/>
      <c r="Y8549" s="16"/>
      <c r="Z8549" s="15"/>
      <c r="AA8549" s="16"/>
      <c r="AB8549" s="15"/>
      <c r="AC8549" s="16"/>
      <c r="AD8549" s="15"/>
      <c r="AE8549" s="16"/>
      <c r="AF8549" s="15"/>
    </row>
    <row r="8550" spans="21:32" hidden="1" x14ac:dyDescent="0.3">
      <c r="U8550" s="2"/>
      <c r="V8550" s="2"/>
      <c r="W8550" s="2"/>
      <c r="Y8550" s="16"/>
      <c r="Z8550" s="15"/>
      <c r="AA8550" s="16"/>
      <c r="AB8550" s="15"/>
      <c r="AC8550" s="16"/>
      <c r="AD8550" s="15"/>
      <c r="AE8550" s="16"/>
      <c r="AF8550" s="15"/>
    </row>
    <row r="8551" spans="21:32" hidden="1" x14ac:dyDescent="0.3">
      <c r="U8551" s="2"/>
      <c r="V8551" s="2"/>
      <c r="W8551" s="2"/>
      <c r="Y8551" s="16"/>
      <c r="Z8551" s="15"/>
      <c r="AA8551" s="16"/>
      <c r="AB8551" s="15"/>
      <c r="AC8551" s="16"/>
      <c r="AD8551" s="15"/>
      <c r="AE8551" s="16"/>
      <c r="AF8551" s="15"/>
    </row>
    <row r="8552" spans="21:32" hidden="1" x14ac:dyDescent="0.3">
      <c r="U8552" s="2"/>
      <c r="V8552" s="2"/>
      <c r="W8552" s="2"/>
      <c r="Y8552" s="16"/>
      <c r="Z8552" s="15"/>
      <c r="AA8552" s="16"/>
      <c r="AB8552" s="15"/>
      <c r="AC8552" s="16"/>
      <c r="AD8552" s="15"/>
      <c r="AE8552" s="16"/>
      <c r="AF8552" s="15"/>
    </row>
    <row r="8553" spans="21:32" hidden="1" x14ac:dyDescent="0.3">
      <c r="U8553" s="2"/>
      <c r="V8553" s="2"/>
      <c r="W8553" s="2"/>
      <c r="Y8553" s="16"/>
      <c r="Z8553" s="15"/>
      <c r="AA8553" s="16"/>
      <c r="AB8553" s="15"/>
      <c r="AC8553" s="16"/>
      <c r="AD8553" s="15"/>
      <c r="AE8553" s="16"/>
      <c r="AF8553" s="15"/>
    </row>
    <row r="8554" spans="21:32" hidden="1" x14ac:dyDescent="0.3">
      <c r="U8554" s="2"/>
      <c r="V8554" s="2"/>
      <c r="W8554" s="2"/>
      <c r="Y8554" s="16"/>
      <c r="Z8554" s="15"/>
      <c r="AA8554" s="16"/>
      <c r="AB8554" s="15"/>
      <c r="AC8554" s="16"/>
      <c r="AD8554" s="15"/>
      <c r="AE8554" s="16"/>
      <c r="AF8554" s="15"/>
    </row>
    <row r="8555" spans="21:32" hidden="1" x14ac:dyDescent="0.3">
      <c r="U8555" s="2"/>
      <c r="V8555" s="2"/>
      <c r="W8555" s="2"/>
      <c r="Y8555" s="16"/>
      <c r="Z8555" s="15"/>
      <c r="AA8555" s="16"/>
      <c r="AB8555" s="15"/>
      <c r="AC8555" s="16"/>
      <c r="AD8555" s="15"/>
      <c r="AE8555" s="16"/>
      <c r="AF8555" s="15"/>
    </row>
    <row r="8556" spans="21:32" hidden="1" x14ac:dyDescent="0.3">
      <c r="U8556" s="2"/>
      <c r="V8556" s="2"/>
      <c r="W8556" s="2"/>
      <c r="Y8556" s="16"/>
      <c r="Z8556" s="15"/>
      <c r="AA8556" s="16"/>
      <c r="AB8556" s="15"/>
      <c r="AC8556" s="16"/>
      <c r="AD8556" s="15"/>
      <c r="AE8556" s="16"/>
      <c r="AF8556" s="15"/>
    </row>
    <row r="8557" spans="21:32" hidden="1" x14ac:dyDescent="0.3">
      <c r="U8557" s="2"/>
      <c r="V8557" s="2"/>
      <c r="W8557" s="2"/>
      <c r="Y8557" s="16"/>
      <c r="Z8557" s="15"/>
      <c r="AA8557" s="16"/>
      <c r="AB8557" s="15"/>
      <c r="AC8557" s="16"/>
      <c r="AD8557" s="15"/>
      <c r="AE8557" s="16"/>
      <c r="AF8557" s="15"/>
    </row>
    <row r="8558" spans="21:32" hidden="1" x14ac:dyDescent="0.3">
      <c r="U8558" s="2"/>
      <c r="V8558" s="2"/>
      <c r="W8558" s="2"/>
      <c r="Y8558" s="16"/>
      <c r="Z8558" s="15"/>
      <c r="AA8558" s="16"/>
      <c r="AB8558" s="15"/>
      <c r="AC8558" s="16"/>
      <c r="AD8558" s="15"/>
      <c r="AE8558" s="16"/>
      <c r="AF8558" s="15"/>
    </row>
    <row r="8559" spans="21:32" hidden="1" x14ac:dyDescent="0.3">
      <c r="U8559" s="2"/>
      <c r="V8559" s="2"/>
      <c r="W8559" s="2"/>
      <c r="Y8559" s="16"/>
      <c r="Z8559" s="15"/>
      <c r="AA8559" s="16"/>
      <c r="AB8559" s="15"/>
      <c r="AC8559" s="16"/>
      <c r="AD8559" s="15"/>
      <c r="AE8559" s="16"/>
      <c r="AF8559" s="15"/>
    </row>
    <row r="8560" spans="21:32" hidden="1" x14ac:dyDescent="0.3">
      <c r="U8560" s="2"/>
      <c r="V8560" s="2"/>
      <c r="W8560" s="2"/>
      <c r="Y8560" s="16"/>
      <c r="Z8560" s="15"/>
      <c r="AA8560" s="16"/>
      <c r="AB8560" s="15"/>
      <c r="AC8560" s="16"/>
      <c r="AD8560" s="15"/>
      <c r="AE8560" s="16"/>
      <c r="AF8560" s="15"/>
    </row>
    <row r="8561" spans="21:32" hidden="1" x14ac:dyDescent="0.3">
      <c r="U8561" s="2"/>
      <c r="V8561" s="2"/>
      <c r="W8561" s="2"/>
      <c r="Y8561" s="16"/>
      <c r="Z8561" s="15"/>
      <c r="AA8561" s="16"/>
      <c r="AB8561" s="15"/>
      <c r="AC8561" s="16"/>
      <c r="AD8561" s="15"/>
      <c r="AE8561" s="16"/>
      <c r="AF8561" s="15"/>
    </row>
    <row r="8562" spans="21:32" hidden="1" x14ac:dyDescent="0.3">
      <c r="U8562" s="2"/>
      <c r="V8562" s="2"/>
      <c r="W8562" s="2"/>
      <c r="Y8562" s="16"/>
      <c r="Z8562" s="15"/>
      <c r="AA8562" s="16"/>
      <c r="AB8562" s="15"/>
      <c r="AC8562" s="16"/>
      <c r="AD8562" s="15"/>
      <c r="AE8562" s="16"/>
      <c r="AF8562" s="15"/>
    </row>
    <row r="8563" spans="21:32" hidden="1" x14ac:dyDescent="0.3">
      <c r="U8563" s="2"/>
      <c r="V8563" s="2"/>
      <c r="W8563" s="2"/>
      <c r="Y8563" s="16"/>
      <c r="Z8563" s="15"/>
      <c r="AA8563" s="16"/>
      <c r="AB8563" s="15"/>
      <c r="AC8563" s="16"/>
      <c r="AD8563" s="15"/>
      <c r="AE8563" s="16"/>
      <c r="AF8563" s="15"/>
    </row>
    <row r="8564" spans="21:32" hidden="1" x14ac:dyDescent="0.3">
      <c r="U8564" s="2"/>
      <c r="V8564" s="2"/>
      <c r="W8564" s="2"/>
      <c r="Y8564" s="16"/>
      <c r="Z8564" s="15"/>
      <c r="AA8564" s="16"/>
      <c r="AB8564" s="15"/>
      <c r="AC8564" s="16"/>
      <c r="AD8564" s="15"/>
      <c r="AE8564" s="16"/>
      <c r="AF8564" s="15"/>
    </row>
    <row r="8565" spans="21:32" hidden="1" x14ac:dyDescent="0.3">
      <c r="U8565" s="2"/>
      <c r="V8565" s="2"/>
      <c r="W8565" s="2"/>
      <c r="Y8565" s="16"/>
      <c r="Z8565" s="15"/>
      <c r="AA8565" s="16"/>
      <c r="AB8565" s="15"/>
      <c r="AC8565" s="16"/>
      <c r="AD8565" s="15"/>
      <c r="AE8565" s="16"/>
      <c r="AF8565" s="15"/>
    </row>
    <row r="8566" spans="21:32" hidden="1" x14ac:dyDescent="0.3">
      <c r="U8566" s="2"/>
      <c r="V8566" s="2"/>
      <c r="W8566" s="2"/>
      <c r="Y8566" s="16"/>
      <c r="Z8566" s="15"/>
      <c r="AA8566" s="16"/>
      <c r="AB8566" s="15"/>
      <c r="AC8566" s="16"/>
      <c r="AD8566" s="15"/>
      <c r="AE8566" s="16"/>
      <c r="AF8566" s="15"/>
    </row>
    <row r="8567" spans="21:32" hidden="1" x14ac:dyDescent="0.3">
      <c r="U8567" s="2"/>
      <c r="V8567" s="2"/>
      <c r="W8567" s="2"/>
      <c r="Y8567" s="16"/>
      <c r="Z8567" s="15"/>
      <c r="AA8567" s="16"/>
      <c r="AB8567" s="15"/>
      <c r="AC8567" s="16"/>
      <c r="AD8567" s="15"/>
      <c r="AE8567" s="16"/>
      <c r="AF8567" s="15"/>
    </row>
    <row r="8568" spans="21:32" hidden="1" x14ac:dyDescent="0.3">
      <c r="U8568" s="2"/>
      <c r="V8568" s="2"/>
      <c r="W8568" s="2"/>
      <c r="Y8568" s="16"/>
      <c r="Z8568" s="15"/>
      <c r="AA8568" s="16"/>
      <c r="AB8568" s="15"/>
      <c r="AC8568" s="16"/>
      <c r="AD8568" s="15"/>
      <c r="AE8568" s="16"/>
      <c r="AF8568" s="15"/>
    </row>
    <row r="8569" spans="21:32" hidden="1" x14ac:dyDescent="0.3">
      <c r="U8569" s="2"/>
      <c r="V8569" s="2"/>
      <c r="W8569" s="2"/>
      <c r="Y8569" s="16"/>
      <c r="Z8569" s="15"/>
      <c r="AA8569" s="16"/>
      <c r="AB8569" s="15"/>
      <c r="AC8569" s="16"/>
      <c r="AD8569" s="15"/>
      <c r="AE8569" s="16"/>
      <c r="AF8569" s="15"/>
    </row>
    <row r="8570" spans="21:32" hidden="1" x14ac:dyDescent="0.3">
      <c r="U8570" s="2"/>
      <c r="V8570" s="2"/>
      <c r="W8570" s="2"/>
      <c r="Y8570" s="16"/>
      <c r="Z8570" s="15"/>
      <c r="AA8570" s="16"/>
      <c r="AB8570" s="15"/>
      <c r="AC8570" s="16"/>
      <c r="AD8570" s="15"/>
      <c r="AE8570" s="16"/>
      <c r="AF8570" s="15"/>
    </row>
    <row r="8571" spans="21:32" hidden="1" x14ac:dyDescent="0.3">
      <c r="U8571" s="2"/>
      <c r="V8571" s="2"/>
      <c r="W8571" s="2"/>
      <c r="Y8571" s="16"/>
      <c r="Z8571" s="15"/>
      <c r="AA8571" s="16"/>
      <c r="AB8571" s="15"/>
      <c r="AC8571" s="16"/>
      <c r="AD8571" s="15"/>
      <c r="AE8571" s="16"/>
      <c r="AF8571" s="15"/>
    </row>
    <row r="8572" spans="21:32" hidden="1" x14ac:dyDescent="0.3">
      <c r="U8572" s="2"/>
      <c r="V8572" s="2"/>
      <c r="W8572" s="2"/>
      <c r="Y8572" s="16"/>
      <c r="Z8572" s="15"/>
      <c r="AA8572" s="16"/>
      <c r="AB8572" s="15"/>
      <c r="AC8572" s="16"/>
      <c r="AD8572" s="15"/>
      <c r="AE8572" s="16"/>
      <c r="AF8572" s="15"/>
    </row>
    <row r="8573" spans="21:32" hidden="1" x14ac:dyDescent="0.3">
      <c r="U8573" s="2"/>
      <c r="V8573" s="2"/>
      <c r="W8573" s="2"/>
      <c r="Y8573" s="16"/>
      <c r="Z8573" s="15"/>
      <c r="AA8573" s="16"/>
      <c r="AB8573" s="15"/>
      <c r="AC8573" s="16"/>
      <c r="AD8573" s="15"/>
      <c r="AE8573" s="16"/>
      <c r="AF8573" s="15"/>
    </row>
    <row r="8574" spans="21:32" hidden="1" x14ac:dyDescent="0.3">
      <c r="U8574" s="2"/>
      <c r="V8574" s="2"/>
      <c r="W8574" s="2"/>
      <c r="Y8574" s="16"/>
      <c r="Z8574" s="15"/>
      <c r="AA8574" s="16"/>
      <c r="AB8574" s="15"/>
      <c r="AC8574" s="16"/>
      <c r="AD8574" s="15"/>
      <c r="AE8574" s="16"/>
      <c r="AF8574" s="15"/>
    </row>
    <row r="8575" spans="21:32" hidden="1" x14ac:dyDescent="0.3">
      <c r="U8575" s="2"/>
      <c r="V8575" s="2"/>
      <c r="W8575" s="2"/>
      <c r="Y8575" s="16"/>
      <c r="Z8575" s="15"/>
      <c r="AA8575" s="16"/>
      <c r="AB8575" s="15"/>
      <c r="AC8575" s="16"/>
      <c r="AD8575" s="15"/>
      <c r="AE8575" s="16"/>
      <c r="AF8575" s="15"/>
    </row>
    <row r="8576" spans="21:32" hidden="1" x14ac:dyDescent="0.3">
      <c r="U8576" s="2"/>
      <c r="V8576" s="2"/>
      <c r="W8576" s="2"/>
      <c r="Y8576" s="16"/>
      <c r="Z8576" s="15"/>
      <c r="AA8576" s="16"/>
      <c r="AB8576" s="15"/>
      <c r="AC8576" s="16"/>
      <c r="AD8576" s="15"/>
      <c r="AE8576" s="16"/>
      <c r="AF8576" s="15"/>
    </row>
    <row r="8577" spans="21:32" hidden="1" x14ac:dyDescent="0.3">
      <c r="U8577" s="2"/>
      <c r="V8577" s="2"/>
      <c r="W8577" s="2"/>
      <c r="Y8577" s="16"/>
      <c r="Z8577" s="15"/>
      <c r="AA8577" s="16"/>
      <c r="AB8577" s="15"/>
      <c r="AC8577" s="16"/>
      <c r="AD8577" s="15"/>
      <c r="AE8577" s="16"/>
      <c r="AF8577" s="15"/>
    </row>
    <row r="8578" spans="21:32" hidden="1" x14ac:dyDescent="0.3">
      <c r="U8578" s="2"/>
      <c r="V8578" s="2"/>
      <c r="W8578" s="2"/>
      <c r="Y8578" s="16"/>
      <c r="Z8578" s="15"/>
      <c r="AA8578" s="16"/>
      <c r="AB8578" s="15"/>
      <c r="AC8578" s="16"/>
      <c r="AD8578" s="15"/>
      <c r="AE8578" s="16"/>
      <c r="AF8578" s="15"/>
    </row>
    <row r="8579" spans="21:32" hidden="1" x14ac:dyDescent="0.3">
      <c r="U8579" s="2"/>
      <c r="V8579" s="2"/>
      <c r="W8579" s="2"/>
      <c r="Y8579" s="16"/>
      <c r="Z8579" s="15"/>
      <c r="AA8579" s="16"/>
      <c r="AB8579" s="15"/>
      <c r="AC8579" s="16"/>
      <c r="AD8579" s="15"/>
      <c r="AE8579" s="16"/>
      <c r="AF8579" s="15"/>
    </row>
    <row r="8580" spans="21:32" hidden="1" x14ac:dyDescent="0.3">
      <c r="U8580" s="2"/>
      <c r="V8580" s="2"/>
      <c r="W8580" s="2"/>
      <c r="Y8580" s="16"/>
      <c r="Z8580" s="15"/>
      <c r="AA8580" s="16"/>
      <c r="AB8580" s="15"/>
      <c r="AC8580" s="16"/>
      <c r="AD8580" s="15"/>
      <c r="AE8580" s="16"/>
      <c r="AF8580" s="15"/>
    </row>
    <row r="8581" spans="21:32" hidden="1" x14ac:dyDescent="0.3">
      <c r="U8581" s="2"/>
      <c r="V8581" s="2"/>
      <c r="W8581" s="2"/>
      <c r="Y8581" s="16"/>
      <c r="Z8581" s="15"/>
      <c r="AA8581" s="16"/>
      <c r="AB8581" s="15"/>
      <c r="AC8581" s="16"/>
      <c r="AD8581" s="15"/>
      <c r="AE8581" s="16"/>
      <c r="AF8581" s="15"/>
    </row>
    <row r="8582" spans="21:32" hidden="1" x14ac:dyDescent="0.3">
      <c r="U8582" s="2"/>
      <c r="V8582" s="2"/>
      <c r="W8582" s="2"/>
      <c r="Y8582" s="16"/>
      <c r="Z8582" s="15"/>
      <c r="AA8582" s="16"/>
      <c r="AB8582" s="15"/>
      <c r="AC8582" s="16"/>
      <c r="AD8582" s="15"/>
      <c r="AE8582" s="16"/>
      <c r="AF8582" s="15"/>
    </row>
    <row r="8583" spans="21:32" hidden="1" x14ac:dyDescent="0.3">
      <c r="U8583" s="2"/>
      <c r="V8583" s="2"/>
      <c r="W8583" s="2"/>
      <c r="Y8583" s="16"/>
      <c r="Z8583" s="15"/>
      <c r="AA8583" s="16"/>
      <c r="AB8583" s="15"/>
      <c r="AC8583" s="16"/>
      <c r="AD8583" s="15"/>
      <c r="AE8583" s="16"/>
      <c r="AF8583" s="15"/>
    </row>
    <row r="8584" spans="21:32" hidden="1" x14ac:dyDescent="0.3">
      <c r="U8584" s="2"/>
      <c r="V8584" s="2"/>
      <c r="W8584" s="2"/>
      <c r="Y8584" s="16"/>
      <c r="Z8584" s="15"/>
      <c r="AA8584" s="16"/>
      <c r="AB8584" s="15"/>
      <c r="AC8584" s="16"/>
      <c r="AD8584" s="15"/>
      <c r="AE8584" s="16"/>
      <c r="AF8584" s="15"/>
    </row>
    <row r="8585" spans="21:32" hidden="1" x14ac:dyDescent="0.3">
      <c r="U8585" s="2"/>
      <c r="V8585" s="2"/>
      <c r="W8585" s="2"/>
      <c r="Y8585" s="16"/>
      <c r="Z8585" s="15"/>
      <c r="AA8585" s="16"/>
      <c r="AB8585" s="15"/>
      <c r="AC8585" s="16"/>
      <c r="AD8585" s="15"/>
      <c r="AE8585" s="16"/>
      <c r="AF8585" s="15"/>
    </row>
    <row r="8586" spans="21:32" hidden="1" x14ac:dyDescent="0.3">
      <c r="U8586" s="2"/>
      <c r="V8586" s="2"/>
      <c r="W8586" s="2"/>
      <c r="Y8586" s="16"/>
      <c r="Z8586" s="15"/>
      <c r="AA8586" s="16"/>
      <c r="AB8586" s="15"/>
      <c r="AC8586" s="16"/>
      <c r="AD8586" s="15"/>
      <c r="AE8586" s="16"/>
      <c r="AF8586" s="15"/>
    </row>
    <row r="8587" spans="21:32" hidden="1" x14ac:dyDescent="0.3">
      <c r="U8587" s="2"/>
      <c r="V8587" s="2"/>
      <c r="W8587" s="2"/>
      <c r="Y8587" s="16"/>
      <c r="Z8587" s="15"/>
      <c r="AA8587" s="16"/>
      <c r="AB8587" s="15"/>
      <c r="AC8587" s="16"/>
      <c r="AD8587" s="15"/>
      <c r="AE8587" s="16"/>
      <c r="AF8587" s="15"/>
    </row>
    <row r="8588" spans="21:32" hidden="1" x14ac:dyDescent="0.3">
      <c r="U8588" s="2"/>
      <c r="V8588" s="2"/>
      <c r="W8588" s="2"/>
      <c r="Y8588" s="16"/>
      <c r="Z8588" s="15"/>
      <c r="AA8588" s="16"/>
      <c r="AB8588" s="15"/>
      <c r="AC8588" s="16"/>
      <c r="AD8588" s="15"/>
      <c r="AE8588" s="16"/>
      <c r="AF8588" s="15"/>
    </row>
    <row r="8589" spans="21:32" hidden="1" x14ac:dyDescent="0.3">
      <c r="U8589" s="2"/>
      <c r="V8589" s="2"/>
      <c r="W8589" s="2"/>
      <c r="Y8589" s="16"/>
      <c r="Z8589" s="15"/>
      <c r="AA8589" s="16"/>
      <c r="AB8589" s="15"/>
      <c r="AC8589" s="16"/>
      <c r="AD8589" s="15"/>
      <c r="AE8589" s="16"/>
      <c r="AF8589" s="15"/>
    </row>
    <row r="8590" spans="21:32" hidden="1" x14ac:dyDescent="0.3">
      <c r="U8590" s="2"/>
      <c r="V8590" s="2"/>
      <c r="W8590" s="2"/>
      <c r="Y8590" s="16"/>
      <c r="Z8590" s="15"/>
      <c r="AA8590" s="16"/>
      <c r="AB8590" s="15"/>
      <c r="AC8590" s="16"/>
      <c r="AD8590" s="15"/>
      <c r="AE8590" s="16"/>
      <c r="AF8590" s="15"/>
    </row>
    <row r="8591" spans="21:32" hidden="1" x14ac:dyDescent="0.3">
      <c r="U8591" s="2"/>
      <c r="V8591" s="2"/>
      <c r="W8591" s="2"/>
      <c r="Y8591" s="16"/>
      <c r="Z8591" s="15"/>
      <c r="AA8591" s="16"/>
      <c r="AB8591" s="15"/>
      <c r="AC8591" s="16"/>
      <c r="AD8591" s="15"/>
      <c r="AE8591" s="16"/>
      <c r="AF8591" s="15"/>
    </row>
    <row r="8592" spans="21:32" hidden="1" x14ac:dyDescent="0.3">
      <c r="U8592" s="2"/>
      <c r="V8592" s="2"/>
      <c r="W8592" s="2"/>
      <c r="Y8592" s="16"/>
      <c r="Z8592" s="15"/>
      <c r="AA8592" s="16"/>
      <c r="AB8592" s="15"/>
      <c r="AC8592" s="16"/>
      <c r="AD8592" s="15"/>
      <c r="AE8592" s="16"/>
      <c r="AF8592" s="15"/>
    </row>
    <row r="8593" spans="21:32" hidden="1" x14ac:dyDescent="0.3">
      <c r="U8593" s="2"/>
      <c r="V8593" s="2"/>
      <c r="W8593" s="2"/>
      <c r="Y8593" s="16"/>
      <c r="Z8593" s="15"/>
      <c r="AA8593" s="16"/>
      <c r="AB8593" s="15"/>
      <c r="AC8593" s="16"/>
      <c r="AD8593" s="15"/>
      <c r="AE8593" s="16"/>
      <c r="AF8593" s="15"/>
    </row>
    <row r="8594" spans="21:32" hidden="1" x14ac:dyDescent="0.3">
      <c r="U8594" s="2"/>
      <c r="V8594" s="2"/>
      <c r="W8594" s="2"/>
      <c r="Y8594" s="16"/>
      <c r="Z8594" s="15"/>
      <c r="AA8594" s="16"/>
      <c r="AB8594" s="15"/>
      <c r="AC8594" s="16"/>
      <c r="AD8594" s="15"/>
      <c r="AE8594" s="16"/>
      <c r="AF8594" s="15"/>
    </row>
    <row r="8595" spans="21:32" hidden="1" x14ac:dyDescent="0.3">
      <c r="U8595" s="2"/>
      <c r="V8595" s="2"/>
      <c r="W8595" s="2"/>
      <c r="Y8595" s="16"/>
      <c r="Z8595" s="15"/>
      <c r="AA8595" s="16"/>
      <c r="AB8595" s="15"/>
      <c r="AC8595" s="16"/>
      <c r="AD8595" s="15"/>
      <c r="AE8595" s="16"/>
      <c r="AF8595" s="15"/>
    </row>
    <row r="8596" spans="21:32" hidden="1" x14ac:dyDescent="0.3">
      <c r="U8596" s="2"/>
      <c r="V8596" s="2"/>
      <c r="W8596" s="2"/>
      <c r="Y8596" s="16"/>
      <c r="Z8596" s="15"/>
      <c r="AA8596" s="16"/>
      <c r="AB8596" s="15"/>
      <c r="AC8596" s="16"/>
      <c r="AD8596" s="15"/>
      <c r="AE8596" s="16"/>
      <c r="AF8596" s="15"/>
    </row>
    <row r="8597" spans="21:32" hidden="1" x14ac:dyDescent="0.3">
      <c r="U8597" s="2"/>
      <c r="V8597" s="2"/>
      <c r="W8597" s="2"/>
      <c r="Y8597" s="16"/>
      <c r="Z8597" s="15"/>
      <c r="AA8597" s="16"/>
      <c r="AB8597" s="15"/>
      <c r="AC8597" s="16"/>
      <c r="AD8597" s="15"/>
      <c r="AE8597" s="16"/>
      <c r="AF8597" s="15"/>
    </row>
    <row r="8598" spans="21:32" hidden="1" x14ac:dyDescent="0.3">
      <c r="U8598" s="2"/>
      <c r="V8598" s="2"/>
      <c r="W8598" s="2"/>
      <c r="Y8598" s="16"/>
      <c r="Z8598" s="15"/>
      <c r="AA8598" s="16"/>
      <c r="AB8598" s="15"/>
      <c r="AC8598" s="16"/>
      <c r="AD8598" s="15"/>
      <c r="AE8598" s="16"/>
      <c r="AF8598" s="15"/>
    </row>
    <row r="8599" spans="21:32" hidden="1" x14ac:dyDescent="0.3">
      <c r="U8599" s="2"/>
      <c r="V8599" s="2"/>
      <c r="W8599" s="2"/>
      <c r="Y8599" s="16"/>
      <c r="Z8599" s="15"/>
      <c r="AA8599" s="16"/>
      <c r="AB8599" s="15"/>
      <c r="AC8599" s="16"/>
      <c r="AD8599" s="15"/>
      <c r="AE8599" s="16"/>
      <c r="AF8599" s="15"/>
    </row>
    <row r="8600" spans="21:32" hidden="1" x14ac:dyDescent="0.3">
      <c r="U8600" s="2"/>
      <c r="V8600" s="2"/>
      <c r="W8600" s="2"/>
      <c r="Y8600" s="16"/>
      <c r="Z8600" s="15"/>
      <c r="AA8600" s="16"/>
      <c r="AB8600" s="15"/>
      <c r="AC8600" s="16"/>
      <c r="AD8600" s="15"/>
      <c r="AE8600" s="16"/>
      <c r="AF8600" s="15"/>
    </row>
    <row r="8601" spans="21:32" hidden="1" x14ac:dyDescent="0.3">
      <c r="U8601" s="2"/>
      <c r="V8601" s="2"/>
      <c r="W8601" s="2"/>
      <c r="Y8601" s="16"/>
      <c r="Z8601" s="15"/>
      <c r="AA8601" s="16"/>
      <c r="AB8601" s="15"/>
      <c r="AC8601" s="16"/>
      <c r="AD8601" s="15"/>
      <c r="AE8601" s="16"/>
      <c r="AF8601" s="15"/>
    </row>
    <row r="8602" spans="21:32" hidden="1" x14ac:dyDescent="0.3">
      <c r="U8602" s="2"/>
      <c r="V8602" s="2"/>
      <c r="W8602" s="2"/>
      <c r="Y8602" s="16"/>
      <c r="Z8602" s="15"/>
      <c r="AA8602" s="16"/>
      <c r="AB8602" s="15"/>
      <c r="AC8602" s="16"/>
      <c r="AD8602" s="15"/>
      <c r="AE8602" s="16"/>
      <c r="AF8602" s="15"/>
    </row>
    <row r="8603" spans="21:32" hidden="1" x14ac:dyDescent="0.3">
      <c r="U8603" s="2"/>
      <c r="V8603" s="2"/>
      <c r="W8603" s="2"/>
      <c r="Y8603" s="16"/>
      <c r="Z8603" s="15"/>
      <c r="AA8603" s="16"/>
      <c r="AB8603" s="15"/>
      <c r="AC8603" s="16"/>
      <c r="AD8603" s="15"/>
      <c r="AE8603" s="16"/>
      <c r="AF8603" s="15"/>
    </row>
    <row r="8604" spans="21:32" hidden="1" x14ac:dyDescent="0.3">
      <c r="U8604" s="2"/>
      <c r="V8604" s="2"/>
      <c r="W8604" s="2"/>
      <c r="Y8604" s="16"/>
      <c r="Z8604" s="15"/>
      <c r="AA8604" s="16"/>
      <c r="AB8604" s="15"/>
      <c r="AC8604" s="16"/>
      <c r="AD8604" s="15"/>
      <c r="AE8604" s="16"/>
      <c r="AF8604" s="15"/>
    </row>
    <row r="8605" spans="21:32" hidden="1" x14ac:dyDescent="0.3">
      <c r="U8605" s="2"/>
      <c r="V8605" s="2"/>
      <c r="W8605" s="2"/>
      <c r="Y8605" s="16"/>
      <c r="Z8605" s="15"/>
      <c r="AA8605" s="16"/>
      <c r="AB8605" s="15"/>
      <c r="AC8605" s="16"/>
      <c r="AD8605" s="15"/>
      <c r="AE8605" s="16"/>
      <c r="AF8605" s="15"/>
    </row>
    <row r="8606" spans="21:32" hidden="1" x14ac:dyDescent="0.3">
      <c r="U8606" s="2"/>
      <c r="V8606" s="2"/>
      <c r="W8606" s="2"/>
      <c r="Y8606" s="16"/>
      <c r="Z8606" s="15"/>
      <c r="AA8606" s="16"/>
      <c r="AB8606" s="15"/>
      <c r="AC8606" s="16"/>
      <c r="AD8606" s="15"/>
      <c r="AE8606" s="16"/>
      <c r="AF8606" s="15"/>
    </row>
    <row r="8607" spans="21:32" hidden="1" x14ac:dyDescent="0.3">
      <c r="U8607" s="2"/>
      <c r="V8607" s="2"/>
      <c r="W8607" s="2"/>
      <c r="Y8607" s="16"/>
      <c r="Z8607" s="15"/>
      <c r="AA8607" s="16"/>
      <c r="AB8607" s="15"/>
      <c r="AC8607" s="16"/>
      <c r="AD8607" s="15"/>
      <c r="AE8607" s="16"/>
      <c r="AF8607" s="15"/>
    </row>
    <row r="8608" spans="21:32" hidden="1" x14ac:dyDescent="0.3">
      <c r="U8608" s="2"/>
      <c r="V8608" s="2"/>
      <c r="W8608" s="2"/>
      <c r="Y8608" s="16"/>
      <c r="Z8608" s="15"/>
      <c r="AA8608" s="16"/>
      <c r="AB8608" s="15"/>
      <c r="AC8608" s="16"/>
      <c r="AD8608" s="15"/>
      <c r="AE8608" s="16"/>
      <c r="AF8608" s="15"/>
    </row>
    <row r="8609" spans="21:32" hidden="1" x14ac:dyDescent="0.3">
      <c r="U8609" s="2"/>
      <c r="V8609" s="2"/>
      <c r="W8609" s="2"/>
      <c r="Y8609" s="16"/>
      <c r="Z8609" s="15"/>
      <c r="AA8609" s="16"/>
      <c r="AB8609" s="15"/>
      <c r="AC8609" s="16"/>
      <c r="AD8609" s="15"/>
      <c r="AE8609" s="16"/>
      <c r="AF8609" s="15"/>
    </row>
    <row r="8610" spans="21:32" hidden="1" x14ac:dyDescent="0.3">
      <c r="U8610" s="2"/>
      <c r="V8610" s="2"/>
      <c r="W8610" s="2"/>
      <c r="Y8610" s="16"/>
      <c r="Z8610" s="15"/>
      <c r="AA8610" s="16"/>
      <c r="AB8610" s="15"/>
      <c r="AC8610" s="16"/>
      <c r="AD8610" s="15"/>
      <c r="AE8610" s="16"/>
      <c r="AF8610" s="15"/>
    </row>
    <row r="8611" spans="21:32" hidden="1" x14ac:dyDescent="0.3">
      <c r="U8611" s="2"/>
      <c r="V8611" s="2"/>
      <c r="W8611" s="2"/>
      <c r="Y8611" s="16"/>
      <c r="Z8611" s="15"/>
      <c r="AA8611" s="16"/>
      <c r="AB8611" s="15"/>
      <c r="AC8611" s="16"/>
      <c r="AD8611" s="15"/>
      <c r="AE8611" s="16"/>
      <c r="AF8611" s="15"/>
    </row>
    <row r="8612" spans="21:32" hidden="1" x14ac:dyDescent="0.3">
      <c r="U8612" s="2"/>
      <c r="V8612" s="2"/>
      <c r="W8612" s="2"/>
      <c r="Y8612" s="16"/>
      <c r="Z8612" s="15"/>
      <c r="AA8612" s="16"/>
      <c r="AB8612" s="15"/>
      <c r="AC8612" s="16"/>
      <c r="AD8612" s="15"/>
      <c r="AE8612" s="16"/>
      <c r="AF8612" s="15"/>
    </row>
    <row r="8613" spans="21:32" hidden="1" x14ac:dyDescent="0.3">
      <c r="U8613" s="2"/>
      <c r="V8613" s="2"/>
      <c r="W8613" s="2"/>
      <c r="Y8613" s="16"/>
      <c r="Z8613" s="15"/>
      <c r="AA8613" s="16"/>
      <c r="AB8613" s="15"/>
      <c r="AC8613" s="16"/>
      <c r="AD8613" s="15"/>
      <c r="AE8613" s="16"/>
      <c r="AF8613" s="15"/>
    </row>
    <row r="8614" spans="21:32" hidden="1" x14ac:dyDescent="0.3">
      <c r="U8614" s="2"/>
      <c r="V8614" s="2"/>
      <c r="W8614" s="2"/>
      <c r="Y8614" s="16"/>
      <c r="Z8614" s="15"/>
      <c r="AA8614" s="16"/>
      <c r="AB8614" s="15"/>
      <c r="AC8614" s="16"/>
      <c r="AD8614" s="15"/>
      <c r="AE8614" s="16"/>
      <c r="AF8614" s="15"/>
    </row>
    <row r="8615" spans="21:32" hidden="1" x14ac:dyDescent="0.3">
      <c r="U8615" s="2"/>
      <c r="V8615" s="2"/>
      <c r="W8615" s="2"/>
      <c r="Y8615" s="16"/>
      <c r="Z8615" s="15"/>
      <c r="AA8615" s="16"/>
      <c r="AB8615" s="15"/>
      <c r="AC8615" s="16"/>
      <c r="AD8615" s="15"/>
      <c r="AE8615" s="16"/>
      <c r="AF8615" s="15"/>
    </row>
    <row r="8616" spans="21:32" hidden="1" x14ac:dyDescent="0.3">
      <c r="U8616" s="2"/>
      <c r="V8616" s="2"/>
      <c r="W8616" s="2"/>
      <c r="Y8616" s="16"/>
      <c r="Z8616" s="15"/>
      <c r="AA8616" s="16"/>
      <c r="AB8616" s="15"/>
      <c r="AC8616" s="16"/>
      <c r="AD8616" s="15"/>
      <c r="AE8616" s="16"/>
      <c r="AF8616" s="15"/>
    </row>
    <row r="8617" spans="21:32" hidden="1" x14ac:dyDescent="0.3">
      <c r="U8617" s="2"/>
      <c r="V8617" s="2"/>
      <c r="W8617" s="2"/>
      <c r="Y8617" s="16"/>
      <c r="Z8617" s="15"/>
      <c r="AA8617" s="16"/>
      <c r="AB8617" s="15"/>
      <c r="AC8617" s="16"/>
      <c r="AD8617" s="15"/>
      <c r="AE8617" s="16"/>
      <c r="AF8617" s="15"/>
    </row>
    <row r="8618" spans="21:32" hidden="1" x14ac:dyDescent="0.3">
      <c r="U8618" s="2"/>
      <c r="V8618" s="2"/>
      <c r="W8618" s="2"/>
      <c r="Y8618" s="16"/>
      <c r="Z8618" s="15"/>
      <c r="AA8618" s="16"/>
      <c r="AB8618" s="15"/>
      <c r="AC8618" s="16"/>
      <c r="AD8618" s="15"/>
      <c r="AE8618" s="16"/>
      <c r="AF8618" s="15"/>
    </row>
    <row r="8619" spans="21:32" hidden="1" x14ac:dyDescent="0.3">
      <c r="U8619" s="2"/>
      <c r="V8619" s="2"/>
      <c r="W8619" s="2"/>
      <c r="Y8619" s="16"/>
      <c r="Z8619" s="15"/>
      <c r="AA8619" s="16"/>
      <c r="AB8619" s="15"/>
      <c r="AC8619" s="16"/>
      <c r="AD8619" s="15"/>
      <c r="AE8619" s="16"/>
      <c r="AF8619" s="15"/>
    </row>
    <row r="8620" spans="21:32" hidden="1" x14ac:dyDescent="0.3">
      <c r="U8620" s="2"/>
      <c r="V8620" s="2"/>
      <c r="W8620" s="2"/>
      <c r="Y8620" s="16"/>
      <c r="Z8620" s="15"/>
      <c r="AA8620" s="16"/>
      <c r="AB8620" s="15"/>
      <c r="AC8620" s="16"/>
      <c r="AD8620" s="15"/>
      <c r="AE8620" s="16"/>
      <c r="AF8620" s="15"/>
    </row>
    <row r="8621" spans="21:32" hidden="1" x14ac:dyDescent="0.3">
      <c r="U8621" s="2"/>
      <c r="V8621" s="2"/>
      <c r="W8621" s="2"/>
      <c r="Y8621" s="16"/>
      <c r="Z8621" s="15"/>
      <c r="AA8621" s="16"/>
      <c r="AB8621" s="15"/>
      <c r="AC8621" s="16"/>
      <c r="AD8621" s="15"/>
      <c r="AE8621" s="16"/>
      <c r="AF8621" s="15"/>
    </row>
    <row r="8622" spans="21:32" hidden="1" x14ac:dyDescent="0.3">
      <c r="U8622" s="2"/>
      <c r="V8622" s="2"/>
      <c r="W8622" s="2"/>
      <c r="Y8622" s="16"/>
      <c r="Z8622" s="15"/>
      <c r="AA8622" s="16"/>
      <c r="AB8622" s="15"/>
      <c r="AC8622" s="16"/>
      <c r="AD8622" s="15"/>
      <c r="AE8622" s="16"/>
      <c r="AF8622" s="15"/>
    </row>
    <row r="8623" spans="21:32" hidden="1" x14ac:dyDescent="0.3">
      <c r="U8623" s="2"/>
      <c r="V8623" s="2"/>
      <c r="W8623" s="2"/>
      <c r="Y8623" s="16"/>
      <c r="Z8623" s="15"/>
      <c r="AA8623" s="16"/>
      <c r="AB8623" s="15"/>
      <c r="AC8623" s="16"/>
      <c r="AD8623" s="15"/>
      <c r="AE8623" s="16"/>
      <c r="AF8623" s="15"/>
    </row>
    <row r="8624" spans="21:32" hidden="1" x14ac:dyDescent="0.3">
      <c r="U8624" s="2"/>
      <c r="V8624" s="2"/>
      <c r="W8624" s="2"/>
      <c r="Y8624" s="16"/>
      <c r="Z8624" s="15"/>
      <c r="AA8624" s="16"/>
      <c r="AB8624" s="15"/>
      <c r="AC8624" s="16"/>
      <c r="AD8624" s="15"/>
      <c r="AE8624" s="16"/>
      <c r="AF8624" s="15"/>
    </row>
    <row r="8625" spans="21:32" hidden="1" x14ac:dyDescent="0.3">
      <c r="U8625" s="2"/>
      <c r="V8625" s="2"/>
      <c r="W8625" s="2"/>
      <c r="Y8625" s="16"/>
      <c r="Z8625" s="15"/>
      <c r="AA8625" s="16"/>
      <c r="AB8625" s="15"/>
      <c r="AC8625" s="16"/>
      <c r="AD8625" s="15"/>
      <c r="AE8625" s="16"/>
      <c r="AF8625" s="15"/>
    </row>
    <row r="8626" spans="21:32" hidden="1" x14ac:dyDescent="0.3">
      <c r="U8626" s="2"/>
      <c r="V8626" s="2"/>
      <c r="W8626" s="2"/>
      <c r="Y8626" s="16"/>
      <c r="Z8626" s="15"/>
      <c r="AA8626" s="16"/>
      <c r="AB8626" s="15"/>
      <c r="AC8626" s="16"/>
      <c r="AD8626" s="15"/>
      <c r="AE8626" s="16"/>
      <c r="AF8626" s="15"/>
    </row>
    <row r="8627" spans="21:32" hidden="1" x14ac:dyDescent="0.3">
      <c r="U8627" s="2"/>
      <c r="V8627" s="2"/>
      <c r="W8627" s="2"/>
      <c r="Y8627" s="16"/>
      <c r="Z8627" s="15"/>
      <c r="AA8627" s="16"/>
      <c r="AB8627" s="15"/>
      <c r="AC8627" s="16"/>
      <c r="AD8627" s="15"/>
      <c r="AE8627" s="16"/>
      <c r="AF8627" s="15"/>
    </row>
    <row r="8628" spans="21:32" hidden="1" x14ac:dyDescent="0.3">
      <c r="U8628" s="2"/>
      <c r="V8628" s="2"/>
      <c r="W8628" s="2"/>
      <c r="Y8628" s="16"/>
      <c r="Z8628" s="15"/>
      <c r="AA8628" s="16"/>
      <c r="AB8628" s="15"/>
      <c r="AC8628" s="16"/>
      <c r="AD8628" s="15"/>
      <c r="AE8628" s="16"/>
      <c r="AF8628" s="15"/>
    </row>
    <row r="8629" spans="21:32" hidden="1" x14ac:dyDescent="0.3">
      <c r="U8629" s="2"/>
      <c r="V8629" s="2"/>
      <c r="W8629" s="2"/>
      <c r="Y8629" s="16"/>
      <c r="Z8629" s="15"/>
      <c r="AA8629" s="16"/>
      <c r="AB8629" s="15"/>
      <c r="AC8629" s="16"/>
      <c r="AD8629" s="15"/>
      <c r="AE8629" s="16"/>
      <c r="AF8629" s="15"/>
    </row>
    <row r="8630" spans="21:32" hidden="1" x14ac:dyDescent="0.3">
      <c r="U8630" s="2"/>
      <c r="V8630" s="2"/>
      <c r="W8630" s="2"/>
      <c r="Y8630" s="16"/>
      <c r="Z8630" s="15"/>
      <c r="AA8630" s="16"/>
      <c r="AB8630" s="15"/>
      <c r="AC8630" s="16"/>
      <c r="AD8630" s="15"/>
      <c r="AE8630" s="16"/>
      <c r="AF8630" s="15"/>
    </row>
    <row r="8631" spans="21:32" hidden="1" x14ac:dyDescent="0.3">
      <c r="U8631" s="2"/>
      <c r="V8631" s="2"/>
      <c r="W8631" s="2"/>
      <c r="Y8631" s="16"/>
      <c r="Z8631" s="15"/>
      <c r="AA8631" s="16"/>
      <c r="AB8631" s="15"/>
      <c r="AC8631" s="16"/>
      <c r="AD8631" s="15"/>
      <c r="AE8631" s="16"/>
      <c r="AF8631" s="15"/>
    </row>
    <row r="8632" spans="21:32" hidden="1" x14ac:dyDescent="0.3">
      <c r="U8632" s="2"/>
      <c r="V8632" s="2"/>
      <c r="W8632" s="2"/>
      <c r="Y8632" s="16"/>
      <c r="Z8632" s="15"/>
      <c r="AA8632" s="16"/>
      <c r="AB8632" s="15"/>
      <c r="AC8632" s="16"/>
      <c r="AD8632" s="15"/>
      <c r="AE8632" s="16"/>
      <c r="AF8632" s="15"/>
    </row>
    <row r="8633" spans="21:32" hidden="1" x14ac:dyDescent="0.3">
      <c r="U8633" s="2"/>
      <c r="V8633" s="2"/>
      <c r="W8633" s="2"/>
      <c r="Y8633" s="16"/>
      <c r="Z8633" s="15"/>
      <c r="AA8633" s="16"/>
      <c r="AB8633" s="15"/>
      <c r="AC8633" s="16"/>
      <c r="AD8633" s="15"/>
      <c r="AE8633" s="16"/>
      <c r="AF8633" s="15"/>
    </row>
    <row r="8634" spans="21:32" hidden="1" x14ac:dyDescent="0.3">
      <c r="U8634" s="2"/>
      <c r="V8634" s="2"/>
      <c r="W8634" s="2"/>
      <c r="Y8634" s="16"/>
      <c r="Z8634" s="15"/>
      <c r="AA8634" s="16"/>
      <c r="AB8634" s="15"/>
      <c r="AC8634" s="16"/>
      <c r="AD8634" s="15"/>
      <c r="AE8634" s="16"/>
      <c r="AF8634" s="15"/>
    </row>
    <row r="8635" spans="21:32" hidden="1" x14ac:dyDescent="0.3">
      <c r="U8635" s="2"/>
      <c r="V8635" s="2"/>
      <c r="W8635" s="2"/>
      <c r="Y8635" s="16"/>
      <c r="Z8635" s="15"/>
      <c r="AA8635" s="16"/>
      <c r="AB8635" s="15"/>
      <c r="AC8635" s="16"/>
      <c r="AD8635" s="15"/>
      <c r="AE8635" s="16"/>
      <c r="AF8635" s="15"/>
    </row>
    <row r="8636" spans="21:32" hidden="1" x14ac:dyDescent="0.3">
      <c r="U8636" s="2"/>
      <c r="V8636" s="2"/>
      <c r="W8636" s="2"/>
      <c r="Y8636" s="16"/>
      <c r="Z8636" s="15"/>
      <c r="AA8636" s="16"/>
      <c r="AB8636" s="15"/>
      <c r="AC8636" s="16"/>
      <c r="AD8636" s="15"/>
      <c r="AE8636" s="16"/>
      <c r="AF8636" s="15"/>
    </row>
    <row r="8637" spans="21:32" hidden="1" x14ac:dyDescent="0.3">
      <c r="U8637" s="2"/>
      <c r="V8637" s="2"/>
      <c r="W8637" s="2"/>
      <c r="Y8637" s="16"/>
      <c r="Z8637" s="15"/>
      <c r="AA8637" s="16"/>
      <c r="AB8637" s="15"/>
      <c r="AC8637" s="16"/>
      <c r="AD8637" s="15"/>
      <c r="AE8637" s="16"/>
      <c r="AF8637" s="15"/>
    </row>
    <row r="8638" spans="21:32" hidden="1" x14ac:dyDescent="0.3">
      <c r="U8638" s="2"/>
      <c r="V8638" s="2"/>
      <c r="W8638" s="2"/>
      <c r="Y8638" s="16"/>
      <c r="Z8638" s="15"/>
      <c r="AA8638" s="16"/>
      <c r="AB8638" s="15"/>
      <c r="AC8638" s="16"/>
      <c r="AD8638" s="15"/>
      <c r="AE8638" s="16"/>
      <c r="AF8638" s="15"/>
    </row>
    <row r="8639" spans="21:32" hidden="1" x14ac:dyDescent="0.3">
      <c r="U8639" s="2"/>
      <c r="V8639" s="2"/>
      <c r="W8639" s="2"/>
      <c r="Y8639" s="16"/>
      <c r="Z8639" s="15"/>
      <c r="AA8639" s="16"/>
      <c r="AB8639" s="15"/>
      <c r="AC8639" s="16"/>
      <c r="AD8639" s="15"/>
      <c r="AE8639" s="16"/>
      <c r="AF8639" s="15"/>
    </row>
    <row r="8640" spans="21:32" hidden="1" x14ac:dyDescent="0.3">
      <c r="U8640" s="2"/>
      <c r="V8640" s="2"/>
      <c r="W8640" s="2"/>
      <c r="Y8640" s="16"/>
      <c r="Z8640" s="15"/>
      <c r="AA8640" s="16"/>
      <c r="AB8640" s="15"/>
      <c r="AC8640" s="16"/>
      <c r="AD8640" s="15"/>
      <c r="AE8640" s="16"/>
      <c r="AF8640" s="15"/>
    </row>
    <row r="8641" spans="21:32" hidden="1" x14ac:dyDescent="0.3">
      <c r="U8641" s="2"/>
      <c r="V8641" s="2"/>
      <c r="W8641" s="2"/>
      <c r="Y8641" s="16"/>
      <c r="Z8641" s="15"/>
      <c r="AA8641" s="16"/>
      <c r="AB8641" s="15"/>
      <c r="AC8641" s="16"/>
      <c r="AD8641" s="15"/>
      <c r="AE8641" s="16"/>
      <c r="AF8641" s="15"/>
    </row>
    <row r="8642" spans="21:32" hidden="1" x14ac:dyDescent="0.3">
      <c r="U8642" s="2"/>
      <c r="V8642" s="2"/>
      <c r="W8642" s="2"/>
      <c r="Y8642" s="16"/>
      <c r="Z8642" s="15"/>
      <c r="AA8642" s="16"/>
      <c r="AB8642" s="15"/>
      <c r="AC8642" s="16"/>
      <c r="AD8642" s="15"/>
      <c r="AE8642" s="16"/>
      <c r="AF8642" s="15"/>
    </row>
    <row r="8643" spans="21:32" hidden="1" x14ac:dyDescent="0.3">
      <c r="U8643" s="2"/>
      <c r="V8643" s="2"/>
      <c r="W8643" s="2"/>
      <c r="Y8643" s="16"/>
      <c r="Z8643" s="15"/>
      <c r="AA8643" s="16"/>
      <c r="AB8643" s="15"/>
      <c r="AC8643" s="16"/>
      <c r="AD8643" s="15"/>
      <c r="AE8643" s="16"/>
      <c r="AF8643" s="15"/>
    </row>
    <row r="8644" spans="21:32" hidden="1" x14ac:dyDescent="0.3">
      <c r="U8644" s="2"/>
      <c r="V8644" s="2"/>
      <c r="W8644" s="2"/>
      <c r="Y8644" s="16"/>
      <c r="Z8644" s="15"/>
      <c r="AA8644" s="16"/>
      <c r="AB8644" s="15"/>
      <c r="AC8644" s="16"/>
      <c r="AD8644" s="15"/>
      <c r="AE8644" s="16"/>
      <c r="AF8644" s="15"/>
    </row>
    <row r="8645" spans="21:32" hidden="1" x14ac:dyDescent="0.3">
      <c r="U8645" s="2"/>
      <c r="V8645" s="2"/>
      <c r="W8645" s="2"/>
      <c r="Y8645" s="16"/>
      <c r="Z8645" s="15"/>
      <c r="AA8645" s="16"/>
      <c r="AB8645" s="15"/>
      <c r="AC8645" s="16"/>
      <c r="AD8645" s="15"/>
      <c r="AE8645" s="16"/>
      <c r="AF8645" s="15"/>
    </row>
    <row r="8646" spans="21:32" hidden="1" x14ac:dyDescent="0.3">
      <c r="U8646" s="2"/>
      <c r="V8646" s="2"/>
      <c r="W8646" s="2"/>
      <c r="Y8646" s="16"/>
      <c r="Z8646" s="15"/>
      <c r="AA8646" s="16"/>
      <c r="AB8646" s="15"/>
      <c r="AC8646" s="16"/>
      <c r="AD8646" s="15"/>
      <c r="AE8646" s="16"/>
      <c r="AF8646" s="15"/>
    </row>
    <row r="8647" spans="21:32" hidden="1" x14ac:dyDescent="0.3">
      <c r="U8647" s="2"/>
      <c r="V8647" s="2"/>
      <c r="W8647" s="2"/>
      <c r="Y8647" s="16"/>
      <c r="Z8647" s="15"/>
      <c r="AA8647" s="16"/>
      <c r="AB8647" s="15"/>
      <c r="AC8647" s="16"/>
      <c r="AD8647" s="15"/>
      <c r="AE8647" s="16"/>
      <c r="AF8647" s="15"/>
    </row>
    <row r="8648" spans="21:32" hidden="1" x14ac:dyDescent="0.3">
      <c r="U8648" s="2"/>
      <c r="V8648" s="2"/>
      <c r="W8648" s="2"/>
      <c r="Y8648" s="16"/>
      <c r="Z8648" s="15"/>
      <c r="AA8648" s="16"/>
      <c r="AB8648" s="15"/>
      <c r="AC8648" s="16"/>
      <c r="AD8648" s="15"/>
      <c r="AE8648" s="16"/>
      <c r="AF8648" s="15"/>
    </row>
    <row r="8649" spans="21:32" hidden="1" x14ac:dyDescent="0.3">
      <c r="U8649" s="2"/>
      <c r="V8649" s="2"/>
      <c r="W8649" s="2"/>
      <c r="Y8649" s="16"/>
      <c r="Z8649" s="15"/>
      <c r="AA8649" s="16"/>
      <c r="AB8649" s="15"/>
      <c r="AC8649" s="16"/>
      <c r="AD8649" s="15"/>
      <c r="AE8649" s="16"/>
      <c r="AF8649" s="15"/>
    </row>
    <row r="8650" spans="21:32" hidden="1" x14ac:dyDescent="0.3">
      <c r="U8650" s="2"/>
      <c r="V8650" s="2"/>
      <c r="W8650" s="2"/>
      <c r="Y8650" s="16"/>
      <c r="Z8650" s="15"/>
      <c r="AA8650" s="16"/>
      <c r="AB8650" s="15"/>
      <c r="AC8650" s="16"/>
      <c r="AD8650" s="15"/>
      <c r="AE8650" s="16"/>
      <c r="AF8650" s="15"/>
    </row>
    <row r="8651" spans="21:32" hidden="1" x14ac:dyDescent="0.3">
      <c r="U8651" s="2"/>
      <c r="V8651" s="2"/>
      <c r="W8651" s="2"/>
      <c r="Y8651" s="16"/>
      <c r="Z8651" s="15"/>
      <c r="AA8651" s="16"/>
      <c r="AB8651" s="15"/>
      <c r="AC8651" s="16"/>
      <c r="AD8651" s="15"/>
      <c r="AE8651" s="16"/>
      <c r="AF8651" s="15"/>
    </row>
    <row r="8652" spans="21:32" hidden="1" x14ac:dyDescent="0.3">
      <c r="U8652" s="2"/>
      <c r="V8652" s="2"/>
      <c r="W8652" s="2"/>
      <c r="Y8652" s="16"/>
      <c r="Z8652" s="15"/>
      <c r="AA8652" s="16"/>
      <c r="AB8652" s="15"/>
      <c r="AC8652" s="16"/>
      <c r="AD8652" s="15"/>
      <c r="AE8652" s="16"/>
      <c r="AF8652" s="15"/>
    </row>
    <row r="8653" spans="21:32" hidden="1" x14ac:dyDescent="0.3">
      <c r="U8653" s="2"/>
      <c r="V8653" s="2"/>
      <c r="W8653" s="2"/>
      <c r="Y8653" s="16"/>
      <c r="Z8653" s="15"/>
      <c r="AA8653" s="16"/>
      <c r="AB8653" s="15"/>
      <c r="AC8653" s="16"/>
      <c r="AD8653" s="15"/>
      <c r="AE8653" s="16"/>
      <c r="AF8653" s="15"/>
    </row>
    <row r="8654" spans="21:32" hidden="1" x14ac:dyDescent="0.3">
      <c r="U8654" s="2"/>
      <c r="V8654" s="2"/>
      <c r="W8654" s="2"/>
      <c r="Y8654" s="16"/>
      <c r="Z8654" s="15"/>
      <c r="AA8654" s="16"/>
      <c r="AB8654" s="15"/>
      <c r="AC8654" s="16"/>
      <c r="AD8654" s="15"/>
      <c r="AE8654" s="16"/>
      <c r="AF8654" s="15"/>
    </row>
    <row r="8655" spans="21:32" hidden="1" x14ac:dyDescent="0.3">
      <c r="U8655" s="2"/>
      <c r="V8655" s="2"/>
      <c r="W8655" s="2"/>
      <c r="Y8655" s="16"/>
      <c r="Z8655" s="15"/>
      <c r="AA8655" s="16"/>
      <c r="AB8655" s="15"/>
      <c r="AC8655" s="16"/>
      <c r="AD8655" s="15"/>
      <c r="AE8655" s="16"/>
      <c r="AF8655" s="15"/>
    </row>
    <row r="8656" spans="21:32" hidden="1" x14ac:dyDescent="0.3">
      <c r="U8656" s="2"/>
      <c r="V8656" s="2"/>
      <c r="W8656" s="2"/>
      <c r="Y8656" s="16"/>
      <c r="Z8656" s="15"/>
      <c r="AA8656" s="16"/>
      <c r="AB8656" s="15"/>
      <c r="AC8656" s="16"/>
      <c r="AD8656" s="15"/>
      <c r="AE8656" s="16"/>
      <c r="AF8656" s="15"/>
    </row>
    <row r="8657" spans="21:32" hidden="1" x14ac:dyDescent="0.3">
      <c r="U8657" s="2"/>
      <c r="V8657" s="2"/>
      <c r="W8657" s="2"/>
      <c r="Y8657" s="16"/>
      <c r="Z8657" s="15"/>
      <c r="AA8657" s="16"/>
      <c r="AB8657" s="15"/>
      <c r="AC8657" s="16"/>
      <c r="AD8657" s="15"/>
      <c r="AE8657" s="16"/>
      <c r="AF8657" s="15"/>
    </row>
    <row r="8658" spans="21:32" hidden="1" x14ac:dyDescent="0.3">
      <c r="U8658" s="2"/>
      <c r="V8658" s="2"/>
      <c r="W8658" s="2"/>
      <c r="Y8658" s="16"/>
      <c r="Z8658" s="15"/>
      <c r="AA8658" s="16"/>
      <c r="AB8658" s="15"/>
      <c r="AC8658" s="16"/>
      <c r="AD8658" s="15"/>
      <c r="AE8658" s="16"/>
      <c r="AF8658" s="15"/>
    </row>
    <row r="8659" spans="21:32" hidden="1" x14ac:dyDescent="0.3">
      <c r="U8659" s="2"/>
      <c r="V8659" s="2"/>
      <c r="W8659" s="2"/>
      <c r="Y8659" s="16"/>
      <c r="Z8659" s="15"/>
      <c r="AA8659" s="16"/>
      <c r="AB8659" s="15"/>
      <c r="AC8659" s="16"/>
      <c r="AD8659" s="15"/>
      <c r="AE8659" s="16"/>
      <c r="AF8659" s="15"/>
    </row>
    <row r="8660" spans="21:32" hidden="1" x14ac:dyDescent="0.3">
      <c r="U8660" s="2"/>
      <c r="V8660" s="2"/>
      <c r="W8660" s="2"/>
      <c r="Y8660" s="16"/>
      <c r="Z8660" s="15"/>
      <c r="AA8660" s="16"/>
      <c r="AB8660" s="15"/>
      <c r="AC8660" s="16"/>
      <c r="AD8660" s="15"/>
      <c r="AE8660" s="16"/>
      <c r="AF8660" s="15"/>
    </row>
    <row r="8661" spans="21:32" hidden="1" x14ac:dyDescent="0.3">
      <c r="U8661" s="2"/>
      <c r="V8661" s="2"/>
      <c r="W8661" s="2"/>
      <c r="Y8661" s="16"/>
      <c r="Z8661" s="15"/>
      <c r="AA8661" s="16"/>
      <c r="AB8661" s="15"/>
      <c r="AC8661" s="16"/>
      <c r="AD8661" s="15"/>
      <c r="AE8661" s="16"/>
      <c r="AF8661" s="15"/>
    </row>
    <row r="8662" spans="21:32" hidden="1" x14ac:dyDescent="0.3">
      <c r="U8662" s="2"/>
      <c r="V8662" s="2"/>
      <c r="W8662" s="2"/>
      <c r="Y8662" s="16"/>
      <c r="Z8662" s="15"/>
      <c r="AA8662" s="16"/>
      <c r="AB8662" s="15"/>
      <c r="AC8662" s="16"/>
      <c r="AD8662" s="15"/>
      <c r="AE8662" s="16"/>
      <c r="AF8662" s="15"/>
    </row>
    <row r="8663" spans="21:32" hidden="1" x14ac:dyDescent="0.3">
      <c r="U8663" s="2"/>
      <c r="V8663" s="2"/>
      <c r="W8663" s="2"/>
      <c r="Y8663" s="16"/>
      <c r="Z8663" s="15"/>
      <c r="AA8663" s="16"/>
      <c r="AB8663" s="15"/>
      <c r="AC8663" s="16"/>
      <c r="AD8663" s="15"/>
      <c r="AE8663" s="16"/>
      <c r="AF8663" s="15"/>
    </row>
    <row r="8664" spans="21:32" hidden="1" x14ac:dyDescent="0.3">
      <c r="U8664" s="2"/>
      <c r="V8664" s="2"/>
      <c r="W8664" s="2"/>
      <c r="Y8664" s="16"/>
      <c r="Z8664" s="15"/>
      <c r="AA8664" s="16"/>
      <c r="AB8664" s="15"/>
      <c r="AC8664" s="16"/>
      <c r="AD8664" s="15"/>
      <c r="AE8664" s="16"/>
      <c r="AF8664" s="15"/>
    </row>
    <row r="8665" spans="21:32" hidden="1" x14ac:dyDescent="0.3">
      <c r="U8665" s="2"/>
      <c r="V8665" s="2"/>
      <c r="W8665" s="2"/>
      <c r="Y8665" s="16"/>
      <c r="Z8665" s="15"/>
      <c r="AA8665" s="16"/>
      <c r="AB8665" s="15"/>
      <c r="AC8665" s="16"/>
      <c r="AD8665" s="15"/>
      <c r="AE8665" s="16"/>
      <c r="AF8665" s="15"/>
    </row>
    <row r="8666" spans="21:32" hidden="1" x14ac:dyDescent="0.3">
      <c r="U8666" s="2"/>
      <c r="V8666" s="2"/>
      <c r="W8666" s="2"/>
      <c r="Y8666" s="16"/>
      <c r="Z8666" s="15"/>
      <c r="AA8666" s="16"/>
      <c r="AB8666" s="15"/>
      <c r="AC8666" s="16"/>
      <c r="AD8666" s="15"/>
      <c r="AE8666" s="16"/>
      <c r="AF8666" s="15"/>
    </row>
    <row r="8667" spans="21:32" hidden="1" x14ac:dyDescent="0.3">
      <c r="U8667" s="2"/>
      <c r="V8667" s="2"/>
      <c r="W8667" s="2"/>
      <c r="Y8667" s="16"/>
      <c r="Z8667" s="15"/>
      <c r="AA8667" s="16"/>
      <c r="AB8667" s="15"/>
      <c r="AC8667" s="16"/>
      <c r="AD8667" s="15"/>
      <c r="AE8667" s="16"/>
      <c r="AF8667" s="15"/>
    </row>
    <row r="8668" spans="21:32" hidden="1" x14ac:dyDescent="0.3">
      <c r="U8668" s="2"/>
      <c r="V8668" s="2"/>
      <c r="W8668" s="2"/>
      <c r="Y8668" s="16"/>
      <c r="Z8668" s="15"/>
      <c r="AA8668" s="16"/>
      <c r="AB8668" s="15"/>
      <c r="AC8668" s="16"/>
      <c r="AD8668" s="15"/>
      <c r="AE8668" s="16"/>
      <c r="AF8668" s="15"/>
    </row>
    <row r="8669" spans="21:32" hidden="1" x14ac:dyDescent="0.3">
      <c r="U8669" s="2"/>
      <c r="V8669" s="2"/>
      <c r="W8669" s="2"/>
      <c r="Y8669" s="16"/>
      <c r="Z8669" s="15"/>
      <c r="AA8669" s="16"/>
      <c r="AB8669" s="15"/>
      <c r="AC8669" s="16"/>
      <c r="AD8669" s="15"/>
      <c r="AE8669" s="16"/>
      <c r="AF8669" s="15"/>
    </row>
    <row r="8670" spans="21:32" hidden="1" x14ac:dyDescent="0.3">
      <c r="U8670" s="2"/>
      <c r="V8670" s="2"/>
      <c r="W8670" s="2"/>
      <c r="Y8670" s="16"/>
      <c r="Z8670" s="15"/>
      <c r="AA8670" s="16"/>
      <c r="AB8670" s="15"/>
      <c r="AC8670" s="16"/>
      <c r="AD8670" s="15"/>
      <c r="AE8670" s="16"/>
      <c r="AF8670" s="15"/>
    </row>
    <row r="8671" spans="21:32" hidden="1" x14ac:dyDescent="0.3">
      <c r="U8671" s="2"/>
      <c r="V8671" s="2"/>
      <c r="W8671" s="2"/>
      <c r="Y8671" s="16"/>
      <c r="Z8671" s="15"/>
      <c r="AA8671" s="16"/>
      <c r="AB8671" s="15"/>
      <c r="AC8671" s="16"/>
      <c r="AD8671" s="15"/>
      <c r="AE8671" s="16"/>
      <c r="AF8671" s="15"/>
    </row>
    <row r="8672" spans="21:32" hidden="1" x14ac:dyDescent="0.3">
      <c r="U8672" s="2"/>
      <c r="V8672" s="2"/>
      <c r="W8672" s="2"/>
      <c r="Y8672" s="16"/>
      <c r="Z8672" s="15"/>
      <c r="AA8672" s="16"/>
      <c r="AB8672" s="15"/>
      <c r="AC8672" s="16"/>
      <c r="AD8672" s="15"/>
      <c r="AE8672" s="16"/>
      <c r="AF8672" s="15"/>
    </row>
    <row r="8673" spans="21:32" hidden="1" x14ac:dyDescent="0.3">
      <c r="U8673" s="2"/>
      <c r="V8673" s="2"/>
      <c r="W8673" s="2"/>
      <c r="Y8673" s="16"/>
      <c r="Z8673" s="15"/>
      <c r="AA8673" s="16"/>
      <c r="AB8673" s="15"/>
      <c r="AC8673" s="16"/>
      <c r="AD8673" s="15"/>
      <c r="AE8673" s="16"/>
      <c r="AF8673" s="15"/>
    </row>
    <row r="8674" spans="21:32" hidden="1" x14ac:dyDescent="0.3">
      <c r="U8674" s="2"/>
      <c r="V8674" s="2"/>
      <c r="W8674" s="2"/>
      <c r="Y8674" s="16"/>
      <c r="Z8674" s="15"/>
      <c r="AA8674" s="16"/>
      <c r="AB8674" s="15"/>
      <c r="AC8674" s="16"/>
      <c r="AD8674" s="15"/>
      <c r="AE8674" s="16"/>
      <c r="AF8674" s="15"/>
    </row>
    <row r="8675" spans="21:32" hidden="1" x14ac:dyDescent="0.3">
      <c r="U8675" s="2"/>
      <c r="V8675" s="2"/>
      <c r="W8675" s="2"/>
      <c r="Y8675" s="16"/>
      <c r="Z8675" s="15"/>
      <c r="AA8675" s="16"/>
      <c r="AB8675" s="15"/>
      <c r="AC8675" s="16"/>
      <c r="AD8675" s="15"/>
      <c r="AE8675" s="16"/>
      <c r="AF8675" s="15"/>
    </row>
    <row r="8676" spans="21:32" hidden="1" x14ac:dyDescent="0.3">
      <c r="U8676" s="2"/>
      <c r="V8676" s="2"/>
      <c r="W8676" s="2"/>
      <c r="Y8676" s="16"/>
      <c r="Z8676" s="15"/>
      <c r="AA8676" s="16"/>
      <c r="AB8676" s="15"/>
      <c r="AC8676" s="16"/>
      <c r="AD8676" s="15"/>
      <c r="AE8676" s="16"/>
      <c r="AF8676" s="15"/>
    </row>
    <row r="8677" spans="21:32" hidden="1" x14ac:dyDescent="0.3">
      <c r="U8677" s="2"/>
      <c r="V8677" s="2"/>
      <c r="W8677" s="2"/>
      <c r="Y8677" s="16"/>
      <c r="Z8677" s="15"/>
      <c r="AA8677" s="16"/>
      <c r="AB8677" s="15"/>
      <c r="AC8677" s="16"/>
      <c r="AD8677" s="15"/>
      <c r="AE8677" s="16"/>
      <c r="AF8677" s="15"/>
    </row>
    <row r="8678" spans="21:32" hidden="1" x14ac:dyDescent="0.3">
      <c r="U8678" s="2"/>
      <c r="V8678" s="2"/>
      <c r="W8678" s="2"/>
      <c r="Y8678" s="16"/>
      <c r="Z8678" s="15"/>
      <c r="AA8678" s="16"/>
      <c r="AB8678" s="15"/>
      <c r="AC8678" s="16"/>
      <c r="AD8678" s="15"/>
      <c r="AE8678" s="16"/>
      <c r="AF8678" s="15"/>
    </row>
    <row r="8679" spans="21:32" hidden="1" x14ac:dyDescent="0.3">
      <c r="U8679" s="2"/>
      <c r="V8679" s="2"/>
      <c r="W8679" s="2"/>
      <c r="Y8679" s="16"/>
      <c r="Z8679" s="15"/>
      <c r="AA8679" s="16"/>
      <c r="AB8679" s="15"/>
      <c r="AC8679" s="16"/>
      <c r="AD8679" s="15"/>
      <c r="AE8679" s="16"/>
      <c r="AF8679" s="15"/>
    </row>
    <row r="8680" spans="21:32" hidden="1" x14ac:dyDescent="0.3">
      <c r="U8680" s="2"/>
      <c r="V8680" s="2"/>
      <c r="W8680" s="2"/>
      <c r="Y8680" s="16"/>
      <c r="Z8680" s="15"/>
      <c r="AA8680" s="16"/>
      <c r="AB8680" s="15"/>
      <c r="AC8680" s="16"/>
      <c r="AD8680" s="15"/>
      <c r="AE8680" s="16"/>
      <c r="AF8680" s="15"/>
    </row>
    <row r="8681" spans="21:32" hidden="1" x14ac:dyDescent="0.3">
      <c r="U8681" s="2"/>
      <c r="V8681" s="2"/>
      <c r="W8681" s="2"/>
      <c r="Y8681" s="16"/>
      <c r="Z8681" s="15"/>
      <c r="AA8681" s="16"/>
      <c r="AB8681" s="15"/>
      <c r="AC8681" s="16"/>
      <c r="AD8681" s="15"/>
      <c r="AE8681" s="16"/>
      <c r="AF8681" s="15"/>
    </row>
    <row r="8682" spans="21:32" hidden="1" x14ac:dyDescent="0.3">
      <c r="U8682" s="2"/>
      <c r="V8682" s="2"/>
      <c r="W8682" s="2"/>
      <c r="Y8682" s="16"/>
      <c r="Z8682" s="15"/>
      <c r="AA8682" s="16"/>
      <c r="AB8682" s="15"/>
      <c r="AC8682" s="16"/>
      <c r="AD8682" s="15"/>
      <c r="AE8682" s="16"/>
      <c r="AF8682" s="15"/>
    </row>
    <row r="8683" spans="21:32" hidden="1" x14ac:dyDescent="0.3">
      <c r="U8683" s="2"/>
      <c r="V8683" s="2"/>
      <c r="W8683" s="2"/>
      <c r="Y8683" s="16"/>
      <c r="Z8683" s="15"/>
      <c r="AA8683" s="16"/>
      <c r="AB8683" s="15"/>
      <c r="AC8683" s="16"/>
      <c r="AD8683" s="15"/>
      <c r="AE8683" s="16"/>
      <c r="AF8683" s="15"/>
    </row>
    <row r="8684" spans="21:32" hidden="1" x14ac:dyDescent="0.3">
      <c r="U8684" s="2"/>
      <c r="V8684" s="2"/>
      <c r="W8684" s="2"/>
      <c r="Y8684" s="16"/>
      <c r="Z8684" s="15"/>
      <c r="AA8684" s="16"/>
      <c r="AB8684" s="15"/>
      <c r="AC8684" s="16"/>
      <c r="AD8684" s="15"/>
      <c r="AE8684" s="16"/>
      <c r="AF8684" s="15"/>
    </row>
    <row r="8685" spans="21:32" hidden="1" x14ac:dyDescent="0.3">
      <c r="U8685" s="2"/>
      <c r="V8685" s="2"/>
      <c r="W8685" s="2"/>
      <c r="Y8685" s="16"/>
      <c r="Z8685" s="15"/>
      <c r="AA8685" s="16"/>
      <c r="AB8685" s="15"/>
      <c r="AC8685" s="16"/>
      <c r="AD8685" s="15"/>
      <c r="AE8685" s="16"/>
      <c r="AF8685" s="15"/>
    </row>
    <row r="8686" spans="21:32" hidden="1" x14ac:dyDescent="0.3">
      <c r="U8686" s="2"/>
      <c r="V8686" s="2"/>
      <c r="W8686" s="2"/>
      <c r="Y8686" s="16"/>
      <c r="Z8686" s="15"/>
      <c r="AA8686" s="16"/>
      <c r="AB8686" s="15"/>
      <c r="AC8686" s="16"/>
      <c r="AD8686" s="15"/>
      <c r="AE8686" s="16"/>
      <c r="AF8686" s="15"/>
    </row>
    <row r="8687" spans="21:32" hidden="1" x14ac:dyDescent="0.3">
      <c r="U8687" s="2"/>
      <c r="V8687" s="2"/>
      <c r="W8687" s="2"/>
      <c r="Y8687" s="16"/>
      <c r="Z8687" s="15"/>
      <c r="AA8687" s="16"/>
      <c r="AB8687" s="15"/>
      <c r="AC8687" s="16"/>
      <c r="AD8687" s="15"/>
      <c r="AE8687" s="16"/>
      <c r="AF8687" s="15"/>
    </row>
    <row r="8688" spans="21:32" hidden="1" x14ac:dyDescent="0.3">
      <c r="U8688" s="2"/>
      <c r="V8688" s="2"/>
      <c r="W8688" s="2"/>
      <c r="Y8688" s="16"/>
      <c r="Z8688" s="15"/>
      <c r="AA8688" s="16"/>
      <c r="AB8688" s="15"/>
      <c r="AC8688" s="16"/>
      <c r="AD8688" s="15"/>
      <c r="AE8688" s="16"/>
      <c r="AF8688" s="15"/>
    </row>
    <row r="8689" spans="21:32" hidden="1" x14ac:dyDescent="0.3">
      <c r="U8689" s="2"/>
      <c r="V8689" s="2"/>
      <c r="W8689" s="2"/>
      <c r="Y8689" s="16"/>
      <c r="Z8689" s="15"/>
      <c r="AA8689" s="16"/>
      <c r="AB8689" s="15"/>
      <c r="AC8689" s="16"/>
      <c r="AD8689" s="15"/>
      <c r="AE8689" s="16"/>
      <c r="AF8689" s="15"/>
    </row>
    <row r="8690" spans="21:32" hidden="1" x14ac:dyDescent="0.3">
      <c r="U8690" s="2"/>
      <c r="V8690" s="2"/>
      <c r="W8690" s="2"/>
      <c r="Y8690" s="16"/>
      <c r="Z8690" s="15"/>
      <c r="AA8690" s="16"/>
      <c r="AB8690" s="15"/>
      <c r="AC8690" s="16"/>
      <c r="AD8690" s="15"/>
      <c r="AE8690" s="16"/>
      <c r="AF8690" s="15"/>
    </row>
    <row r="8691" spans="21:32" hidden="1" x14ac:dyDescent="0.3">
      <c r="U8691" s="2"/>
      <c r="V8691" s="2"/>
      <c r="W8691" s="2"/>
      <c r="Y8691" s="16"/>
      <c r="Z8691" s="15"/>
      <c r="AA8691" s="16"/>
      <c r="AB8691" s="15"/>
      <c r="AC8691" s="16"/>
      <c r="AD8691" s="15"/>
      <c r="AE8691" s="16"/>
      <c r="AF8691" s="15"/>
    </row>
    <row r="8692" spans="21:32" hidden="1" x14ac:dyDescent="0.3">
      <c r="U8692" s="2"/>
      <c r="V8692" s="2"/>
      <c r="W8692" s="2"/>
      <c r="Y8692" s="16"/>
      <c r="Z8692" s="15"/>
      <c r="AA8692" s="16"/>
      <c r="AB8692" s="15"/>
      <c r="AC8692" s="16"/>
      <c r="AD8692" s="15"/>
      <c r="AE8692" s="16"/>
      <c r="AF8692" s="15"/>
    </row>
    <row r="8693" spans="21:32" hidden="1" x14ac:dyDescent="0.3">
      <c r="U8693" s="2"/>
      <c r="V8693" s="2"/>
      <c r="W8693" s="2"/>
      <c r="Y8693" s="16"/>
      <c r="Z8693" s="15"/>
      <c r="AA8693" s="16"/>
      <c r="AB8693" s="15"/>
      <c r="AC8693" s="16"/>
      <c r="AD8693" s="15"/>
      <c r="AE8693" s="16"/>
      <c r="AF8693" s="15"/>
    </row>
    <row r="8694" spans="21:32" hidden="1" x14ac:dyDescent="0.3">
      <c r="U8694" s="2"/>
      <c r="V8694" s="2"/>
      <c r="W8694" s="2"/>
      <c r="Y8694" s="16"/>
      <c r="Z8694" s="15"/>
      <c r="AA8694" s="16"/>
      <c r="AB8694" s="15"/>
      <c r="AC8694" s="16"/>
      <c r="AD8694" s="15"/>
      <c r="AE8694" s="16"/>
      <c r="AF8694" s="15"/>
    </row>
    <row r="8695" spans="21:32" hidden="1" x14ac:dyDescent="0.3">
      <c r="U8695" s="2"/>
      <c r="V8695" s="2"/>
      <c r="W8695" s="2"/>
      <c r="Y8695" s="16"/>
      <c r="Z8695" s="15"/>
      <c r="AA8695" s="16"/>
      <c r="AB8695" s="15"/>
      <c r="AC8695" s="16"/>
      <c r="AD8695" s="15"/>
      <c r="AE8695" s="16"/>
      <c r="AF8695" s="15"/>
    </row>
    <row r="8696" spans="21:32" hidden="1" x14ac:dyDescent="0.3">
      <c r="U8696" s="2"/>
      <c r="V8696" s="2"/>
      <c r="W8696" s="2"/>
      <c r="Y8696" s="16"/>
      <c r="Z8696" s="15"/>
      <c r="AA8696" s="16"/>
      <c r="AB8696" s="15"/>
      <c r="AC8696" s="16"/>
      <c r="AD8696" s="15"/>
      <c r="AE8696" s="16"/>
      <c r="AF8696" s="15"/>
    </row>
    <row r="8697" spans="21:32" hidden="1" x14ac:dyDescent="0.3">
      <c r="U8697" s="2"/>
      <c r="V8697" s="2"/>
      <c r="W8697" s="2"/>
      <c r="Y8697" s="16"/>
      <c r="Z8697" s="15"/>
      <c r="AA8697" s="16"/>
      <c r="AB8697" s="15"/>
      <c r="AC8697" s="16"/>
      <c r="AD8697" s="15"/>
      <c r="AE8697" s="16"/>
      <c r="AF8697" s="15"/>
    </row>
    <row r="8698" spans="21:32" hidden="1" x14ac:dyDescent="0.3">
      <c r="U8698" s="2"/>
      <c r="V8698" s="2"/>
      <c r="W8698" s="2"/>
      <c r="Y8698" s="16"/>
      <c r="Z8698" s="15"/>
      <c r="AA8698" s="16"/>
      <c r="AB8698" s="15"/>
      <c r="AC8698" s="16"/>
      <c r="AD8698" s="15"/>
      <c r="AE8698" s="16"/>
      <c r="AF8698" s="15"/>
    </row>
    <row r="8699" spans="21:32" hidden="1" x14ac:dyDescent="0.3">
      <c r="U8699" s="2"/>
      <c r="V8699" s="2"/>
      <c r="W8699" s="2"/>
      <c r="Y8699" s="16"/>
      <c r="Z8699" s="15"/>
      <c r="AA8699" s="16"/>
      <c r="AB8699" s="15"/>
      <c r="AC8699" s="16"/>
      <c r="AD8699" s="15"/>
      <c r="AE8699" s="16"/>
      <c r="AF8699" s="15"/>
    </row>
    <row r="8700" spans="21:32" hidden="1" x14ac:dyDescent="0.3">
      <c r="U8700" s="2"/>
      <c r="V8700" s="2"/>
      <c r="W8700" s="2"/>
      <c r="Y8700" s="16"/>
      <c r="Z8700" s="15"/>
      <c r="AA8700" s="16"/>
      <c r="AB8700" s="15"/>
      <c r="AC8700" s="16"/>
      <c r="AD8700" s="15"/>
      <c r="AE8700" s="16"/>
      <c r="AF8700" s="15"/>
    </row>
    <row r="8701" spans="21:32" hidden="1" x14ac:dyDescent="0.3">
      <c r="U8701" s="2"/>
      <c r="V8701" s="2"/>
      <c r="W8701" s="2"/>
      <c r="Y8701" s="16"/>
      <c r="Z8701" s="15"/>
      <c r="AA8701" s="16"/>
      <c r="AB8701" s="15"/>
      <c r="AC8701" s="16"/>
      <c r="AD8701" s="15"/>
      <c r="AE8701" s="16"/>
      <c r="AF8701" s="15"/>
    </row>
    <row r="8702" spans="21:32" hidden="1" x14ac:dyDescent="0.3">
      <c r="U8702" s="2"/>
      <c r="V8702" s="2"/>
      <c r="W8702" s="2"/>
      <c r="Y8702" s="16"/>
      <c r="Z8702" s="15"/>
      <c r="AA8702" s="16"/>
      <c r="AB8702" s="15"/>
      <c r="AC8702" s="16"/>
      <c r="AD8702" s="15"/>
      <c r="AE8702" s="16"/>
      <c r="AF8702" s="15"/>
    </row>
    <row r="8703" spans="21:32" hidden="1" x14ac:dyDescent="0.3">
      <c r="U8703" s="2"/>
      <c r="V8703" s="2"/>
      <c r="W8703" s="2"/>
      <c r="Y8703" s="16"/>
      <c r="Z8703" s="15"/>
      <c r="AA8703" s="16"/>
      <c r="AB8703" s="15"/>
      <c r="AC8703" s="16"/>
      <c r="AD8703" s="15"/>
      <c r="AE8703" s="16"/>
      <c r="AF8703" s="15"/>
    </row>
    <row r="8704" spans="21:32" hidden="1" x14ac:dyDescent="0.3">
      <c r="U8704" s="2"/>
      <c r="V8704" s="2"/>
      <c r="W8704" s="2"/>
      <c r="Y8704" s="16"/>
      <c r="Z8704" s="15"/>
      <c r="AA8704" s="16"/>
      <c r="AB8704" s="15"/>
      <c r="AC8704" s="16"/>
      <c r="AD8704" s="15"/>
      <c r="AE8704" s="16"/>
      <c r="AF8704" s="15"/>
    </row>
    <row r="8705" spans="21:32" hidden="1" x14ac:dyDescent="0.3">
      <c r="U8705" s="2"/>
      <c r="V8705" s="2"/>
      <c r="W8705" s="2"/>
      <c r="Y8705" s="16"/>
      <c r="Z8705" s="15"/>
      <c r="AA8705" s="16"/>
      <c r="AB8705" s="15"/>
      <c r="AC8705" s="16"/>
      <c r="AD8705" s="15"/>
      <c r="AE8705" s="16"/>
      <c r="AF8705" s="15"/>
    </row>
    <row r="8706" spans="21:32" hidden="1" x14ac:dyDescent="0.3">
      <c r="U8706" s="2"/>
      <c r="V8706" s="2"/>
      <c r="W8706" s="2"/>
      <c r="Y8706" s="16"/>
      <c r="Z8706" s="15"/>
      <c r="AA8706" s="16"/>
      <c r="AB8706" s="15"/>
      <c r="AC8706" s="16"/>
      <c r="AD8706" s="15"/>
      <c r="AE8706" s="16"/>
      <c r="AF8706" s="15"/>
    </row>
    <row r="8707" spans="21:32" hidden="1" x14ac:dyDescent="0.3">
      <c r="U8707" s="2"/>
      <c r="V8707" s="2"/>
      <c r="W8707" s="2"/>
      <c r="Y8707" s="16"/>
      <c r="Z8707" s="15"/>
      <c r="AA8707" s="16"/>
      <c r="AB8707" s="15"/>
      <c r="AC8707" s="16"/>
      <c r="AD8707" s="15"/>
      <c r="AE8707" s="16"/>
      <c r="AF8707" s="15"/>
    </row>
    <row r="8708" spans="21:32" hidden="1" x14ac:dyDescent="0.3">
      <c r="U8708" s="2"/>
      <c r="V8708" s="2"/>
      <c r="W8708" s="2"/>
      <c r="Y8708" s="16"/>
      <c r="Z8708" s="15"/>
      <c r="AA8708" s="16"/>
      <c r="AB8708" s="15"/>
      <c r="AC8708" s="16"/>
      <c r="AD8708" s="15"/>
      <c r="AE8708" s="16"/>
      <c r="AF8708" s="15"/>
    </row>
    <row r="8709" spans="21:32" hidden="1" x14ac:dyDescent="0.3">
      <c r="U8709" s="2"/>
      <c r="V8709" s="2"/>
      <c r="W8709" s="2"/>
      <c r="Y8709" s="16"/>
      <c r="Z8709" s="15"/>
      <c r="AA8709" s="16"/>
      <c r="AB8709" s="15"/>
      <c r="AC8709" s="16"/>
      <c r="AD8709" s="15"/>
      <c r="AE8709" s="16"/>
      <c r="AF8709" s="15"/>
    </row>
    <row r="8710" spans="21:32" hidden="1" x14ac:dyDescent="0.3">
      <c r="U8710" s="2"/>
      <c r="V8710" s="2"/>
      <c r="W8710" s="2"/>
      <c r="Y8710" s="16"/>
      <c r="Z8710" s="15"/>
      <c r="AA8710" s="16"/>
      <c r="AB8710" s="15"/>
      <c r="AC8710" s="16"/>
      <c r="AD8710" s="15"/>
      <c r="AE8710" s="16"/>
      <c r="AF8710" s="15"/>
    </row>
    <row r="8711" spans="21:32" hidden="1" x14ac:dyDescent="0.3">
      <c r="U8711" s="2"/>
      <c r="V8711" s="2"/>
      <c r="W8711" s="2"/>
      <c r="Y8711" s="16"/>
      <c r="Z8711" s="15"/>
      <c r="AA8711" s="16"/>
      <c r="AB8711" s="15"/>
      <c r="AC8711" s="16"/>
      <c r="AD8711" s="15"/>
      <c r="AE8711" s="16"/>
      <c r="AF8711" s="15"/>
    </row>
    <row r="8712" spans="21:32" hidden="1" x14ac:dyDescent="0.3">
      <c r="U8712" s="2"/>
      <c r="V8712" s="2"/>
      <c r="W8712" s="2"/>
      <c r="Y8712" s="16"/>
      <c r="Z8712" s="15"/>
      <c r="AA8712" s="16"/>
      <c r="AB8712" s="15"/>
      <c r="AC8712" s="16"/>
      <c r="AD8712" s="15"/>
      <c r="AE8712" s="16"/>
      <c r="AF8712" s="15"/>
    </row>
    <row r="8713" spans="21:32" hidden="1" x14ac:dyDescent="0.3">
      <c r="U8713" s="2"/>
      <c r="V8713" s="2"/>
      <c r="W8713" s="2"/>
      <c r="Y8713" s="16"/>
      <c r="Z8713" s="15"/>
      <c r="AA8713" s="16"/>
      <c r="AB8713" s="15"/>
      <c r="AC8713" s="16"/>
      <c r="AD8713" s="15"/>
      <c r="AE8713" s="16"/>
      <c r="AF8713" s="15"/>
    </row>
    <row r="8714" spans="21:32" hidden="1" x14ac:dyDescent="0.3">
      <c r="U8714" s="2"/>
      <c r="V8714" s="2"/>
      <c r="W8714" s="2"/>
      <c r="Y8714" s="16"/>
      <c r="Z8714" s="15"/>
      <c r="AA8714" s="16"/>
      <c r="AB8714" s="15"/>
      <c r="AC8714" s="16"/>
      <c r="AD8714" s="15"/>
      <c r="AE8714" s="16"/>
      <c r="AF8714" s="15"/>
    </row>
    <row r="8715" spans="21:32" hidden="1" x14ac:dyDescent="0.3">
      <c r="U8715" s="2"/>
      <c r="V8715" s="2"/>
      <c r="W8715" s="2"/>
      <c r="Y8715" s="16"/>
      <c r="Z8715" s="15"/>
      <c r="AA8715" s="16"/>
      <c r="AB8715" s="15"/>
      <c r="AC8715" s="16"/>
      <c r="AD8715" s="15"/>
      <c r="AE8715" s="16"/>
      <c r="AF8715" s="15"/>
    </row>
    <row r="8716" spans="21:32" hidden="1" x14ac:dyDescent="0.3">
      <c r="U8716" s="2"/>
      <c r="V8716" s="2"/>
      <c r="W8716" s="2"/>
      <c r="Y8716" s="16"/>
      <c r="Z8716" s="15"/>
      <c r="AA8716" s="16"/>
      <c r="AB8716" s="15"/>
      <c r="AC8716" s="16"/>
      <c r="AD8716" s="15"/>
      <c r="AE8716" s="16"/>
      <c r="AF8716" s="15"/>
    </row>
    <row r="8717" spans="21:32" hidden="1" x14ac:dyDescent="0.3">
      <c r="U8717" s="2"/>
      <c r="V8717" s="2"/>
      <c r="W8717" s="2"/>
      <c r="Y8717" s="16"/>
      <c r="Z8717" s="15"/>
      <c r="AA8717" s="16"/>
      <c r="AB8717" s="15"/>
      <c r="AC8717" s="16"/>
      <c r="AD8717" s="15"/>
      <c r="AE8717" s="16"/>
      <c r="AF8717" s="15"/>
    </row>
    <row r="8718" spans="21:32" hidden="1" x14ac:dyDescent="0.3">
      <c r="U8718" s="2"/>
      <c r="V8718" s="2"/>
      <c r="W8718" s="2"/>
      <c r="Y8718" s="16"/>
      <c r="Z8718" s="15"/>
      <c r="AA8718" s="16"/>
      <c r="AB8718" s="15"/>
      <c r="AC8718" s="16"/>
      <c r="AD8718" s="15"/>
      <c r="AE8718" s="16"/>
      <c r="AF8718" s="15"/>
    </row>
    <row r="8719" spans="21:32" hidden="1" x14ac:dyDescent="0.3">
      <c r="U8719" s="2"/>
      <c r="V8719" s="2"/>
      <c r="W8719" s="2"/>
      <c r="Y8719" s="16"/>
      <c r="Z8719" s="15"/>
      <c r="AA8719" s="16"/>
      <c r="AB8719" s="15"/>
      <c r="AC8719" s="16"/>
      <c r="AD8719" s="15"/>
      <c r="AE8719" s="16"/>
      <c r="AF8719" s="15"/>
    </row>
    <row r="8720" spans="21:32" hidden="1" x14ac:dyDescent="0.3">
      <c r="U8720" s="2"/>
      <c r="V8720" s="2"/>
      <c r="W8720" s="2"/>
      <c r="Y8720" s="16"/>
      <c r="Z8720" s="15"/>
      <c r="AA8720" s="16"/>
      <c r="AB8720" s="15"/>
      <c r="AC8720" s="16"/>
      <c r="AD8720" s="15"/>
      <c r="AE8720" s="16"/>
      <c r="AF8720" s="15"/>
    </row>
    <row r="8721" spans="21:32" hidden="1" x14ac:dyDescent="0.3">
      <c r="U8721" s="2"/>
      <c r="V8721" s="2"/>
      <c r="W8721" s="2"/>
      <c r="Y8721" s="16"/>
      <c r="Z8721" s="15"/>
      <c r="AA8721" s="16"/>
      <c r="AB8721" s="15"/>
      <c r="AC8721" s="16"/>
      <c r="AD8721" s="15"/>
      <c r="AE8721" s="16"/>
      <c r="AF8721" s="15"/>
    </row>
    <row r="8722" spans="21:32" hidden="1" x14ac:dyDescent="0.3">
      <c r="U8722" s="2"/>
      <c r="V8722" s="2"/>
      <c r="W8722" s="2"/>
      <c r="Y8722" s="16"/>
      <c r="Z8722" s="15"/>
      <c r="AA8722" s="16"/>
      <c r="AB8722" s="15"/>
      <c r="AC8722" s="16"/>
      <c r="AD8722" s="15"/>
      <c r="AE8722" s="16"/>
      <c r="AF8722" s="15"/>
    </row>
    <row r="8723" spans="21:32" hidden="1" x14ac:dyDescent="0.3">
      <c r="U8723" s="2"/>
      <c r="V8723" s="2"/>
      <c r="W8723" s="2"/>
      <c r="Y8723" s="16"/>
      <c r="Z8723" s="15"/>
      <c r="AA8723" s="16"/>
      <c r="AB8723" s="15"/>
      <c r="AC8723" s="16"/>
      <c r="AD8723" s="15"/>
      <c r="AE8723" s="16"/>
      <c r="AF8723" s="15"/>
    </row>
    <row r="8724" spans="21:32" hidden="1" x14ac:dyDescent="0.3">
      <c r="U8724" s="2"/>
      <c r="V8724" s="2"/>
      <c r="W8724" s="2"/>
      <c r="Y8724" s="16"/>
      <c r="Z8724" s="15"/>
      <c r="AA8724" s="16"/>
      <c r="AB8724" s="15"/>
      <c r="AC8724" s="16"/>
      <c r="AD8724" s="15"/>
      <c r="AE8724" s="16"/>
      <c r="AF8724" s="15"/>
    </row>
    <row r="8725" spans="21:32" hidden="1" x14ac:dyDescent="0.3">
      <c r="U8725" s="2"/>
      <c r="V8725" s="2"/>
      <c r="W8725" s="2"/>
      <c r="Y8725" s="16"/>
      <c r="Z8725" s="15"/>
      <c r="AA8725" s="16"/>
      <c r="AB8725" s="15"/>
      <c r="AC8725" s="16"/>
      <c r="AD8725" s="15"/>
      <c r="AE8725" s="16"/>
      <c r="AF8725" s="15"/>
    </row>
    <row r="8726" spans="21:32" hidden="1" x14ac:dyDescent="0.3">
      <c r="U8726" s="2"/>
      <c r="V8726" s="2"/>
      <c r="W8726" s="2"/>
      <c r="Y8726" s="16"/>
      <c r="Z8726" s="15"/>
      <c r="AA8726" s="16"/>
      <c r="AB8726" s="15"/>
      <c r="AC8726" s="16"/>
      <c r="AD8726" s="15"/>
      <c r="AE8726" s="16"/>
      <c r="AF8726" s="15"/>
    </row>
    <row r="8727" spans="21:32" hidden="1" x14ac:dyDescent="0.3">
      <c r="U8727" s="2"/>
      <c r="V8727" s="2"/>
      <c r="W8727" s="2"/>
      <c r="Y8727" s="16"/>
      <c r="Z8727" s="15"/>
      <c r="AA8727" s="16"/>
      <c r="AB8727" s="15"/>
      <c r="AC8727" s="16"/>
      <c r="AD8727" s="15"/>
      <c r="AE8727" s="16"/>
      <c r="AF8727" s="15"/>
    </row>
    <row r="8728" spans="21:32" hidden="1" x14ac:dyDescent="0.3">
      <c r="U8728" s="2"/>
      <c r="V8728" s="2"/>
      <c r="W8728" s="2"/>
      <c r="Y8728" s="16"/>
      <c r="Z8728" s="15"/>
      <c r="AA8728" s="16"/>
      <c r="AB8728" s="15"/>
      <c r="AC8728" s="16"/>
      <c r="AD8728" s="15"/>
      <c r="AE8728" s="16"/>
      <c r="AF8728" s="15"/>
    </row>
    <row r="8729" spans="21:32" hidden="1" x14ac:dyDescent="0.3">
      <c r="U8729" s="2"/>
      <c r="V8729" s="2"/>
      <c r="W8729" s="2"/>
      <c r="Y8729" s="16"/>
      <c r="Z8729" s="15"/>
      <c r="AA8729" s="16"/>
      <c r="AB8729" s="15"/>
      <c r="AC8729" s="16"/>
      <c r="AD8729" s="15"/>
      <c r="AE8729" s="16"/>
      <c r="AF8729" s="15"/>
    </row>
    <row r="8730" spans="21:32" hidden="1" x14ac:dyDescent="0.3">
      <c r="U8730" s="2"/>
      <c r="V8730" s="2"/>
      <c r="W8730" s="2"/>
      <c r="Y8730" s="16"/>
      <c r="Z8730" s="15"/>
      <c r="AA8730" s="16"/>
      <c r="AB8730" s="15"/>
      <c r="AC8730" s="16"/>
      <c r="AD8730" s="15"/>
      <c r="AE8730" s="16"/>
      <c r="AF8730" s="15"/>
    </row>
    <row r="8731" spans="21:32" hidden="1" x14ac:dyDescent="0.3">
      <c r="U8731" s="2"/>
      <c r="V8731" s="2"/>
      <c r="W8731" s="2"/>
      <c r="Y8731" s="16"/>
      <c r="Z8731" s="15"/>
      <c r="AA8731" s="16"/>
      <c r="AB8731" s="15"/>
      <c r="AC8731" s="16"/>
      <c r="AD8731" s="15"/>
      <c r="AE8731" s="16"/>
      <c r="AF8731" s="15"/>
    </row>
    <row r="8732" spans="21:32" hidden="1" x14ac:dyDescent="0.3">
      <c r="U8732" s="2"/>
      <c r="V8732" s="2"/>
      <c r="W8732" s="2"/>
      <c r="Y8732" s="16"/>
      <c r="Z8732" s="15"/>
      <c r="AA8732" s="16"/>
      <c r="AB8732" s="15"/>
      <c r="AC8732" s="16"/>
      <c r="AD8732" s="15"/>
      <c r="AE8732" s="16"/>
      <c r="AF8732" s="15"/>
    </row>
    <row r="8733" spans="21:32" hidden="1" x14ac:dyDescent="0.3">
      <c r="U8733" s="2"/>
      <c r="V8733" s="2"/>
      <c r="W8733" s="2"/>
      <c r="Y8733" s="16"/>
      <c r="Z8733" s="15"/>
      <c r="AA8733" s="16"/>
      <c r="AB8733" s="15"/>
      <c r="AC8733" s="16"/>
      <c r="AD8733" s="15"/>
      <c r="AE8733" s="16"/>
      <c r="AF8733" s="15"/>
    </row>
    <row r="8734" spans="21:32" hidden="1" x14ac:dyDescent="0.3">
      <c r="U8734" s="2"/>
      <c r="V8734" s="2"/>
      <c r="W8734" s="2"/>
      <c r="Y8734" s="16"/>
      <c r="Z8734" s="15"/>
      <c r="AA8734" s="16"/>
      <c r="AB8734" s="15"/>
      <c r="AC8734" s="16"/>
      <c r="AD8734" s="15"/>
      <c r="AE8734" s="16"/>
      <c r="AF8734" s="15"/>
    </row>
    <row r="8735" spans="21:32" hidden="1" x14ac:dyDescent="0.3">
      <c r="U8735" s="2"/>
      <c r="V8735" s="2"/>
      <c r="W8735" s="2"/>
      <c r="Y8735" s="16"/>
      <c r="Z8735" s="15"/>
      <c r="AA8735" s="16"/>
      <c r="AB8735" s="15"/>
      <c r="AC8735" s="16"/>
      <c r="AD8735" s="15"/>
      <c r="AE8735" s="16"/>
      <c r="AF8735" s="15"/>
    </row>
    <row r="8736" spans="21:32" hidden="1" x14ac:dyDescent="0.3">
      <c r="U8736" s="2"/>
      <c r="V8736" s="2"/>
      <c r="W8736" s="2"/>
      <c r="Y8736" s="16"/>
      <c r="Z8736" s="15"/>
      <c r="AA8736" s="16"/>
      <c r="AB8736" s="15"/>
      <c r="AC8736" s="16"/>
      <c r="AD8736" s="15"/>
      <c r="AE8736" s="16"/>
      <c r="AF8736" s="15"/>
    </row>
    <row r="8737" spans="21:32" hidden="1" x14ac:dyDescent="0.3">
      <c r="U8737" s="2"/>
      <c r="V8737" s="2"/>
      <c r="W8737" s="2"/>
      <c r="Y8737" s="16"/>
      <c r="Z8737" s="15"/>
      <c r="AA8737" s="16"/>
      <c r="AB8737" s="15"/>
      <c r="AC8737" s="16"/>
      <c r="AD8737" s="15"/>
      <c r="AE8737" s="16"/>
      <c r="AF8737" s="15"/>
    </row>
    <row r="8738" spans="21:32" hidden="1" x14ac:dyDescent="0.3">
      <c r="U8738" s="2"/>
      <c r="V8738" s="2"/>
      <c r="W8738" s="2"/>
      <c r="Y8738" s="16"/>
      <c r="Z8738" s="15"/>
      <c r="AA8738" s="16"/>
      <c r="AB8738" s="15"/>
      <c r="AC8738" s="16"/>
      <c r="AD8738" s="15"/>
      <c r="AE8738" s="16"/>
      <c r="AF8738" s="15"/>
    </row>
    <row r="8739" spans="21:32" hidden="1" x14ac:dyDescent="0.3">
      <c r="U8739" s="2"/>
      <c r="V8739" s="2"/>
      <c r="W8739" s="2"/>
      <c r="Y8739" s="16"/>
      <c r="Z8739" s="15"/>
      <c r="AA8739" s="16"/>
      <c r="AB8739" s="15"/>
      <c r="AC8739" s="16"/>
      <c r="AD8739" s="15"/>
      <c r="AE8739" s="16"/>
      <c r="AF8739" s="15"/>
    </row>
    <row r="8740" spans="21:32" hidden="1" x14ac:dyDescent="0.3">
      <c r="U8740" s="2"/>
      <c r="V8740" s="2"/>
      <c r="W8740" s="2"/>
      <c r="Y8740" s="16"/>
      <c r="Z8740" s="15"/>
      <c r="AA8740" s="16"/>
      <c r="AB8740" s="15"/>
      <c r="AC8740" s="16"/>
      <c r="AD8740" s="15"/>
      <c r="AE8740" s="16"/>
      <c r="AF8740" s="15"/>
    </row>
    <row r="8741" spans="21:32" hidden="1" x14ac:dyDescent="0.3">
      <c r="U8741" s="2"/>
      <c r="V8741" s="2"/>
      <c r="W8741" s="2"/>
      <c r="Y8741" s="16"/>
      <c r="Z8741" s="15"/>
      <c r="AA8741" s="16"/>
      <c r="AB8741" s="15"/>
      <c r="AC8741" s="16"/>
      <c r="AD8741" s="15"/>
      <c r="AE8741" s="16"/>
      <c r="AF8741" s="15"/>
    </row>
    <row r="8742" spans="21:32" hidden="1" x14ac:dyDescent="0.3">
      <c r="U8742" s="2"/>
      <c r="V8742" s="2"/>
      <c r="W8742" s="2"/>
      <c r="Y8742" s="16"/>
      <c r="Z8742" s="15"/>
      <c r="AA8742" s="16"/>
      <c r="AB8742" s="15"/>
      <c r="AC8742" s="16"/>
      <c r="AD8742" s="15"/>
      <c r="AE8742" s="16"/>
      <c r="AF8742" s="15"/>
    </row>
    <row r="8743" spans="21:32" hidden="1" x14ac:dyDescent="0.3">
      <c r="U8743" s="2"/>
      <c r="V8743" s="2"/>
      <c r="W8743" s="2"/>
      <c r="Y8743" s="16"/>
      <c r="Z8743" s="15"/>
      <c r="AA8743" s="16"/>
      <c r="AB8743" s="15"/>
      <c r="AC8743" s="16"/>
      <c r="AD8743" s="15"/>
      <c r="AE8743" s="16"/>
      <c r="AF8743" s="15"/>
    </row>
    <row r="8744" spans="21:32" hidden="1" x14ac:dyDescent="0.3">
      <c r="U8744" s="2"/>
      <c r="V8744" s="2"/>
      <c r="W8744" s="2"/>
      <c r="Y8744" s="16"/>
      <c r="Z8744" s="15"/>
      <c r="AA8744" s="16"/>
      <c r="AB8744" s="15"/>
      <c r="AC8744" s="16"/>
      <c r="AD8744" s="15"/>
      <c r="AE8744" s="16"/>
      <c r="AF8744" s="15"/>
    </row>
    <row r="8745" spans="21:32" hidden="1" x14ac:dyDescent="0.3">
      <c r="U8745" s="2"/>
      <c r="V8745" s="2"/>
      <c r="W8745" s="2"/>
      <c r="Y8745" s="16"/>
      <c r="Z8745" s="15"/>
      <c r="AA8745" s="16"/>
      <c r="AB8745" s="15"/>
      <c r="AC8745" s="16"/>
      <c r="AD8745" s="15"/>
      <c r="AE8745" s="16"/>
      <c r="AF8745" s="15"/>
    </row>
    <row r="8746" spans="21:32" hidden="1" x14ac:dyDescent="0.3">
      <c r="U8746" s="2"/>
      <c r="V8746" s="2"/>
      <c r="W8746" s="2"/>
      <c r="Y8746" s="16"/>
      <c r="Z8746" s="15"/>
      <c r="AA8746" s="16"/>
      <c r="AB8746" s="15"/>
      <c r="AC8746" s="16"/>
      <c r="AD8746" s="15"/>
      <c r="AE8746" s="16"/>
      <c r="AF8746" s="15"/>
    </row>
    <row r="8747" spans="21:32" hidden="1" x14ac:dyDescent="0.3">
      <c r="U8747" s="2"/>
      <c r="V8747" s="2"/>
      <c r="W8747" s="2"/>
      <c r="Y8747" s="16"/>
      <c r="Z8747" s="15"/>
      <c r="AA8747" s="16"/>
      <c r="AB8747" s="15"/>
      <c r="AC8747" s="16"/>
      <c r="AD8747" s="15"/>
      <c r="AE8747" s="16"/>
      <c r="AF8747" s="15"/>
    </row>
    <row r="8748" spans="21:32" hidden="1" x14ac:dyDescent="0.3">
      <c r="U8748" s="2"/>
      <c r="V8748" s="2"/>
      <c r="W8748" s="2"/>
      <c r="Y8748" s="16"/>
      <c r="Z8748" s="15"/>
      <c r="AA8748" s="16"/>
      <c r="AB8748" s="15"/>
      <c r="AC8748" s="16"/>
      <c r="AD8748" s="15"/>
      <c r="AE8748" s="16"/>
      <c r="AF8748" s="15"/>
    </row>
    <row r="8749" spans="21:32" hidden="1" x14ac:dyDescent="0.3">
      <c r="U8749" s="2"/>
      <c r="V8749" s="2"/>
      <c r="W8749" s="2"/>
      <c r="Y8749" s="16"/>
      <c r="Z8749" s="15"/>
      <c r="AA8749" s="16"/>
      <c r="AB8749" s="15"/>
      <c r="AC8749" s="16"/>
      <c r="AD8749" s="15"/>
      <c r="AE8749" s="16"/>
      <c r="AF8749" s="15"/>
    </row>
    <row r="8750" spans="21:32" hidden="1" x14ac:dyDescent="0.3">
      <c r="U8750" s="2"/>
      <c r="V8750" s="2"/>
      <c r="W8750" s="2"/>
      <c r="Y8750" s="16"/>
      <c r="Z8750" s="15"/>
      <c r="AA8750" s="16"/>
      <c r="AB8750" s="15"/>
      <c r="AC8750" s="16"/>
      <c r="AD8750" s="15"/>
      <c r="AE8750" s="16"/>
      <c r="AF8750" s="15"/>
    </row>
    <row r="8751" spans="21:32" hidden="1" x14ac:dyDescent="0.3">
      <c r="U8751" s="2"/>
      <c r="V8751" s="2"/>
      <c r="W8751" s="2"/>
      <c r="Y8751" s="16"/>
      <c r="Z8751" s="15"/>
      <c r="AA8751" s="16"/>
      <c r="AB8751" s="15"/>
      <c r="AC8751" s="16"/>
      <c r="AD8751" s="15"/>
      <c r="AE8751" s="16"/>
      <c r="AF8751" s="15"/>
    </row>
    <row r="8752" spans="21:32" hidden="1" x14ac:dyDescent="0.3">
      <c r="U8752" s="2"/>
      <c r="V8752" s="2"/>
      <c r="W8752" s="2"/>
      <c r="Y8752" s="16"/>
      <c r="Z8752" s="15"/>
      <c r="AA8752" s="16"/>
      <c r="AB8752" s="15"/>
      <c r="AC8752" s="16"/>
      <c r="AD8752" s="15"/>
      <c r="AE8752" s="16"/>
      <c r="AF8752" s="15"/>
    </row>
    <row r="8753" spans="21:32" hidden="1" x14ac:dyDescent="0.3">
      <c r="U8753" s="2"/>
      <c r="V8753" s="2"/>
      <c r="W8753" s="2"/>
      <c r="Y8753" s="16"/>
      <c r="Z8753" s="15"/>
      <c r="AA8753" s="16"/>
      <c r="AB8753" s="15"/>
      <c r="AC8753" s="16"/>
      <c r="AD8753" s="15"/>
      <c r="AE8753" s="16"/>
      <c r="AF8753" s="15"/>
    </row>
    <row r="8754" spans="21:32" hidden="1" x14ac:dyDescent="0.3">
      <c r="U8754" s="2"/>
      <c r="V8754" s="2"/>
      <c r="W8754" s="2"/>
      <c r="Y8754" s="16"/>
      <c r="Z8754" s="15"/>
      <c r="AA8754" s="16"/>
      <c r="AB8754" s="15"/>
      <c r="AC8754" s="16"/>
      <c r="AD8754" s="15"/>
      <c r="AE8754" s="16"/>
      <c r="AF8754" s="15"/>
    </row>
    <row r="8755" spans="21:32" hidden="1" x14ac:dyDescent="0.3">
      <c r="U8755" s="2"/>
      <c r="V8755" s="2"/>
      <c r="W8755" s="2"/>
      <c r="Y8755" s="16"/>
      <c r="Z8755" s="15"/>
      <c r="AA8755" s="16"/>
      <c r="AB8755" s="15"/>
      <c r="AC8755" s="16"/>
      <c r="AD8755" s="15"/>
      <c r="AE8755" s="16"/>
      <c r="AF8755" s="15"/>
    </row>
    <row r="8756" spans="21:32" hidden="1" x14ac:dyDescent="0.3">
      <c r="U8756" s="2"/>
      <c r="V8756" s="2"/>
      <c r="W8756" s="2"/>
      <c r="Y8756" s="16"/>
      <c r="Z8756" s="15"/>
      <c r="AA8756" s="16"/>
      <c r="AB8756" s="15"/>
      <c r="AC8756" s="16"/>
      <c r="AD8756" s="15"/>
      <c r="AE8756" s="16"/>
      <c r="AF8756" s="15"/>
    </row>
    <row r="8757" spans="21:32" hidden="1" x14ac:dyDescent="0.3">
      <c r="U8757" s="2"/>
      <c r="V8757" s="2"/>
      <c r="W8757" s="2"/>
      <c r="Y8757" s="16"/>
      <c r="Z8757" s="15"/>
      <c r="AA8757" s="16"/>
      <c r="AB8757" s="15"/>
      <c r="AC8757" s="16"/>
      <c r="AD8757" s="15"/>
      <c r="AE8757" s="16"/>
      <c r="AF8757" s="15"/>
    </row>
    <row r="8758" spans="21:32" hidden="1" x14ac:dyDescent="0.3">
      <c r="U8758" s="2"/>
      <c r="V8758" s="2"/>
      <c r="W8758" s="2"/>
      <c r="Y8758" s="16"/>
      <c r="Z8758" s="15"/>
      <c r="AA8758" s="16"/>
      <c r="AB8758" s="15"/>
      <c r="AC8758" s="16"/>
      <c r="AD8758" s="15"/>
      <c r="AE8758" s="16"/>
      <c r="AF8758" s="15"/>
    </row>
    <row r="8759" spans="21:32" hidden="1" x14ac:dyDescent="0.3">
      <c r="U8759" s="2"/>
      <c r="V8759" s="2"/>
      <c r="W8759" s="2"/>
      <c r="Y8759" s="16"/>
      <c r="Z8759" s="15"/>
      <c r="AA8759" s="16"/>
      <c r="AB8759" s="15"/>
      <c r="AC8759" s="16"/>
      <c r="AD8759" s="15"/>
      <c r="AE8759" s="16"/>
      <c r="AF8759" s="15"/>
    </row>
    <row r="8760" spans="21:32" hidden="1" x14ac:dyDescent="0.3">
      <c r="U8760" s="2"/>
      <c r="V8760" s="2"/>
      <c r="W8760" s="2"/>
      <c r="Y8760" s="16"/>
      <c r="Z8760" s="15"/>
      <c r="AA8760" s="16"/>
      <c r="AB8760" s="15"/>
      <c r="AC8760" s="16"/>
      <c r="AD8760" s="15"/>
      <c r="AE8760" s="16"/>
      <c r="AF8760" s="15"/>
    </row>
    <row r="8761" spans="21:32" hidden="1" x14ac:dyDescent="0.3">
      <c r="U8761" s="2"/>
      <c r="V8761" s="2"/>
      <c r="W8761" s="2"/>
      <c r="Y8761" s="16"/>
      <c r="Z8761" s="15"/>
      <c r="AA8761" s="16"/>
      <c r="AB8761" s="15"/>
      <c r="AC8761" s="16"/>
      <c r="AD8761" s="15"/>
      <c r="AE8761" s="16"/>
      <c r="AF8761" s="15"/>
    </row>
    <row r="8762" spans="21:32" hidden="1" x14ac:dyDescent="0.3">
      <c r="U8762" s="2"/>
      <c r="V8762" s="2"/>
      <c r="W8762" s="2"/>
      <c r="Y8762" s="16"/>
      <c r="Z8762" s="15"/>
      <c r="AA8762" s="16"/>
      <c r="AB8762" s="15"/>
      <c r="AC8762" s="16"/>
      <c r="AD8762" s="15"/>
      <c r="AE8762" s="16"/>
      <c r="AF8762" s="15"/>
    </row>
    <row r="8763" spans="21:32" hidden="1" x14ac:dyDescent="0.3">
      <c r="U8763" s="2"/>
      <c r="V8763" s="2"/>
      <c r="W8763" s="2"/>
      <c r="Y8763" s="16"/>
      <c r="Z8763" s="15"/>
      <c r="AA8763" s="16"/>
      <c r="AB8763" s="15"/>
      <c r="AC8763" s="16"/>
      <c r="AD8763" s="15"/>
      <c r="AE8763" s="16"/>
      <c r="AF8763" s="15"/>
    </row>
    <row r="8764" spans="21:32" hidden="1" x14ac:dyDescent="0.3">
      <c r="U8764" s="2"/>
      <c r="V8764" s="2"/>
      <c r="W8764" s="2"/>
      <c r="Y8764" s="16"/>
      <c r="Z8764" s="15"/>
      <c r="AA8764" s="16"/>
      <c r="AB8764" s="15"/>
      <c r="AC8764" s="16"/>
      <c r="AD8764" s="15"/>
      <c r="AE8764" s="16"/>
      <c r="AF8764" s="15"/>
    </row>
    <row r="8765" spans="21:32" hidden="1" x14ac:dyDescent="0.3">
      <c r="U8765" s="2"/>
      <c r="V8765" s="2"/>
      <c r="W8765" s="2"/>
      <c r="Y8765" s="16"/>
      <c r="Z8765" s="15"/>
      <c r="AA8765" s="16"/>
      <c r="AB8765" s="15"/>
      <c r="AC8765" s="16"/>
      <c r="AD8765" s="15"/>
      <c r="AE8765" s="16"/>
      <c r="AF8765" s="15"/>
    </row>
    <row r="8766" spans="21:32" hidden="1" x14ac:dyDescent="0.3">
      <c r="U8766" s="2"/>
      <c r="V8766" s="2"/>
      <c r="W8766" s="2"/>
      <c r="Y8766" s="16"/>
      <c r="Z8766" s="15"/>
      <c r="AA8766" s="16"/>
      <c r="AB8766" s="15"/>
      <c r="AC8766" s="16"/>
      <c r="AD8766" s="15"/>
      <c r="AE8766" s="16"/>
      <c r="AF8766" s="15"/>
    </row>
    <row r="8767" spans="21:32" hidden="1" x14ac:dyDescent="0.3">
      <c r="U8767" s="2"/>
      <c r="V8767" s="2"/>
      <c r="W8767" s="2"/>
      <c r="Y8767" s="16"/>
      <c r="Z8767" s="15"/>
      <c r="AA8767" s="16"/>
      <c r="AB8767" s="15"/>
      <c r="AC8767" s="16"/>
      <c r="AD8767" s="15"/>
      <c r="AE8767" s="16"/>
      <c r="AF8767" s="15"/>
    </row>
    <row r="8768" spans="21:32" hidden="1" x14ac:dyDescent="0.3">
      <c r="U8768" s="2"/>
      <c r="V8768" s="2"/>
      <c r="W8768" s="2"/>
      <c r="Y8768" s="16"/>
      <c r="Z8768" s="15"/>
      <c r="AA8768" s="16"/>
      <c r="AB8768" s="15"/>
      <c r="AC8768" s="16"/>
      <c r="AD8768" s="15"/>
      <c r="AE8768" s="16"/>
      <c r="AF8768" s="15"/>
    </row>
    <row r="8769" spans="21:32" hidden="1" x14ac:dyDescent="0.3">
      <c r="U8769" s="2"/>
      <c r="V8769" s="2"/>
      <c r="W8769" s="2"/>
      <c r="Y8769" s="16"/>
      <c r="Z8769" s="15"/>
      <c r="AA8769" s="16"/>
      <c r="AB8769" s="15"/>
      <c r="AC8769" s="16"/>
      <c r="AD8769" s="15"/>
      <c r="AE8769" s="16"/>
      <c r="AF8769" s="15"/>
    </row>
    <row r="8770" spans="21:32" hidden="1" x14ac:dyDescent="0.3">
      <c r="U8770" s="2"/>
      <c r="V8770" s="2"/>
      <c r="W8770" s="2"/>
      <c r="Y8770" s="16"/>
      <c r="Z8770" s="15"/>
      <c r="AA8770" s="16"/>
      <c r="AB8770" s="15"/>
      <c r="AC8770" s="16"/>
      <c r="AD8770" s="15"/>
      <c r="AE8770" s="16"/>
      <c r="AF8770" s="15"/>
    </row>
    <row r="8771" spans="21:32" hidden="1" x14ac:dyDescent="0.3">
      <c r="U8771" s="2"/>
      <c r="V8771" s="2"/>
      <c r="W8771" s="2"/>
      <c r="Y8771" s="16"/>
      <c r="Z8771" s="15"/>
      <c r="AA8771" s="16"/>
      <c r="AB8771" s="15"/>
      <c r="AC8771" s="16"/>
      <c r="AD8771" s="15"/>
      <c r="AE8771" s="16"/>
      <c r="AF8771" s="15"/>
    </row>
    <row r="8772" spans="21:32" hidden="1" x14ac:dyDescent="0.3">
      <c r="U8772" s="2"/>
      <c r="V8772" s="2"/>
      <c r="W8772" s="2"/>
      <c r="Y8772" s="16"/>
      <c r="Z8772" s="15"/>
      <c r="AA8772" s="16"/>
      <c r="AB8772" s="15"/>
      <c r="AC8772" s="16"/>
      <c r="AD8772" s="15"/>
      <c r="AE8772" s="16"/>
      <c r="AF8772" s="15"/>
    </row>
    <row r="8773" spans="21:32" hidden="1" x14ac:dyDescent="0.3">
      <c r="U8773" s="2"/>
      <c r="V8773" s="2"/>
      <c r="W8773" s="2"/>
      <c r="Y8773" s="16"/>
      <c r="Z8773" s="15"/>
      <c r="AA8773" s="16"/>
      <c r="AB8773" s="15"/>
      <c r="AC8773" s="16"/>
      <c r="AD8773" s="15"/>
      <c r="AE8773" s="16"/>
      <c r="AF8773" s="15"/>
    </row>
    <row r="8774" spans="21:32" hidden="1" x14ac:dyDescent="0.3">
      <c r="U8774" s="2"/>
      <c r="V8774" s="2"/>
      <c r="W8774" s="2"/>
      <c r="Y8774" s="16"/>
      <c r="Z8774" s="15"/>
      <c r="AA8774" s="16"/>
      <c r="AB8774" s="15"/>
      <c r="AC8774" s="16"/>
      <c r="AD8774" s="15"/>
      <c r="AE8774" s="16"/>
      <c r="AF8774" s="15"/>
    </row>
    <row r="8775" spans="21:32" hidden="1" x14ac:dyDescent="0.3">
      <c r="U8775" s="2"/>
      <c r="V8775" s="2"/>
      <c r="W8775" s="2"/>
      <c r="Y8775" s="16"/>
      <c r="Z8775" s="15"/>
      <c r="AA8775" s="16"/>
      <c r="AB8775" s="15"/>
      <c r="AC8775" s="16"/>
      <c r="AD8775" s="15"/>
      <c r="AE8775" s="16"/>
      <c r="AF8775" s="15"/>
    </row>
    <row r="8776" spans="21:32" hidden="1" x14ac:dyDescent="0.3">
      <c r="U8776" s="2"/>
      <c r="V8776" s="2"/>
      <c r="W8776" s="2"/>
      <c r="Y8776" s="16"/>
      <c r="Z8776" s="15"/>
      <c r="AA8776" s="16"/>
      <c r="AB8776" s="15"/>
      <c r="AC8776" s="16"/>
      <c r="AD8776" s="15"/>
      <c r="AE8776" s="16"/>
      <c r="AF8776" s="15"/>
    </row>
    <row r="8777" spans="21:32" hidden="1" x14ac:dyDescent="0.3">
      <c r="U8777" s="2"/>
      <c r="V8777" s="2"/>
      <c r="W8777" s="2"/>
      <c r="Y8777" s="16"/>
      <c r="Z8777" s="15"/>
      <c r="AA8777" s="16"/>
      <c r="AB8777" s="15"/>
      <c r="AC8777" s="16"/>
      <c r="AD8777" s="15"/>
      <c r="AE8777" s="16"/>
      <c r="AF8777" s="15"/>
    </row>
    <row r="8778" spans="21:32" hidden="1" x14ac:dyDescent="0.3">
      <c r="U8778" s="2"/>
      <c r="V8778" s="2"/>
      <c r="W8778" s="2"/>
      <c r="Y8778" s="16"/>
      <c r="Z8778" s="15"/>
      <c r="AA8778" s="16"/>
      <c r="AB8778" s="15"/>
      <c r="AC8778" s="16"/>
      <c r="AD8778" s="15"/>
      <c r="AE8778" s="16"/>
      <c r="AF8778" s="15"/>
    </row>
    <row r="8779" spans="21:32" hidden="1" x14ac:dyDescent="0.3">
      <c r="U8779" s="2"/>
      <c r="V8779" s="2"/>
      <c r="W8779" s="2"/>
      <c r="Y8779" s="16"/>
      <c r="Z8779" s="15"/>
      <c r="AA8779" s="16"/>
      <c r="AB8779" s="15"/>
      <c r="AC8779" s="16"/>
      <c r="AD8779" s="15"/>
      <c r="AE8779" s="16"/>
      <c r="AF8779" s="15"/>
    </row>
    <row r="8780" spans="21:32" hidden="1" x14ac:dyDescent="0.3">
      <c r="U8780" s="2"/>
      <c r="V8780" s="2"/>
      <c r="W8780" s="2"/>
      <c r="Y8780" s="16"/>
      <c r="Z8780" s="15"/>
      <c r="AA8780" s="16"/>
      <c r="AB8780" s="15"/>
      <c r="AC8780" s="16"/>
      <c r="AD8780" s="15"/>
      <c r="AE8780" s="16"/>
      <c r="AF8780" s="15"/>
    </row>
    <row r="8781" spans="21:32" hidden="1" x14ac:dyDescent="0.3">
      <c r="U8781" s="2"/>
      <c r="V8781" s="2"/>
      <c r="W8781" s="2"/>
      <c r="Y8781" s="16"/>
      <c r="Z8781" s="15"/>
      <c r="AA8781" s="16"/>
      <c r="AB8781" s="15"/>
      <c r="AC8781" s="16"/>
      <c r="AD8781" s="15"/>
      <c r="AE8781" s="16"/>
      <c r="AF8781" s="15"/>
    </row>
    <row r="8782" spans="21:32" hidden="1" x14ac:dyDescent="0.3">
      <c r="U8782" s="2"/>
      <c r="V8782" s="2"/>
      <c r="W8782" s="2"/>
      <c r="Y8782" s="16"/>
      <c r="Z8782" s="15"/>
      <c r="AA8782" s="16"/>
      <c r="AB8782" s="15"/>
      <c r="AC8782" s="16"/>
      <c r="AD8782" s="15"/>
      <c r="AE8782" s="16"/>
      <c r="AF8782" s="15"/>
    </row>
    <row r="8783" spans="21:32" hidden="1" x14ac:dyDescent="0.3">
      <c r="U8783" s="2"/>
      <c r="V8783" s="2"/>
      <c r="W8783" s="2"/>
      <c r="Y8783" s="16"/>
      <c r="Z8783" s="15"/>
      <c r="AA8783" s="16"/>
      <c r="AB8783" s="15"/>
      <c r="AC8783" s="16"/>
      <c r="AD8783" s="15"/>
      <c r="AE8783" s="16"/>
      <c r="AF8783" s="15"/>
    </row>
    <row r="8784" spans="21:32" hidden="1" x14ac:dyDescent="0.3">
      <c r="U8784" s="2"/>
      <c r="V8784" s="2"/>
      <c r="W8784" s="2"/>
      <c r="Y8784" s="16"/>
      <c r="Z8784" s="15"/>
      <c r="AA8784" s="16"/>
      <c r="AB8784" s="15"/>
      <c r="AC8784" s="16"/>
      <c r="AD8784" s="15"/>
      <c r="AE8784" s="16"/>
      <c r="AF8784" s="15"/>
    </row>
    <row r="8785" spans="21:32" hidden="1" x14ac:dyDescent="0.3">
      <c r="U8785" s="2"/>
      <c r="V8785" s="2"/>
      <c r="W8785" s="2"/>
      <c r="Y8785" s="16"/>
      <c r="Z8785" s="15"/>
      <c r="AA8785" s="16"/>
      <c r="AB8785" s="15"/>
      <c r="AC8785" s="16"/>
      <c r="AD8785" s="15"/>
      <c r="AE8785" s="16"/>
      <c r="AF8785" s="15"/>
    </row>
    <row r="8786" spans="21:32" hidden="1" x14ac:dyDescent="0.3">
      <c r="U8786" s="2"/>
      <c r="V8786" s="2"/>
      <c r="W8786" s="2"/>
      <c r="Y8786" s="16"/>
      <c r="Z8786" s="15"/>
      <c r="AA8786" s="16"/>
      <c r="AB8786" s="15"/>
      <c r="AC8786" s="16"/>
      <c r="AD8786" s="15"/>
      <c r="AE8786" s="16"/>
      <c r="AF8786" s="15"/>
    </row>
    <row r="8787" spans="21:32" hidden="1" x14ac:dyDescent="0.3">
      <c r="U8787" s="2"/>
      <c r="V8787" s="2"/>
      <c r="W8787" s="2"/>
      <c r="Y8787" s="16"/>
      <c r="Z8787" s="15"/>
      <c r="AA8787" s="16"/>
      <c r="AB8787" s="15"/>
      <c r="AC8787" s="16"/>
      <c r="AD8787" s="15"/>
      <c r="AE8787" s="16"/>
      <c r="AF8787" s="15"/>
    </row>
    <row r="8788" spans="21:32" hidden="1" x14ac:dyDescent="0.3">
      <c r="U8788" s="2"/>
      <c r="V8788" s="2"/>
      <c r="W8788" s="2"/>
      <c r="Y8788" s="16"/>
      <c r="Z8788" s="15"/>
      <c r="AA8788" s="16"/>
      <c r="AB8788" s="15"/>
      <c r="AC8788" s="16"/>
      <c r="AD8788" s="15"/>
      <c r="AE8788" s="16"/>
      <c r="AF8788" s="15"/>
    </row>
    <row r="8789" spans="21:32" hidden="1" x14ac:dyDescent="0.3">
      <c r="U8789" s="2"/>
      <c r="V8789" s="2"/>
      <c r="W8789" s="2"/>
      <c r="Y8789" s="16"/>
      <c r="Z8789" s="15"/>
      <c r="AA8789" s="16"/>
      <c r="AB8789" s="15"/>
      <c r="AC8789" s="16"/>
      <c r="AD8789" s="15"/>
      <c r="AE8789" s="16"/>
      <c r="AF8789" s="15"/>
    </row>
    <row r="8790" spans="21:32" hidden="1" x14ac:dyDescent="0.3">
      <c r="U8790" s="2"/>
      <c r="V8790" s="2"/>
      <c r="W8790" s="2"/>
      <c r="Y8790" s="16"/>
      <c r="Z8790" s="15"/>
      <c r="AA8790" s="16"/>
      <c r="AB8790" s="15"/>
      <c r="AC8790" s="16"/>
      <c r="AD8790" s="15"/>
      <c r="AE8790" s="16"/>
      <c r="AF8790" s="15"/>
    </row>
    <row r="8791" spans="21:32" hidden="1" x14ac:dyDescent="0.3">
      <c r="U8791" s="2"/>
      <c r="V8791" s="2"/>
      <c r="W8791" s="2"/>
      <c r="Y8791" s="16"/>
      <c r="Z8791" s="15"/>
      <c r="AA8791" s="16"/>
      <c r="AB8791" s="15"/>
      <c r="AC8791" s="16"/>
      <c r="AD8791" s="15"/>
      <c r="AE8791" s="16"/>
      <c r="AF8791" s="15"/>
    </row>
    <row r="8792" spans="21:32" hidden="1" x14ac:dyDescent="0.3">
      <c r="U8792" s="2"/>
      <c r="V8792" s="2"/>
      <c r="W8792" s="2"/>
      <c r="Y8792" s="16"/>
      <c r="Z8792" s="15"/>
      <c r="AA8792" s="16"/>
      <c r="AB8792" s="15"/>
      <c r="AC8792" s="16"/>
      <c r="AD8792" s="15"/>
      <c r="AE8792" s="16"/>
      <c r="AF8792" s="15"/>
    </row>
    <row r="8793" spans="21:32" hidden="1" x14ac:dyDescent="0.3">
      <c r="U8793" s="2"/>
      <c r="V8793" s="2"/>
      <c r="W8793" s="2"/>
      <c r="Y8793" s="16"/>
      <c r="Z8793" s="15"/>
      <c r="AA8793" s="16"/>
      <c r="AB8793" s="15"/>
      <c r="AC8793" s="16"/>
      <c r="AD8793" s="15"/>
      <c r="AE8793" s="16"/>
      <c r="AF8793" s="15"/>
    </row>
    <row r="8794" spans="21:32" hidden="1" x14ac:dyDescent="0.3">
      <c r="U8794" s="2"/>
      <c r="V8794" s="2"/>
      <c r="W8794" s="2"/>
      <c r="Y8794" s="16"/>
      <c r="Z8794" s="15"/>
      <c r="AA8794" s="16"/>
      <c r="AB8794" s="15"/>
      <c r="AC8794" s="16"/>
      <c r="AD8794" s="15"/>
      <c r="AE8794" s="16"/>
      <c r="AF8794" s="15"/>
    </row>
    <row r="8795" spans="21:32" hidden="1" x14ac:dyDescent="0.3">
      <c r="U8795" s="2"/>
      <c r="V8795" s="2"/>
      <c r="W8795" s="2"/>
      <c r="Y8795" s="16"/>
      <c r="Z8795" s="15"/>
      <c r="AA8795" s="16"/>
      <c r="AB8795" s="15"/>
      <c r="AC8795" s="16"/>
      <c r="AD8795" s="15"/>
      <c r="AE8795" s="16"/>
      <c r="AF8795" s="15"/>
    </row>
    <row r="8796" spans="21:32" hidden="1" x14ac:dyDescent="0.3">
      <c r="U8796" s="2"/>
      <c r="V8796" s="2"/>
      <c r="W8796" s="2"/>
      <c r="Y8796" s="16"/>
      <c r="Z8796" s="15"/>
      <c r="AA8796" s="16"/>
      <c r="AB8796" s="15"/>
      <c r="AC8796" s="16"/>
      <c r="AD8796" s="15"/>
      <c r="AE8796" s="16"/>
      <c r="AF8796" s="15"/>
    </row>
    <row r="8797" spans="21:32" hidden="1" x14ac:dyDescent="0.3">
      <c r="U8797" s="2"/>
      <c r="V8797" s="2"/>
      <c r="W8797" s="2"/>
      <c r="Y8797" s="16"/>
      <c r="Z8797" s="15"/>
      <c r="AA8797" s="16"/>
      <c r="AB8797" s="15"/>
      <c r="AC8797" s="16"/>
      <c r="AD8797" s="15"/>
      <c r="AE8797" s="16"/>
      <c r="AF8797" s="15"/>
    </row>
    <row r="8798" spans="21:32" hidden="1" x14ac:dyDescent="0.3">
      <c r="U8798" s="2"/>
      <c r="V8798" s="2"/>
      <c r="W8798" s="2"/>
      <c r="Y8798" s="16"/>
      <c r="Z8798" s="15"/>
      <c r="AA8798" s="16"/>
      <c r="AB8798" s="15"/>
      <c r="AC8798" s="16"/>
      <c r="AD8798" s="15"/>
      <c r="AE8798" s="16"/>
      <c r="AF8798" s="15"/>
    </row>
    <row r="8799" spans="21:32" hidden="1" x14ac:dyDescent="0.3">
      <c r="U8799" s="2"/>
      <c r="V8799" s="2"/>
      <c r="W8799" s="2"/>
      <c r="Y8799" s="16"/>
      <c r="Z8799" s="15"/>
      <c r="AA8799" s="16"/>
      <c r="AB8799" s="15"/>
      <c r="AC8799" s="16"/>
      <c r="AD8799" s="15"/>
      <c r="AE8799" s="16"/>
      <c r="AF8799" s="15"/>
    </row>
    <row r="8800" spans="21:32" hidden="1" x14ac:dyDescent="0.3">
      <c r="U8800" s="2"/>
      <c r="V8800" s="2"/>
      <c r="W8800" s="2"/>
      <c r="Y8800" s="16"/>
      <c r="Z8800" s="15"/>
      <c r="AA8800" s="16"/>
      <c r="AB8800" s="15"/>
      <c r="AC8800" s="16"/>
      <c r="AD8800" s="15"/>
      <c r="AE8800" s="16"/>
      <c r="AF8800" s="15"/>
    </row>
    <row r="8801" spans="21:32" hidden="1" x14ac:dyDescent="0.3">
      <c r="U8801" s="2"/>
      <c r="V8801" s="2"/>
      <c r="W8801" s="2"/>
      <c r="Y8801" s="16"/>
      <c r="Z8801" s="15"/>
      <c r="AA8801" s="16"/>
      <c r="AB8801" s="15"/>
      <c r="AC8801" s="16"/>
      <c r="AD8801" s="15"/>
      <c r="AE8801" s="16"/>
      <c r="AF8801" s="15"/>
    </row>
    <row r="8802" spans="21:32" hidden="1" x14ac:dyDescent="0.3">
      <c r="U8802" s="2"/>
      <c r="V8802" s="2"/>
      <c r="W8802" s="2"/>
      <c r="Y8802" s="16"/>
      <c r="Z8802" s="15"/>
      <c r="AA8802" s="16"/>
      <c r="AB8802" s="15"/>
      <c r="AC8802" s="16"/>
      <c r="AD8802" s="15"/>
      <c r="AE8802" s="16"/>
      <c r="AF8802" s="15"/>
    </row>
    <row r="8803" spans="21:32" hidden="1" x14ac:dyDescent="0.3">
      <c r="U8803" s="2"/>
      <c r="V8803" s="2"/>
      <c r="W8803" s="2"/>
      <c r="Y8803" s="16"/>
      <c r="Z8803" s="15"/>
      <c r="AA8803" s="16"/>
      <c r="AB8803" s="15"/>
      <c r="AC8803" s="16"/>
      <c r="AD8803" s="15"/>
      <c r="AE8803" s="16"/>
      <c r="AF8803" s="15"/>
    </row>
    <row r="8804" spans="21:32" hidden="1" x14ac:dyDescent="0.3">
      <c r="U8804" s="2"/>
      <c r="V8804" s="2"/>
      <c r="W8804" s="2"/>
      <c r="Y8804" s="16"/>
      <c r="Z8804" s="15"/>
      <c r="AA8804" s="16"/>
      <c r="AB8804" s="15"/>
      <c r="AC8804" s="16"/>
      <c r="AD8804" s="15"/>
      <c r="AE8804" s="16"/>
      <c r="AF8804" s="15"/>
    </row>
    <row r="8805" spans="21:32" hidden="1" x14ac:dyDescent="0.3">
      <c r="U8805" s="2"/>
      <c r="V8805" s="2"/>
      <c r="W8805" s="2"/>
      <c r="Y8805" s="16"/>
      <c r="Z8805" s="15"/>
      <c r="AA8805" s="16"/>
      <c r="AB8805" s="15"/>
      <c r="AC8805" s="16"/>
      <c r="AD8805" s="15"/>
      <c r="AE8805" s="16"/>
      <c r="AF8805" s="15"/>
    </row>
    <row r="8806" spans="21:32" hidden="1" x14ac:dyDescent="0.3">
      <c r="U8806" s="2"/>
      <c r="V8806" s="2"/>
      <c r="W8806" s="2"/>
      <c r="Y8806" s="16"/>
      <c r="Z8806" s="15"/>
      <c r="AA8806" s="16"/>
      <c r="AB8806" s="15"/>
      <c r="AC8806" s="16"/>
      <c r="AD8806" s="15"/>
      <c r="AE8806" s="16"/>
      <c r="AF8806" s="15"/>
    </row>
    <row r="8807" spans="21:32" hidden="1" x14ac:dyDescent="0.3">
      <c r="U8807" s="2"/>
      <c r="V8807" s="2"/>
      <c r="W8807" s="2"/>
      <c r="Y8807" s="16"/>
      <c r="Z8807" s="15"/>
      <c r="AA8807" s="16"/>
      <c r="AB8807" s="15"/>
      <c r="AC8807" s="16"/>
      <c r="AD8807" s="15"/>
      <c r="AE8807" s="16"/>
      <c r="AF8807" s="15"/>
    </row>
    <row r="8808" spans="21:32" hidden="1" x14ac:dyDescent="0.3">
      <c r="U8808" s="2"/>
      <c r="V8808" s="2"/>
      <c r="W8808" s="2"/>
      <c r="Y8808" s="16"/>
      <c r="Z8808" s="15"/>
      <c r="AA8808" s="16"/>
      <c r="AB8808" s="15"/>
      <c r="AC8808" s="16"/>
      <c r="AD8808" s="15"/>
      <c r="AE8808" s="16"/>
      <c r="AF8808" s="15"/>
    </row>
    <row r="8809" spans="21:32" hidden="1" x14ac:dyDescent="0.3">
      <c r="U8809" s="2"/>
      <c r="V8809" s="2"/>
      <c r="W8809" s="2"/>
      <c r="Y8809" s="16"/>
      <c r="Z8809" s="15"/>
      <c r="AA8809" s="16"/>
      <c r="AB8809" s="15"/>
      <c r="AC8809" s="16"/>
      <c r="AD8809" s="15"/>
      <c r="AE8809" s="16"/>
      <c r="AF8809" s="15"/>
    </row>
    <row r="8810" spans="21:32" hidden="1" x14ac:dyDescent="0.3">
      <c r="U8810" s="2"/>
      <c r="V8810" s="2"/>
      <c r="W8810" s="2"/>
      <c r="Y8810" s="16"/>
      <c r="Z8810" s="15"/>
      <c r="AA8810" s="16"/>
      <c r="AB8810" s="15"/>
      <c r="AC8810" s="16"/>
      <c r="AD8810" s="15"/>
      <c r="AE8810" s="16"/>
      <c r="AF8810" s="15"/>
    </row>
    <row r="8811" spans="21:32" hidden="1" x14ac:dyDescent="0.3">
      <c r="U8811" s="2"/>
      <c r="V8811" s="2"/>
      <c r="W8811" s="2"/>
      <c r="Y8811" s="16"/>
      <c r="Z8811" s="15"/>
      <c r="AA8811" s="16"/>
      <c r="AB8811" s="15"/>
      <c r="AC8811" s="16"/>
      <c r="AD8811" s="15"/>
      <c r="AE8811" s="16"/>
      <c r="AF8811" s="15"/>
    </row>
    <row r="8812" spans="21:32" hidden="1" x14ac:dyDescent="0.3">
      <c r="U8812" s="2"/>
      <c r="V8812" s="2"/>
      <c r="W8812" s="2"/>
      <c r="Y8812" s="16"/>
      <c r="Z8812" s="15"/>
      <c r="AA8812" s="16"/>
      <c r="AB8812" s="15"/>
      <c r="AC8812" s="16"/>
      <c r="AD8812" s="15"/>
      <c r="AE8812" s="16"/>
      <c r="AF8812" s="15"/>
    </row>
    <row r="8813" spans="21:32" hidden="1" x14ac:dyDescent="0.3">
      <c r="U8813" s="2"/>
      <c r="V8813" s="2"/>
      <c r="W8813" s="2"/>
      <c r="Y8813" s="16"/>
      <c r="Z8813" s="15"/>
      <c r="AA8813" s="16"/>
      <c r="AB8813" s="15"/>
      <c r="AC8813" s="16"/>
      <c r="AD8813" s="15"/>
      <c r="AE8813" s="16"/>
      <c r="AF8813" s="15"/>
    </row>
    <row r="8814" spans="21:32" hidden="1" x14ac:dyDescent="0.3">
      <c r="U8814" s="2"/>
      <c r="V8814" s="2"/>
      <c r="W8814" s="2"/>
      <c r="Y8814" s="16"/>
      <c r="Z8814" s="15"/>
      <c r="AA8814" s="16"/>
      <c r="AB8814" s="15"/>
      <c r="AC8814" s="16"/>
      <c r="AD8814" s="15"/>
      <c r="AE8814" s="16"/>
      <c r="AF8814" s="15"/>
    </row>
    <row r="8815" spans="21:32" hidden="1" x14ac:dyDescent="0.3">
      <c r="U8815" s="2"/>
      <c r="V8815" s="2"/>
      <c r="W8815" s="2"/>
      <c r="Y8815" s="16"/>
      <c r="Z8815" s="15"/>
      <c r="AA8815" s="16"/>
      <c r="AB8815" s="15"/>
      <c r="AC8815" s="16"/>
      <c r="AD8815" s="15"/>
      <c r="AE8815" s="16"/>
      <c r="AF8815" s="15"/>
    </row>
    <row r="8816" spans="21:32" hidden="1" x14ac:dyDescent="0.3">
      <c r="U8816" s="2"/>
      <c r="V8816" s="2"/>
      <c r="W8816" s="2"/>
      <c r="Y8816" s="16"/>
      <c r="Z8816" s="15"/>
      <c r="AA8816" s="16"/>
      <c r="AB8816" s="15"/>
      <c r="AC8816" s="16"/>
      <c r="AD8816" s="15"/>
      <c r="AE8816" s="16"/>
      <c r="AF8816" s="15"/>
    </row>
    <row r="8817" spans="21:32" hidden="1" x14ac:dyDescent="0.3">
      <c r="U8817" s="2"/>
      <c r="V8817" s="2"/>
      <c r="W8817" s="2"/>
      <c r="Y8817" s="16"/>
      <c r="Z8817" s="15"/>
      <c r="AA8817" s="16"/>
      <c r="AB8817" s="15"/>
      <c r="AC8817" s="16"/>
      <c r="AD8817" s="15"/>
      <c r="AE8817" s="16"/>
      <c r="AF8817" s="15"/>
    </row>
    <row r="8818" spans="21:32" hidden="1" x14ac:dyDescent="0.3">
      <c r="U8818" s="2"/>
      <c r="V8818" s="2"/>
      <c r="W8818" s="2"/>
      <c r="Y8818" s="16"/>
      <c r="Z8818" s="15"/>
      <c r="AA8818" s="16"/>
      <c r="AB8818" s="15"/>
      <c r="AC8818" s="16"/>
      <c r="AD8818" s="15"/>
      <c r="AE8818" s="16"/>
      <c r="AF8818" s="15"/>
    </row>
    <row r="8819" spans="21:32" hidden="1" x14ac:dyDescent="0.3">
      <c r="U8819" s="2"/>
      <c r="V8819" s="2"/>
      <c r="W8819" s="2"/>
      <c r="Y8819" s="16"/>
      <c r="Z8819" s="15"/>
      <c r="AA8819" s="16"/>
      <c r="AB8819" s="15"/>
      <c r="AC8819" s="16"/>
      <c r="AD8819" s="15"/>
      <c r="AE8819" s="16"/>
      <c r="AF8819" s="15"/>
    </row>
    <row r="8820" spans="21:32" hidden="1" x14ac:dyDescent="0.3">
      <c r="U8820" s="2"/>
      <c r="V8820" s="2"/>
      <c r="W8820" s="2"/>
      <c r="Y8820" s="16"/>
      <c r="Z8820" s="15"/>
      <c r="AA8820" s="16"/>
      <c r="AB8820" s="15"/>
      <c r="AC8820" s="16"/>
      <c r="AD8820" s="15"/>
      <c r="AE8820" s="16"/>
      <c r="AF8820" s="15"/>
    </row>
    <row r="8821" spans="21:32" hidden="1" x14ac:dyDescent="0.3">
      <c r="U8821" s="2"/>
      <c r="V8821" s="2"/>
      <c r="W8821" s="2"/>
      <c r="Y8821" s="16"/>
      <c r="Z8821" s="15"/>
      <c r="AA8821" s="16"/>
      <c r="AB8821" s="15"/>
      <c r="AC8821" s="16"/>
      <c r="AD8821" s="15"/>
      <c r="AE8821" s="16"/>
      <c r="AF8821" s="15"/>
    </row>
    <row r="8822" spans="21:32" hidden="1" x14ac:dyDescent="0.3">
      <c r="U8822" s="2"/>
      <c r="V8822" s="2"/>
      <c r="W8822" s="2"/>
      <c r="Y8822" s="16"/>
      <c r="Z8822" s="15"/>
      <c r="AA8822" s="16"/>
      <c r="AB8822" s="15"/>
      <c r="AC8822" s="16"/>
      <c r="AD8822" s="15"/>
      <c r="AE8822" s="16"/>
      <c r="AF8822" s="15"/>
    </row>
    <row r="8823" spans="21:32" hidden="1" x14ac:dyDescent="0.3">
      <c r="U8823" s="2"/>
      <c r="V8823" s="2"/>
      <c r="W8823" s="2"/>
      <c r="Y8823" s="16"/>
      <c r="Z8823" s="15"/>
      <c r="AA8823" s="16"/>
      <c r="AB8823" s="15"/>
      <c r="AC8823" s="16"/>
      <c r="AD8823" s="15"/>
      <c r="AE8823" s="16"/>
      <c r="AF8823" s="15"/>
    </row>
    <row r="8824" spans="21:32" hidden="1" x14ac:dyDescent="0.3">
      <c r="U8824" s="2"/>
      <c r="V8824" s="2"/>
      <c r="W8824" s="2"/>
      <c r="Y8824" s="16"/>
      <c r="Z8824" s="15"/>
      <c r="AA8824" s="16"/>
      <c r="AB8824" s="15"/>
      <c r="AC8824" s="16"/>
      <c r="AD8824" s="15"/>
      <c r="AE8824" s="16"/>
      <c r="AF8824" s="15"/>
    </row>
    <row r="8825" spans="21:32" hidden="1" x14ac:dyDescent="0.3">
      <c r="U8825" s="2"/>
      <c r="V8825" s="2"/>
      <c r="W8825" s="2"/>
      <c r="Y8825" s="16"/>
      <c r="Z8825" s="15"/>
      <c r="AA8825" s="16"/>
      <c r="AB8825" s="15"/>
      <c r="AC8825" s="16"/>
      <c r="AD8825" s="15"/>
      <c r="AE8825" s="16"/>
      <c r="AF8825" s="15"/>
    </row>
    <row r="8826" spans="21:32" hidden="1" x14ac:dyDescent="0.3">
      <c r="U8826" s="2"/>
      <c r="V8826" s="2"/>
      <c r="W8826" s="2"/>
      <c r="Y8826" s="16"/>
      <c r="Z8826" s="15"/>
      <c r="AA8826" s="16"/>
      <c r="AB8826" s="15"/>
      <c r="AC8826" s="16"/>
      <c r="AD8826" s="15"/>
      <c r="AE8826" s="16"/>
      <c r="AF8826" s="15"/>
    </row>
    <row r="8827" spans="21:32" hidden="1" x14ac:dyDescent="0.3">
      <c r="U8827" s="2"/>
      <c r="V8827" s="2"/>
      <c r="W8827" s="2"/>
      <c r="Y8827" s="16"/>
      <c r="Z8827" s="15"/>
      <c r="AA8827" s="16"/>
      <c r="AB8827" s="15"/>
      <c r="AC8827" s="16"/>
      <c r="AD8827" s="15"/>
      <c r="AE8827" s="16"/>
      <c r="AF8827" s="15"/>
    </row>
    <row r="8828" spans="21:32" hidden="1" x14ac:dyDescent="0.3">
      <c r="U8828" s="2"/>
      <c r="V8828" s="2"/>
      <c r="W8828" s="2"/>
    </row>
    <row r="8829" spans="21:32" hidden="1" x14ac:dyDescent="0.3">
      <c r="U8829" s="2"/>
      <c r="V8829" s="2"/>
      <c r="W8829" s="2"/>
    </row>
    <row r="8830" spans="21:32" hidden="1" x14ac:dyDescent="0.3">
      <c r="U8830" s="2"/>
      <c r="V8830" s="2"/>
      <c r="W8830" s="2"/>
    </row>
    <row r="8831" spans="21:32" hidden="1" x14ac:dyDescent="0.3">
      <c r="U8831" s="2"/>
      <c r="V8831" s="2"/>
      <c r="W8831" s="2"/>
    </row>
    <row r="8832" spans="21:32" hidden="1" x14ac:dyDescent="0.3">
      <c r="U8832" s="2"/>
      <c r="V8832" s="2"/>
      <c r="W8832" s="2"/>
    </row>
    <row r="8833" spans="21:23" hidden="1" x14ac:dyDescent="0.3">
      <c r="U8833" s="2"/>
      <c r="V8833" s="2"/>
      <c r="W8833" s="2"/>
    </row>
    <row r="8834" spans="21:23" hidden="1" x14ac:dyDescent="0.3">
      <c r="U8834" s="2"/>
      <c r="V8834" s="2"/>
      <c r="W8834" s="2"/>
    </row>
    <row r="8835" spans="21:23" hidden="1" x14ac:dyDescent="0.3">
      <c r="U8835" s="2"/>
      <c r="V8835" s="2"/>
      <c r="W8835" s="2"/>
    </row>
    <row r="8836" spans="21:23" hidden="1" x14ac:dyDescent="0.3">
      <c r="U8836" s="2"/>
      <c r="V8836" s="2"/>
      <c r="W8836" s="2"/>
    </row>
    <row r="8837" spans="21:23" hidden="1" x14ac:dyDescent="0.3">
      <c r="U8837" s="2"/>
      <c r="V8837" s="2"/>
      <c r="W8837" s="2"/>
    </row>
    <row r="8838" spans="21:23" hidden="1" x14ac:dyDescent="0.3">
      <c r="U8838" s="2"/>
      <c r="V8838" s="2"/>
      <c r="W8838" s="2"/>
    </row>
    <row r="8839" spans="21:23" hidden="1" x14ac:dyDescent="0.3">
      <c r="U8839" s="2"/>
      <c r="V8839" s="2"/>
      <c r="W8839" s="2"/>
    </row>
    <row r="8840" spans="21:23" hidden="1" x14ac:dyDescent="0.3">
      <c r="U8840" s="2"/>
      <c r="V8840" s="2"/>
      <c r="W8840" s="2"/>
    </row>
    <row r="8841" spans="21:23" hidden="1" x14ac:dyDescent="0.3">
      <c r="U8841" s="2"/>
      <c r="V8841" s="2"/>
      <c r="W8841" s="2"/>
    </row>
    <row r="8842" spans="21:23" hidden="1" x14ac:dyDescent="0.3">
      <c r="U8842" s="2"/>
      <c r="V8842" s="2"/>
      <c r="W8842" s="2"/>
    </row>
    <row r="8843" spans="21:23" hidden="1" x14ac:dyDescent="0.3">
      <c r="U8843" s="2"/>
      <c r="V8843" s="2"/>
      <c r="W8843" s="2"/>
    </row>
    <row r="8844" spans="21:23" hidden="1" x14ac:dyDescent="0.3">
      <c r="U8844" s="2"/>
      <c r="V8844" s="2"/>
      <c r="W8844" s="2"/>
    </row>
    <row r="8845" spans="21:23" hidden="1" x14ac:dyDescent="0.3">
      <c r="U8845" s="2"/>
      <c r="V8845" s="2"/>
      <c r="W8845" s="2"/>
    </row>
    <row r="8846" spans="21:23" hidden="1" x14ac:dyDescent="0.3">
      <c r="U8846" s="2"/>
      <c r="V8846" s="2"/>
      <c r="W8846" s="2"/>
    </row>
    <row r="8847" spans="21:23" hidden="1" x14ac:dyDescent="0.3">
      <c r="U8847" s="2"/>
      <c r="V8847" s="2"/>
      <c r="W8847" s="2"/>
    </row>
    <row r="8848" spans="21:23" hidden="1" x14ac:dyDescent="0.3">
      <c r="U8848" s="2"/>
      <c r="V8848" s="2"/>
      <c r="W8848" s="2"/>
    </row>
    <row r="8849" spans="21:23" hidden="1" x14ac:dyDescent="0.3">
      <c r="U8849" s="2"/>
      <c r="V8849" s="2"/>
      <c r="W8849" s="2"/>
    </row>
    <row r="8850" spans="21:23" hidden="1" x14ac:dyDescent="0.3">
      <c r="U8850" s="2"/>
      <c r="V8850" s="2"/>
      <c r="W8850" s="2"/>
    </row>
    <row r="8851" spans="21:23" hidden="1" x14ac:dyDescent="0.3">
      <c r="U8851" s="2"/>
      <c r="V8851" s="2"/>
      <c r="W8851" s="2"/>
    </row>
    <row r="8852" spans="21:23" hidden="1" x14ac:dyDescent="0.3">
      <c r="U8852" s="2"/>
      <c r="V8852" s="2"/>
      <c r="W8852" s="2"/>
    </row>
    <row r="8853" spans="21:23" hidden="1" x14ac:dyDescent="0.3">
      <c r="U8853" s="2"/>
      <c r="V8853" s="2"/>
      <c r="W8853" s="2"/>
    </row>
    <row r="8854" spans="21:23" hidden="1" x14ac:dyDescent="0.3">
      <c r="U8854" s="2"/>
      <c r="V8854" s="2"/>
      <c r="W8854" s="2"/>
    </row>
    <row r="8855" spans="21:23" hidden="1" x14ac:dyDescent="0.3">
      <c r="U8855" s="2"/>
      <c r="V8855" s="2"/>
      <c r="W8855" s="2"/>
    </row>
    <row r="8856" spans="21:23" hidden="1" x14ac:dyDescent="0.3">
      <c r="U8856" s="2"/>
      <c r="V8856" s="2"/>
      <c r="W8856" s="2"/>
    </row>
    <row r="8857" spans="21:23" hidden="1" x14ac:dyDescent="0.3">
      <c r="U8857" s="2"/>
      <c r="V8857" s="2"/>
      <c r="W8857" s="2"/>
    </row>
    <row r="8858" spans="21:23" hidden="1" x14ac:dyDescent="0.3">
      <c r="U8858" s="2"/>
      <c r="V8858" s="2"/>
      <c r="W8858" s="2"/>
    </row>
    <row r="8859" spans="21:23" hidden="1" x14ac:dyDescent="0.3">
      <c r="U8859" s="2"/>
      <c r="V8859" s="2"/>
      <c r="W8859" s="2"/>
    </row>
    <row r="8860" spans="21:23" hidden="1" x14ac:dyDescent="0.3">
      <c r="U8860" s="2"/>
      <c r="V8860" s="2"/>
      <c r="W8860" s="2"/>
    </row>
    <row r="8861" spans="21:23" hidden="1" x14ac:dyDescent="0.3">
      <c r="U8861" s="2"/>
      <c r="V8861" s="2"/>
      <c r="W8861" s="2"/>
    </row>
    <row r="8862" spans="21:23" hidden="1" x14ac:dyDescent="0.3">
      <c r="U8862" s="2"/>
      <c r="V8862" s="2"/>
      <c r="W8862" s="2"/>
    </row>
    <row r="8863" spans="21:23" hidden="1" x14ac:dyDescent="0.3">
      <c r="U8863" s="2"/>
      <c r="V8863" s="2"/>
      <c r="W8863" s="2"/>
    </row>
    <row r="8864" spans="21:23" hidden="1" x14ac:dyDescent="0.3">
      <c r="U8864" s="2"/>
      <c r="V8864" s="2"/>
      <c r="W8864" s="2"/>
    </row>
    <row r="8865" spans="21:23" hidden="1" x14ac:dyDescent="0.3">
      <c r="U8865" s="2"/>
      <c r="V8865" s="2"/>
      <c r="W8865" s="2"/>
    </row>
    <row r="8866" spans="21:23" hidden="1" x14ac:dyDescent="0.3">
      <c r="U8866" s="2"/>
      <c r="V8866" s="2"/>
      <c r="W8866" s="2"/>
    </row>
    <row r="8867" spans="21:23" hidden="1" x14ac:dyDescent="0.3">
      <c r="U8867" s="2"/>
      <c r="V8867" s="2"/>
      <c r="W8867" s="2"/>
    </row>
    <row r="8868" spans="21:23" hidden="1" x14ac:dyDescent="0.3">
      <c r="U8868" s="2"/>
      <c r="V8868" s="2"/>
      <c r="W8868" s="2"/>
    </row>
    <row r="8869" spans="21:23" hidden="1" x14ac:dyDescent="0.3">
      <c r="U8869" s="2"/>
      <c r="V8869" s="2"/>
      <c r="W8869" s="2"/>
    </row>
    <row r="8870" spans="21:23" hidden="1" x14ac:dyDescent="0.3">
      <c r="U8870" s="2"/>
      <c r="V8870" s="2"/>
      <c r="W8870" s="2"/>
    </row>
    <row r="8871" spans="21:23" hidden="1" x14ac:dyDescent="0.3">
      <c r="U8871" s="2"/>
      <c r="V8871" s="2"/>
      <c r="W8871" s="2"/>
    </row>
    <row r="8872" spans="21:23" hidden="1" x14ac:dyDescent="0.3">
      <c r="U8872" s="2"/>
      <c r="V8872" s="2"/>
      <c r="W8872" s="2"/>
    </row>
    <row r="8873" spans="21:23" hidden="1" x14ac:dyDescent="0.3">
      <c r="U8873" s="2"/>
      <c r="V8873" s="2"/>
      <c r="W8873" s="2"/>
    </row>
    <row r="8874" spans="21:23" hidden="1" x14ac:dyDescent="0.3">
      <c r="U8874" s="2"/>
      <c r="V8874" s="2"/>
      <c r="W8874" s="2"/>
    </row>
    <row r="8875" spans="21:23" hidden="1" x14ac:dyDescent="0.3">
      <c r="U8875" s="2"/>
      <c r="V8875" s="2"/>
      <c r="W8875" s="2"/>
    </row>
    <row r="8876" spans="21:23" hidden="1" x14ac:dyDescent="0.3">
      <c r="U8876" s="2"/>
      <c r="V8876" s="2"/>
      <c r="W8876" s="2"/>
    </row>
    <row r="8877" spans="21:23" hidden="1" x14ac:dyDescent="0.3">
      <c r="U8877" s="2"/>
      <c r="V8877" s="2"/>
      <c r="W8877" s="2"/>
    </row>
    <row r="8878" spans="21:23" hidden="1" x14ac:dyDescent="0.3">
      <c r="U8878" s="2"/>
      <c r="V8878" s="2"/>
      <c r="W8878" s="2"/>
    </row>
    <row r="8879" spans="21:23" hidden="1" x14ac:dyDescent="0.3">
      <c r="U8879" s="2"/>
      <c r="V8879" s="2"/>
      <c r="W8879" s="2"/>
    </row>
    <row r="8880" spans="21:23" hidden="1" x14ac:dyDescent="0.3">
      <c r="U8880" s="2"/>
      <c r="V8880" s="2"/>
      <c r="W8880" s="2"/>
    </row>
    <row r="8881" spans="21:23" hidden="1" x14ac:dyDescent="0.3">
      <c r="U8881" s="2"/>
      <c r="V8881" s="2"/>
      <c r="W8881" s="2"/>
    </row>
    <row r="8882" spans="21:23" hidden="1" x14ac:dyDescent="0.3">
      <c r="U8882" s="2"/>
      <c r="V8882" s="2"/>
      <c r="W8882" s="2"/>
    </row>
    <row r="8883" spans="21:23" hidden="1" x14ac:dyDescent="0.3">
      <c r="U8883" s="2"/>
      <c r="V8883" s="2"/>
      <c r="W8883" s="2"/>
    </row>
    <row r="8884" spans="21:23" hidden="1" x14ac:dyDescent="0.3">
      <c r="U8884" s="2"/>
      <c r="V8884" s="2"/>
      <c r="W8884" s="2"/>
    </row>
    <row r="8885" spans="21:23" hidden="1" x14ac:dyDescent="0.3">
      <c r="U8885" s="2"/>
      <c r="V8885" s="2"/>
      <c r="W8885" s="2"/>
    </row>
    <row r="8886" spans="21:23" hidden="1" x14ac:dyDescent="0.3">
      <c r="U8886" s="2"/>
      <c r="V8886" s="2"/>
      <c r="W8886" s="2"/>
    </row>
    <row r="8887" spans="21:23" hidden="1" x14ac:dyDescent="0.3">
      <c r="U8887" s="2"/>
      <c r="V8887" s="2"/>
      <c r="W8887" s="2"/>
    </row>
    <row r="8888" spans="21:23" hidden="1" x14ac:dyDescent="0.3">
      <c r="U8888" s="2"/>
      <c r="V8888" s="2"/>
      <c r="W8888" s="2"/>
    </row>
    <row r="8889" spans="21:23" hidden="1" x14ac:dyDescent="0.3">
      <c r="U8889" s="2"/>
      <c r="V8889" s="2"/>
      <c r="W8889" s="2"/>
    </row>
    <row r="8890" spans="21:23" hidden="1" x14ac:dyDescent="0.3">
      <c r="U8890" s="2"/>
      <c r="V8890" s="2"/>
      <c r="W8890" s="2"/>
    </row>
    <row r="8891" spans="21:23" hidden="1" x14ac:dyDescent="0.3">
      <c r="U8891" s="2"/>
      <c r="V8891" s="2"/>
      <c r="W8891" s="2"/>
    </row>
    <row r="8892" spans="21:23" hidden="1" x14ac:dyDescent="0.3">
      <c r="U8892" s="2"/>
      <c r="V8892" s="2"/>
      <c r="W8892" s="2"/>
    </row>
    <row r="8893" spans="21:23" hidden="1" x14ac:dyDescent="0.3">
      <c r="U8893" s="2"/>
      <c r="V8893" s="2"/>
      <c r="W8893" s="2"/>
    </row>
    <row r="8894" spans="21:23" hidden="1" x14ac:dyDescent="0.3">
      <c r="U8894" s="2"/>
      <c r="V8894" s="2"/>
      <c r="W8894" s="2"/>
    </row>
    <row r="8895" spans="21:23" hidden="1" x14ac:dyDescent="0.3">
      <c r="U8895" s="2"/>
      <c r="V8895" s="2"/>
      <c r="W8895" s="2"/>
    </row>
    <row r="8896" spans="21:23" hidden="1" x14ac:dyDescent="0.3">
      <c r="U8896" s="2"/>
      <c r="V8896" s="2"/>
      <c r="W8896" s="2"/>
    </row>
    <row r="8897" spans="21:23" hidden="1" x14ac:dyDescent="0.3">
      <c r="U8897" s="2"/>
      <c r="V8897" s="2"/>
      <c r="W8897" s="2"/>
    </row>
    <row r="8898" spans="21:23" hidden="1" x14ac:dyDescent="0.3">
      <c r="U8898" s="2"/>
      <c r="V8898" s="2"/>
      <c r="W8898" s="2"/>
    </row>
    <row r="8899" spans="21:23" hidden="1" x14ac:dyDescent="0.3">
      <c r="U8899" s="2"/>
      <c r="V8899" s="2"/>
      <c r="W8899" s="2"/>
    </row>
    <row r="8900" spans="21:23" hidden="1" x14ac:dyDescent="0.3">
      <c r="U8900" s="2"/>
      <c r="V8900" s="2"/>
      <c r="W8900" s="2"/>
    </row>
    <row r="8901" spans="21:23" hidden="1" x14ac:dyDescent="0.3">
      <c r="U8901" s="2"/>
      <c r="V8901" s="2"/>
      <c r="W8901" s="2"/>
    </row>
    <row r="8902" spans="21:23" hidden="1" x14ac:dyDescent="0.3">
      <c r="U8902" s="2"/>
      <c r="V8902" s="2"/>
      <c r="W8902" s="2"/>
    </row>
    <row r="8903" spans="21:23" hidden="1" x14ac:dyDescent="0.3">
      <c r="U8903" s="2"/>
      <c r="V8903" s="2"/>
      <c r="W8903" s="2"/>
    </row>
    <row r="8904" spans="21:23" hidden="1" x14ac:dyDescent="0.3">
      <c r="U8904" s="2"/>
      <c r="V8904" s="2"/>
      <c r="W8904" s="2"/>
    </row>
    <row r="8905" spans="21:23" hidden="1" x14ac:dyDescent="0.3">
      <c r="U8905" s="2"/>
      <c r="V8905" s="2"/>
      <c r="W8905" s="2"/>
    </row>
    <row r="8906" spans="21:23" hidden="1" x14ac:dyDescent="0.3">
      <c r="U8906" s="2"/>
      <c r="V8906" s="2"/>
      <c r="W8906" s="2"/>
    </row>
    <row r="8907" spans="21:23" hidden="1" x14ac:dyDescent="0.3">
      <c r="U8907" s="2"/>
      <c r="V8907" s="2"/>
      <c r="W8907" s="2"/>
    </row>
    <row r="8908" spans="21:23" hidden="1" x14ac:dyDescent="0.3">
      <c r="U8908" s="2"/>
      <c r="V8908" s="2"/>
      <c r="W8908" s="2"/>
    </row>
    <row r="8909" spans="21:23" hidden="1" x14ac:dyDescent="0.3">
      <c r="U8909" s="2"/>
      <c r="V8909" s="2"/>
      <c r="W8909" s="2"/>
    </row>
    <row r="8910" spans="21:23" hidden="1" x14ac:dyDescent="0.3">
      <c r="U8910" s="2"/>
      <c r="V8910" s="2"/>
      <c r="W8910" s="2"/>
    </row>
    <row r="8911" spans="21:23" hidden="1" x14ac:dyDescent="0.3">
      <c r="U8911" s="2"/>
      <c r="V8911" s="2"/>
      <c r="W8911" s="2"/>
    </row>
    <row r="8912" spans="21:23" hidden="1" x14ac:dyDescent="0.3">
      <c r="U8912" s="2"/>
      <c r="V8912" s="2"/>
      <c r="W8912" s="2"/>
    </row>
    <row r="8913" spans="21:23" hidden="1" x14ac:dyDescent="0.3">
      <c r="U8913" s="2"/>
      <c r="V8913" s="2"/>
      <c r="W8913" s="2"/>
    </row>
    <row r="8914" spans="21:23" hidden="1" x14ac:dyDescent="0.3">
      <c r="U8914" s="2"/>
      <c r="V8914" s="2"/>
      <c r="W8914" s="2"/>
    </row>
    <row r="8915" spans="21:23" hidden="1" x14ac:dyDescent="0.3">
      <c r="U8915" s="2"/>
      <c r="V8915" s="2"/>
      <c r="W8915" s="2"/>
    </row>
    <row r="8916" spans="21:23" hidden="1" x14ac:dyDescent="0.3">
      <c r="U8916" s="2"/>
      <c r="V8916" s="2"/>
      <c r="W8916" s="2"/>
    </row>
    <row r="8917" spans="21:23" hidden="1" x14ac:dyDescent="0.3">
      <c r="U8917" s="2"/>
      <c r="V8917" s="2"/>
      <c r="W8917" s="2"/>
    </row>
    <row r="8918" spans="21:23" hidden="1" x14ac:dyDescent="0.3">
      <c r="U8918" s="2"/>
      <c r="V8918" s="2"/>
      <c r="W8918" s="2"/>
    </row>
    <row r="8919" spans="21:23" hidden="1" x14ac:dyDescent="0.3">
      <c r="U8919" s="2"/>
      <c r="V8919" s="2"/>
      <c r="W8919" s="2"/>
    </row>
    <row r="8920" spans="21:23" hidden="1" x14ac:dyDescent="0.3">
      <c r="U8920" s="2"/>
      <c r="V8920" s="2"/>
      <c r="W8920" s="2"/>
    </row>
    <row r="8921" spans="21:23" hidden="1" x14ac:dyDescent="0.3">
      <c r="U8921" s="2"/>
      <c r="V8921" s="2"/>
      <c r="W8921" s="2"/>
    </row>
    <row r="8922" spans="21:23" hidden="1" x14ac:dyDescent="0.3">
      <c r="U8922" s="2"/>
      <c r="V8922" s="2"/>
      <c r="W8922" s="2"/>
    </row>
    <row r="8923" spans="21:23" hidden="1" x14ac:dyDescent="0.3">
      <c r="U8923" s="2"/>
      <c r="V8923" s="2"/>
      <c r="W8923" s="2"/>
    </row>
    <row r="8924" spans="21:23" hidden="1" x14ac:dyDescent="0.3">
      <c r="U8924" s="2"/>
      <c r="V8924" s="2"/>
      <c r="W8924" s="2"/>
    </row>
    <row r="8925" spans="21:23" hidden="1" x14ac:dyDescent="0.3">
      <c r="U8925" s="2"/>
      <c r="V8925" s="2"/>
      <c r="W8925" s="2"/>
    </row>
    <row r="8926" spans="21:23" hidden="1" x14ac:dyDescent="0.3">
      <c r="U8926" s="2"/>
      <c r="V8926" s="2"/>
      <c r="W8926" s="2"/>
    </row>
    <row r="8927" spans="21:23" hidden="1" x14ac:dyDescent="0.3">
      <c r="U8927" s="2"/>
      <c r="V8927" s="2"/>
      <c r="W8927" s="2"/>
    </row>
    <row r="8928" spans="21:23" hidden="1" x14ac:dyDescent="0.3">
      <c r="U8928" s="2"/>
      <c r="V8928" s="2"/>
      <c r="W8928" s="2"/>
    </row>
    <row r="8929" spans="21:23" hidden="1" x14ac:dyDescent="0.3">
      <c r="U8929" s="2"/>
      <c r="V8929" s="2"/>
      <c r="W8929" s="2"/>
    </row>
    <row r="8930" spans="21:23" hidden="1" x14ac:dyDescent="0.3">
      <c r="U8930" s="2"/>
      <c r="V8930" s="2"/>
      <c r="W8930" s="2"/>
    </row>
    <row r="8931" spans="21:23" hidden="1" x14ac:dyDescent="0.3">
      <c r="U8931" s="2"/>
      <c r="V8931" s="2"/>
      <c r="W8931" s="2"/>
    </row>
    <row r="8932" spans="21:23" hidden="1" x14ac:dyDescent="0.3">
      <c r="U8932" s="2"/>
      <c r="V8932" s="2"/>
      <c r="W8932" s="2"/>
    </row>
    <row r="8933" spans="21:23" hidden="1" x14ac:dyDescent="0.3">
      <c r="U8933" s="2"/>
      <c r="V8933" s="2"/>
      <c r="W8933" s="2"/>
    </row>
    <row r="8934" spans="21:23" hidden="1" x14ac:dyDescent="0.3">
      <c r="U8934" s="2"/>
      <c r="V8934" s="2"/>
      <c r="W8934" s="2"/>
    </row>
    <row r="8935" spans="21:23" hidden="1" x14ac:dyDescent="0.3">
      <c r="U8935" s="2"/>
      <c r="V8935" s="2"/>
      <c r="W8935" s="2"/>
    </row>
    <row r="8936" spans="21:23" hidden="1" x14ac:dyDescent="0.3">
      <c r="U8936" s="2"/>
      <c r="V8936" s="2"/>
      <c r="W8936" s="2"/>
    </row>
    <row r="8937" spans="21:23" hidden="1" x14ac:dyDescent="0.3">
      <c r="U8937" s="2"/>
      <c r="V8937" s="2"/>
      <c r="W8937" s="2"/>
    </row>
    <row r="8938" spans="21:23" hidden="1" x14ac:dyDescent="0.3">
      <c r="U8938" s="2"/>
      <c r="V8938" s="2"/>
      <c r="W8938" s="2"/>
    </row>
    <row r="8939" spans="21:23" hidden="1" x14ac:dyDescent="0.3">
      <c r="U8939" s="2"/>
      <c r="V8939" s="2"/>
      <c r="W8939" s="2"/>
    </row>
    <row r="8940" spans="21:23" hidden="1" x14ac:dyDescent="0.3">
      <c r="U8940" s="2"/>
      <c r="V8940" s="2"/>
      <c r="W8940" s="2"/>
    </row>
    <row r="8941" spans="21:23" hidden="1" x14ac:dyDescent="0.3">
      <c r="U8941" s="2"/>
      <c r="V8941" s="2"/>
      <c r="W8941" s="2"/>
    </row>
    <row r="8942" spans="21:23" hidden="1" x14ac:dyDescent="0.3">
      <c r="U8942" s="2"/>
      <c r="V8942" s="2"/>
      <c r="W8942" s="2"/>
    </row>
    <row r="8943" spans="21:23" hidden="1" x14ac:dyDescent="0.3">
      <c r="U8943" s="2"/>
      <c r="V8943" s="2"/>
      <c r="W8943" s="2"/>
    </row>
    <row r="8944" spans="21:23" hidden="1" x14ac:dyDescent="0.3">
      <c r="U8944" s="2"/>
      <c r="V8944" s="2"/>
      <c r="W8944" s="2"/>
    </row>
    <row r="8945" spans="21:23" hidden="1" x14ac:dyDescent="0.3">
      <c r="U8945" s="2"/>
      <c r="V8945" s="2"/>
      <c r="W8945" s="2"/>
    </row>
    <row r="8946" spans="21:23" hidden="1" x14ac:dyDescent="0.3">
      <c r="U8946" s="2"/>
      <c r="V8946" s="2"/>
      <c r="W8946" s="2"/>
    </row>
    <row r="8947" spans="21:23" hidden="1" x14ac:dyDescent="0.3">
      <c r="U8947" s="2"/>
      <c r="V8947" s="2"/>
      <c r="W8947" s="2"/>
    </row>
    <row r="8948" spans="21:23" hidden="1" x14ac:dyDescent="0.3">
      <c r="U8948" s="2"/>
      <c r="V8948" s="2"/>
      <c r="W8948" s="2"/>
    </row>
    <row r="8949" spans="21:23" hidden="1" x14ac:dyDescent="0.3">
      <c r="U8949" s="2"/>
      <c r="V8949" s="2"/>
      <c r="W8949" s="2"/>
    </row>
    <row r="8950" spans="21:23" hidden="1" x14ac:dyDescent="0.3">
      <c r="U8950" s="2"/>
      <c r="V8950" s="2"/>
      <c r="W8950" s="2"/>
    </row>
    <row r="8951" spans="21:23" hidden="1" x14ac:dyDescent="0.3">
      <c r="U8951" s="2"/>
      <c r="V8951" s="2"/>
      <c r="W8951" s="2"/>
    </row>
    <row r="8952" spans="21:23" hidden="1" x14ac:dyDescent="0.3">
      <c r="U8952" s="2"/>
      <c r="V8952" s="2"/>
      <c r="W8952" s="2"/>
    </row>
    <row r="8953" spans="21:23" hidden="1" x14ac:dyDescent="0.3">
      <c r="U8953" s="2"/>
      <c r="V8953" s="2"/>
      <c r="W8953" s="2"/>
    </row>
    <row r="8954" spans="21:23" hidden="1" x14ac:dyDescent="0.3">
      <c r="U8954" s="2"/>
      <c r="V8954" s="2"/>
      <c r="W8954" s="2"/>
    </row>
    <row r="8955" spans="21:23" hidden="1" x14ac:dyDescent="0.3">
      <c r="U8955" s="2"/>
      <c r="V8955" s="2"/>
      <c r="W8955" s="2"/>
    </row>
    <row r="8956" spans="21:23" hidden="1" x14ac:dyDescent="0.3">
      <c r="U8956" s="2"/>
      <c r="V8956" s="2"/>
      <c r="W8956" s="2"/>
    </row>
    <row r="8957" spans="21:23" hidden="1" x14ac:dyDescent="0.3">
      <c r="U8957" s="2"/>
      <c r="V8957" s="2"/>
      <c r="W8957" s="2"/>
    </row>
    <row r="8958" spans="21:23" hidden="1" x14ac:dyDescent="0.3">
      <c r="U8958" s="2"/>
      <c r="V8958" s="2"/>
      <c r="W8958" s="2"/>
    </row>
    <row r="8959" spans="21:23" hidden="1" x14ac:dyDescent="0.3">
      <c r="U8959" s="2"/>
      <c r="V8959" s="2"/>
      <c r="W8959" s="2"/>
    </row>
    <row r="8960" spans="21:23" hidden="1" x14ac:dyDescent="0.3">
      <c r="U8960" s="2"/>
      <c r="V8960" s="2"/>
      <c r="W8960" s="2"/>
    </row>
    <row r="8961" spans="21:23" hidden="1" x14ac:dyDescent="0.3">
      <c r="U8961" s="2"/>
      <c r="V8961" s="2"/>
      <c r="W8961" s="2"/>
    </row>
    <row r="8962" spans="21:23" hidden="1" x14ac:dyDescent="0.3">
      <c r="U8962" s="2"/>
      <c r="V8962" s="2"/>
      <c r="W8962" s="2"/>
    </row>
    <row r="8963" spans="21:23" hidden="1" x14ac:dyDescent="0.3">
      <c r="U8963" s="2"/>
      <c r="V8963" s="2"/>
      <c r="W8963" s="2"/>
    </row>
    <row r="8964" spans="21:23" hidden="1" x14ac:dyDescent="0.3">
      <c r="U8964" s="2"/>
      <c r="V8964" s="2"/>
      <c r="W8964" s="2"/>
    </row>
    <row r="8965" spans="21:23" hidden="1" x14ac:dyDescent="0.3">
      <c r="U8965" s="2"/>
      <c r="V8965" s="2"/>
      <c r="W8965" s="2"/>
    </row>
    <row r="8966" spans="21:23" hidden="1" x14ac:dyDescent="0.3">
      <c r="U8966" s="2"/>
      <c r="V8966" s="2"/>
      <c r="W8966" s="2"/>
    </row>
    <row r="8967" spans="21:23" hidden="1" x14ac:dyDescent="0.3">
      <c r="U8967" s="2"/>
      <c r="V8967" s="2"/>
      <c r="W8967" s="2"/>
    </row>
    <row r="8968" spans="21:23" hidden="1" x14ac:dyDescent="0.3">
      <c r="U8968" s="2"/>
      <c r="V8968" s="2"/>
      <c r="W8968" s="2"/>
    </row>
    <row r="8969" spans="21:23" hidden="1" x14ac:dyDescent="0.3">
      <c r="U8969" s="2"/>
      <c r="V8969" s="2"/>
      <c r="W8969" s="2"/>
    </row>
    <row r="8970" spans="21:23" hidden="1" x14ac:dyDescent="0.3">
      <c r="U8970" s="2"/>
      <c r="V8970" s="2"/>
      <c r="W8970" s="2"/>
    </row>
    <row r="8971" spans="21:23" hidden="1" x14ac:dyDescent="0.3">
      <c r="U8971" s="2"/>
      <c r="V8971" s="2"/>
      <c r="W8971" s="2"/>
    </row>
    <row r="8972" spans="21:23" hidden="1" x14ac:dyDescent="0.3">
      <c r="U8972" s="2"/>
      <c r="V8972" s="2"/>
      <c r="W8972" s="2"/>
    </row>
    <row r="8973" spans="21:23" hidden="1" x14ac:dyDescent="0.3">
      <c r="U8973" s="2"/>
      <c r="V8973" s="2"/>
      <c r="W8973" s="2"/>
    </row>
    <row r="8974" spans="21:23" hidden="1" x14ac:dyDescent="0.3">
      <c r="U8974" s="2"/>
      <c r="V8974" s="2"/>
      <c r="W8974" s="2"/>
    </row>
    <row r="8975" spans="21:23" hidden="1" x14ac:dyDescent="0.3">
      <c r="U8975" s="2"/>
      <c r="V8975" s="2"/>
      <c r="W8975" s="2"/>
    </row>
    <row r="8976" spans="21:23" hidden="1" x14ac:dyDescent="0.3">
      <c r="U8976" s="2"/>
      <c r="V8976" s="2"/>
      <c r="W8976" s="2"/>
    </row>
    <row r="8977" spans="21:23" hidden="1" x14ac:dyDescent="0.3">
      <c r="U8977" s="2"/>
      <c r="V8977" s="2"/>
      <c r="W8977" s="2"/>
    </row>
    <row r="8978" spans="21:23" hidden="1" x14ac:dyDescent="0.3">
      <c r="U8978" s="2"/>
      <c r="V8978" s="2"/>
      <c r="W8978" s="2"/>
    </row>
    <row r="8979" spans="21:23" hidden="1" x14ac:dyDescent="0.3">
      <c r="U8979" s="2"/>
      <c r="V8979" s="2"/>
      <c r="W8979" s="2"/>
    </row>
    <row r="8980" spans="21:23" hidden="1" x14ac:dyDescent="0.3">
      <c r="U8980" s="2"/>
      <c r="V8980" s="2"/>
      <c r="W8980" s="2"/>
    </row>
    <row r="8981" spans="21:23" hidden="1" x14ac:dyDescent="0.3">
      <c r="U8981" s="2"/>
      <c r="V8981" s="2"/>
      <c r="W8981" s="2"/>
    </row>
    <row r="8982" spans="21:23" hidden="1" x14ac:dyDescent="0.3">
      <c r="U8982" s="2"/>
      <c r="V8982" s="2"/>
      <c r="W8982" s="2"/>
    </row>
    <row r="8983" spans="21:23" hidden="1" x14ac:dyDescent="0.3">
      <c r="U8983" s="2"/>
      <c r="V8983" s="2"/>
      <c r="W8983" s="2"/>
    </row>
    <row r="8984" spans="21:23" hidden="1" x14ac:dyDescent="0.3">
      <c r="U8984" s="2"/>
      <c r="V8984" s="2"/>
      <c r="W8984" s="2"/>
    </row>
    <row r="8985" spans="21:23" hidden="1" x14ac:dyDescent="0.3">
      <c r="U8985" s="2"/>
      <c r="V8985" s="2"/>
      <c r="W8985" s="2"/>
    </row>
    <row r="8986" spans="21:23" hidden="1" x14ac:dyDescent="0.3">
      <c r="U8986" s="2"/>
      <c r="V8986" s="2"/>
      <c r="W8986" s="2"/>
    </row>
    <row r="8987" spans="21:23" hidden="1" x14ac:dyDescent="0.3">
      <c r="U8987" s="2"/>
      <c r="V8987" s="2"/>
      <c r="W8987" s="2"/>
    </row>
    <row r="8988" spans="21:23" hidden="1" x14ac:dyDescent="0.3">
      <c r="U8988" s="2"/>
      <c r="V8988" s="2"/>
      <c r="W8988" s="2"/>
    </row>
    <row r="8989" spans="21:23" hidden="1" x14ac:dyDescent="0.3">
      <c r="U8989" s="2"/>
      <c r="V8989" s="2"/>
      <c r="W8989" s="2"/>
    </row>
    <row r="8990" spans="21:23" hidden="1" x14ac:dyDescent="0.3">
      <c r="U8990" s="2"/>
      <c r="V8990" s="2"/>
      <c r="W8990" s="2"/>
    </row>
    <row r="8991" spans="21:23" hidden="1" x14ac:dyDescent="0.3">
      <c r="U8991" s="2"/>
      <c r="V8991" s="2"/>
      <c r="W8991" s="2"/>
    </row>
    <row r="8992" spans="21:23" hidden="1" x14ac:dyDescent="0.3">
      <c r="U8992" s="2"/>
      <c r="V8992" s="2"/>
      <c r="W8992" s="2"/>
    </row>
    <row r="8993" spans="21:23" hidden="1" x14ac:dyDescent="0.3">
      <c r="U8993" s="2"/>
      <c r="V8993" s="2"/>
      <c r="W8993" s="2"/>
    </row>
    <row r="8994" spans="21:23" hidden="1" x14ac:dyDescent="0.3">
      <c r="U8994" s="2"/>
      <c r="V8994" s="2"/>
      <c r="W8994" s="2"/>
    </row>
    <row r="8995" spans="21:23" hidden="1" x14ac:dyDescent="0.3">
      <c r="U8995" s="2"/>
      <c r="V8995" s="2"/>
      <c r="W8995" s="2"/>
    </row>
    <row r="8996" spans="21:23" hidden="1" x14ac:dyDescent="0.3">
      <c r="U8996" s="2"/>
      <c r="V8996" s="2"/>
      <c r="W8996" s="2"/>
    </row>
    <row r="8997" spans="21:23" hidden="1" x14ac:dyDescent="0.3">
      <c r="U8997" s="2"/>
      <c r="V8997" s="2"/>
      <c r="W8997" s="2"/>
    </row>
    <row r="8998" spans="21:23" hidden="1" x14ac:dyDescent="0.3">
      <c r="U8998" s="2"/>
      <c r="V8998" s="2"/>
      <c r="W8998" s="2"/>
    </row>
    <row r="8999" spans="21:23" hidden="1" x14ac:dyDescent="0.3">
      <c r="U8999" s="2"/>
      <c r="V8999" s="2"/>
      <c r="W8999" s="2"/>
    </row>
    <row r="9000" spans="21:23" hidden="1" x14ac:dyDescent="0.3">
      <c r="U9000" s="2"/>
      <c r="V9000" s="2"/>
      <c r="W9000" s="2"/>
    </row>
    <row r="9001" spans="21:23" hidden="1" x14ac:dyDescent="0.3">
      <c r="U9001" s="2"/>
      <c r="V9001" s="2"/>
      <c r="W9001" s="2"/>
    </row>
    <row r="9002" spans="21:23" hidden="1" x14ac:dyDescent="0.3">
      <c r="U9002" s="2"/>
      <c r="V9002" s="2"/>
      <c r="W9002" s="2"/>
    </row>
    <row r="9003" spans="21:23" hidden="1" x14ac:dyDescent="0.3">
      <c r="U9003" s="2"/>
      <c r="V9003" s="2"/>
      <c r="W9003" s="2"/>
    </row>
    <row r="9004" spans="21:23" hidden="1" x14ac:dyDescent="0.3">
      <c r="U9004" s="2"/>
      <c r="V9004" s="2"/>
      <c r="W9004" s="2"/>
    </row>
    <row r="9005" spans="21:23" hidden="1" x14ac:dyDescent="0.3">
      <c r="U9005" s="2"/>
      <c r="V9005" s="2"/>
      <c r="W9005" s="2"/>
    </row>
    <row r="9006" spans="21:23" hidden="1" x14ac:dyDescent="0.3">
      <c r="U9006" s="2"/>
      <c r="V9006" s="2"/>
      <c r="W9006" s="2"/>
    </row>
    <row r="9007" spans="21:23" hidden="1" x14ac:dyDescent="0.3">
      <c r="U9007" s="2"/>
      <c r="V9007" s="2"/>
      <c r="W9007" s="2"/>
    </row>
    <row r="9008" spans="21:23" hidden="1" x14ac:dyDescent="0.3">
      <c r="U9008" s="2"/>
      <c r="V9008" s="2"/>
      <c r="W9008" s="2"/>
    </row>
    <row r="9009" spans="21:23" hidden="1" x14ac:dyDescent="0.3">
      <c r="U9009" s="2"/>
      <c r="V9009" s="2"/>
      <c r="W9009" s="2"/>
    </row>
    <row r="9010" spans="21:23" hidden="1" x14ac:dyDescent="0.3">
      <c r="U9010" s="2"/>
      <c r="V9010" s="2"/>
      <c r="W9010" s="2"/>
    </row>
    <row r="9011" spans="21:23" hidden="1" x14ac:dyDescent="0.3">
      <c r="U9011" s="2"/>
      <c r="V9011" s="2"/>
      <c r="W9011" s="2"/>
    </row>
    <row r="9012" spans="21:23" hidden="1" x14ac:dyDescent="0.3">
      <c r="U9012" s="2"/>
      <c r="V9012" s="2"/>
      <c r="W9012" s="2"/>
    </row>
    <row r="9013" spans="21:23" hidden="1" x14ac:dyDescent="0.3">
      <c r="U9013" s="2"/>
      <c r="V9013" s="2"/>
      <c r="W9013" s="2"/>
    </row>
    <row r="9014" spans="21:23" hidden="1" x14ac:dyDescent="0.3">
      <c r="U9014" s="2"/>
      <c r="V9014" s="2"/>
      <c r="W9014" s="2"/>
    </row>
    <row r="9015" spans="21:23" hidden="1" x14ac:dyDescent="0.3">
      <c r="U9015" s="2"/>
      <c r="V9015" s="2"/>
      <c r="W9015" s="2"/>
    </row>
    <row r="9016" spans="21:23" hidden="1" x14ac:dyDescent="0.3">
      <c r="U9016" s="2"/>
      <c r="V9016" s="2"/>
      <c r="W9016" s="2"/>
    </row>
    <row r="9017" spans="21:23" hidden="1" x14ac:dyDescent="0.3">
      <c r="U9017" s="2"/>
      <c r="V9017" s="2"/>
      <c r="W9017" s="2"/>
    </row>
    <row r="9018" spans="21:23" hidden="1" x14ac:dyDescent="0.3">
      <c r="U9018" s="2"/>
      <c r="V9018" s="2"/>
      <c r="W9018" s="2"/>
    </row>
    <row r="9019" spans="21:23" hidden="1" x14ac:dyDescent="0.3">
      <c r="U9019" s="2"/>
      <c r="V9019" s="2"/>
      <c r="W9019" s="2"/>
    </row>
    <row r="9020" spans="21:23" hidden="1" x14ac:dyDescent="0.3">
      <c r="U9020" s="2"/>
      <c r="V9020" s="2"/>
      <c r="W9020" s="2"/>
    </row>
    <row r="9021" spans="21:23" hidden="1" x14ac:dyDescent="0.3">
      <c r="U9021" s="2"/>
      <c r="V9021" s="2"/>
      <c r="W9021" s="2"/>
    </row>
    <row r="9022" spans="21:23" hidden="1" x14ac:dyDescent="0.3">
      <c r="U9022" s="2"/>
      <c r="V9022" s="2"/>
      <c r="W9022" s="2"/>
    </row>
    <row r="9023" spans="21:23" hidden="1" x14ac:dyDescent="0.3">
      <c r="U9023" s="2"/>
      <c r="V9023" s="2"/>
      <c r="W9023" s="2"/>
    </row>
    <row r="9024" spans="21:23" hidden="1" x14ac:dyDescent="0.3">
      <c r="U9024" s="2"/>
      <c r="V9024" s="2"/>
      <c r="W9024" s="2"/>
    </row>
    <row r="9025" spans="21:23" hidden="1" x14ac:dyDescent="0.3">
      <c r="U9025" s="2"/>
      <c r="V9025" s="2"/>
      <c r="W9025" s="2"/>
    </row>
    <row r="9026" spans="21:23" hidden="1" x14ac:dyDescent="0.3">
      <c r="U9026" s="2"/>
      <c r="V9026" s="2"/>
      <c r="W9026" s="2"/>
    </row>
    <row r="9027" spans="21:23" hidden="1" x14ac:dyDescent="0.3">
      <c r="U9027" s="2"/>
      <c r="V9027" s="2"/>
      <c r="W9027" s="2"/>
    </row>
    <row r="9028" spans="21:23" hidden="1" x14ac:dyDescent="0.3">
      <c r="U9028" s="2"/>
      <c r="V9028" s="2"/>
      <c r="W9028" s="2"/>
    </row>
    <row r="9029" spans="21:23" hidden="1" x14ac:dyDescent="0.3">
      <c r="U9029" s="2"/>
      <c r="V9029" s="2"/>
      <c r="W9029" s="2"/>
    </row>
    <row r="9030" spans="21:23" hidden="1" x14ac:dyDescent="0.3">
      <c r="U9030" s="2"/>
      <c r="V9030" s="2"/>
      <c r="W9030" s="2"/>
    </row>
    <row r="9031" spans="21:23" hidden="1" x14ac:dyDescent="0.3">
      <c r="U9031" s="2"/>
      <c r="V9031" s="2"/>
      <c r="W9031" s="2"/>
    </row>
    <row r="9032" spans="21:23" hidden="1" x14ac:dyDescent="0.3">
      <c r="U9032" s="2"/>
      <c r="V9032" s="2"/>
      <c r="W9032" s="2"/>
    </row>
    <row r="9033" spans="21:23" hidden="1" x14ac:dyDescent="0.3">
      <c r="U9033" s="2"/>
      <c r="V9033" s="2"/>
      <c r="W9033" s="2"/>
    </row>
    <row r="9034" spans="21:23" hidden="1" x14ac:dyDescent="0.3">
      <c r="U9034" s="2"/>
      <c r="V9034" s="2"/>
      <c r="W9034" s="2"/>
    </row>
    <row r="9035" spans="21:23" hidden="1" x14ac:dyDescent="0.3">
      <c r="U9035" s="2"/>
      <c r="V9035" s="2"/>
      <c r="W9035" s="2"/>
    </row>
    <row r="9036" spans="21:23" hidden="1" x14ac:dyDescent="0.3">
      <c r="U9036" s="2"/>
      <c r="V9036" s="2"/>
      <c r="W9036" s="2"/>
    </row>
    <row r="9037" spans="21:23" hidden="1" x14ac:dyDescent="0.3">
      <c r="U9037" s="2"/>
      <c r="V9037" s="2"/>
      <c r="W9037" s="2"/>
    </row>
    <row r="9038" spans="21:23" hidden="1" x14ac:dyDescent="0.3">
      <c r="U9038" s="2"/>
      <c r="V9038" s="2"/>
      <c r="W9038" s="2"/>
    </row>
    <row r="9039" spans="21:23" hidden="1" x14ac:dyDescent="0.3">
      <c r="U9039" s="2"/>
      <c r="V9039" s="2"/>
      <c r="W9039" s="2"/>
    </row>
    <row r="9040" spans="21:23" hidden="1" x14ac:dyDescent="0.3">
      <c r="U9040" s="2"/>
      <c r="V9040" s="2"/>
      <c r="W9040" s="2"/>
    </row>
    <row r="9041" spans="21:23" hidden="1" x14ac:dyDescent="0.3">
      <c r="U9041" s="2"/>
      <c r="V9041" s="2"/>
      <c r="W9041" s="2"/>
    </row>
    <row r="9042" spans="21:23" hidden="1" x14ac:dyDescent="0.3">
      <c r="U9042" s="2"/>
      <c r="V9042" s="2"/>
      <c r="W9042" s="2"/>
    </row>
    <row r="9043" spans="21:23" hidden="1" x14ac:dyDescent="0.3">
      <c r="U9043" s="2"/>
      <c r="V9043" s="2"/>
      <c r="W9043" s="2"/>
    </row>
    <row r="9044" spans="21:23" hidden="1" x14ac:dyDescent="0.3">
      <c r="U9044" s="2"/>
      <c r="V9044" s="2"/>
      <c r="W9044" s="2"/>
    </row>
    <row r="9045" spans="21:23" hidden="1" x14ac:dyDescent="0.3">
      <c r="U9045" s="2"/>
      <c r="V9045" s="2"/>
      <c r="W9045" s="2"/>
    </row>
    <row r="9046" spans="21:23" hidden="1" x14ac:dyDescent="0.3">
      <c r="U9046" s="2"/>
      <c r="V9046" s="2"/>
      <c r="W9046" s="2"/>
    </row>
    <row r="9047" spans="21:23" hidden="1" x14ac:dyDescent="0.3">
      <c r="U9047" s="2"/>
      <c r="V9047" s="2"/>
      <c r="W9047" s="2"/>
    </row>
    <row r="9048" spans="21:23" hidden="1" x14ac:dyDescent="0.3">
      <c r="U9048" s="2"/>
      <c r="V9048" s="2"/>
      <c r="W9048" s="2"/>
    </row>
    <row r="9049" spans="21:23" hidden="1" x14ac:dyDescent="0.3">
      <c r="U9049" s="2"/>
      <c r="V9049" s="2"/>
      <c r="W9049" s="2"/>
    </row>
    <row r="9050" spans="21:23" hidden="1" x14ac:dyDescent="0.3">
      <c r="U9050" s="2"/>
      <c r="V9050" s="2"/>
      <c r="W9050" s="2"/>
    </row>
    <row r="9051" spans="21:23" hidden="1" x14ac:dyDescent="0.3">
      <c r="U9051" s="2"/>
      <c r="V9051" s="2"/>
      <c r="W9051" s="2"/>
    </row>
    <row r="9052" spans="21:23" hidden="1" x14ac:dyDescent="0.3">
      <c r="U9052" s="2"/>
      <c r="V9052" s="2"/>
      <c r="W9052" s="2"/>
    </row>
    <row r="9053" spans="21:23" hidden="1" x14ac:dyDescent="0.3">
      <c r="U9053" s="2"/>
      <c r="V9053" s="2"/>
      <c r="W9053" s="2"/>
    </row>
    <row r="9054" spans="21:23" hidden="1" x14ac:dyDescent="0.3">
      <c r="U9054" s="2"/>
      <c r="V9054" s="2"/>
      <c r="W9054" s="2"/>
    </row>
    <row r="9055" spans="21:23" hidden="1" x14ac:dyDescent="0.3">
      <c r="U9055" s="2"/>
      <c r="V9055" s="2"/>
      <c r="W9055" s="2"/>
    </row>
    <row r="9056" spans="21:23" hidden="1" x14ac:dyDescent="0.3">
      <c r="U9056" s="2"/>
      <c r="V9056" s="2"/>
      <c r="W9056" s="2"/>
    </row>
    <row r="9057" spans="21:23" hidden="1" x14ac:dyDescent="0.3">
      <c r="U9057" s="2"/>
      <c r="V9057" s="2"/>
      <c r="W9057" s="2"/>
    </row>
    <row r="9058" spans="21:23" hidden="1" x14ac:dyDescent="0.3">
      <c r="U9058" s="2"/>
      <c r="V9058" s="2"/>
      <c r="W9058" s="2"/>
    </row>
    <row r="9059" spans="21:23" hidden="1" x14ac:dyDescent="0.3">
      <c r="U9059" s="2"/>
      <c r="V9059" s="2"/>
      <c r="W9059" s="2"/>
    </row>
    <row r="9060" spans="21:23" hidden="1" x14ac:dyDescent="0.3">
      <c r="U9060" s="2"/>
      <c r="V9060" s="2"/>
      <c r="W9060" s="2"/>
    </row>
    <row r="9061" spans="21:23" hidden="1" x14ac:dyDescent="0.3">
      <c r="U9061" s="2"/>
      <c r="V9061" s="2"/>
      <c r="W9061" s="2"/>
    </row>
    <row r="9062" spans="21:23" hidden="1" x14ac:dyDescent="0.3">
      <c r="U9062" s="2"/>
      <c r="V9062" s="2"/>
      <c r="W9062" s="2"/>
    </row>
    <row r="9063" spans="21:23" hidden="1" x14ac:dyDescent="0.3">
      <c r="U9063" s="2"/>
      <c r="V9063" s="2"/>
      <c r="W9063" s="2"/>
    </row>
    <row r="9064" spans="21:23" hidden="1" x14ac:dyDescent="0.3">
      <c r="U9064" s="2"/>
      <c r="V9064" s="2"/>
      <c r="W9064" s="2"/>
    </row>
    <row r="9065" spans="21:23" hidden="1" x14ac:dyDescent="0.3">
      <c r="U9065" s="2"/>
      <c r="V9065" s="2"/>
      <c r="W9065" s="2"/>
    </row>
    <row r="9066" spans="21:23" hidden="1" x14ac:dyDescent="0.3">
      <c r="U9066" s="2"/>
      <c r="V9066" s="2"/>
      <c r="W9066" s="2"/>
    </row>
    <row r="9067" spans="21:23" hidden="1" x14ac:dyDescent="0.3">
      <c r="U9067" s="2"/>
      <c r="V9067" s="2"/>
      <c r="W9067" s="2"/>
    </row>
    <row r="9068" spans="21:23" hidden="1" x14ac:dyDescent="0.3">
      <c r="U9068" s="2"/>
      <c r="V9068" s="2"/>
      <c r="W9068" s="2"/>
    </row>
    <row r="9069" spans="21:23" hidden="1" x14ac:dyDescent="0.3">
      <c r="U9069" s="2"/>
      <c r="V9069" s="2"/>
      <c r="W9069" s="2"/>
    </row>
    <row r="9070" spans="21:23" hidden="1" x14ac:dyDescent="0.3">
      <c r="U9070" s="2"/>
      <c r="V9070" s="2"/>
      <c r="W9070" s="2"/>
    </row>
    <row r="9071" spans="21:23" hidden="1" x14ac:dyDescent="0.3">
      <c r="U9071" s="2"/>
      <c r="V9071" s="2"/>
      <c r="W9071" s="2"/>
    </row>
    <row r="9072" spans="21:23" hidden="1" x14ac:dyDescent="0.3">
      <c r="U9072" s="2"/>
      <c r="V9072" s="2"/>
      <c r="W9072" s="2"/>
    </row>
    <row r="9073" spans="21:23" hidden="1" x14ac:dyDescent="0.3">
      <c r="U9073" s="2"/>
      <c r="V9073" s="2"/>
      <c r="W9073" s="2"/>
    </row>
    <row r="9074" spans="21:23" hidden="1" x14ac:dyDescent="0.3">
      <c r="U9074" s="2"/>
      <c r="V9074" s="2"/>
      <c r="W9074" s="2"/>
    </row>
    <row r="9075" spans="21:23" hidden="1" x14ac:dyDescent="0.3">
      <c r="U9075" s="2"/>
      <c r="V9075" s="2"/>
      <c r="W9075" s="2"/>
    </row>
    <row r="9076" spans="21:23" hidden="1" x14ac:dyDescent="0.3">
      <c r="U9076" s="2"/>
      <c r="V9076" s="2"/>
      <c r="W9076" s="2"/>
    </row>
    <row r="9077" spans="21:23" hidden="1" x14ac:dyDescent="0.3">
      <c r="U9077" s="2"/>
      <c r="V9077" s="2"/>
      <c r="W9077" s="2"/>
    </row>
    <row r="9078" spans="21:23" hidden="1" x14ac:dyDescent="0.3">
      <c r="U9078" s="2"/>
      <c r="V9078" s="2"/>
      <c r="W9078" s="2"/>
    </row>
    <row r="9079" spans="21:23" hidden="1" x14ac:dyDescent="0.3">
      <c r="U9079" s="2"/>
      <c r="V9079" s="2"/>
      <c r="W9079" s="2"/>
    </row>
    <row r="9080" spans="21:23" hidden="1" x14ac:dyDescent="0.3">
      <c r="U9080" s="2"/>
      <c r="V9080" s="2"/>
      <c r="W9080" s="2"/>
    </row>
    <row r="9081" spans="21:23" hidden="1" x14ac:dyDescent="0.3">
      <c r="U9081" s="2"/>
      <c r="V9081" s="2"/>
      <c r="W9081" s="2"/>
    </row>
    <row r="9082" spans="21:23" hidden="1" x14ac:dyDescent="0.3">
      <c r="U9082" s="2"/>
      <c r="V9082" s="2"/>
      <c r="W9082" s="2"/>
    </row>
    <row r="9083" spans="21:23" hidden="1" x14ac:dyDescent="0.3">
      <c r="U9083" s="2"/>
      <c r="V9083" s="2"/>
      <c r="W9083" s="2"/>
    </row>
    <row r="9084" spans="21:23" hidden="1" x14ac:dyDescent="0.3">
      <c r="U9084" s="2"/>
      <c r="V9084" s="2"/>
      <c r="W9084" s="2"/>
    </row>
    <row r="9085" spans="21:23" hidden="1" x14ac:dyDescent="0.3">
      <c r="U9085" s="2"/>
      <c r="V9085" s="2"/>
      <c r="W9085" s="2"/>
    </row>
    <row r="9086" spans="21:23" hidden="1" x14ac:dyDescent="0.3">
      <c r="U9086" s="2"/>
      <c r="V9086" s="2"/>
      <c r="W9086" s="2"/>
    </row>
    <row r="9087" spans="21:23" hidden="1" x14ac:dyDescent="0.3">
      <c r="U9087" s="2"/>
      <c r="V9087" s="2"/>
      <c r="W9087" s="2"/>
    </row>
    <row r="9088" spans="21:23" hidden="1" x14ac:dyDescent="0.3">
      <c r="U9088" s="2"/>
      <c r="V9088" s="2"/>
      <c r="W9088" s="2"/>
    </row>
    <row r="9089" spans="21:23" hidden="1" x14ac:dyDescent="0.3">
      <c r="U9089" s="2"/>
      <c r="V9089" s="2"/>
      <c r="W9089" s="2"/>
    </row>
    <row r="9090" spans="21:23" hidden="1" x14ac:dyDescent="0.3">
      <c r="U9090" s="2"/>
      <c r="V9090" s="2"/>
      <c r="W9090" s="2"/>
    </row>
    <row r="9091" spans="21:23" hidden="1" x14ac:dyDescent="0.3">
      <c r="U9091" s="2"/>
      <c r="V9091" s="2"/>
      <c r="W9091" s="2"/>
    </row>
    <row r="9092" spans="21:23" hidden="1" x14ac:dyDescent="0.3">
      <c r="U9092" s="2"/>
      <c r="V9092" s="2"/>
      <c r="W9092" s="2"/>
    </row>
    <row r="9093" spans="21:23" hidden="1" x14ac:dyDescent="0.3">
      <c r="U9093" s="2"/>
      <c r="V9093" s="2"/>
      <c r="W9093" s="2"/>
    </row>
    <row r="9094" spans="21:23" hidden="1" x14ac:dyDescent="0.3">
      <c r="U9094" s="2"/>
      <c r="V9094" s="2"/>
      <c r="W9094" s="2"/>
    </row>
    <row r="9095" spans="21:23" hidden="1" x14ac:dyDescent="0.3">
      <c r="U9095" s="2"/>
      <c r="V9095" s="2"/>
      <c r="W9095" s="2"/>
    </row>
    <row r="9096" spans="21:23" hidden="1" x14ac:dyDescent="0.3">
      <c r="U9096" s="2"/>
      <c r="V9096" s="2"/>
      <c r="W9096" s="2"/>
    </row>
    <row r="9097" spans="21:23" hidden="1" x14ac:dyDescent="0.3">
      <c r="U9097" s="2"/>
      <c r="V9097" s="2"/>
      <c r="W9097" s="2"/>
    </row>
    <row r="9098" spans="21:23" hidden="1" x14ac:dyDescent="0.3">
      <c r="U9098" s="2"/>
      <c r="V9098" s="2"/>
      <c r="W9098" s="2"/>
    </row>
    <row r="9099" spans="21:23" hidden="1" x14ac:dyDescent="0.3">
      <c r="U9099" s="2"/>
      <c r="V9099" s="2"/>
      <c r="W9099" s="2"/>
    </row>
    <row r="9100" spans="21:23" hidden="1" x14ac:dyDescent="0.3">
      <c r="U9100" s="2"/>
      <c r="V9100" s="2"/>
      <c r="W9100" s="2"/>
    </row>
    <row r="9101" spans="21:23" hidden="1" x14ac:dyDescent="0.3">
      <c r="U9101" s="2"/>
      <c r="V9101" s="2"/>
      <c r="W9101" s="2"/>
    </row>
    <row r="9102" spans="21:23" hidden="1" x14ac:dyDescent="0.3">
      <c r="U9102" s="2"/>
      <c r="V9102" s="2"/>
      <c r="W9102" s="2"/>
    </row>
    <row r="9103" spans="21:23" hidden="1" x14ac:dyDescent="0.3">
      <c r="U9103" s="2"/>
      <c r="V9103" s="2"/>
      <c r="W9103" s="2"/>
    </row>
    <row r="9104" spans="21:23" hidden="1" x14ac:dyDescent="0.3">
      <c r="U9104" s="2"/>
      <c r="V9104" s="2"/>
      <c r="W9104" s="2"/>
    </row>
    <row r="9105" spans="21:23" hidden="1" x14ac:dyDescent="0.3">
      <c r="U9105" s="2"/>
      <c r="V9105" s="2"/>
      <c r="W9105" s="2"/>
    </row>
    <row r="9106" spans="21:23" hidden="1" x14ac:dyDescent="0.3">
      <c r="U9106" s="2"/>
      <c r="V9106" s="2"/>
      <c r="W9106" s="2"/>
    </row>
    <row r="9107" spans="21:23" hidden="1" x14ac:dyDescent="0.3">
      <c r="U9107" s="2"/>
      <c r="V9107" s="2"/>
      <c r="W9107" s="2"/>
    </row>
    <row r="9108" spans="21:23" hidden="1" x14ac:dyDescent="0.3">
      <c r="U9108" s="2"/>
      <c r="V9108" s="2"/>
      <c r="W9108" s="2"/>
    </row>
    <row r="9109" spans="21:23" hidden="1" x14ac:dyDescent="0.3">
      <c r="U9109" s="2"/>
      <c r="V9109" s="2"/>
      <c r="W9109" s="2"/>
    </row>
    <row r="9110" spans="21:23" hidden="1" x14ac:dyDescent="0.3">
      <c r="U9110" s="2"/>
      <c r="V9110" s="2"/>
      <c r="W9110" s="2"/>
    </row>
    <row r="9111" spans="21:23" hidden="1" x14ac:dyDescent="0.3">
      <c r="U9111" s="2"/>
      <c r="V9111" s="2"/>
      <c r="W9111" s="2"/>
    </row>
    <row r="9112" spans="21:23" hidden="1" x14ac:dyDescent="0.3">
      <c r="U9112" s="2"/>
      <c r="V9112" s="2"/>
      <c r="W9112" s="2"/>
    </row>
    <row r="9113" spans="21:23" hidden="1" x14ac:dyDescent="0.3">
      <c r="U9113" s="2"/>
      <c r="V9113" s="2"/>
      <c r="W9113" s="2"/>
    </row>
    <row r="9114" spans="21:23" hidden="1" x14ac:dyDescent="0.3">
      <c r="U9114" s="2"/>
      <c r="V9114" s="2"/>
      <c r="W9114" s="2"/>
    </row>
    <row r="9115" spans="21:23" hidden="1" x14ac:dyDescent="0.3">
      <c r="U9115" s="2"/>
      <c r="V9115" s="2"/>
      <c r="W9115" s="2"/>
    </row>
    <row r="9116" spans="21:23" hidden="1" x14ac:dyDescent="0.3">
      <c r="U9116" s="2"/>
      <c r="V9116" s="2"/>
      <c r="W9116" s="2"/>
    </row>
    <row r="9117" spans="21:23" hidden="1" x14ac:dyDescent="0.3">
      <c r="U9117" s="2"/>
      <c r="V9117" s="2"/>
      <c r="W9117" s="2"/>
    </row>
    <row r="9118" spans="21:23" hidden="1" x14ac:dyDescent="0.3">
      <c r="U9118" s="2"/>
      <c r="V9118" s="2"/>
      <c r="W9118" s="2"/>
    </row>
    <row r="9119" spans="21:23" hidden="1" x14ac:dyDescent="0.3">
      <c r="U9119" s="2"/>
      <c r="V9119" s="2"/>
      <c r="W9119" s="2"/>
    </row>
    <row r="9120" spans="21:23" hidden="1" x14ac:dyDescent="0.3">
      <c r="U9120" s="2"/>
      <c r="V9120" s="2"/>
      <c r="W9120" s="2"/>
    </row>
    <row r="9121" spans="21:23" hidden="1" x14ac:dyDescent="0.3">
      <c r="U9121" s="2"/>
      <c r="V9121" s="2"/>
      <c r="W9121" s="2"/>
    </row>
    <row r="9122" spans="21:23" hidden="1" x14ac:dyDescent="0.3">
      <c r="U9122" s="2"/>
      <c r="V9122" s="2"/>
      <c r="W9122" s="2"/>
    </row>
    <row r="9123" spans="21:23" hidden="1" x14ac:dyDescent="0.3">
      <c r="U9123" s="2"/>
      <c r="V9123" s="2"/>
      <c r="W9123" s="2"/>
    </row>
    <row r="9124" spans="21:23" hidden="1" x14ac:dyDescent="0.3">
      <c r="U9124" s="2"/>
      <c r="V9124" s="2"/>
      <c r="W9124" s="2"/>
    </row>
    <row r="9125" spans="21:23" hidden="1" x14ac:dyDescent="0.3">
      <c r="U9125" s="2"/>
      <c r="V9125" s="2"/>
      <c r="W9125" s="2"/>
    </row>
    <row r="9126" spans="21:23" hidden="1" x14ac:dyDescent="0.3">
      <c r="U9126" s="2"/>
      <c r="V9126" s="2"/>
      <c r="W9126" s="2"/>
    </row>
    <row r="9127" spans="21:23" hidden="1" x14ac:dyDescent="0.3">
      <c r="U9127" s="2"/>
      <c r="V9127" s="2"/>
      <c r="W9127" s="2"/>
    </row>
    <row r="9128" spans="21:23" hidden="1" x14ac:dyDescent="0.3">
      <c r="U9128" s="2"/>
      <c r="V9128" s="2"/>
      <c r="W9128" s="2"/>
    </row>
    <row r="9129" spans="21:23" hidden="1" x14ac:dyDescent="0.3">
      <c r="U9129" s="2"/>
      <c r="V9129" s="2"/>
      <c r="W9129" s="2"/>
    </row>
    <row r="9130" spans="21:23" hidden="1" x14ac:dyDescent="0.3">
      <c r="U9130" s="2"/>
      <c r="V9130" s="2"/>
      <c r="W9130" s="2"/>
    </row>
    <row r="9131" spans="21:23" hidden="1" x14ac:dyDescent="0.3">
      <c r="U9131" s="2"/>
      <c r="V9131" s="2"/>
      <c r="W9131" s="2"/>
    </row>
    <row r="9132" spans="21:23" hidden="1" x14ac:dyDescent="0.3">
      <c r="U9132" s="2"/>
      <c r="V9132" s="2"/>
      <c r="W9132" s="2"/>
    </row>
    <row r="9133" spans="21:23" hidden="1" x14ac:dyDescent="0.3">
      <c r="U9133" s="2"/>
      <c r="V9133" s="2"/>
      <c r="W9133" s="2"/>
    </row>
    <row r="9134" spans="21:23" hidden="1" x14ac:dyDescent="0.3">
      <c r="U9134" s="2"/>
      <c r="V9134" s="2"/>
      <c r="W9134" s="2"/>
    </row>
    <row r="9135" spans="21:23" hidden="1" x14ac:dyDescent="0.3">
      <c r="U9135" s="2"/>
      <c r="V9135" s="2"/>
      <c r="W9135" s="2"/>
    </row>
    <row r="9136" spans="21:23" hidden="1" x14ac:dyDescent="0.3">
      <c r="U9136" s="2"/>
      <c r="V9136" s="2"/>
      <c r="W9136" s="2"/>
    </row>
    <row r="9137" spans="21:23" hidden="1" x14ac:dyDescent="0.3">
      <c r="U9137" s="2"/>
      <c r="V9137" s="2"/>
      <c r="W9137" s="2"/>
    </row>
    <row r="9138" spans="21:23" hidden="1" x14ac:dyDescent="0.3">
      <c r="U9138" s="2"/>
      <c r="V9138" s="2"/>
      <c r="W9138" s="2"/>
    </row>
    <row r="9139" spans="21:23" hidden="1" x14ac:dyDescent="0.3">
      <c r="U9139" s="2"/>
      <c r="V9139" s="2"/>
      <c r="W9139" s="2"/>
    </row>
    <row r="9140" spans="21:23" hidden="1" x14ac:dyDescent="0.3">
      <c r="U9140" s="2"/>
      <c r="V9140" s="2"/>
      <c r="W9140" s="2"/>
    </row>
    <row r="9141" spans="21:23" hidden="1" x14ac:dyDescent="0.3">
      <c r="U9141" s="2"/>
      <c r="V9141" s="2"/>
      <c r="W9141" s="2"/>
    </row>
    <row r="9142" spans="21:23" hidden="1" x14ac:dyDescent="0.3">
      <c r="U9142" s="2"/>
      <c r="V9142" s="2"/>
      <c r="W9142" s="2"/>
    </row>
    <row r="9143" spans="21:23" hidden="1" x14ac:dyDescent="0.3">
      <c r="U9143" s="2"/>
      <c r="V9143" s="2"/>
      <c r="W9143" s="2"/>
    </row>
    <row r="9144" spans="21:23" hidden="1" x14ac:dyDescent="0.3">
      <c r="U9144" s="2"/>
      <c r="V9144" s="2"/>
      <c r="W9144" s="2"/>
    </row>
    <row r="9145" spans="21:23" hidden="1" x14ac:dyDescent="0.3">
      <c r="U9145" s="2"/>
      <c r="V9145" s="2"/>
      <c r="W9145" s="2"/>
    </row>
    <row r="9146" spans="21:23" hidden="1" x14ac:dyDescent="0.3">
      <c r="U9146" s="2"/>
      <c r="V9146" s="2"/>
      <c r="W9146" s="2"/>
    </row>
    <row r="9147" spans="21:23" hidden="1" x14ac:dyDescent="0.3">
      <c r="U9147" s="2"/>
      <c r="V9147" s="2"/>
      <c r="W9147" s="2"/>
    </row>
    <row r="9148" spans="21:23" hidden="1" x14ac:dyDescent="0.3">
      <c r="U9148" s="2"/>
      <c r="V9148" s="2"/>
      <c r="W9148" s="2"/>
    </row>
    <row r="9149" spans="21:23" hidden="1" x14ac:dyDescent="0.3">
      <c r="U9149" s="2"/>
      <c r="V9149" s="2"/>
      <c r="W9149" s="2"/>
    </row>
    <row r="9150" spans="21:23" hidden="1" x14ac:dyDescent="0.3">
      <c r="U9150" s="2"/>
      <c r="V9150" s="2"/>
      <c r="W9150" s="2"/>
    </row>
    <row r="9151" spans="21:23" hidden="1" x14ac:dyDescent="0.3">
      <c r="U9151" s="2"/>
      <c r="V9151" s="2"/>
      <c r="W9151" s="2"/>
    </row>
    <row r="9152" spans="21:23" hidden="1" x14ac:dyDescent="0.3">
      <c r="U9152" s="2"/>
      <c r="V9152" s="2"/>
      <c r="W9152" s="2"/>
    </row>
    <row r="9153" spans="21:23" hidden="1" x14ac:dyDescent="0.3">
      <c r="U9153" s="2"/>
      <c r="V9153" s="2"/>
      <c r="W9153" s="2"/>
    </row>
    <row r="9154" spans="21:23" hidden="1" x14ac:dyDescent="0.3">
      <c r="U9154" s="2"/>
      <c r="V9154" s="2"/>
      <c r="W9154" s="2"/>
    </row>
    <row r="9155" spans="21:23" hidden="1" x14ac:dyDescent="0.3">
      <c r="U9155" s="2"/>
      <c r="V9155" s="2"/>
      <c r="W9155" s="2"/>
    </row>
    <row r="9156" spans="21:23" hidden="1" x14ac:dyDescent="0.3">
      <c r="U9156" s="2"/>
      <c r="V9156" s="2"/>
      <c r="W9156" s="2"/>
    </row>
    <row r="9157" spans="21:23" hidden="1" x14ac:dyDescent="0.3">
      <c r="U9157" s="2"/>
      <c r="V9157" s="2"/>
      <c r="W9157" s="2"/>
    </row>
    <row r="9158" spans="21:23" hidden="1" x14ac:dyDescent="0.3">
      <c r="U9158" s="2"/>
      <c r="V9158" s="2"/>
      <c r="W9158" s="2"/>
    </row>
    <row r="9159" spans="21:23" hidden="1" x14ac:dyDescent="0.3">
      <c r="U9159" s="2"/>
      <c r="V9159" s="2"/>
      <c r="W9159" s="2"/>
    </row>
    <row r="9160" spans="21:23" hidden="1" x14ac:dyDescent="0.3">
      <c r="U9160" s="2"/>
      <c r="V9160" s="2"/>
      <c r="W9160" s="2"/>
    </row>
    <row r="9161" spans="21:23" hidden="1" x14ac:dyDescent="0.3">
      <c r="U9161" s="2"/>
      <c r="V9161" s="2"/>
      <c r="W9161" s="2"/>
    </row>
    <row r="9162" spans="21:23" hidden="1" x14ac:dyDescent="0.3">
      <c r="U9162" s="2"/>
      <c r="V9162" s="2"/>
      <c r="W9162" s="2"/>
    </row>
    <row r="9163" spans="21:23" hidden="1" x14ac:dyDescent="0.3">
      <c r="U9163" s="2"/>
      <c r="V9163" s="2"/>
      <c r="W9163" s="2"/>
    </row>
    <row r="9164" spans="21:23" hidden="1" x14ac:dyDescent="0.3">
      <c r="U9164" s="2"/>
      <c r="V9164" s="2"/>
      <c r="W9164" s="2"/>
    </row>
    <row r="9165" spans="21:23" hidden="1" x14ac:dyDescent="0.3">
      <c r="U9165" s="2"/>
      <c r="V9165" s="2"/>
      <c r="W9165" s="2"/>
    </row>
    <row r="9166" spans="21:23" hidden="1" x14ac:dyDescent="0.3">
      <c r="U9166" s="2"/>
      <c r="V9166" s="2"/>
      <c r="W9166" s="2"/>
    </row>
    <row r="9167" spans="21:23" hidden="1" x14ac:dyDescent="0.3">
      <c r="U9167" s="2"/>
      <c r="V9167" s="2"/>
      <c r="W9167" s="2"/>
    </row>
    <row r="9168" spans="21:23" hidden="1" x14ac:dyDescent="0.3">
      <c r="U9168" s="2"/>
      <c r="V9168" s="2"/>
      <c r="W9168" s="2"/>
    </row>
    <row r="9169" spans="21:23" hidden="1" x14ac:dyDescent="0.3">
      <c r="U9169" s="2"/>
      <c r="V9169" s="2"/>
      <c r="W9169" s="2"/>
    </row>
    <row r="9170" spans="21:23" hidden="1" x14ac:dyDescent="0.3">
      <c r="U9170" s="2"/>
      <c r="V9170" s="2"/>
      <c r="W9170" s="2"/>
    </row>
    <row r="9171" spans="21:23" hidden="1" x14ac:dyDescent="0.3">
      <c r="U9171" s="2"/>
      <c r="V9171" s="2"/>
      <c r="W9171" s="2"/>
    </row>
    <row r="9172" spans="21:23" hidden="1" x14ac:dyDescent="0.3">
      <c r="U9172" s="2"/>
      <c r="V9172" s="2"/>
      <c r="W9172" s="2"/>
    </row>
    <row r="9173" spans="21:23" hidden="1" x14ac:dyDescent="0.3">
      <c r="U9173" s="2"/>
      <c r="V9173" s="2"/>
      <c r="W9173" s="2"/>
    </row>
    <row r="9174" spans="21:23" hidden="1" x14ac:dyDescent="0.3">
      <c r="U9174" s="2"/>
      <c r="V9174" s="2"/>
      <c r="W9174" s="2"/>
    </row>
    <row r="9175" spans="21:23" hidden="1" x14ac:dyDescent="0.3">
      <c r="U9175" s="2"/>
      <c r="V9175" s="2"/>
      <c r="W9175" s="2"/>
    </row>
    <row r="9176" spans="21:23" hidden="1" x14ac:dyDescent="0.3">
      <c r="U9176" s="2"/>
      <c r="V9176" s="2"/>
      <c r="W9176" s="2"/>
    </row>
    <row r="9177" spans="21:23" hidden="1" x14ac:dyDescent="0.3">
      <c r="U9177" s="2"/>
      <c r="V9177" s="2"/>
      <c r="W9177" s="2"/>
    </row>
    <row r="9178" spans="21:23" hidden="1" x14ac:dyDescent="0.3">
      <c r="U9178" s="2"/>
      <c r="V9178" s="2"/>
      <c r="W9178" s="2"/>
    </row>
    <row r="9179" spans="21:23" hidden="1" x14ac:dyDescent="0.3">
      <c r="U9179" s="2"/>
      <c r="V9179" s="2"/>
      <c r="W9179" s="2"/>
    </row>
    <row r="9180" spans="21:23" hidden="1" x14ac:dyDescent="0.3">
      <c r="U9180" s="2"/>
      <c r="V9180" s="2"/>
      <c r="W9180" s="2"/>
    </row>
    <row r="9181" spans="21:23" hidden="1" x14ac:dyDescent="0.3">
      <c r="U9181" s="2"/>
      <c r="V9181" s="2"/>
      <c r="W9181" s="2"/>
    </row>
    <row r="9182" spans="21:23" hidden="1" x14ac:dyDescent="0.3">
      <c r="U9182" s="2"/>
      <c r="V9182" s="2"/>
      <c r="W9182" s="2"/>
    </row>
    <row r="9183" spans="21:23" hidden="1" x14ac:dyDescent="0.3">
      <c r="U9183" s="2"/>
      <c r="V9183" s="2"/>
      <c r="W9183" s="2"/>
    </row>
    <row r="9184" spans="21:23" hidden="1" x14ac:dyDescent="0.3">
      <c r="U9184" s="2"/>
      <c r="V9184" s="2"/>
      <c r="W9184" s="2"/>
    </row>
    <row r="9185" spans="21:23" hidden="1" x14ac:dyDescent="0.3">
      <c r="U9185" s="2"/>
      <c r="V9185" s="2"/>
      <c r="W9185" s="2"/>
    </row>
    <row r="9186" spans="21:23" hidden="1" x14ac:dyDescent="0.3">
      <c r="U9186" s="2"/>
      <c r="V9186" s="2"/>
      <c r="W9186" s="2"/>
    </row>
    <row r="9187" spans="21:23" hidden="1" x14ac:dyDescent="0.3">
      <c r="U9187" s="2"/>
      <c r="V9187" s="2"/>
      <c r="W9187" s="2"/>
    </row>
    <row r="9188" spans="21:23" hidden="1" x14ac:dyDescent="0.3">
      <c r="U9188" s="2"/>
      <c r="V9188" s="2"/>
      <c r="W9188" s="2"/>
    </row>
    <row r="9189" spans="21:23" hidden="1" x14ac:dyDescent="0.3">
      <c r="U9189" s="2"/>
      <c r="V9189" s="2"/>
      <c r="W9189" s="2"/>
    </row>
    <row r="9190" spans="21:23" hidden="1" x14ac:dyDescent="0.3">
      <c r="U9190" s="2"/>
      <c r="V9190" s="2"/>
      <c r="W9190" s="2"/>
    </row>
    <row r="9191" spans="21:23" hidden="1" x14ac:dyDescent="0.3">
      <c r="U9191" s="2"/>
      <c r="V9191" s="2"/>
      <c r="W9191" s="2"/>
    </row>
    <row r="9192" spans="21:23" hidden="1" x14ac:dyDescent="0.3">
      <c r="U9192" s="2"/>
      <c r="V9192" s="2"/>
      <c r="W9192" s="2"/>
    </row>
    <row r="9193" spans="21:23" hidden="1" x14ac:dyDescent="0.3">
      <c r="U9193" s="2"/>
      <c r="V9193" s="2"/>
      <c r="W9193" s="2"/>
    </row>
    <row r="9194" spans="21:23" hidden="1" x14ac:dyDescent="0.3">
      <c r="U9194" s="2"/>
      <c r="V9194" s="2"/>
      <c r="W9194" s="2"/>
    </row>
    <row r="9195" spans="21:23" hidden="1" x14ac:dyDescent="0.3">
      <c r="U9195" s="2"/>
      <c r="V9195" s="2"/>
      <c r="W9195" s="2"/>
    </row>
    <row r="9196" spans="21:23" hidden="1" x14ac:dyDescent="0.3">
      <c r="U9196" s="2"/>
      <c r="V9196" s="2"/>
      <c r="W9196" s="2"/>
    </row>
    <row r="9197" spans="21:23" hidden="1" x14ac:dyDescent="0.3">
      <c r="U9197" s="2"/>
      <c r="V9197" s="2"/>
      <c r="W9197" s="2"/>
    </row>
    <row r="9198" spans="21:23" hidden="1" x14ac:dyDescent="0.3">
      <c r="U9198" s="2"/>
      <c r="V9198" s="2"/>
      <c r="W9198" s="2"/>
    </row>
    <row r="9199" spans="21:23" hidden="1" x14ac:dyDescent="0.3">
      <c r="U9199" s="2"/>
      <c r="V9199" s="2"/>
      <c r="W9199" s="2"/>
    </row>
    <row r="9200" spans="21:23" hidden="1" x14ac:dyDescent="0.3">
      <c r="U9200" s="2"/>
      <c r="V9200" s="2"/>
      <c r="W9200" s="2"/>
    </row>
    <row r="9201" spans="21:23" hidden="1" x14ac:dyDescent="0.3">
      <c r="U9201" s="2"/>
      <c r="V9201" s="2"/>
      <c r="W9201" s="2"/>
    </row>
    <row r="9202" spans="21:23" hidden="1" x14ac:dyDescent="0.3">
      <c r="U9202" s="2"/>
      <c r="V9202" s="2"/>
      <c r="W9202" s="2"/>
    </row>
    <row r="9203" spans="21:23" hidden="1" x14ac:dyDescent="0.3">
      <c r="U9203" s="2"/>
      <c r="V9203" s="2"/>
      <c r="W9203" s="2"/>
    </row>
    <row r="9204" spans="21:23" hidden="1" x14ac:dyDescent="0.3">
      <c r="U9204" s="2"/>
      <c r="V9204" s="2"/>
      <c r="W9204" s="2"/>
    </row>
    <row r="9205" spans="21:23" hidden="1" x14ac:dyDescent="0.3">
      <c r="U9205" s="2"/>
      <c r="V9205" s="2"/>
      <c r="W9205" s="2"/>
    </row>
    <row r="9206" spans="21:23" hidden="1" x14ac:dyDescent="0.3">
      <c r="U9206" s="2"/>
      <c r="V9206" s="2"/>
      <c r="W9206" s="2"/>
    </row>
    <row r="9207" spans="21:23" hidden="1" x14ac:dyDescent="0.3">
      <c r="U9207" s="2"/>
      <c r="V9207" s="2"/>
      <c r="W9207" s="2"/>
    </row>
    <row r="9208" spans="21:23" hidden="1" x14ac:dyDescent="0.3">
      <c r="U9208" s="2"/>
      <c r="V9208" s="2"/>
      <c r="W9208" s="2"/>
    </row>
    <row r="9209" spans="21:23" hidden="1" x14ac:dyDescent="0.3">
      <c r="U9209" s="2"/>
      <c r="V9209" s="2"/>
      <c r="W9209" s="2"/>
    </row>
    <row r="9210" spans="21:23" hidden="1" x14ac:dyDescent="0.3">
      <c r="U9210" s="2"/>
      <c r="V9210" s="2"/>
      <c r="W9210" s="2"/>
    </row>
    <row r="9211" spans="21:23" hidden="1" x14ac:dyDescent="0.3">
      <c r="U9211" s="2"/>
      <c r="V9211" s="2"/>
      <c r="W9211" s="2"/>
    </row>
    <row r="9212" spans="21:23" hidden="1" x14ac:dyDescent="0.3">
      <c r="U9212" s="2"/>
      <c r="V9212" s="2"/>
      <c r="W9212" s="2"/>
    </row>
    <row r="9213" spans="21:23" hidden="1" x14ac:dyDescent="0.3">
      <c r="U9213" s="2"/>
      <c r="V9213" s="2"/>
      <c r="W9213" s="2"/>
    </row>
    <row r="9214" spans="21:23" hidden="1" x14ac:dyDescent="0.3">
      <c r="U9214" s="2"/>
      <c r="V9214" s="2"/>
      <c r="W9214" s="2"/>
    </row>
    <row r="9215" spans="21:23" hidden="1" x14ac:dyDescent="0.3">
      <c r="U9215" s="2"/>
      <c r="V9215" s="2"/>
      <c r="W9215" s="2"/>
    </row>
    <row r="9216" spans="21:23" hidden="1" x14ac:dyDescent="0.3">
      <c r="U9216" s="2"/>
      <c r="V9216" s="2"/>
      <c r="W9216" s="2"/>
    </row>
    <row r="9217" spans="21:23" hidden="1" x14ac:dyDescent="0.3">
      <c r="U9217" s="2"/>
      <c r="V9217" s="2"/>
      <c r="W9217" s="2"/>
    </row>
    <row r="9218" spans="21:23" hidden="1" x14ac:dyDescent="0.3">
      <c r="U9218" s="2"/>
      <c r="V9218" s="2"/>
      <c r="W9218" s="2"/>
    </row>
    <row r="9219" spans="21:23" hidden="1" x14ac:dyDescent="0.3">
      <c r="U9219" s="2"/>
      <c r="V9219" s="2"/>
      <c r="W9219" s="2"/>
    </row>
    <row r="9220" spans="21:23" hidden="1" x14ac:dyDescent="0.3">
      <c r="U9220" s="2"/>
      <c r="V9220" s="2"/>
      <c r="W9220" s="2"/>
    </row>
    <row r="9221" spans="21:23" hidden="1" x14ac:dyDescent="0.3">
      <c r="U9221" s="2"/>
      <c r="V9221" s="2"/>
      <c r="W9221" s="2"/>
    </row>
    <row r="9222" spans="21:23" hidden="1" x14ac:dyDescent="0.3">
      <c r="U9222" s="2"/>
      <c r="V9222" s="2"/>
      <c r="W9222" s="2"/>
    </row>
    <row r="9223" spans="21:23" hidden="1" x14ac:dyDescent="0.3">
      <c r="U9223" s="2"/>
      <c r="V9223" s="2"/>
      <c r="W9223" s="2"/>
    </row>
    <row r="9224" spans="21:23" hidden="1" x14ac:dyDescent="0.3">
      <c r="U9224" s="2"/>
      <c r="V9224" s="2"/>
      <c r="W9224" s="2"/>
    </row>
    <row r="9225" spans="21:23" hidden="1" x14ac:dyDescent="0.3">
      <c r="U9225" s="2"/>
      <c r="V9225" s="2"/>
      <c r="W9225" s="2"/>
    </row>
    <row r="9226" spans="21:23" hidden="1" x14ac:dyDescent="0.3">
      <c r="U9226" s="2"/>
      <c r="V9226" s="2"/>
      <c r="W9226" s="2"/>
    </row>
    <row r="9227" spans="21:23" hidden="1" x14ac:dyDescent="0.3">
      <c r="U9227" s="2"/>
      <c r="V9227" s="2"/>
      <c r="W9227" s="2"/>
    </row>
    <row r="9228" spans="21:23" hidden="1" x14ac:dyDescent="0.3">
      <c r="U9228" s="2"/>
      <c r="V9228" s="2"/>
      <c r="W9228" s="2"/>
    </row>
    <row r="9229" spans="21:23" hidden="1" x14ac:dyDescent="0.3">
      <c r="U9229" s="2"/>
      <c r="V9229" s="2"/>
      <c r="W9229" s="2"/>
    </row>
    <row r="9230" spans="21:23" hidden="1" x14ac:dyDescent="0.3">
      <c r="U9230" s="2"/>
      <c r="V9230" s="2"/>
      <c r="W9230" s="2"/>
    </row>
    <row r="9231" spans="21:23" hidden="1" x14ac:dyDescent="0.3">
      <c r="U9231" s="2"/>
      <c r="V9231" s="2"/>
      <c r="W9231" s="2"/>
    </row>
    <row r="9232" spans="21:23" hidden="1" x14ac:dyDescent="0.3">
      <c r="U9232" s="2"/>
      <c r="V9232" s="2"/>
      <c r="W9232" s="2"/>
    </row>
    <row r="9233" spans="21:23" hidden="1" x14ac:dyDescent="0.3">
      <c r="U9233" s="2"/>
      <c r="V9233" s="2"/>
      <c r="W9233" s="2"/>
    </row>
    <row r="9234" spans="21:23" hidden="1" x14ac:dyDescent="0.3">
      <c r="U9234" s="2"/>
      <c r="V9234" s="2"/>
      <c r="W9234" s="2"/>
    </row>
    <row r="9235" spans="21:23" hidden="1" x14ac:dyDescent="0.3">
      <c r="U9235" s="2"/>
      <c r="V9235" s="2"/>
      <c r="W9235" s="2"/>
    </row>
    <row r="9236" spans="21:23" hidden="1" x14ac:dyDescent="0.3">
      <c r="U9236" s="2"/>
      <c r="V9236" s="2"/>
      <c r="W9236" s="2"/>
    </row>
    <row r="9237" spans="21:23" hidden="1" x14ac:dyDescent="0.3">
      <c r="U9237" s="2"/>
      <c r="V9237" s="2"/>
      <c r="W9237" s="2"/>
    </row>
    <row r="9238" spans="21:23" hidden="1" x14ac:dyDescent="0.3">
      <c r="U9238" s="2"/>
      <c r="V9238" s="2"/>
      <c r="W9238" s="2"/>
    </row>
    <row r="9239" spans="21:23" hidden="1" x14ac:dyDescent="0.3">
      <c r="U9239" s="2"/>
      <c r="V9239" s="2"/>
      <c r="W9239" s="2"/>
    </row>
    <row r="9240" spans="21:23" hidden="1" x14ac:dyDescent="0.3">
      <c r="U9240" s="2"/>
      <c r="V9240" s="2"/>
      <c r="W9240" s="2"/>
    </row>
    <row r="9241" spans="21:23" hidden="1" x14ac:dyDescent="0.3">
      <c r="U9241" s="2"/>
      <c r="V9241" s="2"/>
      <c r="W9241" s="2"/>
    </row>
    <row r="9242" spans="21:23" hidden="1" x14ac:dyDescent="0.3">
      <c r="U9242" s="2"/>
      <c r="V9242" s="2"/>
      <c r="W9242" s="2"/>
    </row>
    <row r="9243" spans="21:23" hidden="1" x14ac:dyDescent="0.3">
      <c r="U9243" s="2"/>
      <c r="V9243" s="2"/>
      <c r="W9243" s="2"/>
    </row>
    <row r="9244" spans="21:23" hidden="1" x14ac:dyDescent="0.3">
      <c r="U9244" s="2"/>
      <c r="V9244" s="2"/>
      <c r="W9244" s="2"/>
    </row>
    <row r="9245" spans="21:23" hidden="1" x14ac:dyDescent="0.3">
      <c r="U9245" s="2"/>
      <c r="V9245" s="2"/>
      <c r="W9245" s="2"/>
    </row>
    <row r="9246" spans="21:23" hidden="1" x14ac:dyDescent="0.3">
      <c r="U9246" s="2"/>
      <c r="V9246" s="2"/>
      <c r="W9246" s="2"/>
    </row>
    <row r="9247" spans="21:23" hidden="1" x14ac:dyDescent="0.3">
      <c r="U9247" s="2"/>
      <c r="V9247" s="2"/>
      <c r="W9247" s="2"/>
    </row>
    <row r="9248" spans="21:23" hidden="1" x14ac:dyDescent="0.3">
      <c r="U9248" s="2"/>
      <c r="V9248" s="2"/>
      <c r="W9248" s="2"/>
    </row>
    <row r="9249" spans="21:23" hidden="1" x14ac:dyDescent="0.3">
      <c r="U9249" s="2"/>
      <c r="V9249" s="2"/>
      <c r="W9249" s="2"/>
    </row>
    <row r="9250" spans="21:23" hidden="1" x14ac:dyDescent="0.3">
      <c r="U9250" s="2"/>
      <c r="V9250" s="2"/>
      <c r="W9250" s="2"/>
    </row>
    <row r="9251" spans="21:23" hidden="1" x14ac:dyDescent="0.3">
      <c r="U9251" s="2"/>
      <c r="V9251" s="2"/>
      <c r="W9251" s="2"/>
    </row>
    <row r="9252" spans="21:23" hidden="1" x14ac:dyDescent="0.3">
      <c r="U9252" s="2"/>
      <c r="V9252" s="2"/>
      <c r="W9252" s="2"/>
    </row>
    <row r="9253" spans="21:23" hidden="1" x14ac:dyDescent="0.3">
      <c r="U9253" s="2"/>
      <c r="V9253" s="2"/>
      <c r="W9253" s="2"/>
    </row>
    <row r="9254" spans="21:23" hidden="1" x14ac:dyDescent="0.3">
      <c r="U9254" s="2"/>
      <c r="V9254" s="2"/>
      <c r="W9254" s="2"/>
    </row>
    <row r="9255" spans="21:23" hidden="1" x14ac:dyDescent="0.3">
      <c r="U9255" s="2"/>
      <c r="V9255" s="2"/>
      <c r="W9255" s="2"/>
    </row>
    <row r="9256" spans="21:23" hidden="1" x14ac:dyDescent="0.3">
      <c r="U9256" s="2"/>
      <c r="V9256" s="2"/>
      <c r="W9256" s="2"/>
    </row>
    <row r="9257" spans="21:23" hidden="1" x14ac:dyDescent="0.3">
      <c r="U9257" s="2"/>
      <c r="V9257" s="2"/>
      <c r="W9257" s="2"/>
    </row>
    <row r="9258" spans="21:23" hidden="1" x14ac:dyDescent="0.3">
      <c r="U9258" s="2"/>
      <c r="V9258" s="2"/>
      <c r="W9258" s="2"/>
    </row>
    <row r="9259" spans="21:23" hidden="1" x14ac:dyDescent="0.3">
      <c r="U9259" s="2"/>
      <c r="V9259" s="2"/>
      <c r="W9259" s="2"/>
    </row>
    <row r="9260" spans="21:23" hidden="1" x14ac:dyDescent="0.3">
      <c r="U9260" s="2"/>
      <c r="V9260" s="2"/>
      <c r="W9260" s="2"/>
    </row>
    <row r="9261" spans="21:23" hidden="1" x14ac:dyDescent="0.3">
      <c r="U9261" s="2"/>
      <c r="V9261" s="2"/>
      <c r="W9261" s="2"/>
    </row>
    <row r="9262" spans="21:23" hidden="1" x14ac:dyDescent="0.3">
      <c r="U9262" s="2"/>
      <c r="V9262" s="2"/>
      <c r="W9262" s="2"/>
    </row>
    <row r="9263" spans="21:23" hidden="1" x14ac:dyDescent="0.3">
      <c r="U9263" s="2"/>
      <c r="V9263" s="2"/>
      <c r="W9263" s="2"/>
    </row>
    <row r="9264" spans="21:23" hidden="1" x14ac:dyDescent="0.3">
      <c r="U9264" s="2"/>
      <c r="V9264" s="2"/>
      <c r="W9264" s="2"/>
    </row>
    <row r="9265" spans="21:23" hidden="1" x14ac:dyDescent="0.3">
      <c r="U9265" s="2"/>
      <c r="V9265" s="2"/>
      <c r="W9265" s="2"/>
    </row>
    <row r="9266" spans="21:23" hidden="1" x14ac:dyDescent="0.3">
      <c r="U9266" s="2"/>
      <c r="V9266" s="2"/>
      <c r="W9266" s="2"/>
    </row>
    <row r="9267" spans="21:23" hidden="1" x14ac:dyDescent="0.3">
      <c r="U9267" s="2"/>
      <c r="V9267" s="2"/>
      <c r="W9267" s="2"/>
    </row>
    <row r="9268" spans="21:23" hidden="1" x14ac:dyDescent="0.3">
      <c r="U9268" s="2"/>
      <c r="V9268" s="2"/>
      <c r="W9268" s="2"/>
    </row>
    <row r="9269" spans="21:23" hidden="1" x14ac:dyDescent="0.3">
      <c r="U9269" s="2"/>
      <c r="V9269" s="2"/>
      <c r="W9269" s="2"/>
    </row>
    <row r="9270" spans="21:23" hidden="1" x14ac:dyDescent="0.3">
      <c r="U9270" s="2"/>
      <c r="V9270" s="2"/>
      <c r="W9270" s="2"/>
    </row>
    <row r="9271" spans="21:23" hidden="1" x14ac:dyDescent="0.3">
      <c r="U9271" s="2"/>
      <c r="V9271" s="2"/>
      <c r="W9271" s="2"/>
    </row>
    <row r="9272" spans="21:23" hidden="1" x14ac:dyDescent="0.3">
      <c r="U9272" s="2"/>
      <c r="V9272" s="2"/>
      <c r="W9272" s="2"/>
    </row>
    <row r="9273" spans="21:23" hidden="1" x14ac:dyDescent="0.3">
      <c r="U9273" s="2"/>
      <c r="V9273" s="2"/>
      <c r="W9273" s="2"/>
    </row>
    <row r="9274" spans="21:23" hidden="1" x14ac:dyDescent="0.3">
      <c r="U9274" s="2"/>
      <c r="V9274" s="2"/>
      <c r="W9274" s="2"/>
    </row>
    <row r="9275" spans="21:23" hidden="1" x14ac:dyDescent="0.3">
      <c r="U9275" s="2"/>
      <c r="V9275" s="2"/>
      <c r="W9275" s="2"/>
    </row>
    <row r="9276" spans="21:23" hidden="1" x14ac:dyDescent="0.3">
      <c r="U9276" s="2"/>
      <c r="V9276" s="2"/>
      <c r="W9276" s="2"/>
    </row>
    <row r="9277" spans="21:23" hidden="1" x14ac:dyDescent="0.3">
      <c r="U9277" s="2"/>
      <c r="V9277" s="2"/>
      <c r="W9277" s="2"/>
    </row>
    <row r="9278" spans="21:23" hidden="1" x14ac:dyDescent="0.3">
      <c r="U9278" s="2"/>
      <c r="V9278" s="2"/>
      <c r="W9278" s="2"/>
    </row>
    <row r="9279" spans="21:23" hidden="1" x14ac:dyDescent="0.3">
      <c r="U9279" s="2"/>
      <c r="V9279" s="2"/>
      <c r="W9279" s="2"/>
    </row>
    <row r="9280" spans="21:23" hidden="1" x14ac:dyDescent="0.3">
      <c r="U9280" s="2"/>
      <c r="V9280" s="2"/>
      <c r="W9280" s="2"/>
    </row>
    <row r="9281" spans="21:23" hidden="1" x14ac:dyDescent="0.3">
      <c r="U9281" s="2"/>
      <c r="V9281" s="2"/>
      <c r="W9281" s="2"/>
    </row>
    <row r="9282" spans="21:23" hidden="1" x14ac:dyDescent="0.3">
      <c r="U9282" s="2"/>
      <c r="V9282" s="2"/>
      <c r="W9282" s="2"/>
    </row>
    <row r="9283" spans="21:23" hidden="1" x14ac:dyDescent="0.3">
      <c r="U9283" s="2"/>
      <c r="V9283" s="2"/>
      <c r="W9283" s="2"/>
    </row>
    <row r="9284" spans="21:23" hidden="1" x14ac:dyDescent="0.3">
      <c r="U9284" s="2"/>
      <c r="V9284" s="2"/>
      <c r="W9284" s="2"/>
    </row>
    <row r="9285" spans="21:23" hidden="1" x14ac:dyDescent="0.3">
      <c r="U9285" s="2"/>
      <c r="V9285" s="2"/>
      <c r="W9285" s="2"/>
    </row>
    <row r="9286" spans="21:23" hidden="1" x14ac:dyDescent="0.3">
      <c r="U9286" s="2"/>
      <c r="V9286" s="2"/>
      <c r="W9286" s="2"/>
    </row>
    <row r="9287" spans="21:23" hidden="1" x14ac:dyDescent="0.3">
      <c r="U9287" s="2"/>
      <c r="V9287" s="2"/>
      <c r="W9287" s="2"/>
    </row>
    <row r="9288" spans="21:23" hidden="1" x14ac:dyDescent="0.3">
      <c r="U9288" s="2"/>
      <c r="V9288" s="2"/>
      <c r="W9288" s="2"/>
    </row>
    <row r="9289" spans="21:23" hidden="1" x14ac:dyDescent="0.3">
      <c r="U9289" s="2"/>
      <c r="V9289" s="2"/>
      <c r="W9289" s="2"/>
    </row>
    <row r="9290" spans="21:23" hidden="1" x14ac:dyDescent="0.3">
      <c r="U9290" s="2"/>
      <c r="V9290" s="2"/>
      <c r="W9290" s="2"/>
    </row>
    <row r="9291" spans="21:23" hidden="1" x14ac:dyDescent="0.3">
      <c r="U9291" s="2"/>
      <c r="V9291" s="2"/>
      <c r="W9291" s="2"/>
    </row>
    <row r="9292" spans="21:23" hidden="1" x14ac:dyDescent="0.3">
      <c r="U9292" s="2"/>
      <c r="V9292" s="2"/>
      <c r="W9292" s="2"/>
    </row>
    <row r="9293" spans="21:23" hidden="1" x14ac:dyDescent="0.3">
      <c r="U9293" s="2"/>
      <c r="V9293" s="2"/>
      <c r="W9293" s="2"/>
    </row>
    <row r="9294" spans="21:23" hidden="1" x14ac:dyDescent="0.3">
      <c r="U9294" s="2"/>
      <c r="V9294" s="2"/>
      <c r="W9294" s="2"/>
    </row>
    <row r="9295" spans="21:23" hidden="1" x14ac:dyDescent="0.3">
      <c r="U9295" s="2"/>
      <c r="V9295" s="2"/>
      <c r="W9295" s="2"/>
    </row>
    <row r="9296" spans="21:23" hidden="1" x14ac:dyDescent="0.3">
      <c r="U9296" s="2"/>
      <c r="V9296" s="2"/>
      <c r="W9296" s="2"/>
    </row>
    <row r="9297" spans="21:23" hidden="1" x14ac:dyDescent="0.3">
      <c r="U9297" s="2"/>
      <c r="V9297" s="2"/>
      <c r="W9297" s="2"/>
    </row>
    <row r="9298" spans="21:23" hidden="1" x14ac:dyDescent="0.3">
      <c r="U9298" s="2"/>
      <c r="V9298" s="2"/>
      <c r="W9298" s="2"/>
    </row>
    <row r="9299" spans="21:23" hidden="1" x14ac:dyDescent="0.3">
      <c r="U9299" s="2"/>
      <c r="V9299" s="2"/>
      <c r="W9299" s="2"/>
    </row>
    <row r="9300" spans="21:23" hidden="1" x14ac:dyDescent="0.3">
      <c r="U9300" s="2"/>
      <c r="V9300" s="2"/>
      <c r="W9300" s="2"/>
    </row>
    <row r="9301" spans="21:23" hidden="1" x14ac:dyDescent="0.3">
      <c r="U9301" s="2"/>
      <c r="V9301" s="2"/>
      <c r="W9301" s="2"/>
    </row>
    <row r="9302" spans="21:23" hidden="1" x14ac:dyDescent="0.3">
      <c r="U9302" s="2"/>
      <c r="V9302" s="2"/>
      <c r="W9302" s="2"/>
    </row>
    <row r="9303" spans="21:23" hidden="1" x14ac:dyDescent="0.3">
      <c r="U9303" s="2"/>
      <c r="V9303" s="2"/>
      <c r="W9303" s="2"/>
    </row>
    <row r="9304" spans="21:23" hidden="1" x14ac:dyDescent="0.3">
      <c r="U9304" s="2"/>
      <c r="V9304" s="2"/>
      <c r="W9304" s="2"/>
    </row>
    <row r="9305" spans="21:23" hidden="1" x14ac:dyDescent="0.3">
      <c r="U9305" s="2"/>
      <c r="V9305" s="2"/>
      <c r="W9305" s="2"/>
    </row>
    <row r="9306" spans="21:23" hidden="1" x14ac:dyDescent="0.3">
      <c r="U9306" s="2"/>
      <c r="V9306" s="2"/>
      <c r="W9306" s="2"/>
    </row>
    <row r="9307" spans="21:23" hidden="1" x14ac:dyDescent="0.3">
      <c r="U9307" s="2"/>
      <c r="V9307" s="2"/>
      <c r="W9307" s="2"/>
    </row>
    <row r="9308" spans="21:23" hidden="1" x14ac:dyDescent="0.3">
      <c r="U9308" s="2"/>
      <c r="V9308" s="2"/>
      <c r="W9308" s="2"/>
    </row>
    <row r="9309" spans="21:23" hidden="1" x14ac:dyDescent="0.3">
      <c r="U9309" s="2"/>
      <c r="V9309" s="2"/>
      <c r="W9309" s="2"/>
    </row>
    <row r="9310" spans="21:23" hidden="1" x14ac:dyDescent="0.3">
      <c r="U9310" s="2"/>
      <c r="V9310" s="2"/>
      <c r="W9310" s="2"/>
    </row>
    <row r="9311" spans="21:23" hidden="1" x14ac:dyDescent="0.3">
      <c r="U9311" s="2"/>
      <c r="V9311" s="2"/>
      <c r="W9311" s="2"/>
    </row>
    <row r="9312" spans="21:23" hidden="1" x14ac:dyDescent="0.3">
      <c r="U9312" s="2"/>
      <c r="V9312" s="2"/>
      <c r="W9312" s="2"/>
    </row>
    <row r="9313" spans="21:23" hidden="1" x14ac:dyDescent="0.3">
      <c r="U9313" s="2"/>
      <c r="V9313" s="2"/>
      <c r="W9313" s="2"/>
    </row>
    <row r="9314" spans="21:23" hidden="1" x14ac:dyDescent="0.3">
      <c r="U9314" s="2"/>
      <c r="V9314" s="2"/>
      <c r="W9314" s="2"/>
    </row>
    <row r="9315" spans="21:23" hidden="1" x14ac:dyDescent="0.3">
      <c r="U9315" s="2"/>
      <c r="V9315" s="2"/>
      <c r="W9315" s="2"/>
    </row>
    <row r="9316" spans="21:23" hidden="1" x14ac:dyDescent="0.3">
      <c r="U9316" s="2"/>
      <c r="V9316" s="2"/>
      <c r="W9316" s="2"/>
    </row>
    <row r="9317" spans="21:23" hidden="1" x14ac:dyDescent="0.3">
      <c r="U9317" s="2"/>
      <c r="V9317" s="2"/>
      <c r="W9317" s="2"/>
    </row>
    <row r="9318" spans="21:23" hidden="1" x14ac:dyDescent="0.3">
      <c r="U9318" s="2"/>
      <c r="V9318" s="2"/>
      <c r="W9318" s="2"/>
    </row>
    <row r="9319" spans="21:23" hidden="1" x14ac:dyDescent="0.3">
      <c r="U9319" s="2"/>
      <c r="V9319" s="2"/>
      <c r="W9319" s="2"/>
    </row>
    <row r="9320" spans="21:23" hidden="1" x14ac:dyDescent="0.3">
      <c r="U9320" s="2"/>
      <c r="V9320" s="2"/>
      <c r="W9320" s="2"/>
    </row>
    <row r="9321" spans="21:23" hidden="1" x14ac:dyDescent="0.3">
      <c r="U9321" s="2"/>
      <c r="V9321" s="2"/>
      <c r="W9321" s="2"/>
    </row>
    <row r="9322" spans="21:23" hidden="1" x14ac:dyDescent="0.3">
      <c r="U9322" s="2"/>
      <c r="V9322" s="2"/>
      <c r="W9322" s="2"/>
    </row>
    <row r="9323" spans="21:23" hidden="1" x14ac:dyDescent="0.3">
      <c r="U9323" s="2"/>
      <c r="V9323" s="2"/>
      <c r="W9323" s="2"/>
    </row>
    <row r="9324" spans="21:23" hidden="1" x14ac:dyDescent="0.3">
      <c r="U9324" s="2"/>
      <c r="V9324" s="2"/>
      <c r="W9324" s="2"/>
    </row>
    <row r="9325" spans="21:23" hidden="1" x14ac:dyDescent="0.3">
      <c r="U9325" s="2"/>
      <c r="V9325" s="2"/>
      <c r="W9325" s="2"/>
    </row>
    <row r="9326" spans="21:23" hidden="1" x14ac:dyDescent="0.3">
      <c r="U9326" s="2"/>
      <c r="V9326" s="2"/>
      <c r="W9326" s="2"/>
    </row>
    <row r="9327" spans="21:23" hidden="1" x14ac:dyDescent="0.3">
      <c r="U9327" s="2"/>
      <c r="V9327" s="2"/>
      <c r="W9327" s="2"/>
    </row>
    <row r="9328" spans="21:23" hidden="1" x14ac:dyDescent="0.3">
      <c r="U9328" s="2"/>
      <c r="V9328" s="2"/>
      <c r="W9328" s="2"/>
    </row>
    <row r="9329" spans="21:23" hidden="1" x14ac:dyDescent="0.3">
      <c r="U9329" s="2"/>
      <c r="V9329" s="2"/>
      <c r="W9329" s="2"/>
    </row>
    <row r="9330" spans="21:23" hidden="1" x14ac:dyDescent="0.3">
      <c r="U9330" s="2"/>
      <c r="V9330" s="2"/>
      <c r="W9330" s="2"/>
    </row>
    <row r="9331" spans="21:23" hidden="1" x14ac:dyDescent="0.3">
      <c r="U9331" s="2"/>
      <c r="V9331" s="2"/>
      <c r="W9331" s="2"/>
    </row>
    <row r="9332" spans="21:23" hidden="1" x14ac:dyDescent="0.3">
      <c r="U9332" s="2"/>
      <c r="V9332" s="2"/>
      <c r="W9332" s="2"/>
    </row>
    <row r="9333" spans="21:23" hidden="1" x14ac:dyDescent="0.3">
      <c r="U9333" s="2"/>
      <c r="V9333" s="2"/>
      <c r="W9333" s="2"/>
    </row>
    <row r="9334" spans="21:23" hidden="1" x14ac:dyDescent="0.3">
      <c r="U9334" s="2"/>
      <c r="V9334" s="2"/>
      <c r="W9334" s="2"/>
    </row>
    <row r="9335" spans="21:23" hidden="1" x14ac:dyDescent="0.3">
      <c r="U9335" s="2"/>
      <c r="V9335" s="2"/>
      <c r="W9335" s="2"/>
    </row>
    <row r="9336" spans="21:23" hidden="1" x14ac:dyDescent="0.3">
      <c r="U9336" s="2"/>
      <c r="V9336" s="2"/>
      <c r="W9336" s="2"/>
    </row>
    <row r="9337" spans="21:23" hidden="1" x14ac:dyDescent="0.3">
      <c r="U9337" s="2"/>
      <c r="V9337" s="2"/>
      <c r="W9337" s="2"/>
    </row>
    <row r="9338" spans="21:23" hidden="1" x14ac:dyDescent="0.3">
      <c r="U9338" s="2"/>
      <c r="V9338" s="2"/>
      <c r="W9338" s="2"/>
    </row>
    <row r="9339" spans="21:23" hidden="1" x14ac:dyDescent="0.3">
      <c r="U9339" s="2"/>
      <c r="V9339" s="2"/>
      <c r="W9339" s="2"/>
    </row>
    <row r="9340" spans="21:23" hidden="1" x14ac:dyDescent="0.3">
      <c r="U9340" s="2"/>
      <c r="V9340" s="2"/>
      <c r="W9340" s="2"/>
    </row>
    <row r="9341" spans="21:23" hidden="1" x14ac:dyDescent="0.3">
      <c r="U9341" s="2"/>
      <c r="V9341" s="2"/>
      <c r="W9341" s="2"/>
    </row>
    <row r="9342" spans="21:23" hidden="1" x14ac:dyDescent="0.3">
      <c r="U9342" s="2"/>
      <c r="V9342" s="2"/>
      <c r="W9342" s="2"/>
    </row>
    <row r="9343" spans="21:23" hidden="1" x14ac:dyDescent="0.3">
      <c r="U9343" s="2"/>
      <c r="V9343" s="2"/>
      <c r="W9343" s="2"/>
    </row>
    <row r="9344" spans="21:23" hidden="1" x14ac:dyDescent="0.3">
      <c r="U9344" s="2"/>
      <c r="V9344" s="2"/>
      <c r="W9344" s="2"/>
    </row>
    <row r="9345" spans="21:23" hidden="1" x14ac:dyDescent="0.3">
      <c r="U9345" s="2"/>
      <c r="V9345" s="2"/>
      <c r="W9345" s="2"/>
    </row>
    <row r="9346" spans="21:23" hidden="1" x14ac:dyDescent="0.3">
      <c r="U9346" s="2"/>
      <c r="V9346" s="2"/>
      <c r="W9346" s="2"/>
    </row>
    <row r="9347" spans="21:23" hidden="1" x14ac:dyDescent="0.3">
      <c r="U9347" s="2"/>
      <c r="V9347" s="2"/>
      <c r="W9347" s="2"/>
    </row>
    <row r="9348" spans="21:23" hidden="1" x14ac:dyDescent="0.3">
      <c r="U9348" s="2"/>
      <c r="V9348" s="2"/>
      <c r="W9348" s="2"/>
    </row>
    <row r="9349" spans="21:23" hidden="1" x14ac:dyDescent="0.3">
      <c r="U9349" s="2"/>
      <c r="V9349" s="2"/>
      <c r="W9349" s="2"/>
    </row>
    <row r="9350" spans="21:23" hidden="1" x14ac:dyDescent="0.3">
      <c r="U9350" s="2"/>
      <c r="V9350" s="2"/>
      <c r="W9350" s="2"/>
    </row>
    <row r="9351" spans="21:23" hidden="1" x14ac:dyDescent="0.3">
      <c r="U9351" s="2"/>
      <c r="V9351" s="2"/>
      <c r="W9351" s="2"/>
    </row>
    <row r="9352" spans="21:23" hidden="1" x14ac:dyDescent="0.3">
      <c r="U9352" s="2"/>
      <c r="V9352" s="2"/>
      <c r="W9352" s="2"/>
    </row>
    <row r="9353" spans="21:23" hidden="1" x14ac:dyDescent="0.3">
      <c r="U9353" s="2"/>
      <c r="V9353" s="2"/>
      <c r="W9353" s="2"/>
    </row>
    <row r="9354" spans="21:23" hidden="1" x14ac:dyDescent="0.3">
      <c r="U9354" s="2"/>
      <c r="V9354" s="2"/>
      <c r="W9354" s="2"/>
    </row>
    <row r="9355" spans="21:23" hidden="1" x14ac:dyDescent="0.3">
      <c r="U9355" s="2"/>
      <c r="V9355" s="2"/>
      <c r="W9355" s="2"/>
    </row>
    <row r="9356" spans="21:23" hidden="1" x14ac:dyDescent="0.3">
      <c r="U9356" s="2"/>
      <c r="V9356" s="2"/>
      <c r="W9356" s="2"/>
    </row>
    <row r="9357" spans="21:23" hidden="1" x14ac:dyDescent="0.3">
      <c r="U9357" s="2"/>
      <c r="V9357" s="2"/>
      <c r="W9357" s="2"/>
    </row>
    <row r="9358" spans="21:23" hidden="1" x14ac:dyDescent="0.3">
      <c r="U9358" s="2"/>
      <c r="V9358" s="2"/>
      <c r="W9358" s="2"/>
    </row>
    <row r="9359" spans="21:23" hidden="1" x14ac:dyDescent="0.3">
      <c r="U9359" s="2"/>
      <c r="V9359" s="2"/>
      <c r="W9359" s="2"/>
    </row>
    <row r="9360" spans="21:23" hidden="1" x14ac:dyDescent="0.3">
      <c r="U9360" s="2"/>
      <c r="V9360" s="2"/>
      <c r="W9360" s="2"/>
    </row>
    <row r="9361" spans="21:23" hidden="1" x14ac:dyDescent="0.3">
      <c r="U9361" s="2"/>
      <c r="V9361" s="2"/>
      <c r="W9361" s="2"/>
    </row>
    <row r="9362" spans="21:23" hidden="1" x14ac:dyDescent="0.3">
      <c r="U9362" s="2"/>
      <c r="V9362" s="2"/>
      <c r="W9362" s="2"/>
    </row>
    <row r="9363" spans="21:23" hidden="1" x14ac:dyDescent="0.3">
      <c r="U9363" s="2"/>
      <c r="V9363" s="2"/>
      <c r="W9363" s="2"/>
    </row>
    <row r="9364" spans="21:23" hidden="1" x14ac:dyDescent="0.3">
      <c r="U9364" s="2"/>
      <c r="V9364" s="2"/>
      <c r="W9364" s="2"/>
    </row>
    <row r="9365" spans="21:23" hidden="1" x14ac:dyDescent="0.3">
      <c r="U9365" s="2"/>
      <c r="V9365" s="2"/>
      <c r="W9365" s="2"/>
    </row>
    <row r="9366" spans="21:23" hidden="1" x14ac:dyDescent="0.3">
      <c r="U9366" s="2"/>
      <c r="V9366" s="2"/>
      <c r="W9366" s="2"/>
    </row>
    <row r="9367" spans="21:23" hidden="1" x14ac:dyDescent="0.3">
      <c r="U9367" s="2"/>
      <c r="V9367" s="2"/>
      <c r="W9367" s="2"/>
    </row>
    <row r="9368" spans="21:23" hidden="1" x14ac:dyDescent="0.3">
      <c r="U9368" s="2"/>
      <c r="V9368" s="2"/>
      <c r="W9368" s="2"/>
    </row>
    <row r="9369" spans="21:23" hidden="1" x14ac:dyDescent="0.3">
      <c r="U9369" s="2"/>
      <c r="V9369" s="2"/>
      <c r="W9369" s="2"/>
    </row>
    <row r="9370" spans="21:23" hidden="1" x14ac:dyDescent="0.3">
      <c r="U9370" s="2"/>
      <c r="V9370" s="2"/>
      <c r="W9370" s="2"/>
    </row>
    <row r="9371" spans="21:23" hidden="1" x14ac:dyDescent="0.3">
      <c r="U9371" s="2"/>
      <c r="V9371" s="2"/>
      <c r="W9371" s="2"/>
    </row>
    <row r="9372" spans="21:23" hidden="1" x14ac:dyDescent="0.3">
      <c r="U9372" s="2"/>
      <c r="V9372" s="2"/>
      <c r="W9372" s="2"/>
    </row>
    <row r="9373" spans="21:23" hidden="1" x14ac:dyDescent="0.3">
      <c r="U9373" s="2"/>
      <c r="V9373" s="2"/>
      <c r="W9373" s="2"/>
    </row>
    <row r="9374" spans="21:23" hidden="1" x14ac:dyDescent="0.3">
      <c r="U9374" s="2"/>
      <c r="V9374" s="2"/>
      <c r="W9374" s="2"/>
    </row>
    <row r="9375" spans="21:23" hidden="1" x14ac:dyDescent="0.3">
      <c r="U9375" s="2"/>
      <c r="V9375" s="2"/>
      <c r="W9375" s="2"/>
    </row>
    <row r="9376" spans="21:23" hidden="1" x14ac:dyDescent="0.3">
      <c r="U9376" s="2"/>
      <c r="V9376" s="2"/>
      <c r="W9376" s="2"/>
    </row>
    <row r="9377" spans="21:23" hidden="1" x14ac:dyDescent="0.3">
      <c r="U9377" s="2"/>
      <c r="V9377" s="2"/>
      <c r="W9377" s="2"/>
    </row>
    <row r="9378" spans="21:23" hidden="1" x14ac:dyDescent="0.3">
      <c r="U9378" s="2"/>
      <c r="V9378" s="2"/>
      <c r="W9378" s="2"/>
    </row>
    <row r="9379" spans="21:23" hidden="1" x14ac:dyDescent="0.3">
      <c r="U9379" s="2"/>
      <c r="V9379" s="2"/>
      <c r="W9379" s="2"/>
    </row>
    <row r="9380" spans="21:23" hidden="1" x14ac:dyDescent="0.3">
      <c r="U9380" s="2"/>
      <c r="V9380" s="2"/>
      <c r="W9380" s="2"/>
    </row>
    <row r="9381" spans="21:23" hidden="1" x14ac:dyDescent="0.3">
      <c r="U9381" s="2"/>
      <c r="V9381" s="2"/>
      <c r="W9381" s="2"/>
    </row>
    <row r="9382" spans="21:23" hidden="1" x14ac:dyDescent="0.3">
      <c r="U9382" s="2"/>
      <c r="V9382" s="2"/>
      <c r="W9382" s="2"/>
    </row>
    <row r="9383" spans="21:23" hidden="1" x14ac:dyDescent="0.3">
      <c r="U9383" s="2"/>
      <c r="V9383" s="2"/>
      <c r="W9383" s="2"/>
    </row>
    <row r="9384" spans="21:23" hidden="1" x14ac:dyDescent="0.3">
      <c r="U9384" s="2"/>
      <c r="V9384" s="2"/>
      <c r="W9384" s="2"/>
    </row>
    <row r="9385" spans="21:23" hidden="1" x14ac:dyDescent="0.3">
      <c r="U9385" s="2"/>
      <c r="V9385" s="2"/>
      <c r="W9385" s="2"/>
    </row>
    <row r="9386" spans="21:23" hidden="1" x14ac:dyDescent="0.3">
      <c r="U9386" s="2"/>
      <c r="V9386" s="2"/>
      <c r="W9386" s="2"/>
    </row>
    <row r="9387" spans="21:23" hidden="1" x14ac:dyDescent="0.3">
      <c r="U9387" s="2"/>
      <c r="V9387" s="2"/>
      <c r="W9387" s="2"/>
    </row>
    <row r="9388" spans="21:23" hidden="1" x14ac:dyDescent="0.3">
      <c r="U9388" s="2"/>
      <c r="V9388" s="2"/>
      <c r="W9388" s="2"/>
    </row>
    <row r="9389" spans="21:23" hidden="1" x14ac:dyDescent="0.3">
      <c r="U9389" s="2"/>
      <c r="V9389" s="2"/>
      <c r="W9389" s="2"/>
    </row>
    <row r="9390" spans="21:23" hidden="1" x14ac:dyDescent="0.3">
      <c r="U9390" s="2"/>
      <c r="V9390" s="2"/>
      <c r="W9390" s="2"/>
    </row>
    <row r="9391" spans="21:23" hidden="1" x14ac:dyDescent="0.3">
      <c r="U9391" s="2"/>
      <c r="V9391" s="2"/>
      <c r="W9391" s="2"/>
    </row>
    <row r="9392" spans="21:23" hidden="1" x14ac:dyDescent="0.3">
      <c r="U9392" s="2"/>
      <c r="V9392" s="2"/>
      <c r="W9392" s="2"/>
    </row>
    <row r="9393" spans="21:23" hidden="1" x14ac:dyDescent="0.3">
      <c r="U9393" s="2"/>
      <c r="V9393" s="2"/>
      <c r="W9393" s="2"/>
    </row>
    <row r="9394" spans="21:23" hidden="1" x14ac:dyDescent="0.3">
      <c r="U9394" s="2"/>
      <c r="V9394" s="2"/>
      <c r="W9394" s="2"/>
    </row>
    <row r="9395" spans="21:23" hidden="1" x14ac:dyDescent="0.3">
      <c r="U9395" s="2"/>
      <c r="V9395" s="2"/>
      <c r="W9395" s="2"/>
    </row>
    <row r="9396" spans="21:23" hidden="1" x14ac:dyDescent="0.3">
      <c r="U9396" s="2"/>
      <c r="V9396" s="2"/>
      <c r="W9396" s="2"/>
    </row>
    <row r="9397" spans="21:23" hidden="1" x14ac:dyDescent="0.3">
      <c r="U9397" s="2"/>
      <c r="V9397" s="2"/>
      <c r="W9397" s="2"/>
    </row>
    <row r="9398" spans="21:23" hidden="1" x14ac:dyDescent="0.3">
      <c r="U9398" s="2"/>
      <c r="V9398" s="2"/>
      <c r="W9398" s="2"/>
    </row>
    <row r="9399" spans="21:23" hidden="1" x14ac:dyDescent="0.3">
      <c r="U9399" s="2"/>
      <c r="V9399" s="2"/>
      <c r="W9399" s="2"/>
    </row>
    <row r="9400" spans="21:23" hidden="1" x14ac:dyDescent="0.3">
      <c r="U9400" s="2"/>
      <c r="V9400" s="2"/>
      <c r="W9400" s="2"/>
    </row>
    <row r="9401" spans="21:23" hidden="1" x14ac:dyDescent="0.3">
      <c r="U9401" s="2"/>
      <c r="V9401" s="2"/>
      <c r="W9401" s="2"/>
    </row>
    <row r="9402" spans="21:23" hidden="1" x14ac:dyDescent="0.3">
      <c r="U9402" s="2"/>
      <c r="V9402" s="2"/>
      <c r="W9402" s="2"/>
    </row>
    <row r="9403" spans="21:23" hidden="1" x14ac:dyDescent="0.3">
      <c r="U9403" s="2"/>
      <c r="V9403" s="2"/>
      <c r="W9403" s="2"/>
    </row>
    <row r="9404" spans="21:23" hidden="1" x14ac:dyDescent="0.3">
      <c r="U9404" s="2"/>
      <c r="V9404" s="2"/>
      <c r="W9404" s="2"/>
    </row>
    <row r="9405" spans="21:23" hidden="1" x14ac:dyDescent="0.3">
      <c r="U9405" s="2"/>
      <c r="V9405" s="2"/>
      <c r="W9405" s="2"/>
    </row>
    <row r="9406" spans="21:23" hidden="1" x14ac:dyDescent="0.3">
      <c r="U9406" s="2"/>
      <c r="V9406" s="2"/>
      <c r="W9406" s="2"/>
    </row>
    <row r="9407" spans="21:23" hidden="1" x14ac:dyDescent="0.3">
      <c r="U9407" s="2"/>
      <c r="V9407" s="2"/>
      <c r="W9407" s="2"/>
    </row>
    <row r="9408" spans="21:23" hidden="1" x14ac:dyDescent="0.3">
      <c r="U9408" s="2"/>
      <c r="V9408" s="2"/>
      <c r="W9408" s="2"/>
    </row>
    <row r="9409" spans="21:23" hidden="1" x14ac:dyDescent="0.3">
      <c r="U9409" s="2"/>
      <c r="V9409" s="2"/>
      <c r="W9409" s="2"/>
    </row>
    <row r="9410" spans="21:23" hidden="1" x14ac:dyDescent="0.3">
      <c r="U9410" s="2"/>
      <c r="V9410" s="2"/>
      <c r="W9410" s="2"/>
    </row>
    <row r="9411" spans="21:23" hidden="1" x14ac:dyDescent="0.3">
      <c r="U9411" s="2"/>
      <c r="V9411" s="2"/>
      <c r="W9411" s="2"/>
    </row>
    <row r="9412" spans="21:23" hidden="1" x14ac:dyDescent="0.3">
      <c r="U9412" s="2"/>
      <c r="V9412" s="2"/>
      <c r="W9412" s="2"/>
    </row>
    <row r="9413" spans="21:23" hidden="1" x14ac:dyDescent="0.3">
      <c r="U9413" s="2"/>
      <c r="V9413" s="2"/>
      <c r="W9413" s="2"/>
    </row>
    <row r="9414" spans="21:23" hidden="1" x14ac:dyDescent="0.3">
      <c r="U9414" s="2"/>
      <c r="V9414" s="2"/>
      <c r="W9414" s="2"/>
    </row>
    <row r="9415" spans="21:23" hidden="1" x14ac:dyDescent="0.3">
      <c r="U9415" s="2"/>
      <c r="V9415" s="2"/>
      <c r="W9415" s="2"/>
    </row>
    <row r="9416" spans="21:23" hidden="1" x14ac:dyDescent="0.3">
      <c r="U9416" s="2"/>
      <c r="V9416" s="2"/>
      <c r="W9416" s="2"/>
    </row>
    <row r="9417" spans="21:23" hidden="1" x14ac:dyDescent="0.3">
      <c r="U9417" s="2"/>
      <c r="V9417" s="2"/>
      <c r="W9417" s="2"/>
    </row>
    <row r="9418" spans="21:23" hidden="1" x14ac:dyDescent="0.3">
      <c r="U9418" s="2"/>
      <c r="V9418" s="2"/>
      <c r="W9418" s="2"/>
    </row>
    <row r="9419" spans="21:23" hidden="1" x14ac:dyDescent="0.3">
      <c r="U9419" s="2"/>
      <c r="V9419" s="2"/>
      <c r="W9419" s="2"/>
    </row>
    <row r="9420" spans="21:23" hidden="1" x14ac:dyDescent="0.3">
      <c r="U9420" s="2"/>
      <c r="V9420" s="2"/>
      <c r="W9420" s="2"/>
    </row>
    <row r="9421" spans="21:23" hidden="1" x14ac:dyDescent="0.3">
      <c r="U9421" s="2"/>
      <c r="V9421" s="2"/>
      <c r="W9421" s="2"/>
    </row>
    <row r="9422" spans="21:23" hidden="1" x14ac:dyDescent="0.3">
      <c r="U9422" s="2"/>
      <c r="V9422" s="2"/>
      <c r="W9422" s="2"/>
    </row>
    <row r="9423" spans="21:23" hidden="1" x14ac:dyDescent="0.3">
      <c r="U9423" s="2"/>
      <c r="V9423" s="2"/>
      <c r="W9423" s="2"/>
    </row>
    <row r="9424" spans="21:23" hidden="1" x14ac:dyDescent="0.3">
      <c r="U9424" s="2"/>
      <c r="V9424" s="2"/>
      <c r="W9424" s="2"/>
    </row>
    <row r="9425" spans="21:23" hidden="1" x14ac:dyDescent="0.3">
      <c r="U9425" s="2"/>
      <c r="V9425" s="2"/>
      <c r="W9425" s="2"/>
    </row>
    <row r="9426" spans="21:23" hidden="1" x14ac:dyDescent="0.3">
      <c r="U9426" s="2"/>
      <c r="V9426" s="2"/>
      <c r="W9426" s="2"/>
    </row>
    <row r="9427" spans="21:23" hidden="1" x14ac:dyDescent="0.3">
      <c r="U9427" s="2"/>
      <c r="V9427" s="2"/>
      <c r="W9427" s="2"/>
    </row>
    <row r="9428" spans="21:23" hidden="1" x14ac:dyDescent="0.3">
      <c r="U9428" s="2"/>
      <c r="V9428" s="2"/>
      <c r="W9428" s="2"/>
    </row>
    <row r="9429" spans="21:23" hidden="1" x14ac:dyDescent="0.3">
      <c r="U9429" s="2"/>
      <c r="V9429" s="2"/>
      <c r="W9429" s="2"/>
    </row>
    <row r="9430" spans="21:23" hidden="1" x14ac:dyDescent="0.3">
      <c r="U9430" s="2"/>
      <c r="V9430" s="2"/>
      <c r="W9430" s="2"/>
    </row>
    <row r="9431" spans="21:23" hidden="1" x14ac:dyDescent="0.3">
      <c r="U9431" s="2"/>
      <c r="V9431" s="2"/>
      <c r="W9431" s="2"/>
    </row>
    <row r="9432" spans="21:23" hidden="1" x14ac:dyDescent="0.3">
      <c r="U9432" s="2"/>
      <c r="V9432" s="2"/>
      <c r="W9432" s="2"/>
    </row>
    <row r="9433" spans="21:23" hidden="1" x14ac:dyDescent="0.3">
      <c r="U9433" s="2"/>
      <c r="V9433" s="2"/>
      <c r="W9433" s="2"/>
    </row>
    <row r="9434" spans="21:23" hidden="1" x14ac:dyDescent="0.3">
      <c r="U9434" s="2"/>
      <c r="V9434" s="2"/>
      <c r="W9434" s="2"/>
    </row>
    <row r="9435" spans="21:23" hidden="1" x14ac:dyDescent="0.3">
      <c r="U9435" s="2"/>
      <c r="V9435" s="2"/>
      <c r="W9435" s="2"/>
    </row>
    <row r="9436" spans="21:23" hidden="1" x14ac:dyDescent="0.3">
      <c r="U9436" s="2"/>
      <c r="V9436" s="2"/>
      <c r="W9436" s="2"/>
    </row>
    <row r="9437" spans="21:23" hidden="1" x14ac:dyDescent="0.3">
      <c r="U9437" s="2"/>
      <c r="V9437" s="2"/>
      <c r="W9437" s="2"/>
    </row>
    <row r="9438" spans="21:23" hidden="1" x14ac:dyDescent="0.3">
      <c r="U9438" s="2"/>
      <c r="V9438" s="2"/>
      <c r="W9438" s="2"/>
    </row>
    <row r="9439" spans="21:23" hidden="1" x14ac:dyDescent="0.3">
      <c r="U9439" s="2"/>
      <c r="V9439" s="2"/>
      <c r="W9439" s="2"/>
    </row>
    <row r="9440" spans="21:23" hidden="1" x14ac:dyDescent="0.3">
      <c r="U9440" s="2"/>
      <c r="V9440" s="2"/>
      <c r="W9440" s="2"/>
    </row>
    <row r="9441" spans="21:23" hidden="1" x14ac:dyDescent="0.3">
      <c r="U9441" s="2"/>
      <c r="V9441" s="2"/>
      <c r="W9441" s="2"/>
    </row>
    <row r="9442" spans="21:23" hidden="1" x14ac:dyDescent="0.3">
      <c r="U9442" s="2"/>
      <c r="V9442" s="2"/>
      <c r="W9442" s="2"/>
    </row>
    <row r="9443" spans="21:23" hidden="1" x14ac:dyDescent="0.3">
      <c r="U9443" s="2"/>
      <c r="V9443" s="2"/>
      <c r="W9443" s="2"/>
    </row>
    <row r="9444" spans="21:23" hidden="1" x14ac:dyDescent="0.3">
      <c r="U9444" s="2"/>
      <c r="V9444" s="2"/>
      <c r="W9444" s="2"/>
    </row>
    <row r="9445" spans="21:23" hidden="1" x14ac:dyDescent="0.3">
      <c r="U9445" s="2"/>
      <c r="V9445" s="2"/>
      <c r="W9445" s="2"/>
    </row>
    <row r="9446" spans="21:23" hidden="1" x14ac:dyDescent="0.3">
      <c r="U9446" s="2"/>
      <c r="V9446" s="2"/>
      <c r="W9446" s="2"/>
    </row>
    <row r="9447" spans="21:23" hidden="1" x14ac:dyDescent="0.3">
      <c r="U9447" s="2"/>
      <c r="V9447" s="2"/>
      <c r="W9447" s="2"/>
    </row>
    <row r="9448" spans="21:23" hidden="1" x14ac:dyDescent="0.3">
      <c r="U9448" s="2"/>
      <c r="V9448" s="2"/>
      <c r="W9448" s="2"/>
    </row>
    <row r="9449" spans="21:23" hidden="1" x14ac:dyDescent="0.3">
      <c r="U9449" s="2"/>
      <c r="V9449" s="2"/>
      <c r="W9449" s="2"/>
    </row>
    <row r="9450" spans="21:23" hidden="1" x14ac:dyDescent="0.3">
      <c r="U9450" s="2"/>
      <c r="V9450" s="2"/>
      <c r="W9450" s="2"/>
    </row>
    <row r="9451" spans="21:23" hidden="1" x14ac:dyDescent="0.3">
      <c r="U9451" s="2"/>
      <c r="V9451" s="2"/>
      <c r="W9451" s="2"/>
    </row>
    <row r="9452" spans="21:23" hidden="1" x14ac:dyDescent="0.3">
      <c r="U9452" s="2"/>
      <c r="V9452" s="2"/>
      <c r="W9452" s="2"/>
    </row>
    <row r="9453" spans="21:23" hidden="1" x14ac:dyDescent="0.3">
      <c r="U9453" s="2"/>
      <c r="V9453" s="2"/>
      <c r="W9453" s="2"/>
    </row>
    <row r="9454" spans="21:23" hidden="1" x14ac:dyDescent="0.3">
      <c r="U9454" s="2"/>
      <c r="V9454" s="2"/>
      <c r="W9454" s="2"/>
    </row>
    <row r="9455" spans="21:23" hidden="1" x14ac:dyDescent="0.3">
      <c r="U9455" s="2"/>
      <c r="V9455" s="2"/>
      <c r="W9455" s="2"/>
    </row>
    <row r="9456" spans="21:23" hidden="1" x14ac:dyDescent="0.3">
      <c r="U9456" s="2"/>
      <c r="V9456" s="2"/>
      <c r="W9456" s="2"/>
    </row>
    <row r="9457" spans="21:23" hidden="1" x14ac:dyDescent="0.3">
      <c r="U9457" s="2"/>
      <c r="V9457" s="2"/>
      <c r="W9457" s="2"/>
    </row>
    <row r="9458" spans="21:23" hidden="1" x14ac:dyDescent="0.3">
      <c r="U9458" s="2"/>
      <c r="V9458" s="2"/>
      <c r="W9458" s="2"/>
    </row>
    <row r="9459" spans="21:23" hidden="1" x14ac:dyDescent="0.3">
      <c r="U9459" s="2"/>
      <c r="V9459" s="2"/>
      <c r="W9459" s="2"/>
    </row>
    <row r="9460" spans="21:23" hidden="1" x14ac:dyDescent="0.3">
      <c r="U9460" s="2"/>
      <c r="V9460" s="2"/>
      <c r="W9460" s="2"/>
    </row>
    <row r="9461" spans="21:23" hidden="1" x14ac:dyDescent="0.3">
      <c r="U9461" s="2"/>
      <c r="V9461" s="2"/>
      <c r="W9461" s="2"/>
    </row>
    <row r="9462" spans="21:23" hidden="1" x14ac:dyDescent="0.3">
      <c r="U9462" s="2"/>
      <c r="V9462" s="2"/>
      <c r="W9462" s="2"/>
    </row>
    <row r="9463" spans="21:23" hidden="1" x14ac:dyDescent="0.3">
      <c r="U9463" s="2"/>
      <c r="V9463" s="2"/>
      <c r="W9463" s="2"/>
    </row>
    <row r="9464" spans="21:23" hidden="1" x14ac:dyDescent="0.3">
      <c r="U9464" s="2"/>
      <c r="V9464" s="2"/>
      <c r="W9464" s="2"/>
    </row>
    <row r="9465" spans="21:23" hidden="1" x14ac:dyDescent="0.3">
      <c r="U9465" s="2"/>
      <c r="V9465" s="2"/>
      <c r="W9465" s="2"/>
    </row>
    <row r="9466" spans="21:23" hidden="1" x14ac:dyDescent="0.3">
      <c r="U9466" s="2"/>
      <c r="V9466" s="2"/>
      <c r="W9466" s="2"/>
    </row>
    <row r="9467" spans="21:23" hidden="1" x14ac:dyDescent="0.3">
      <c r="U9467" s="2"/>
      <c r="V9467" s="2"/>
      <c r="W9467" s="2"/>
    </row>
    <row r="9468" spans="21:23" hidden="1" x14ac:dyDescent="0.3">
      <c r="U9468" s="2"/>
      <c r="V9468" s="2"/>
      <c r="W9468" s="2"/>
    </row>
    <row r="9469" spans="21:23" hidden="1" x14ac:dyDescent="0.3">
      <c r="U9469" s="2"/>
      <c r="V9469" s="2"/>
      <c r="W9469" s="2"/>
    </row>
    <row r="9470" spans="21:23" hidden="1" x14ac:dyDescent="0.3">
      <c r="U9470" s="2"/>
      <c r="V9470" s="2"/>
      <c r="W9470" s="2"/>
    </row>
    <row r="9471" spans="21:23" hidden="1" x14ac:dyDescent="0.3">
      <c r="U9471" s="2"/>
      <c r="V9471" s="2"/>
      <c r="W9471" s="2"/>
    </row>
    <row r="9472" spans="21:23" hidden="1" x14ac:dyDescent="0.3">
      <c r="U9472" s="2"/>
      <c r="V9472" s="2"/>
      <c r="W9472" s="2"/>
    </row>
    <row r="9473" spans="21:23" hidden="1" x14ac:dyDescent="0.3">
      <c r="U9473" s="2"/>
      <c r="V9473" s="2"/>
      <c r="W9473" s="2"/>
    </row>
    <row r="9474" spans="21:23" hidden="1" x14ac:dyDescent="0.3">
      <c r="U9474" s="2"/>
      <c r="V9474" s="2"/>
      <c r="W9474" s="2"/>
    </row>
    <row r="9475" spans="21:23" hidden="1" x14ac:dyDescent="0.3">
      <c r="U9475" s="2"/>
      <c r="V9475" s="2"/>
      <c r="W9475" s="2"/>
    </row>
    <row r="9476" spans="21:23" hidden="1" x14ac:dyDescent="0.3">
      <c r="U9476" s="2"/>
      <c r="V9476" s="2"/>
      <c r="W9476" s="2"/>
    </row>
    <row r="9477" spans="21:23" hidden="1" x14ac:dyDescent="0.3">
      <c r="U9477" s="2"/>
      <c r="V9477" s="2"/>
      <c r="W9477" s="2"/>
    </row>
    <row r="9478" spans="21:23" hidden="1" x14ac:dyDescent="0.3">
      <c r="U9478" s="2"/>
      <c r="V9478" s="2"/>
      <c r="W9478" s="2"/>
    </row>
    <row r="9479" spans="21:23" hidden="1" x14ac:dyDescent="0.3">
      <c r="U9479" s="2"/>
      <c r="V9479" s="2"/>
      <c r="W9479" s="2"/>
    </row>
    <row r="9480" spans="21:23" hidden="1" x14ac:dyDescent="0.3">
      <c r="U9480" s="2"/>
      <c r="V9480" s="2"/>
      <c r="W9480" s="2"/>
    </row>
    <row r="9481" spans="21:23" hidden="1" x14ac:dyDescent="0.3">
      <c r="U9481" s="2"/>
      <c r="V9481" s="2"/>
      <c r="W9481" s="2"/>
    </row>
    <row r="9482" spans="21:23" hidden="1" x14ac:dyDescent="0.3">
      <c r="U9482" s="2"/>
      <c r="V9482" s="2"/>
      <c r="W9482" s="2"/>
    </row>
    <row r="9483" spans="21:23" hidden="1" x14ac:dyDescent="0.3">
      <c r="U9483" s="2"/>
      <c r="V9483" s="2"/>
      <c r="W9483" s="2"/>
    </row>
    <row r="9484" spans="21:23" hidden="1" x14ac:dyDescent="0.3">
      <c r="U9484" s="2"/>
      <c r="V9484" s="2"/>
      <c r="W9484" s="2"/>
    </row>
    <row r="9485" spans="21:23" hidden="1" x14ac:dyDescent="0.3">
      <c r="U9485" s="2"/>
      <c r="V9485" s="2"/>
      <c r="W9485" s="2"/>
    </row>
    <row r="9486" spans="21:23" hidden="1" x14ac:dyDescent="0.3">
      <c r="U9486" s="2"/>
      <c r="V9486" s="2"/>
      <c r="W9486" s="2"/>
    </row>
    <row r="9487" spans="21:23" hidden="1" x14ac:dyDescent="0.3">
      <c r="U9487" s="2"/>
      <c r="V9487" s="2"/>
      <c r="W9487" s="2"/>
    </row>
    <row r="9488" spans="21:23" hidden="1" x14ac:dyDescent="0.3">
      <c r="U9488" s="2"/>
      <c r="V9488" s="2"/>
      <c r="W9488" s="2"/>
    </row>
    <row r="9489" spans="21:23" hidden="1" x14ac:dyDescent="0.3">
      <c r="U9489" s="2"/>
      <c r="V9489" s="2"/>
      <c r="W9489" s="2"/>
    </row>
    <row r="9490" spans="21:23" hidden="1" x14ac:dyDescent="0.3">
      <c r="U9490" s="2"/>
      <c r="V9490" s="2"/>
      <c r="W9490" s="2"/>
    </row>
    <row r="9491" spans="21:23" hidden="1" x14ac:dyDescent="0.3">
      <c r="U9491" s="2"/>
      <c r="V9491" s="2"/>
      <c r="W9491" s="2"/>
    </row>
    <row r="9492" spans="21:23" hidden="1" x14ac:dyDescent="0.3">
      <c r="U9492" s="2"/>
      <c r="V9492" s="2"/>
      <c r="W9492" s="2"/>
    </row>
    <row r="9493" spans="21:23" hidden="1" x14ac:dyDescent="0.3">
      <c r="U9493" s="2"/>
      <c r="V9493" s="2"/>
      <c r="W9493" s="2"/>
    </row>
    <row r="9494" spans="21:23" hidden="1" x14ac:dyDescent="0.3">
      <c r="U9494" s="2"/>
      <c r="V9494" s="2"/>
      <c r="W9494" s="2"/>
    </row>
    <row r="9495" spans="21:23" hidden="1" x14ac:dyDescent="0.3">
      <c r="U9495" s="2"/>
      <c r="V9495" s="2"/>
      <c r="W9495" s="2"/>
    </row>
    <row r="9496" spans="21:23" hidden="1" x14ac:dyDescent="0.3">
      <c r="U9496" s="2"/>
      <c r="V9496" s="2"/>
      <c r="W9496" s="2"/>
    </row>
    <row r="9497" spans="21:23" hidden="1" x14ac:dyDescent="0.3">
      <c r="U9497" s="2"/>
      <c r="V9497" s="2"/>
      <c r="W9497" s="2"/>
    </row>
    <row r="9498" spans="21:23" hidden="1" x14ac:dyDescent="0.3">
      <c r="U9498" s="2"/>
      <c r="V9498" s="2"/>
      <c r="W9498" s="2"/>
    </row>
    <row r="9499" spans="21:23" hidden="1" x14ac:dyDescent="0.3">
      <c r="U9499" s="2"/>
      <c r="V9499" s="2"/>
      <c r="W9499" s="2"/>
    </row>
    <row r="9500" spans="21:23" hidden="1" x14ac:dyDescent="0.3">
      <c r="U9500" s="2"/>
      <c r="V9500" s="2"/>
      <c r="W9500" s="2"/>
    </row>
    <row r="9501" spans="21:23" hidden="1" x14ac:dyDescent="0.3">
      <c r="U9501" s="2"/>
      <c r="V9501" s="2"/>
      <c r="W9501" s="2"/>
    </row>
    <row r="9502" spans="21:23" hidden="1" x14ac:dyDescent="0.3">
      <c r="U9502" s="2"/>
      <c r="V9502" s="2"/>
      <c r="W9502" s="2"/>
    </row>
    <row r="9503" spans="21:23" hidden="1" x14ac:dyDescent="0.3">
      <c r="U9503" s="2"/>
      <c r="V9503" s="2"/>
      <c r="W9503" s="2"/>
    </row>
    <row r="9504" spans="21:23" hidden="1" x14ac:dyDescent="0.3">
      <c r="U9504" s="2"/>
      <c r="V9504" s="2"/>
      <c r="W9504" s="2"/>
    </row>
    <row r="9505" spans="21:23" hidden="1" x14ac:dyDescent="0.3">
      <c r="U9505" s="2"/>
      <c r="V9505" s="2"/>
      <c r="W9505" s="2"/>
    </row>
    <row r="9506" spans="21:23" hidden="1" x14ac:dyDescent="0.3">
      <c r="U9506" s="2"/>
      <c r="V9506" s="2"/>
      <c r="W9506" s="2"/>
    </row>
    <row r="9507" spans="21:23" hidden="1" x14ac:dyDescent="0.3">
      <c r="U9507" s="2"/>
      <c r="V9507" s="2"/>
      <c r="W9507" s="2"/>
    </row>
    <row r="9508" spans="21:23" hidden="1" x14ac:dyDescent="0.3">
      <c r="U9508" s="2"/>
      <c r="V9508" s="2"/>
      <c r="W9508" s="2"/>
    </row>
    <row r="9509" spans="21:23" hidden="1" x14ac:dyDescent="0.3">
      <c r="U9509" s="2"/>
      <c r="V9509" s="2"/>
      <c r="W9509" s="2"/>
    </row>
    <row r="9510" spans="21:23" hidden="1" x14ac:dyDescent="0.3">
      <c r="U9510" s="2"/>
      <c r="V9510" s="2"/>
      <c r="W9510" s="2"/>
    </row>
    <row r="9511" spans="21:23" hidden="1" x14ac:dyDescent="0.3">
      <c r="U9511" s="2"/>
      <c r="V9511" s="2"/>
      <c r="W9511" s="2"/>
    </row>
    <row r="9512" spans="21:23" hidden="1" x14ac:dyDescent="0.3">
      <c r="U9512" s="2"/>
      <c r="V9512" s="2"/>
      <c r="W9512" s="2"/>
    </row>
    <row r="9513" spans="21:23" hidden="1" x14ac:dyDescent="0.3">
      <c r="U9513" s="2"/>
      <c r="V9513" s="2"/>
      <c r="W9513" s="2"/>
    </row>
    <row r="9514" spans="21:23" hidden="1" x14ac:dyDescent="0.3">
      <c r="U9514" s="2"/>
      <c r="V9514" s="2"/>
      <c r="W9514" s="2"/>
    </row>
    <row r="9515" spans="21:23" hidden="1" x14ac:dyDescent="0.3">
      <c r="U9515" s="2"/>
      <c r="V9515" s="2"/>
      <c r="W9515" s="2"/>
    </row>
    <row r="9516" spans="21:23" hidden="1" x14ac:dyDescent="0.3">
      <c r="U9516" s="2"/>
      <c r="V9516" s="2"/>
      <c r="W9516" s="2"/>
    </row>
    <row r="9517" spans="21:23" hidden="1" x14ac:dyDescent="0.3">
      <c r="U9517" s="2"/>
      <c r="V9517" s="2"/>
      <c r="W9517" s="2"/>
    </row>
    <row r="9518" spans="21:23" hidden="1" x14ac:dyDescent="0.3">
      <c r="U9518" s="2"/>
      <c r="V9518" s="2"/>
      <c r="W9518" s="2"/>
    </row>
    <row r="9519" spans="21:23" hidden="1" x14ac:dyDescent="0.3">
      <c r="U9519" s="2"/>
      <c r="V9519" s="2"/>
      <c r="W9519" s="2"/>
    </row>
    <row r="9520" spans="21:23" hidden="1" x14ac:dyDescent="0.3">
      <c r="U9520" s="2"/>
      <c r="V9520" s="2"/>
      <c r="W9520" s="2"/>
    </row>
    <row r="9521" spans="21:23" hidden="1" x14ac:dyDescent="0.3">
      <c r="U9521" s="2"/>
      <c r="V9521" s="2"/>
      <c r="W9521" s="2"/>
    </row>
    <row r="9522" spans="21:23" hidden="1" x14ac:dyDescent="0.3">
      <c r="U9522" s="2"/>
      <c r="V9522" s="2"/>
      <c r="W9522" s="2"/>
    </row>
    <row r="9523" spans="21:23" hidden="1" x14ac:dyDescent="0.3">
      <c r="U9523" s="2"/>
      <c r="V9523" s="2"/>
      <c r="W9523" s="2"/>
    </row>
    <row r="9524" spans="21:23" hidden="1" x14ac:dyDescent="0.3">
      <c r="U9524" s="2"/>
      <c r="V9524" s="2"/>
      <c r="W9524" s="2"/>
    </row>
    <row r="9525" spans="21:23" hidden="1" x14ac:dyDescent="0.3">
      <c r="U9525" s="2"/>
      <c r="V9525" s="2"/>
      <c r="W9525" s="2"/>
    </row>
    <row r="9526" spans="21:23" hidden="1" x14ac:dyDescent="0.3">
      <c r="U9526" s="2"/>
      <c r="V9526" s="2"/>
      <c r="W9526" s="2"/>
    </row>
    <row r="9527" spans="21:23" hidden="1" x14ac:dyDescent="0.3">
      <c r="U9527" s="2"/>
      <c r="V9527" s="2"/>
      <c r="W9527" s="2"/>
    </row>
    <row r="9528" spans="21:23" hidden="1" x14ac:dyDescent="0.3">
      <c r="U9528" s="2"/>
      <c r="V9528" s="2"/>
      <c r="W9528" s="2"/>
    </row>
    <row r="9529" spans="21:23" hidden="1" x14ac:dyDescent="0.3">
      <c r="U9529" s="2"/>
      <c r="V9529" s="2"/>
      <c r="W9529" s="2"/>
    </row>
    <row r="9530" spans="21:23" hidden="1" x14ac:dyDescent="0.3">
      <c r="U9530" s="2"/>
      <c r="V9530" s="2"/>
      <c r="W9530" s="2"/>
    </row>
    <row r="9531" spans="21:23" hidden="1" x14ac:dyDescent="0.3">
      <c r="U9531" s="2"/>
      <c r="V9531" s="2"/>
      <c r="W9531" s="2"/>
    </row>
    <row r="9532" spans="21:23" hidden="1" x14ac:dyDescent="0.3">
      <c r="U9532" s="2"/>
      <c r="V9532" s="2"/>
      <c r="W9532" s="2"/>
    </row>
    <row r="9533" spans="21:23" hidden="1" x14ac:dyDescent="0.3">
      <c r="U9533" s="2"/>
      <c r="V9533" s="2"/>
      <c r="W9533" s="2"/>
    </row>
    <row r="9534" spans="21:23" hidden="1" x14ac:dyDescent="0.3">
      <c r="U9534" s="2"/>
      <c r="V9534" s="2"/>
      <c r="W9534" s="2"/>
    </row>
    <row r="9535" spans="21:23" hidden="1" x14ac:dyDescent="0.3">
      <c r="U9535" s="2"/>
      <c r="V9535" s="2"/>
      <c r="W9535" s="2"/>
    </row>
    <row r="9536" spans="21:23" hidden="1" x14ac:dyDescent="0.3">
      <c r="U9536" s="2"/>
      <c r="V9536" s="2"/>
      <c r="W9536" s="2"/>
    </row>
    <row r="9537" spans="21:23" hidden="1" x14ac:dyDescent="0.3">
      <c r="U9537" s="2"/>
      <c r="V9537" s="2"/>
      <c r="W9537" s="2"/>
    </row>
    <row r="9538" spans="21:23" hidden="1" x14ac:dyDescent="0.3">
      <c r="U9538" s="2"/>
      <c r="V9538" s="2"/>
      <c r="W9538" s="2"/>
    </row>
    <row r="9539" spans="21:23" hidden="1" x14ac:dyDescent="0.3">
      <c r="U9539" s="2"/>
      <c r="V9539" s="2"/>
      <c r="W9539" s="2"/>
    </row>
    <row r="9540" spans="21:23" hidden="1" x14ac:dyDescent="0.3">
      <c r="U9540" s="2"/>
      <c r="V9540" s="2"/>
      <c r="W9540" s="2"/>
    </row>
    <row r="9541" spans="21:23" hidden="1" x14ac:dyDescent="0.3">
      <c r="U9541" s="2"/>
      <c r="V9541" s="2"/>
      <c r="W9541" s="2"/>
    </row>
    <row r="9542" spans="21:23" hidden="1" x14ac:dyDescent="0.3">
      <c r="U9542" s="2"/>
      <c r="V9542" s="2"/>
      <c r="W9542" s="2"/>
    </row>
    <row r="9543" spans="21:23" hidden="1" x14ac:dyDescent="0.3">
      <c r="U9543" s="2"/>
      <c r="V9543" s="2"/>
      <c r="W9543" s="2"/>
    </row>
    <row r="9544" spans="21:23" hidden="1" x14ac:dyDescent="0.3">
      <c r="U9544" s="2"/>
      <c r="V9544" s="2"/>
      <c r="W9544" s="2"/>
    </row>
    <row r="9545" spans="21:23" hidden="1" x14ac:dyDescent="0.3">
      <c r="U9545" s="2"/>
      <c r="V9545" s="2"/>
      <c r="W9545" s="2"/>
    </row>
    <row r="9546" spans="21:23" hidden="1" x14ac:dyDescent="0.3">
      <c r="U9546" s="2"/>
      <c r="V9546" s="2"/>
      <c r="W9546" s="2"/>
    </row>
    <row r="9547" spans="21:23" hidden="1" x14ac:dyDescent="0.3">
      <c r="U9547" s="2"/>
      <c r="V9547" s="2"/>
      <c r="W9547" s="2"/>
    </row>
    <row r="9548" spans="21:23" hidden="1" x14ac:dyDescent="0.3">
      <c r="U9548" s="2"/>
      <c r="V9548" s="2"/>
      <c r="W9548" s="2"/>
    </row>
    <row r="9549" spans="21:23" hidden="1" x14ac:dyDescent="0.3">
      <c r="U9549" s="2"/>
      <c r="V9549" s="2"/>
      <c r="W9549" s="2"/>
    </row>
    <row r="9550" spans="21:23" hidden="1" x14ac:dyDescent="0.3">
      <c r="U9550" s="2"/>
      <c r="V9550" s="2"/>
      <c r="W9550" s="2"/>
    </row>
    <row r="9551" spans="21:23" hidden="1" x14ac:dyDescent="0.3">
      <c r="U9551" s="2"/>
      <c r="V9551" s="2"/>
      <c r="W9551" s="2"/>
    </row>
    <row r="9552" spans="21:23" hidden="1" x14ac:dyDescent="0.3">
      <c r="U9552" s="2"/>
      <c r="V9552" s="2"/>
      <c r="W9552" s="2"/>
    </row>
    <row r="9553" spans="21:23" hidden="1" x14ac:dyDescent="0.3">
      <c r="U9553" s="2"/>
      <c r="V9553" s="2"/>
      <c r="W9553" s="2"/>
    </row>
    <row r="9554" spans="21:23" hidden="1" x14ac:dyDescent="0.3">
      <c r="U9554" s="2"/>
      <c r="V9554" s="2"/>
      <c r="W9554" s="2"/>
    </row>
    <row r="9555" spans="21:23" hidden="1" x14ac:dyDescent="0.3">
      <c r="U9555" s="2"/>
      <c r="V9555" s="2"/>
      <c r="W9555" s="2"/>
    </row>
    <row r="9556" spans="21:23" hidden="1" x14ac:dyDescent="0.3">
      <c r="U9556" s="2"/>
      <c r="V9556" s="2"/>
      <c r="W9556" s="2"/>
    </row>
    <row r="9557" spans="21:23" hidden="1" x14ac:dyDescent="0.3">
      <c r="U9557" s="2"/>
      <c r="V9557" s="2"/>
      <c r="W9557" s="2"/>
    </row>
    <row r="9558" spans="21:23" hidden="1" x14ac:dyDescent="0.3">
      <c r="U9558" s="2"/>
      <c r="V9558" s="2"/>
      <c r="W9558" s="2"/>
    </row>
    <row r="9559" spans="21:23" hidden="1" x14ac:dyDescent="0.3">
      <c r="U9559" s="2"/>
      <c r="V9559" s="2"/>
      <c r="W9559" s="2"/>
    </row>
    <row r="9560" spans="21:23" hidden="1" x14ac:dyDescent="0.3">
      <c r="U9560" s="2"/>
      <c r="V9560" s="2"/>
      <c r="W9560" s="2"/>
    </row>
    <row r="9561" spans="21:23" hidden="1" x14ac:dyDescent="0.3">
      <c r="U9561" s="2"/>
      <c r="V9561" s="2"/>
      <c r="W9561" s="2"/>
    </row>
    <row r="9562" spans="21:23" hidden="1" x14ac:dyDescent="0.3">
      <c r="U9562" s="2"/>
      <c r="V9562" s="2"/>
      <c r="W9562" s="2"/>
    </row>
    <row r="9563" spans="21:23" hidden="1" x14ac:dyDescent="0.3">
      <c r="U9563" s="2"/>
      <c r="V9563" s="2"/>
      <c r="W9563" s="2"/>
    </row>
    <row r="9564" spans="21:23" hidden="1" x14ac:dyDescent="0.3">
      <c r="U9564" s="2"/>
      <c r="V9564" s="2"/>
      <c r="W9564" s="2"/>
    </row>
    <row r="9565" spans="21:23" hidden="1" x14ac:dyDescent="0.3">
      <c r="U9565" s="2"/>
      <c r="V9565" s="2"/>
      <c r="W9565" s="2"/>
    </row>
    <row r="9566" spans="21:23" hidden="1" x14ac:dyDescent="0.3">
      <c r="U9566" s="2"/>
      <c r="V9566" s="2"/>
      <c r="W9566" s="2"/>
    </row>
    <row r="9567" spans="21:23" hidden="1" x14ac:dyDescent="0.3">
      <c r="U9567" s="2"/>
      <c r="V9567" s="2"/>
      <c r="W9567" s="2"/>
    </row>
    <row r="9568" spans="21:23" hidden="1" x14ac:dyDescent="0.3">
      <c r="U9568" s="2"/>
      <c r="V9568" s="2"/>
      <c r="W9568" s="2"/>
    </row>
    <row r="9569" spans="21:23" hidden="1" x14ac:dyDescent="0.3">
      <c r="U9569" s="2"/>
      <c r="V9569" s="2"/>
      <c r="W9569" s="2"/>
    </row>
    <row r="9570" spans="21:23" hidden="1" x14ac:dyDescent="0.3">
      <c r="U9570" s="2"/>
      <c r="V9570" s="2"/>
      <c r="W9570" s="2"/>
    </row>
    <row r="9571" spans="21:23" hidden="1" x14ac:dyDescent="0.3">
      <c r="U9571" s="2"/>
      <c r="V9571" s="2"/>
      <c r="W9571" s="2"/>
    </row>
    <row r="9572" spans="21:23" hidden="1" x14ac:dyDescent="0.3">
      <c r="U9572" s="2"/>
      <c r="V9572" s="2"/>
      <c r="W9572" s="2"/>
    </row>
    <row r="9573" spans="21:23" hidden="1" x14ac:dyDescent="0.3">
      <c r="U9573" s="2"/>
      <c r="V9573" s="2"/>
      <c r="W9573" s="2"/>
    </row>
    <row r="9574" spans="21:23" hidden="1" x14ac:dyDescent="0.3">
      <c r="U9574" s="2"/>
      <c r="V9574" s="2"/>
      <c r="W9574" s="2"/>
    </row>
    <row r="9575" spans="21:23" hidden="1" x14ac:dyDescent="0.3">
      <c r="U9575" s="2"/>
      <c r="V9575" s="2"/>
      <c r="W9575" s="2"/>
    </row>
    <row r="9576" spans="21:23" hidden="1" x14ac:dyDescent="0.3">
      <c r="U9576" s="2"/>
      <c r="V9576" s="2"/>
      <c r="W9576" s="2"/>
    </row>
    <row r="9577" spans="21:23" hidden="1" x14ac:dyDescent="0.3">
      <c r="U9577" s="2"/>
      <c r="V9577" s="2"/>
      <c r="W9577" s="2"/>
    </row>
    <row r="9578" spans="21:23" hidden="1" x14ac:dyDescent="0.3">
      <c r="U9578" s="2"/>
      <c r="V9578" s="2"/>
      <c r="W9578" s="2"/>
    </row>
    <row r="9579" spans="21:23" hidden="1" x14ac:dyDescent="0.3">
      <c r="U9579" s="2"/>
      <c r="V9579" s="2"/>
      <c r="W9579" s="2"/>
    </row>
    <row r="9580" spans="21:23" hidden="1" x14ac:dyDescent="0.3">
      <c r="U9580" s="2"/>
      <c r="V9580" s="2"/>
      <c r="W9580" s="2"/>
    </row>
    <row r="9581" spans="21:23" hidden="1" x14ac:dyDescent="0.3">
      <c r="U9581" s="2"/>
      <c r="V9581" s="2"/>
      <c r="W9581" s="2"/>
    </row>
    <row r="9582" spans="21:23" hidden="1" x14ac:dyDescent="0.3">
      <c r="U9582" s="2"/>
      <c r="V9582" s="2"/>
      <c r="W9582" s="2"/>
    </row>
    <row r="9583" spans="21:23" hidden="1" x14ac:dyDescent="0.3">
      <c r="U9583" s="2"/>
      <c r="V9583" s="2"/>
      <c r="W9583" s="2"/>
    </row>
    <row r="9584" spans="21:23" hidden="1" x14ac:dyDescent="0.3">
      <c r="U9584" s="2"/>
      <c r="V9584" s="2"/>
      <c r="W9584" s="2"/>
    </row>
    <row r="9585" spans="21:23" hidden="1" x14ac:dyDescent="0.3">
      <c r="U9585" s="2"/>
      <c r="V9585" s="2"/>
      <c r="W9585" s="2"/>
    </row>
    <row r="9586" spans="21:23" hidden="1" x14ac:dyDescent="0.3">
      <c r="U9586" s="2"/>
      <c r="V9586" s="2"/>
      <c r="W9586" s="2"/>
    </row>
    <row r="9587" spans="21:23" hidden="1" x14ac:dyDescent="0.3">
      <c r="U9587" s="2"/>
      <c r="V9587" s="2"/>
      <c r="W9587" s="2"/>
    </row>
    <row r="9588" spans="21:23" hidden="1" x14ac:dyDescent="0.3">
      <c r="U9588" s="2"/>
      <c r="V9588" s="2"/>
      <c r="W9588" s="2"/>
    </row>
    <row r="9589" spans="21:23" hidden="1" x14ac:dyDescent="0.3">
      <c r="U9589" s="2"/>
      <c r="V9589" s="2"/>
      <c r="W9589" s="2"/>
    </row>
    <row r="9590" spans="21:23" hidden="1" x14ac:dyDescent="0.3">
      <c r="U9590" s="2"/>
      <c r="V9590" s="2"/>
      <c r="W9590" s="2"/>
    </row>
    <row r="9591" spans="21:23" hidden="1" x14ac:dyDescent="0.3">
      <c r="U9591" s="2"/>
      <c r="V9591" s="2"/>
      <c r="W9591" s="2"/>
    </row>
    <row r="9592" spans="21:23" hidden="1" x14ac:dyDescent="0.3">
      <c r="U9592" s="2"/>
      <c r="V9592" s="2"/>
      <c r="W9592" s="2"/>
    </row>
    <row r="9593" spans="21:23" hidden="1" x14ac:dyDescent="0.3">
      <c r="U9593" s="2"/>
      <c r="V9593" s="2"/>
      <c r="W9593" s="2"/>
    </row>
    <row r="9594" spans="21:23" hidden="1" x14ac:dyDescent="0.3">
      <c r="U9594" s="2"/>
      <c r="V9594" s="2"/>
      <c r="W9594" s="2"/>
    </row>
    <row r="9595" spans="21:23" hidden="1" x14ac:dyDescent="0.3">
      <c r="U9595" s="2"/>
      <c r="V9595" s="2"/>
      <c r="W9595" s="2"/>
    </row>
    <row r="9596" spans="21:23" hidden="1" x14ac:dyDescent="0.3">
      <c r="U9596" s="2"/>
      <c r="V9596" s="2"/>
      <c r="W9596" s="2"/>
    </row>
    <row r="9597" spans="21:23" hidden="1" x14ac:dyDescent="0.3">
      <c r="U9597" s="2"/>
      <c r="V9597" s="2"/>
      <c r="W9597" s="2"/>
    </row>
    <row r="9598" spans="21:23" hidden="1" x14ac:dyDescent="0.3">
      <c r="U9598" s="2"/>
      <c r="V9598" s="2"/>
      <c r="W9598" s="2"/>
    </row>
    <row r="9599" spans="21:23" hidden="1" x14ac:dyDescent="0.3">
      <c r="U9599" s="2"/>
      <c r="V9599" s="2"/>
      <c r="W9599" s="2"/>
    </row>
    <row r="9600" spans="21:23" hidden="1" x14ac:dyDescent="0.3">
      <c r="U9600" s="2"/>
      <c r="V9600" s="2"/>
      <c r="W9600" s="2"/>
    </row>
    <row r="9601" spans="21:23" hidden="1" x14ac:dyDescent="0.3">
      <c r="U9601" s="2"/>
      <c r="V9601" s="2"/>
      <c r="W9601" s="2"/>
    </row>
    <row r="9602" spans="21:23" hidden="1" x14ac:dyDescent="0.3">
      <c r="U9602" s="2"/>
      <c r="V9602" s="2"/>
      <c r="W9602" s="2"/>
    </row>
    <row r="9603" spans="21:23" hidden="1" x14ac:dyDescent="0.3">
      <c r="U9603" s="2"/>
      <c r="V9603" s="2"/>
      <c r="W9603" s="2"/>
    </row>
    <row r="9604" spans="21:23" hidden="1" x14ac:dyDescent="0.3">
      <c r="U9604" s="2"/>
      <c r="V9604" s="2"/>
      <c r="W9604" s="2"/>
    </row>
    <row r="9605" spans="21:23" hidden="1" x14ac:dyDescent="0.3">
      <c r="U9605" s="2"/>
      <c r="V9605" s="2"/>
      <c r="W9605" s="2"/>
    </row>
    <row r="9606" spans="21:23" hidden="1" x14ac:dyDescent="0.3">
      <c r="U9606" s="2"/>
      <c r="V9606" s="2"/>
      <c r="W9606" s="2"/>
    </row>
    <row r="9607" spans="21:23" hidden="1" x14ac:dyDescent="0.3">
      <c r="U9607" s="2"/>
      <c r="V9607" s="2"/>
      <c r="W9607" s="2"/>
    </row>
    <row r="9608" spans="21:23" hidden="1" x14ac:dyDescent="0.3">
      <c r="U9608" s="2"/>
      <c r="V9608" s="2"/>
      <c r="W9608" s="2"/>
    </row>
    <row r="9609" spans="21:23" hidden="1" x14ac:dyDescent="0.3">
      <c r="U9609" s="2"/>
      <c r="V9609" s="2"/>
      <c r="W9609" s="2"/>
    </row>
    <row r="9610" spans="21:23" hidden="1" x14ac:dyDescent="0.3">
      <c r="U9610" s="2"/>
      <c r="V9610" s="2"/>
      <c r="W9610" s="2"/>
    </row>
    <row r="9611" spans="21:23" hidden="1" x14ac:dyDescent="0.3">
      <c r="U9611" s="2"/>
      <c r="V9611" s="2"/>
      <c r="W9611" s="2"/>
    </row>
    <row r="9612" spans="21:23" hidden="1" x14ac:dyDescent="0.3">
      <c r="U9612" s="2"/>
      <c r="V9612" s="2"/>
      <c r="W9612" s="2"/>
    </row>
    <row r="9613" spans="21:23" hidden="1" x14ac:dyDescent="0.3">
      <c r="U9613" s="2"/>
      <c r="V9613" s="2"/>
      <c r="W9613" s="2"/>
    </row>
    <row r="9614" spans="21:23" hidden="1" x14ac:dyDescent="0.3">
      <c r="U9614" s="2"/>
      <c r="V9614" s="2"/>
      <c r="W9614" s="2"/>
    </row>
    <row r="9615" spans="21:23" hidden="1" x14ac:dyDescent="0.3">
      <c r="U9615" s="2"/>
      <c r="V9615" s="2"/>
      <c r="W9615" s="2"/>
    </row>
    <row r="9616" spans="21:23" hidden="1" x14ac:dyDescent="0.3">
      <c r="U9616" s="2"/>
      <c r="V9616" s="2"/>
      <c r="W9616" s="2"/>
    </row>
    <row r="9617" spans="21:23" hidden="1" x14ac:dyDescent="0.3">
      <c r="U9617" s="2"/>
      <c r="V9617" s="2"/>
      <c r="W9617" s="2"/>
    </row>
    <row r="9618" spans="21:23" hidden="1" x14ac:dyDescent="0.3">
      <c r="U9618" s="2"/>
      <c r="V9618" s="2"/>
      <c r="W9618" s="2"/>
    </row>
    <row r="9619" spans="21:23" hidden="1" x14ac:dyDescent="0.3">
      <c r="U9619" s="2"/>
      <c r="V9619" s="2"/>
      <c r="W9619" s="2"/>
    </row>
    <row r="9620" spans="21:23" hidden="1" x14ac:dyDescent="0.3">
      <c r="U9620" s="2"/>
      <c r="V9620" s="2"/>
      <c r="W9620" s="2"/>
    </row>
    <row r="9621" spans="21:23" hidden="1" x14ac:dyDescent="0.3">
      <c r="U9621" s="2"/>
      <c r="V9621" s="2"/>
      <c r="W9621" s="2"/>
    </row>
    <row r="9622" spans="21:23" hidden="1" x14ac:dyDescent="0.3">
      <c r="U9622" s="2"/>
      <c r="V9622" s="2"/>
      <c r="W9622" s="2"/>
    </row>
    <row r="9623" spans="21:23" hidden="1" x14ac:dyDescent="0.3">
      <c r="U9623" s="2"/>
      <c r="V9623" s="2"/>
      <c r="W9623" s="2"/>
    </row>
    <row r="9624" spans="21:23" hidden="1" x14ac:dyDescent="0.3">
      <c r="U9624" s="2"/>
      <c r="V9624" s="2"/>
      <c r="W9624" s="2"/>
    </row>
    <row r="9625" spans="21:23" hidden="1" x14ac:dyDescent="0.3">
      <c r="U9625" s="2"/>
      <c r="V9625" s="2"/>
      <c r="W9625" s="2"/>
    </row>
    <row r="9626" spans="21:23" hidden="1" x14ac:dyDescent="0.3">
      <c r="U9626" s="2"/>
      <c r="V9626" s="2"/>
      <c r="W9626" s="2"/>
    </row>
    <row r="9627" spans="21:23" hidden="1" x14ac:dyDescent="0.3">
      <c r="U9627" s="2"/>
      <c r="V9627" s="2"/>
      <c r="W9627" s="2"/>
    </row>
    <row r="9628" spans="21:23" hidden="1" x14ac:dyDescent="0.3">
      <c r="U9628" s="2"/>
      <c r="V9628" s="2"/>
      <c r="W9628" s="2"/>
    </row>
    <row r="9629" spans="21:23" hidden="1" x14ac:dyDescent="0.3">
      <c r="U9629" s="2"/>
      <c r="V9629" s="2"/>
      <c r="W9629" s="2"/>
    </row>
    <row r="9630" spans="21:23" hidden="1" x14ac:dyDescent="0.3">
      <c r="U9630" s="2"/>
      <c r="V9630" s="2"/>
      <c r="W9630" s="2"/>
    </row>
    <row r="9631" spans="21:23" hidden="1" x14ac:dyDescent="0.3">
      <c r="U9631" s="2"/>
      <c r="V9631" s="2"/>
      <c r="W9631" s="2"/>
    </row>
    <row r="9632" spans="21:23" hidden="1" x14ac:dyDescent="0.3">
      <c r="U9632" s="2"/>
      <c r="V9632" s="2"/>
      <c r="W9632" s="2"/>
    </row>
    <row r="9633" spans="21:23" hidden="1" x14ac:dyDescent="0.3">
      <c r="U9633" s="2"/>
      <c r="V9633" s="2"/>
      <c r="W9633" s="2"/>
    </row>
    <row r="9634" spans="21:23" hidden="1" x14ac:dyDescent="0.3">
      <c r="U9634" s="2"/>
      <c r="V9634" s="2"/>
      <c r="W9634" s="2"/>
    </row>
    <row r="9635" spans="21:23" hidden="1" x14ac:dyDescent="0.3">
      <c r="U9635" s="2"/>
      <c r="V9635" s="2"/>
      <c r="W9635" s="2"/>
    </row>
    <row r="9636" spans="21:23" hidden="1" x14ac:dyDescent="0.3">
      <c r="U9636" s="2"/>
      <c r="V9636" s="2"/>
      <c r="W9636" s="2"/>
    </row>
    <row r="9637" spans="21:23" hidden="1" x14ac:dyDescent="0.3">
      <c r="U9637" s="2"/>
      <c r="V9637" s="2"/>
      <c r="W9637" s="2"/>
    </row>
    <row r="9638" spans="21:23" hidden="1" x14ac:dyDescent="0.3">
      <c r="U9638" s="2"/>
      <c r="V9638" s="2"/>
      <c r="W9638" s="2"/>
    </row>
    <row r="9639" spans="21:23" hidden="1" x14ac:dyDescent="0.3">
      <c r="U9639" s="2"/>
      <c r="V9639" s="2"/>
      <c r="W9639" s="2"/>
    </row>
    <row r="9640" spans="21:23" hidden="1" x14ac:dyDescent="0.3">
      <c r="U9640" s="2"/>
      <c r="V9640" s="2"/>
      <c r="W9640" s="2"/>
    </row>
    <row r="9641" spans="21:23" hidden="1" x14ac:dyDescent="0.3">
      <c r="U9641" s="2"/>
      <c r="V9641" s="2"/>
      <c r="W9641" s="2"/>
    </row>
    <row r="9642" spans="21:23" hidden="1" x14ac:dyDescent="0.3">
      <c r="U9642" s="2"/>
      <c r="V9642" s="2"/>
      <c r="W9642" s="2"/>
    </row>
    <row r="9643" spans="21:23" hidden="1" x14ac:dyDescent="0.3">
      <c r="U9643" s="2"/>
      <c r="V9643" s="2"/>
      <c r="W9643" s="2"/>
    </row>
    <row r="9644" spans="21:23" hidden="1" x14ac:dyDescent="0.3">
      <c r="U9644" s="2"/>
      <c r="V9644" s="2"/>
      <c r="W9644" s="2"/>
    </row>
    <row r="9645" spans="21:23" hidden="1" x14ac:dyDescent="0.3">
      <c r="U9645" s="2"/>
      <c r="V9645" s="2"/>
      <c r="W9645" s="2"/>
    </row>
    <row r="9646" spans="21:23" hidden="1" x14ac:dyDescent="0.3">
      <c r="U9646" s="2"/>
      <c r="V9646" s="2"/>
      <c r="W9646" s="2"/>
    </row>
    <row r="9647" spans="21:23" hidden="1" x14ac:dyDescent="0.3">
      <c r="U9647" s="2"/>
      <c r="V9647" s="2"/>
      <c r="W9647" s="2"/>
    </row>
    <row r="9648" spans="21:23" hidden="1" x14ac:dyDescent="0.3">
      <c r="U9648" s="2"/>
      <c r="V9648" s="2"/>
      <c r="W9648" s="2"/>
    </row>
    <row r="9649" spans="21:23" hidden="1" x14ac:dyDescent="0.3">
      <c r="U9649" s="2"/>
      <c r="V9649" s="2"/>
      <c r="W9649" s="2"/>
    </row>
    <row r="9650" spans="21:23" hidden="1" x14ac:dyDescent="0.3">
      <c r="U9650" s="2"/>
      <c r="V9650" s="2"/>
      <c r="W9650" s="2"/>
    </row>
    <row r="9651" spans="21:23" hidden="1" x14ac:dyDescent="0.3">
      <c r="U9651" s="2"/>
      <c r="V9651" s="2"/>
      <c r="W9651" s="2"/>
    </row>
    <row r="9652" spans="21:23" hidden="1" x14ac:dyDescent="0.3">
      <c r="U9652" s="2"/>
      <c r="V9652" s="2"/>
      <c r="W9652" s="2"/>
    </row>
    <row r="9653" spans="21:23" hidden="1" x14ac:dyDescent="0.3">
      <c r="U9653" s="2"/>
      <c r="V9653" s="2"/>
      <c r="W9653" s="2"/>
    </row>
    <row r="9654" spans="21:23" hidden="1" x14ac:dyDescent="0.3">
      <c r="U9654" s="2"/>
      <c r="V9654" s="2"/>
      <c r="W9654" s="2"/>
    </row>
    <row r="9655" spans="21:23" hidden="1" x14ac:dyDescent="0.3">
      <c r="U9655" s="2"/>
      <c r="V9655" s="2"/>
      <c r="W9655" s="2"/>
    </row>
    <row r="9656" spans="21:23" hidden="1" x14ac:dyDescent="0.3">
      <c r="U9656" s="2"/>
      <c r="V9656" s="2"/>
      <c r="W9656" s="2"/>
    </row>
    <row r="9657" spans="21:23" hidden="1" x14ac:dyDescent="0.3">
      <c r="U9657" s="2"/>
      <c r="V9657" s="2"/>
      <c r="W9657" s="2"/>
    </row>
    <row r="9658" spans="21:23" hidden="1" x14ac:dyDescent="0.3">
      <c r="U9658" s="2"/>
      <c r="V9658" s="2"/>
      <c r="W9658" s="2"/>
    </row>
    <row r="9659" spans="21:23" hidden="1" x14ac:dyDescent="0.3">
      <c r="U9659" s="2"/>
      <c r="V9659" s="2"/>
      <c r="W9659" s="2"/>
    </row>
    <row r="9660" spans="21:23" hidden="1" x14ac:dyDescent="0.3">
      <c r="U9660" s="2"/>
      <c r="V9660" s="2"/>
      <c r="W9660" s="2"/>
    </row>
    <row r="9661" spans="21:23" hidden="1" x14ac:dyDescent="0.3">
      <c r="U9661" s="2"/>
      <c r="V9661" s="2"/>
      <c r="W9661" s="2"/>
    </row>
    <row r="9662" spans="21:23" hidden="1" x14ac:dyDescent="0.3">
      <c r="U9662" s="2"/>
      <c r="V9662" s="2"/>
      <c r="W9662" s="2"/>
    </row>
    <row r="9663" spans="21:23" hidden="1" x14ac:dyDescent="0.3">
      <c r="U9663" s="2"/>
      <c r="V9663" s="2"/>
      <c r="W9663" s="2"/>
    </row>
    <row r="9664" spans="21:23" hidden="1" x14ac:dyDescent="0.3">
      <c r="U9664" s="2"/>
      <c r="V9664" s="2"/>
      <c r="W9664" s="2"/>
    </row>
    <row r="9665" spans="21:23" hidden="1" x14ac:dyDescent="0.3">
      <c r="U9665" s="2"/>
      <c r="V9665" s="2"/>
      <c r="W9665" s="2"/>
    </row>
    <row r="9666" spans="21:23" hidden="1" x14ac:dyDescent="0.3">
      <c r="U9666" s="2"/>
      <c r="V9666" s="2"/>
      <c r="W9666" s="2"/>
    </row>
    <row r="9667" spans="21:23" hidden="1" x14ac:dyDescent="0.3">
      <c r="U9667" s="2"/>
      <c r="V9667" s="2"/>
      <c r="W9667" s="2"/>
    </row>
    <row r="9668" spans="21:23" hidden="1" x14ac:dyDescent="0.3">
      <c r="U9668" s="2"/>
      <c r="V9668" s="2"/>
      <c r="W9668" s="2"/>
    </row>
    <row r="9669" spans="21:23" hidden="1" x14ac:dyDescent="0.3">
      <c r="U9669" s="2"/>
      <c r="V9669" s="2"/>
      <c r="W9669" s="2"/>
    </row>
    <row r="9670" spans="21:23" hidden="1" x14ac:dyDescent="0.3">
      <c r="U9670" s="2"/>
      <c r="V9670" s="2"/>
      <c r="W9670" s="2"/>
    </row>
    <row r="9671" spans="21:23" hidden="1" x14ac:dyDescent="0.3">
      <c r="U9671" s="2"/>
      <c r="V9671" s="2"/>
      <c r="W9671" s="2"/>
    </row>
    <row r="9672" spans="21:23" hidden="1" x14ac:dyDescent="0.3">
      <c r="U9672" s="2"/>
      <c r="V9672" s="2"/>
      <c r="W9672" s="2"/>
    </row>
    <row r="9673" spans="21:23" hidden="1" x14ac:dyDescent="0.3">
      <c r="U9673" s="2"/>
      <c r="V9673" s="2"/>
      <c r="W9673" s="2"/>
    </row>
    <row r="9674" spans="21:23" hidden="1" x14ac:dyDescent="0.3">
      <c r="U9674" s="2"/>
      <c r="V9674" s="2"/>
      <c r="W9674" s="2"/>
    </row>
    <row r="9675" spans="21:23" hidden="1" x14ac:dyDescent="0.3">
      <c r="U9675" s="2"/>
      <c r="V9675" s="2"/>
      <c r="W9675" s="2"/>
    </row>
    <row r="9676" spans="21:23" hidden="1" x14ac:dyDescent="0.3">
      <c r="U9676" s="2"/>
      <c r="V9676" s="2"/>
      <c r="W9676" s="2"/>
    </row>
    <row r="9677" spans="21:23" hidden="1" x14ac:dyDescent="0.3">
      <c r="U9677" s="2"/>
      <c r="V9677" s="2"/>
      <c r="W9677" s="2"/>
    </row>
    <row r="9678" spans="21:23" hidden="1" x14ac:dyDescent="0.3">
      <c r="U9678" s="2"/>
      <c r="V9678" s="2"/>
      <c r="W9678" s="2"/>
    </row>
    <row r="9679" spans="21:23" hidden="1" x14ac:dyDescent="0.3">
      <c r="U9679" s="2"/>
      <c r="V9679" s="2"/>
      <c r="W9679" s="2"/>
    </row>
    <row r="9680" spans="21:23" hidden="1" x14ac:dyDescent="0.3">
      <c r="U9680" s="2"/>
      <c r="V9680" s="2"/>
      <c r="W9680" s="2"/>
    </row>
    <row r="9681" spans="21:23" hidden="1" x14ac:dyDescent="0.3">
      <c r="U9681" s="2"/>
      <c r="V9681" s="2"/>
      <c r="W9681" s="2"/>
    </row>
    <row r="9682" spans="21:23" hidden="1" x14ac:dyDescent="0.3">
      <c r="U9682" s="2"/>
      <c r="V9682" s="2"/>
      <c r="W9682" s="2"/>
    </row>
    <row r="9683" spans="21:23" hidden="1" x14ac:dyDescent="0.3">
      <c r="U9683" s="2"/>
      <c r="V9683" s="2"/>
      <c r="W9683" s="2"/>
    </row>
    <row r="9684" spans="21:23" hidden="1" x14ac:dyDescent="0.3">
      <c r="U9684" s="2"/>
      <c r="V9684" s="2"/>
      <c r="W9684" s="2"/>
    </row>
    <row r="9685" spans="21:23" hidden="1" x14ac:dyDescent="0.3">
      <c r="U9685" s="2"/>
      <c r="V9685" s="2"/>
      <c r="W9685" s="2"/>
    </row>
    <row r="9686" spans="21:23" hidden="1" x14ac:dyDescent="0.3">
      <c r="U9686" s="2"/>
      <c r="V9686" s="2"/>
      <c r="W9686" s="2"/>
    </row>
    <row r="9687" spans="21:23" hidden="1" x14ac:dyDescent="0.3">
      <c r="U9687" s="2"/>
      <c r="V9687" s="2"/>
      <c r="W9687" s="2"/>
    </row>
    <row r="9688" spans="21:23" hidden="1" x14ac:dyDescent="0.3">
      <c r="U9688" s="2"/>
      <c r="V9688" s="2"/>
      <c r="W9688" s="2"/>
    </row>
    <row r="9689" spans="21:23" hidden="1" x14ac:dyDescent="0.3">
      <c r="U9689" s="2"/>
      <c r="V9689" s="2"/>
      <c r="W9689" s="2"/>
    </row>
    <row r="9690" spans="21:23" hidden="1" x14ac:dyDescent="0.3">
      <c r="U9690" s="2"/>
      <c r="V9690" s="2"/>
      <c r="W9690" s="2"/>
    </row>
    <row r="9691" spans="21:23" hidden="1" x14ac:dyDescent="0.3">
      <c r="U9691" s="2"/>
      <c r="V9691" s="2"/>
      <c r="W9691" s="2"/>
    </row>
    <row r="9692" spans="21:23" hidden="1" x14ac:dyDescent="0.3">
      <c r="U9692" s="2"/>
      <c r="V9692" s="2"/>
      <c r="W9692" s="2"/>
    </row>
    <row r="9693" spans="21:23" hidden="1" x14ac:dyDescent="0.3">
      <c r="U9693" s="2"/>
      <c r="V9693" s="2"/>
      <c r="W9693" s="2"/>
    </row>
    <row r="9694" spans="21:23" hidden="1" x14ac:dyDescent="0.3">
      <c r="U9694" s="2"/>
      <c r="V9694" s="2"/>
      <c r="W9694" s="2"/>
    </row>
    <row r="9695" spans="21:23" hidden="1" x14ac:dyDescent="0.3">
      <c r="U9695" s="2"/>
      <c r="V9695" s="2"/>
      <c r="W9695" s="2"/>
    </row>
    <row r="9696" spans="21:23" hidden="1" x14ac:dyDescent="0.3">
      <c r="U9696" s="2"/>
      <c r="V9696" s="2"/>
      <c r="W9696" s="2"/>
    </row>
    <row r="9697" spans="21:23" hidden="1" x14ac:dyDescent="0.3">
      <c r="U9697" s="2"/>
      <c r="V9697" s="2"/>
      <c r="W9697" s="2"/>
    </row>
    <row r="9698" spans="21:23" hidden="1" x14ac:dyDescent="0.3">
      <c r="U9698" s="2"/>
      <c r="V9698" s="2"/>
      <c r="W9698" s="2"/>
    </row>
    <row r="9699" spans="21:23" hidden="1" x14ac:dyDescent="0.3">
      <c r="U9699" s="2"/>
      <c r="V9699" s="2"/>
      <c r="W9699" s="2"/>
    </row>
    <row r="9700" spans="21:23" hidden="1" x14ac:dyDescent="0.3">
      <c r="U9700" s="2"/>
      <c r="V9700" s="2"/>
      <c r="W9700" s="2"/>
    </row>
    <row r="9701" spans="21:23" hidden="1" x14ac:dyDescent="0.3">
      <c r="U9701" s="2"/>
      <c r="V9701" s="2"/>
      <c r="W9701" s="2"/>
    </row>
    <row r="9702" spans="21:23" hidden="1" x14ac:dyDescent="0.3">
      <c r="U9702" s="2"/>
      <c r="V9702" s="2"/>
      <c r="W9702" s="2"/>
    </row>
    <row r="9703" spans="21:23" hidden="1" x14ac:dyDescent="0.3">
      <c r="U9703" s="2"/>
      <c r="V9703" s="2"/>
      <c r="W9703" s="2"/>
    </row>
    <row r="9704" spans="21:23" hidden="1" x14ac:dyDescent="0.3">
      <c r="U9704" s="2"/>
      <c r="V9704" s="2"/>
      <c r="W9704" s="2"/>
    </row>
    <row r="9705" spans="21:23" hidden="1" x14ac:dyDescent="0.3">
      <c r="U9705" s="2"/>
      <c r="V9705" s="2"/>
      <c r="W9705" s="2"/>
    </row>
    <row r="9706" spans="21:23" hidden="1" x14ac:dyDescent="0.3">
      <c r="U9706" s="2"/>
      <c r="V9706" s="2"/>
      <c r="W9706" s="2"/>
    </row>
    <row r="9707" spans="21:23" hidden="1" x14ac:dyDescent="0.3">
      <c r="U9707" s="2"/>
      <c r="V9707" s="2"/>
      <c r="W9707" s="2"/>
    </row>
    <row r="9708" spans="21:23" hidden="1" x14ac:dyDescent="0.3">
      <c r="U9708" s="2"/>
      <c r="V9708" s="2"/>
      <c r="W9708" s="2"/>
    </row>
    <row r="9709" spans="21:23" hidden="1" x14ac:dyDescent="0.3">
      <c r="U9709" s="2"/>
      <c r="V9709" s="2"/>
      <c r="W9709" s="2"/>
    </row>
    <row r="9710" spans="21:23" hidden="1" x14ac:dyDescent="0.3">
      <c r="U9710" s="2"/>
      <c r="V9710" s="2"/>
      <c r="W9710" s="2"/>
    </row>
    <row r="9711" spans="21:23" hidden="1" x14ac:dyDescent="0.3">
      <c r="U9711" s="2"/>
      <c r="V9711" s="2"/>
      <c r="W9711" s="2"/>
    </row>
    <row r="9712" spans="21:23" hidden="1" x14ac:dyDescent="0.3">
      <c r="U9712" s="2"/>
      <c r="V9712" s="2"/>
      <c r="W9712" s="2"/>
    </row>
    <row r="9713" spans="21:23" hidden="1" x14ac:dyDescent="0.3">
      <c r="U9713" s="2"/>
      <c r="V9713" s="2"/>
      <c r="W9713" s="2"/>
    </row>
    <row r="9714" spans="21:23" hidden="1" x14ac:dyDescent="0.3">
      <c r="U9714" s="2"/>
      <c r="V9714" s="2"/>
      <c r="W9714" s="2"/>
    </row>
    <row r="9715" spans="21:23" hidden="1" x14ac:dyDescent="0.3">
      <c r="U9715" s="2"/>
      <c r="V9715" s="2"/>
      <c r="W9715" s="2"/>
    </row>
    <row r="9716" spans="21:23" hidden="1" x14ac:dyDescent="0.3">
      <c r="U9716" s="2"/>
      <c r="V9716" s="2"/>
      <c r="W9716" s="2"/>
    </row>
    <row r="9717" spans="21:23" hidden="1" x14ac:dyDescent="0.3">
      <c r="U9717" s="2"/>
      <c r="V9717" s="2"/>
      <c r="W9717" s="2"/>
    </row>
    <row r="9718" spans="21:23" hidden="1" x14ac:dyDescent="0.3">
      <c r="U9718" s="2"/>
      <c r="V9718" s="2"/>
      <c r="W9718" s="2"/>
    </row>
    <row r="9719" spans="21:23" hidden="1" x14ac:dyDescent="0.3">
      <c r="U9719" s="2"/>
      <c r="V9719" s="2"/>
      <c r="W9719" s="2"/>
    </row>
    <row r="9720" spans="21:23" hidden="1" x14ac:dyDescent="0.3">
      <c r="U9720" s="2"/>
      <c r="V9720" s="2"/>
      <c r="W9720" s="2"/>
    </row>
    <row r="9721" spans="21:23" hidden="1" x14ac:dyDescent="0.3">
      <c r="U9721" s="2"/>
      <c r="V9721" s="2"/>
      <c r="W9721" s="2"/>
    </row>
    <row r="9722" spans="21:23" hidden="1" x14ac:dyDescent="0.3">
      <c r="U9722" s="2"/>
      <c r="V9722" s="2"/>
      <c r="W9722" s="2"/>
    </row>
    <row r="9723" spans="21:23" hidden="1" x14ac:dyDescent="0.3">
      <c r="U9723" s="2"/>
      <c r="V9723" s="2"/>
      <c r="W9723" s="2"/>
    </row>
    <row r="9724" spans="21:23" hidden="1" x14ac:dyDescent="0.3">
      <c r="U9724" s="2"/>
      <c r="V9724" s="2"/>
      <c r="W9724" s="2"/>
    </row>
    <row r="9725" spans="21:23" hidden="1" x14ac:dyDescent="0.3">
      <c r="U9725" s="2"/>
      <c r="V9725" s="2"/>
      <c r="W9725" s="2"/>
    </row>
    <row r="9726" spans="21:23" hidden="1" x14ac:dyDescent="0.3">
      <c r="U9726" s="2"/>
      <c r="V9726" s="2"/>
      <c r="W9726" s="2"/>
    </row>
    <row r="9727" spans="21:23" hidden="1" x14ac:dyDescent="0.3">
      <c r="U9727" s="2"/>
      <c r="V9727" s="2"/>
      <c r="W9727" s="2"/>
    </row>
    <row r="9728" spans="21:23" hidden="1" x14ac:dyDescent="0.3">
      <c r="U9728" s="2"/>
      <c r="V9728" s="2"/>
      <c r="W9728" s="2"/>
    </row>
    <row r="9729" spans="21:23" hidden="1" x14ac:dyDescent="0.3">
      <c r="U9729" s="2"/>
      <c r="V9729" s="2"/>
      <c r="W9729" s="2"/>
    </row>
    <row r="9730" spans="21:23" hidden="1" x14ac:dyDescent="0.3">
      <c r="U9730" s="2"/>
      <c r="V9730" s="2"/>
      <c r="W9730" s="2"/>
    </row>
    <row r="9731" spans="21:23" hidden="1" x14ac:dyDescent="0.3">
      <c r="U9731" s="2"/>
      <c r="V9731" s="2"/>
      <c r="W9731" s="2"/>
    </row>
    <row r="9732" spans="21:23" hidden="1" x14ac:dyDescent="0.3">
      <c r="U9732" s="2"/>
      <c r="V9732" s="2"/>
      <c r="W9732" s="2"/>
    </row>
    <row r="9733" spans="21:23" hidden="1" x14ac:dyDescent="0.3">
      <c r="U9733" s="2"/>
      <c r="V9733" s="2"/>
      <c r="W9733" s="2"/>
    </row>
    <row r="9734" spans="21:23" hidden="1" x14ac:dyDescent="0.3">
      <c r="U9734" s="2"/>
      <c r="V9734" s="2"/>
      <c r="W9734" s="2"/>
    </row>
    <row r="9735" spans="21:23" hidden="1" x14ac:dyDescent="0.3">
      <c r="U9735" s="2"/>
      <c r="V9735" s="2"/>
      <c r="W9735" s="2"/>
    </row>
    <row r="9736" spans="21:23" hidden="1" x14ac:dyDescent="0.3">
      <c r="U9736" s="2"/>
      <c r="V9736" s="2"/>
      <c r="W9736" s="2"/>
    </row>
    <row r="9737" spans="21:23" hidden="1" x14ac:dyDescent="0.3">
      <c r="U9737" s="2"/>
      <c r="V9737" s="2"/>
      <c r="W9737" s="2"/>
    </row>
    <row r="9738" spans="21:23" hidden="1" x14ac:dyDescent="0.3">
      <c r="U9738" s="2"/>
      <c r="V9738" s="2"/>
      <c r="W9738" s="2"/>
    </row>
    <row r="9739" spans="21:23" hidden="1" x14ac:dyDescent="0.3">
      <c r="U9739" s="2"/>
      <c r="V9739" s="2"/>
      <c r="W9739" s="2"/>
    </row>
    <row r="9740" spans="21:23" hidden="1" x14ac:dyDescent="0.3">
      <c r="U9740" s="2"/>
      <c r="V9740" s="2"/>
      <c r="W9740" s="2"/>
    </row>
    <row r="9741" spans="21:23" hidden="1" x14ac:dyDescent="0.3">
      <c r="U9741" s="2"/>
      <c r="V9741" s="2"/>
      <c r="W9741" s="2"/>
    </row>
    <row r="9742" spans="21:23" hidden="1" x14ac:dyDescent="0.3">
      <c r="U9742" s="2"/>
      <c r="V9742" s="2"/>
      <c r="W9742" s="2"/>
    </row>
    <row r="9743" spans="21:23" hidden="1" x14ac:dyDescent="0.3">
      <c r="U9743" s="2"/>
      <c r="V9743" s="2"/>
      <c r="W9743" s="2"/>
    </row>
    <row r="9744" spans="21:23" hidden="1" x14ac:dyDescent="0.3">
      <c r="U9744" s="2"/>
      <c r="V9744" s="2"/>
      <c r="W9744" s="2"/>
    </row>
    <row r="9745" spans="21:23" hidden="1" x14ac:dyDescent="0.3">
      <c r="U9745" s="2"/>
      <c r="V9745" s="2"/>
      <c r="W9745" s="2"/>
    </row>
    <row r="9746" spans="21:23" hidden="1" x14ac:dyDescent="0.3">
      <c r="U9746" s="2"/>
      <c r="V9746" s="2"/>
      <c r="W9746" s="2"/>
    </row>
    <row r="9747" spans="21:23" hidden="1" x14ac:dyDescent="0.3">
      <c r="U9747" s="2"/>
      <c r="V9747" s="2"/>
      <c r="W9747" s="2"/>
    </row>
    <row r="9748" spans="21:23" hidden="1" x14ac:dyDescent="0.3">
      <c r="U9748" s="2"/>
      <c r="V9748" s="2"/>
      <c r="W9748" s="2"/>
    </row>
    <row r="9749" spans="21:23" hidden="1" x14ac:dyDescent="0.3">
      <c r="U9749" s="2"/>
      <c r="V9749" s="2"/>
      <c r="W9749" s="2"/>
    </row>
    <row r="9750" spans="21:23" hidden="1" x14ac:dyDescent="0.3">
      <c r="U9750" s="2"/>
      <c r="V9750" s="2"/>
      <c r="W9750" s="2"/>
    </row>
    <row r="9751" spans="21:23" hidden="1" x14ac:dyDescent="0.3">
      <c r="U9751" s="2"/>
      <c r="V9751" s="2"/>
      <c r="W9751" s="2"/>
    </row>
    <row r="9752" spans="21:23" hidden="1" x14ac:dyDescent="0.3">
      <c r="U9752" s="2"/>
      <c r="V9752" s="2"/>
      <c r="W9752" s="2"/>
    </row>
    <row r="9753" spans="21:23" hidden="1" x14ac:dyDescent="0.3">
      <c r="U9753" s="2"/>
      <c r="V9753" s="2"/>
      <c r="W9753" s="2"/>
    </row>
    <row r="9754" spans="21:23" hidden="1" x14ac:dyDescent="0.3">
      <c r="U9754" s="2"/>
      <c r="V9754" s="2"/>
      <c r="W9754" s="2"/>
    </row>
    <row r="9755" spans="21:23" hidden="1" x14ac:dyDescent="0.3">
      <c r="U9755" s="2"/>
      <c r="V9755" s="2"/>
      <c r="W9755" s="2"/>
    </row>
    <row r="9756" spans="21:23" hidden="1" x14ac:dyDescent="0.3">
      <c r="U9756" s="2"/>
      <c r="V9756" s="2"/>
      <c r="W9756" s="2"/>
    </row>
    <row r="9757" spans="21:23" hidden="1" x14ac:dyDescent="0.3">
      <c r="U9757" s="2"/>
      <c r="V9757" s="2"/>
      <c r="W9757" s="2"/>
    </row>
    <row r="9758" spans="21:23" hidden="1" x14ac:dyDescent="0.3">
      <c r="U9758" s="2"/>
      <c r="V9758" s="2"/>
      <c r="W9758" s="2"/>
    </row>
    <row r="9759" spans="21:23" hidden="1" x14ac:dyDescent="0.3">
      <c r="U9759" s="2"/>
      <c r="V9759" s="2"/>
      <c r="W9759" s="2"/>
    </row>
    <row r="9760" spans="21:23" hidden="1" x14ac:dyDescent="0.3">
      <c r="U9760" s="2"/>
      <c r="V9760" s="2"/>
      <c r="W9760" s="2"/>
    </row>
    <row r="9761" spans="21:23" hidden="1" x14ac:dyDescent="0.3">
      <c r="U9761" s="2"/>
      <c r="V9761" s="2"/>
      <c r="W9761" s="2"/>
    </row>
    <row r="9762" spans="21:23" hidden="1" x14ac:dyDescent="0.3">
      <c r="U9762" s="2"/>
      <c r="V9762" s="2"/>
      <c r="W9762" s="2"/>
    </row>
    <row r="9763" spans="21:23" hidden="1" x14ac:dyDescent="0.3">
      <c r="U9763" s="2"/>
      <c r="V9763" s="2"/>
      <c r="W9763" s="2"/>
    </row>
    <row r="9764" spans="21:23" hidden="1" x14ac:dyDescent="0.3">
      <c r="U9764" s="2"/>
      <c r="V9764" s="2"/>
      <c r="W9764" s="2"/>
    </row>
    <row r="9765" spans="21:23" hidden="1" x14ac:dyDescent="0.3">
      <c r="U9765" s="2"/>
      <c r="V9765" s="2"/>
      <c r="W9765" s="2"/>
    </row>
    <row r="9766" spans="21:23" hidden="1" x14ac:dyDescent="0.3">
      <c r="U9766" s="2"/>
      <c r="V9766" s="2"/>
      <c r="W9766" s="2"/>
    </row>
    <row r="9767" spans="21:23" hidden="1" x14ac:dyDescent="0.3">
      <c r="U9767" s="2"/>
      <c r="V9767" s="2"/>
      <c r="W9767" s="2"/>
    </row>
    <row r="9768" spans="21:23" hidden="1" x14ac:dyDescent="0.3">
      <c r="U9768" s="2"/>
      <c r="V9768" s="2"/>
      <c r="W9768" s="2"/>
    </row>
    <row r="9769" spans="21:23" hidden="1" x14ac:dyDescent="0.3">
      <c r="U9769" s="2"/>
      <c r="V9769" s="2"/>
      <c r="W9769" s="2"/>
    </row>
    <row r="9770" spans="21:23" hidden="1" x14ac:dyDescent="0.3">
      <c r="U9770" s="2"/>
      <c r="V9770" s="2"/>
      <c r="W9770" s="2"/>
    </row>
    <row r="9771" spans="21:23" hidden="1" x14ac:dyDescent="0.3">
      <c r="U9771" s="2"/>
      <c r="V9771" s="2"/>
      <c r="W9771" s="2"/>
    </row>
    <row r="9772" spans="21:23" hidden="1" x14ac:dyDescent="0.3">
      <c r="U9772" s="2"/>
      <c r="V9772" s="2"/>
      <c r="W9772" s="2"/>
    </row>
    <row r="9773" spans="21:23" hidden="1" x14ac:dyDescent="0.3">
      <c r="U9773" s="2"/>
      <c r="V9773" s="2"/>
      <c r="W9773" s="2"/>
    </row>
    <row r="9774" spans="21:23" hidden="1" x14ac:dyDescent="0.3">
      <c r="U9774" s="2"/>
      <c r="V9774" s="2"/>
      <c r="W9774" s="2"/>
    </row>
    <row r="9775" spans="21:23" hidden="1" x14ac:dyDescent="0.3">
      <c r="U9775" s="2"/>
      <c r="V9775" s="2"/>
      <c r="W9775" s="2"/>
    </row>
    <row r="9776" spans="21:23" hidden="1" x14ac:dyDescent="0.3">
      <c r="U9776" s="2"/>
      <c r="V9776" s="2"/>
      <c r="W9776" s="2"/>
    </row>
    <row r="9777" spans="21:23" hidden="1" x14ac:dyDescent="0.3">
      <c r="U9777" s="2"/>
      <c r="V9777" s="2"/>
      <c r="W9777" s="2"/>
    </row>
    <row r="9778" spans="21:23" hidden="1" x14ac:dyDescent="0.3">
      <c r="U9778" s="2"/>
      <c r="V9778" s="2"/>
      <c r="W9778" s="2"/>
    </row>
    <row r="9779" spans="21:23" hidden="1" x14ac:dyDescent="0.3">
      <c r="U9779" s="2"/>
      <c r="V9779" s="2"/>
      <c r="W9779" s="2"/>
    </row>
    <row r="9780" spans="21:23" hidden="1" x14ac:dyDescent="0.3">
      <c r="U9780" s="2"/>
      <c r="V9780" s="2"/>
      <c r="W9780" s="2"/>
    </row>
    <row r="9781" spans="21:23" hidden="1" x14ac:dyDescent="0.3">
      <c r="U9781" s="2"/>
      <c r="V9781" s="2"/>
      <c r="W9781" s="2"/>
    </row>
    <row r="9782" spans="21:23" hidden="1" x14ac:dyDescent="0.3">
      <c r="U9782" s="2"/>
      <c r="V9782" s="2"/>
      <c r="W9782" s="2"/>
    </row>
    <row r="9783" spans="21:23" hidden="1" x14ac:dyDescent="0.3">
      <c r="U9783" s="2"/>
      <c r="V9783" s="2"/>
      <c r="W9783" s="2"/>
    </row>
    <row r="9784" spans="21:23" hidden="1" x14ac:dyDescent="0.3">
      <c r="U9784" s="2"/>
      <c r="V9784" s="2"/>
      <c r="W9784" s="2"/>
    </row>
    <row r="9785" spans="21:23" hidden="1" x14ac:dyDescent="0.3">
      <c r="U9785" s="2"/>
      <c r="V9785" s="2"/>
      <c r="W9785" s="2"/>
    </row>
    <row r="9786" spans="21:23" hidden="1" x14ac:dyDescent="0.3">
      <c r="U9786" s="2"/>
      <c r="V9786" s="2"/>
      <c r="W9786" s="2"/>
    </row>
    <row r="9787" spans="21:23" hidden="1" x14ac:dyDescent="0.3">
      <c r="U9787" s="2"/>
      <c r="V9787" s="2"/>
      <c r="W9787" s="2"/>
    </row>
    <row r="9788" spans="21:23" hidden="1" x14ac:dyDescent="0.3">
      <c r="U9788" s="2"/>
      <c r="V9788" s="2"/>
      <c r="W9788" s="2"/>
    </row>
    <row r="9789" spans="21:23" hidden="1" x14ac:dyDescent="0.3">
      <c r="U9789" s="2"/>
      <c r="V9789" s="2"/>
      <c r="W9789" s="2"/>
    </row>
    <row r="9790" spans="21:23" hidden="1" x14ac:dyDescent="0.3">
      <c r="U9790" s="2"/>
      <c r="V9790" s="2"/>
      <c r="W9790" s="2"/>
    </row>
    <row r="9791" spans="21:23" hidden="1" x14ac:dyDescent="0.3">
      <c r="U9791" s="2"/>
      <c r="V9791" s="2"/>
      <c r="W9791" s="2"/>
    </row>
    <row r="9792" spans="21:23" hidden="1" x14ac:dyDescent="0.3">
      <c r="U9792" s="2"/>
      <c r="V9792" s="2"/>
      <c r="W9792" s="2"/>
    </row>
    <row r="9793" spans="21:23" hidden="1" x14ac:dyDescent="0.3">
      <c r="U9793" s="2"/>
      <c r="V9793" s="2"/>
      <c r="W9793" s="2"/>
    </row>
    <row r="9794" spans="21:23" hidden="1" x14ac:dyDescent="0.3">
      <c r="U9794" s="2"/>
      <c r="V9794" s="2"/>
      <c r="W9794" s="2"/>
    </row>
    <row r="9795" spans="21:23" hidden="1" x14ac:dyDescent="0.3">
      <c r="U9795" s="2"/>
      <c r="V9795" s="2"/>
      <c r="W9795" s="2"/>
    </row>
    <row r="9796" spans="21:23" hidden="1" x14ac:dyDescent="0.3">
      <c r="U9796" s="2"/>
      <c r="V9796" s="2"/>
      <c r="W9796" s="2"/>
    </row>
    <row r="9797" spans="21:23" hidden="1" x14ac:dyDescent="0.3">
      <c r="U9797" s="2"/>
      <c r="V9797" s="2"/>
      <c r="W9797" s="2"/>
    </row>
    <row r="9798" spans="21:23" hidden="1" x14ac:dyDescent="0.3">
      <c r="U9798" s="2"/>
      <c r="V9798" s="2"/>
      <c r="W9798" s="2"/>
    </row>
    <row r="9799" spans="21:23" hidden="1" x14ac:dyDescent="0.3">
      <c r="U9799" s="2"/>
      <c r="V9799" s="2"/>
      <c r="W9799" s="2"/>
    </row>
    <row r="9800" spans="21:23" hidden="1" x14ac:dyDescent="0.3">
      <c r="U9800" s="2"/>
      <c r="V9800" s="2"/>
      <c r="W9800" s="2"/>
    </row>
    <row r="9801" spans="21:23" hidden="1" x14ac:dyDescent="0.3">
      <c r="U9801" s="2"/>
      <c r="V9801" s="2"/>
      <c r="W9801" s="2"/>
    </row>
    <row r="9802" spans="21:23" hidden="1" x14ac:dyDescent="0.3">
      <c r="U9802" s="2"/>
      <c r="V9802" s="2"/>
      <c r="W9802" s="2"/>
    </row>
    <row r="9803" spans="21:23" hidden="1" x14ac:dyDescent="0.3">
      <c r="U9803" s="2"/>
      <c r="V9803" s="2"/>
      <c r="W9803" s="2"/>
    </row>
    <row r="9804" spans="21:23" hidden="1" x14ac:dyDescent="0.3">
      <c r="U9804" s="2"/>
      <c r="V9804" s="2"/>
      <c r="W9804" s="2"/>
    </row>
    <row r="9805" spans="21:23" hidden="1" x14ac:dyDescent="0.3">
      <c r="U9805" s="2"/>
      <c r="V9805" s="2"/>
      <c r="W9805" s="2"/>
    </row>
    <row r="9806" spans="21:23" hidden="1" x14ac:dyDescent="0.3">
      <c r="U9806" s="2"/>
      <c r="V9806" s="2"/>
      <c r="W9806" s="2"/>
    </row>
    <row r="9807" spans="21:23" hidden="1" x14ac:dyDescent="0.3">
      <c r="U9807" s="2"/>
      <c r="V9807" s="2"/>
      <c r="W9807" s="2"/>
    </row>
    <row r="9808" spans="21:23" hidden="1" x14ac:dyDescent="0.3">
      <c r="U9808" s="2"/>
      <c r="V9808" s="2"/>
      <c r="W9808" s="2"/>
    </row>
    <row r="9809" spans="21:23" hidden="1" x14ac:dyDescent="0.3">
      <c r="U9809" s="2"/>
      <c r="V9809" s="2"/>
      <c r="W9809" s="2"/>
    </row>
    <row r="9810" spans="21:23" hidden="1" x14ac:dyDescent="0.3">
      <c r="U9810" s="2"/>
      <c r="V9810" s="2"/>
      <c r="W9810" s="2"/>
    </row>
    <row r="9811" spans="21:23" hidden="1" x14ac:dyDescent="0.3">
      <c r="U9811" s="2"/>
      <c r="V9811" s="2"/>
      <c r="W9811" s="2"/>
    </row>
    <row r="9812" spans="21:23" hidden="1" x14ac:dyDescent="0.3">
      <c r="U9812" s="2"/>
      <c r="V9812" s="2"/>
      <c r="W9812" s="2"/>
    </row>
    <row r="9813" spans="21:23" hidden="1" x14ac:dyDescent="0.3">
      <c r="U9813" s="2"/>
      <c r="V9813" s="2"/>
      <c r="W9813" s="2"/>
    </row>
    <row r="9814" spans="21:23" hidden="1" x14ac:dyDescent="0.3">
      <c r="U9814" s="2"/>
      <c r="V9814" s="2"/>
      <c r="W9814" s="2"/>
    </row>
    <row r="9815" spans="21:23" hidden="1" x14ac:dyDescent="0.3">
      <c r="U9815" s="2"/>
      <c r="V9815" s="2"/>
      <c r="W9815" s="2"/>
    </row>
    <row r="9816" spans="21:23" hidden="1" x14ac:dyDescent="0.3">
      <c r="U9816" s="2"/>
      <c r="V9816" s="2"/>
      <c r="W9816" s="2"/>
    </row>
    <row r="9817" spans="21:23" hidden="1" x14ac:dyDescent="0.3">
      <c r="U9817" s="2"/>
      <c r="V9817" s="2"/>
      <c r="W9817" s="2"/>
    </row>
    <row r="9818" spans="21:23" hidden="1" x14ac:dyDescent="0.3">
      <c r="U9818" s="2"/>
      <c r="V9818" s="2"/>
      <c r="W9818" s="2"/>
    </row>
    <row r="9819" spans="21:23" hidden="1" x14ac:dyDescent="0.3">
      <c r="U9819" s="2"/>
      <c r="V9819" s="2"/>
      <c r="W9819" s="2"/>
    </row>
    <row r="9820" spans="21:23" hidden="1" x14ac:dyDescent="0.3">
      <c r="U9820" s="2"/>
      <c r="V9820" s="2"/>
      <c r="W9820" s="2"/>
    </row>
    <row r="9821" spans="21:23" hidden="1" x14ac:dyDescent="0.3">
      <c r="U9821" s="2"/>
      <c r="V9821" s="2"/>
      <c r="W9821" s="2"/>
    </row>
    <row r="9822" spans="21:23" hidden="1" x14ac:dyDescent="0.3">
      <c r="U9822" s="2"/>
      <c r="V9822" s="2"/>
      <c r="W9822" s="2"/>
    </row>
    <row r="9823" spans="21:23" hidden="1" x14ac:dyDescent="0.3">
      <c r="U9823" s="2"/>
      <c r="V9823" s="2"/>
      <c r="W9823" s="2"/>
    </row>
    <row r="9824" spans="21:23" hidden="1" x14ac:dyDescent="0.3">
      <c r="U9824" s="2"/>
      <c r="V9824" s="2"/>
      <c r="W9824" s="2"/>
    </row>
    <row r="9825" spans="21:23" hidden="1" x14ac:dyDescent="0.3">
      <c r="U9825" s="2"/>
      <c r="V9825" s="2"/>
      <c r="W9825" s="2"/>
    </row>
    <row r="9826" spans="21:23" hidden="1" x14ac:dyDescent="0.3">
      <c r="U9826" s="2"/>
      <c r="V9826" s="2"/>
      <c r="W9826" s="2"/>
    </row>
    <row r="9827" spans="21:23" hidden="1" x14ac:dyDescent="0.3">
      <c r="U9827" s="2"/>
      <c r="V9827" s="2"/>
      <c r="W9827" s="2"/>
    </row>
    <row r="9828" spans="21:23" hidden="1" x14ac:dyDescent="0.3">
      <c r="U9828" s="2"/>
      <c r="V9828" s="2"/>
      <c r="W9828" s="2"/>
    </row>
    <row r="9829" spans="21:23" hidden="1" x14ac:dyDescent="0.3">
      <c r="U9829" s="2"/>
      <c r="V9829" s="2"/>
      <c r="W9829" s="2"/>
    </row>
    <row r="9830" spans="21:23" hidden="1" x14ac:dyDescent="0.3">
      <c r="U9830" s="2"/>
      <c r="V9830" s="2"/>
      <c r="W9830" s="2"/>
    </row>
    <row r="9831" spans="21:23" hidden="1" x14ac:dyDescent="0.3">
      <c r="U9831" s="2"/>
      <c r="V9831" s="2"/>
      <c r="W9831" s="2"/>
    </row>
    <row r="9832" spans="21:23" hidden="1" x14ac:dyDescent="0.3">
      <c r="U9832" s="2"/>
      <c r="V9832" s="2"/>
      <c r="W9832" s="2"/>
    </row>
    <row r="9833" spans="21:23" hidden="1" x14ac:dyDescent="0.3">
      <c r="U9833" s="2"/>
      <c r="V9833" s="2"/>
      <c r="W9833" s="2"/>
    </row>
    <row r="9834" spans="21:23" hidden="1" x14ac:dyDescent="0.3">
      <c r="U9834" s="2"/>
      <c r="V9834" s="2"/>
      <c r="W9834" s="2"/>
    </row>
    <row r="9835" spans="21:23" hidden="1" x14ac:dyDescent="0.3">
      <c r="U9835" s="2"/>
      <c r="V9835" s="2"/>
      <c r="W9835" s="2"/>
    </row>
    <row r="9836" spans="21:23" hidden="1" x14ac:dyDescent="0.3">
      <c r="U9836" s="2"/>
      <c r="V9836" s="2"/>
      <c r="W9836" s="2"/>
    </row>
    <row r="9837" spans="21:23" hidden="1" x14ac:dyDescent="0.3">
      <c r="U9837" s="2"/>
      <c r="V9837" s="2"/>
      <c r="W9837" s="2"/>
    </row>
    <row r="9838" spans="21:23" hidden="1" x14ac:dyDescent="0.3">
      <c r="U9838" s="2"/>
      <c r="V9838" s="2"/>
      <c r="W9838" s="2"/>
    </row>
    <row r="9839" spans="21:23" hidden="1" x14ac:dyDescent="0.3">
      <c r="U9839" s="2"/>
      <c r="V9839" s="2"/>
      <c r="W9839" s="2"/>
    </row>
    <row r="9840" spans="21:23" hidden="1" x14ac:dyDescent="0.3">
      <c r="U9840" s="2"/>
      <c r="V9840" s="2"/>
      <c r="W9840" s="2"/>
    </row>
    <row r="9841" spans="21:23" hidden="1" x14ac:dyDescent="0.3">
      <c r="U9841" s="2"/>
      <c r="V9841" s="2"/>
      <c r="W9841" s="2"/>
    </row>
    <row r="9842" spans="21:23" hidden="1" x14ac:dyDescent="0.3">
      <c r="U9842" s="2"/>
      <c r="V9842" s="2"/>
      <c r="W9842" s="2"/>
    </row>
    <row r="9843" spans="21:23" hidden="1" x14ac:dyDescent="0.3">
      <c r="U9843" s="2"/>
      <c r="V9843" s="2"/>
      <c r="W9843" s="2"/>
    </row>
    <row r="9844" spans="21:23" hidden="1" x14ac:dyDescent="0.3">
      <c r="U9844" s="2"/>
      <c r="V9844" s="2"/>
      <c r="W9844" s="2"/>
    </row>
    <row r="9845" spans="21:23" hidden="1" x14ac:dyDescent="0.3">
      <c r="U9845" s="2"/>
      <c r="V9845" s="2"/>
      <c r="W9845" s="2"/>
    </row>
    <row r="9846" spans="21:23" hidden="1" x14ac:dyDescent="0.3">
      <c r="U9846" s="2"/>
      <c r="V9846" s="2"/>
      <c r="W9846" s="2"/>
    </row>
    <row r="9847" spans="21:23" hidden="1" x14ac:dyDescent="0.3">
      <c r="U9847" s="2"/>
      <c r="V9847" s="2"/>
      <c r="W9847" s="2"/>
    </row>
    <row r="9848" spans="21:23" hidden="1" x14ac:dyDescent="0.3">
      <c r="U9848" s="2"/>
      <c r="V9848" s="2"/>
      <c r="W9848" s="2"/>
    </row>
    <row r="9849" spans="21:23" hidden="1" x14ac:dyDescent="0.3">
      <c r="U9849" s="2"/>
      <c r="V9849" s="2"/>
      <c r="W9849" s="2"/>
    </row>
    <row r="9850" spans="21:23" hidden="1" x14ac:dyDescent="0.3">
      <c r="U9850" s="2"/>
      <c r="V9850" s="2"/>
      <c r="W9850" s="2"/>
    </row>
    <row r="9851" spans="21:23" hidden="1" x14ac:dyDescent="0.3">
      <c r="U9851" s="2"/>
      <c r="V9851" s="2"/>
      <c r="W9851" s="2"/>
    </row>
    <row r="9852" spans="21:23" hidden="1" x14ac:dyDescent="0.3">
      <c r="U9852" s="2"/>
      <c r="V9852" s="2"/>
      <c r="W9852" s="2"/>
    </row>
    <row r="9853" spans="21:23" hidden="1" x14ac:dyDescent="0.3">
      <c r="U9853" s="2"/>
      <c r="V9853" s="2"/>
      <c r="W9853" s="2"/>
    </row>
    <row r="9854" spans="21:23" hidden="1" x14ac:dyDescent="0.3">
      <c r="U9854" s="2"/>
      <c r="V9854" s="2"/>
      <c r="W9854" s="2"/>
    </row>
    <row r="9855" spans="21:23" hidden="1" x14ac:dyDescent="0.3">
      <c r="U9855" s="2"/>
      <c r="V9855" s="2"/>
      <c r="W9855" s="2"/>
    </row>
    <row r="9856" spans="21:23" hidden="1" x14ac:dyDescent="0.3">
      <c r="U9856" s="2"/>
      <c r="V9856" s="2"/>
      <c r="W9856" s="2"/>
    </row>
    <row r="9857" spans="21:23" hidden="1" x14ac:dyDescent="0.3">
      <c r="U9857" s="2"/>
      <c r="V9857" s="2"/>
      <c r="W9857" s="2"/>
    </row>
    <row r="9858" spans="21:23" hidden="1" x14ac:dyDescent="0.3">
      <c r="U9858" s="2"/>
      <c r="V9858" s="2"/>
      <c r="W9858" s="2"/>
    </row>
    <row r="9859" spans="21:23" hidden="1" x14ac:dyDescent="0.3">
      <c r="U9859" s="2"/>
      <c r="V9859" s="2"/>
      <c r="W9859" s="2"/>
    </row>
    <row r="9860" spans="21:23" hidden="1" x14ac:dyDescent="0.3">
      <c r="U9860" s="2"/>
      <c r="V9860" s="2"/>
      <c r="W9860" s="2"/>
    </row>
    <row r="9861" spans="21:23" hidden="1" x14ac:dyDescent="0.3">
      <c r="U9861" s="2"/>
      <c r="V9861" s="2"/>
      <c r="W9861" s="2"/>
    </row>
    <row r="9862" spans="21:23" hidden="1" x14ac:dyDescent="0.3">
      <c r="U9862" s="2"/>
      <c r="V9862" s="2"/>
      <c r="W9862" s="2"/>
    </row>
    <row r="9863" spans="21:23" hidden="1" x14ac:dyDescent="0.3">
      <c r="U9863" s="2"/>
      <c r="V9863" s="2"/>
      <c r="W9863" s="2"/>
    </row>
    <row r="9864" spans="21:23" hidden="1" x14ac:dyDescent="0.3">
      <c r="U9864" s="2"/>
      <c r="V9864" s="2"/>
      <c r="W9864" s="2"/>
    </row>
    <row r="9865" spans="21:23" hidden="1" x14ac:dyDescent="0.3">
      <c r="U9865" s="2"/>
      <c r="V9865" s="2"/>
      <c r="W9865" s="2"/>
    </row>
    <row r="9866" spans="21:23" hidden="1" x14ac:dyDescent="0.3">
      <c r="U9866" s="2"/>
      <c r="V9866" s="2"/>
      <c r="W9866" s="2"/>
    </row>
    <row r="9867" spans="21:23" hidden="1" x14ac:dyDescent="0.3">
      <c r="U9867" s="2"/>
      <c r="V9867" s="2"/>
      <c r="W9867" s="2"/>
    </row>
    <row r="9868" spans="21:23" hidden="1" x14ac:dyDescent="0.3">
      <c r="U9868" s="2"/>
      <c r="V9868" s="2"/>
      <c r="W9868" s="2"/>
    </row>
    <row r="9869" spans="21:23" hidden="1" x14ac:dyDescent="0.3">
      <c r="U9869" s="2"/>
      <c r="V9869" s="2"/>
      <c r="W9869" s="2"/>
    </row>
    <row r="9870" spans="21:23" hidden="1" x14ac:dyDescent="0.3">
      <c r="U9870" s="2"/>
      <c r="V9870" s="2"/>
      <c r="W9870" s="2"/>
    </row>
    <row r="9871" spans="21:23" hidden="1" x14ac:dyDescent="0.3">
      <c r="U9871" s="2"/>
      <c r="V9871" s="2"/>
      <c r="W9871" s="2"/>
    </row>
    <row r="9872" spans="21:23" hidden="1" x14ac:dyDescent="0.3">
      <c r="U9872" s="2"/>
      <c r="V9872" s="2"/>
      <c r="W9872" s="2"/>
    </row>
    <row r="9873" spans="21:23" hidden="1" x14ac:dyDescent="0.3">
      <c r="U9873" s="2"/>
      <c r="V9873" s="2"/>
      <c r="W9873" s="2"/>
    </row>
    <row r="9874" spans="21:23" hidden="1" x14ac:dyDescent="0.3">
      <c r="U9874" s="2"/>
      <c r="V9874" s="2"/>
      <c r="W9874" s="2"/>
    </row>
    <row r="9875" spans="21:23" hidden="1" x14ac:dyDescent="0.3">
      <c r="U9875" s="2"/>
      <c r="V9875" s="2"/>
      <c r="W9875" s="2"/>
    </row>
    <row r="9876" spans="21:23" hidden="1" x14ac:dyDescent="0.3">
      <c r="U9876" s="2"/>
      <c r="V9876" s="2"/>
      <c r="W9876" s="2"/>
    </row>
    <row r="9877" spans="21:23" hidden="1" x14ac:dyDescent="0.3">
      <c r="U9877" s="2"/>
      <c r="V9877" s="2"/>
      <c r="W9877" s="2"/>
    </row>
    <row r="9878" spans="21:23" hidden="1" x14ac:dyDescent="0.3">
      <c r="U9878" s="2"/>
      <c r="V9878" s="2"/>
      <c r="W9878" s="2"/>
    </row>
    <row r="9879" spans="21:23" hidden="1" x14ac:dyDescent="0.3">
      <c r="U9879" s="2"/>
      <c r="V9879" s="2"/>
      <c r="W9879" s="2"/>
    </row>
    <row r="9880" spans="21:23" hidden="1" x14ac:dyDescent="0.3">
      <c r="U9880" s="2"/>
      <c r="V9880" s="2"/>
      <c r="W9880" s="2"/>
    </row>
    <row r="9881" spans="21:23" hidden="1" x14ac:dyDescent="0.3">
      <c r="U9881" s="2"/>
      <c r="V9881" s="2"/>
      <c r="W9881" s="2"/>
    </row>
    <row r="9882" spans="21:23" hidden="1" x14ac:dyDescent="0.3">
      <c r="U9882" s="2"/>
      <c r="V9882" s="2"/>
      <c r="W9882" s="2"/>
    </row>
    <row r="9883" spans="21:23" hidden="1" x14ac:dyDescent="0.3">
      <c r="U9883" s="2"/>
      <c r="V9883" s="2"/>
      <c r="W9883" s="2"/>
    </row>
    <row r="9884" spans="21:23" hidden="1" x14ac:dyDescent="0.3">
      <c r="U9884" s="2"/>
      <c r="V9884" s="2"/>
      <c r="W9884" s="2"/>
    </row>
    <row r="9885" spans="21:23" hidden="1" x14ac:dyDescent="0.3">
      <c r="U9885" s="2"/>
      <c r="V9885" s="2"/>
      <c r="W9885" s="2"/>
    </row>
    <row r="9886" spans="21:23" hidden="1" x14ac:dyDescent="0.3">
      <c r="U9886" s="2"/>
      <c r="V9886" s="2"/>
      <c r="W9886" s="2"/>
    </row>
    <row r="9887" spans="21:23" hidden="1" x14ac:dyDescent="0.3">
      <c r="U9887" s="2"/>
      <c r="V9887" s="2"/>
      <c r="W9887" s="2"/>
    </row>
    <row r="9888" spans="21:23" hidden="1" x14ac:dyDescent="0.3">
      <c r="U9888" s="2"/>
      <c r="V9888" s="2"/>
      <c r="W9888" s="2"/>
    </row>
    <row r="9889" spans="21:23" hidden="1" x14ac:dyDescent="0.3">
      <c r="U9889" s="2"/>
      <c r="V9889" s="2"/>
      <c r="W9889" s="2"/>
    </row>
    <row r="9890" spans="21:23" hidden="1" x14ac:dyDescent="0.3">
      <c r="U9890" s="2"/>
      <c r="V9890" s="2"/>
      <c r="W9890" s="2"/>
    </row>
    <row r="9891" spans="21:23" hidden="1" x14ac:dyDescent="0.3">
      <c r="U9891" s="2"/>
      <c r="V9891" s="2"/>
      <c r="W9891" s="2"/>
    </row>
    <row r="9892" spans="21:23" hidden="1" x14ac:dyDescent="0.3">
      <c r="U9892" s="2"/>
      <c r="V9892" s="2"/>
      <c r="W9892" s="2"/>
    </row>
    <row r="9893" spans="21:23" hidden="1" x14ac:dyDescent="0.3">
      <c r="U9893" s="2"/>
      <c r="V9893" s="2"/>
      <c r="W9893" s="2"/>
    </row>
    <row r="9894" spans="21:23" hidden="1" x14ac:dyDescent="0.3">
      <c r="U9894" s="2"/>
      <c r="V9894" s="2"/>
      <c r="W9894" s="2"/>
    </row>
    <row r="9895" spans="21:23" hidden="1" x14ac:dyDescent="0.3">
      <c r="U9895" s="2"/>
      <c r="V9895" s="2"/>
      <c r="W9895" s="2"/>
    </row>
    <row r="9896" spans="21:23" hidden="1" x14ac:dyDescent="0.3">
      <c r="U9896" s="2"/>
      <c r="V9896" s="2"/>
      <c r="W9896" s="2"/>
    </row>
    <row r="9897" spans="21:23" hidden="1" x14ac:dyDescent="0.3">
      <c r="U9897" s="2"/>
      <c r="V9897" s="2"/>
      <c r="W9897" s="2"/>
    </row>
    <row r="9898" spans="21:23" hidden="1" x14ac:dyDescent="0.3">
      <c r="U9898" s="2"/>
      <c r="V9898" s="2"/>
      <c r="W9898" s="2"/>
    </row>
    <row r="9899" spans="21:23" hidden="1" x14ac:dyDescent="0.3">
      <c r="U9899" s="2"/>
      <c r="V9899" s="2"/>
      <c r="W9899" s="2"/>
    </row>
    <row r="9900" spans="21:23" hidden="1" x14ac:dyDescent="0.3">
      <c r="U9900" s="2"/>
      <c r="V9900" s="2"/>
      <c r="W9900" s="2"/>
    </row>
    <row r="9901" spans="21:23" hidden="1" x14ac:dyDescent="0.3">
      <c r="U9901" s="2"/>
      <c r="V9901" s="2"/>
      <c r="W9901" s="2"/>
    </row>
    <row r="9902" spans="21:23" hidden="1" x14ac:dyDescent="0.3">
      <c r="U9902" s="2"/>
      <c r="V9902" s="2"/>
      <c r="W9902" s="2"/>
    </row>
    <row r="9903" spans="21:23" hidden="1" x14ac:dyDescent="0.3">
      <c r="U9903" s="2"/>
      <c r="V9903" s="2"/>
      <c r="W9903" s="2"/>
    </row>
    <row r="9904" spans="21:23" hidden="1" x14ac:dyDescent="0.3">
      <c r="U9904" s="2"/>
      <c r="V9904" s="2"/>
      <c r="W9904" s="2"/>
    </row>
    <row r="9905" spans="21:23" hidden="1" x14ac:dyDescent="0.3">
      <c r="U9905" s="2"/>
      <c r="V9905" s="2"/>
      <c r="W9905" s="2"/>
    </row>
    <row r="9906" spans="21:23" hidden="1" x14ac:dyDescent="0.3">
      <c r="U9906" s="2"/>
      <c r="V9906" s="2"/>
      <c r="W9906" s="2"/>
    </row>
    <row r="9907" spans="21:23" hidden="1" x14ac:dyDescent="0.3">
      <c r="U9907" s="2"/>
      <c r="V9907" s="2"/>
      <c r="W9907" s="2"/>
    </row>
    <row r="9908" spans="21:23" hidden="1" x14ac:dyDescent="0.3">
      <c r="U9908" s="2"/>
      <c r="V9908" s="2"/>
      <c r="W9908" s="2"/>
    </row>
    <row r="9909" spans="21:23" hidden="1" x14ac:dyDescent="0.3">
      <c r="U9909" s="2"/>
      <c r="V9909" s="2"/>
      <c r="W9909" s="2"/>
    </row>
    <row r="9910" spans="21:23" hidden="1" x14ac:dyDescent="0.3">
      <c r="U9910" s="2"/>
      <c r="V9910" s="2"/>
      <c r="W9910" s="2"/>
    </row>
    <row r="9911" spans="21:23" hidden="1" x14ac:dyDescent="0.3">
      <c r="U9911" s="2"/>
      <c r="V9911" s="2"/>
      <c r="W9911" s="2"/>
    </row>
    <row r="9912" spans="21:23" hidden="1" x14ac:dyDescent="0.3">
      <c r="U9912" s="2"/>
      <c r="V9912" s="2"/>
      <c r="W9912" s="2"/>
    </row>
    <row r="9913" spans="21:23" hidden="1" x14ac:dyDescent="0.3">
      <c r="U9913" s="2"/>
      <c r="V9913" s="2"/>
      <c r="W9913" s="2"/>
    </row>
    <row r="9914" spans="21:23" hidden="1" x14ac:dyDescent="0.3">
      <c r="U9914" s="2"/>
      <c r="V9914" s="2"/>
      <c r="W9914" s="2"/>
    </row>
    <row r="9915" spans="21:23" hidden="1" x14ac:dyDescent="0.3">
      <c r="U9915" s="2"/>
      <c r="V9915" s="2"/>
      <c r="W9915" s="2"/>
    </row>
    <row r="9916" spans="21:23" hidden="1" x14ac:dyDescent="0.3">
      <c r="U9916" s="2"/>
      <c r="V9916" s="2"/>
      <c r="W9916" s="2"/>
    </row>
    <row r="9917" spans="21:23" hidden="1" x14ac:dyDescent="0.3">
      <c r="U9917" s="2"/>
      <c r="V9917" s="2"/>
      <c r="W9917" s="2"/>
    </row>
    <row r="9918" spans="21:23" hidden="1" x14ac:dyDescent="0.3">
      <c r="U9918" s="2"/>
      <c r="V9918" s="2"/>
      <c r="W9918" s="2"/>
    </row>
    <row r="9919" spans="21:23" hidden="1" x14ac:dyDescent="0.3">
      <c r="U9919" s="2"/>
      <c r="V9919" s="2"/>
      <c r="W9919" s="2"/>
    </row>
    <row r="9920" spans="21:23" hidden="1" x14ac:dyDescent="0.3">
      <c r="U9920" s="2"/>
      <c r="V9920" s="2"/>
      <c r="W9920" s="2"/>
    </row>
    <row r="9921" spans="21:23" hidden="1" x14ac:dyDescent="0.3">
      <c r="U9921" s="2"/>
      <c r="V9921" s="2"/>
      <c r="W9921" s="2"/>
    </row>
    <row r="9922" spans="21:23" hidden="1" x14ac:dyDescent="0.3">
      <c r="U9922" s="2"/>
      <c r="V9922" s="2"/>
      <c r="W9922" s="2"/>
    </row>
    <row r="9923" spans="21:23" hidden="1" x14ac:dyDescent="0.3">
      <c r="U9923" s="2"/>
      <c r="V9923" s="2"/>
      <c r="W9923" s="2"/>
    </row>
    <row r="9924" spans="21:23" hidden="1" x14ac:dyDescent="0.3">
      <c r="U9924" s="2"/>
      <c r="V9924" s="2"/>
      <c r="W9924" s="2"/>
    </row>
    <row r="9925" spans="21:23" hidden="1" x14ac:dyDescent="0.3">
      <c r="U9925" s="2"/>
      <c r="V9925" s="2"/>
      <c r="W9925" s="2"/>
    </row>
    <row r="9926" spans="21:23" hidden="1" x14ac:dyDescent="0.3">
      <c r="U9926" s="2"/>
      <c r="V9926" s="2"/>
      <c r="W9926" s="2"/>
    </row>
    <row r="9927" spans="21:23" hidden="1" x14ac:dyDescent="0.3">
      <c r="U9927" s="2"/>
      <c r="V9927" s="2"/>
      <c r="W9927" s="2"/>
    </row>
    <row r="9928" spans="21:23" hidden="1" x14ac:dyDescent="0.3">
      <c r="U9928" s="2"/>
      <c r="V9928" s="2"/>
      <c r="W9928" s="2"/>
    </row>
    <row r="9929" spans="21:23" hidden="1" x14ac:dyDescent="0.3">
      <c r="U9929" s="2"/>
      <c r="V9929" s="2"/>
      <c r="W9929" s="2"/>
    </row>
    <row r="9930" spans="21:23" hidden="1" x14ac:dyDescent="0.3">
      <c r="U9930" s="2"/>
      <c r="V9930" s="2"/>
      <c r="W9930" s="2"/>
    </row>
    <row r="9931" spans="21:23" hidden="1" x14ac:dyDescent="0.3">
      <c r="U9931" s="2"/>
      <c r="V9931" s="2"/>
      <c r="W9931" s="2"/>
    </row>
    <row r="9932" spans="21:23" hidden="1" x14ac:dyDescent="0.3">
      <c r="U9932" s="2"/>
      <c r="V9932" s="2"/>
      <c r="W9932" s="2"/>
    </row>
    <row r="9933" spans="21:23" hidden="1" x14ac:dyDescent="0.3">
      <c r="U9933" s="2"/>
      <c r="V9933" s="2"/>
      <c r="W9933" s="2"/>
    </row>
    <row r="9934" spans="21:23" hidden="1" x14ac:dyDescent="0.3">
      <c r="U9934" s="2"/>
      <c r="V9934" s="2"/>
      <c r="W9934" s="2"/>
    </row>
    <row r="9935" spans="21:23" hidden="1" x14ac:dyDescent="0.3">
      <c r="U9935" s="2"/>
      <c r="V9935" s="2"/>
      <c r="W9935" s="2"/>
    </row>
    <row r="9936" spans="21:23" hidden="1" x14ac:dyDescent="0.3">
      <c r="U9936" s="2"/>
      <c r="V9936" s="2"/>
      <c r="W9936" s="2"/>
    </row>
    <row r="9937" spans="21:23" hidden="1" x14ac:dyDescent="0.3">
      <c r="U9937" s="2"/>
      <c r="V9937" s="2"/>
      <c r="W9937" s="2"/>
    </row>
    <row r="9938" spans="21:23" hidden="1" x14ac:dyDescent="0.3">
      <c r="U9938" s="2"/>
      <c r="V9938" s="2"/>
      <c r="W9938" s="2"/>
    </row>
    <row r="9939" spans="21:23" hidden="1" x14ac:dyDescent="0.3">
      <c r="U9939" s="2"/>
      <c r="V9939" s="2"/>
      <c r="W9939" s="2"/>
    </row>
    <row r="9940" spans="21:23" hidden="1" x14ac:dyDescent="0.3">
      <c r="U9940" s="2"/>
      <c r="V9940" s="2"/>
      <c r="W9940" s="2"/>
    </row>
    <row r="9941" spans="21:23" hidden="1" x14ac:dyDescent="0.3">
      <c r="U9941" s="2"/>
      <c r="V9941" s="2"/>
      <c r="W9941" s="2"/>
    </row>
    <row r="9942" spans="21:23" hidden="1" x14ac:dyDescent="0.3">
      <c r="U9942" s="2"/>
      <c r="V9942" s="2"/>
      <c r="W9942" s="2"/>
    </row>
    <row r="9943" spans="21:23" hidden="1" x14ac:dyDescent="0.3">
      <c r="U9943" s="2"/>
      <c r="V9943" s="2"/>
      <c r="W9943" s="2"/>
    </row>
    <row r="9944" spans="21:23" hidden="1" x14ac:dyDescent="0.3">
      <c r="U9944" s="2"/>
      <c r="V9944" s="2"/>
      <c r="W9944" s="2"/>
    </row>
    <row r="9945" spans="21:23" hidden="1" x14ac:dyDescent="0.3">
      <c r="U9945" s="2"/>
      <c r="V9945" s="2"/>
      <c r="W9945" s="2"/>
    </row>
    <row r="9946" spans="21:23" hidden="1" x14ac:dyDescent="0.3">
      <c r="U9946" s="2"/>
      <c r="V9946" s="2"/>
      <c r="W9946" s="2"/>
    </row>
    <row r="9947" spans="21:23" hidden="1" x14ac:dyDescent="0.3">
      <c r="U9947" s="2"/>
      <c r="V9947" s="2"/>
      <c r="W9947" s="2"/>
    </row>
    <row r="9948" spans="21:23" hidden="1" x14ac:dyDescent="0.3">
      <c r="U9948" s="2"/>
      <c r="V9948" s="2"/>
      <c r="W9948" s="2"/>
    </row>
    <row r="9949" spans="21:23" hidden="1" x14ac:dyDescent="0.3">
      <c r="U9949" s="2"/>
      <c r="V9949" s="2"/>
      <c r="W9949" s="2"/>
    </row>
    <row r="9950" spans="21:23" hidden="1" x14ac:dyDescent="0.3">
      <c r="U9950" s="2"/>
      <c r="V9950" s="2"/>
      <c r="W9950" s="2"/>
    </row>
    <row r="9951" spans="21:23" hidden="1" x14ac:dyDescent="0.3">
      <c r="U9951" s="2"/>
      <c r="V9951" s="2"/>
      <c r="W9951" s="2"/>
    </row>
    <row r="9952" spans="21:23" hidden="1" x14ac:dyDescent="0.3">
      <c r="U9952" s="2"/>
      <c r="V9952" s="2"/>
      <c r="W9952" s="2"/>
    </row>
    <row r="9953" spans="21:23" hidden="1" x14ac:dyDescent="0.3">
      <c r="U9953" s="2"/>
      <c r="V9953" s="2"/>
      <c r="W9953" s="2"/>
    </row>
    <row r="9954" spans="21:23" hidden="1" x14ac:dyDescent="0.3">
      <c r="U9954" s="2"/>
      <c r="V9954" s="2"/>
      <c r="W9954" s="2"/>
    </row>
    <row r="9955" spans="21:23" hidden="1" x14ac:dyDescent="0.3">
      <c r="U9955" s="2"/>
      <c r="V9955" s="2"/>
      <c r="W9955" s="2"/>
    </row>
    <row r="9956" spans="21:23" hidden="1" x14ac:dyDescent="0.3">
      <c r="U9956" s="2"/>
      <c r="V9956" s="2"/>
      <c r="W9956" s="2"/>
    </row>
    <row r="9957" spans="21:23" hidden="1" x14ac:dyDescent="0.3">
      <c r="U9957" s="2"/>
      <c r="V9957" s="2"/>
      <c r="W9957" s="2"/>
    </row>
    <row r="9958" spans="21:23" hidden="1" x14ac:dyDescent="0.3">
      <c r="U9958" s="2"/>
      <c r="V9958" s="2"/>
      <c r="W9958" s="2"/>
    </row>
    <row r="9959" spans="21:23" hidden="1" x14ac:dyDescent="0.3">
      <c r="U9959" s="2"/>
      <c r="V9959" s="2"/>
      <c r="W9959" s="2"/>
    </row>
    <row r="9960" spans="21:23" hidden="1" x14ac:dyDescent="0.3">
      <c r="U9960" s="2"/>
      <c r="V9960" s="2"/>
      <c r="W9960" s="2"/>
    </row>
    <row r="9961" spans="21:23" hidden="1" x14ac:dyDescent="0.3">
      <c r="U9961" s="2"/>
      <c r="V9961" s="2"/>
      <c r="W9961" s="2"/>
    </row>
    <row r="9962" spans="21:23" hidden="1" x14ac:dyDescent="0.3">
      <c r="U9962" s="2"/>
      <c r="V9962" s="2"/>
      <c r="W9962" s="2"/>
    </row>
    <row r="9963" spans="21:23" hidden="1" x14ac:dyDescent="0.3">
      <c r="U9963" s="2"/>
      <c r="V9963" s="2"/>
      <c r="W9963" s="2"/>
    </row>
    <row r="9964" spans="21:23" hidden="1" x14ac:dyDescent="0.3">
      <c r="U9964" s="2"/>
      <c r="V9964" s="2"/>
      <c r="W9964" s="2"/>
    </row>
    <row r="9965" spans="21:23" hidden="1" x14ac:dyDescent="0.3">
      <c r="U9965" s="2"/>
      <c r="V9965" s="2"/>
      <c r="W9965" s="2"/>
    </row>
    <row r="9966" spans="21:23" hidden="1" x14ac:dyDescent="0.3">
      <c r="U9966" s="2"/>
      <c r="V9966" s="2"/>
      <c r="W9966" s="2"/>
    </row>
    <row r="9967" spans="21:23" hidden="1" x14ac:dyDescent="0.3">
      <c r="U9967" s="2"/>
      <c r="V9967" s="2"/>
      <c r="W9967" s="2"/>
    </row>
    <row r="9968" spans="21:23" hidden="1" x14ac:dyDescent="0.3">
      <c r="U9968" s="2"/>
      <c r="V9968" s="2"/>
      <c r="W9968" s="2"/>
    </row>
    <row r="9969" spans="21:23" hidden="1" x14ac:dyDescent="0.3">
      <c r="U9969" s="2"/>
      <c r="V9969" s="2"/>
      <c r="W9969" s="2"/>
    </row>
    <row r="9970" spans="21:23" hidden="1" x14ac:dyDescent="0.3">
      <c r="U9970" s="2"/>
      <c r="V9970" s="2"/>
      <c r="W9970" s="2"/>
    </row>
    <row r="9971" spans="21:23" hidden="1" x14ac:dyDescent="0.3">
      <c r="U9971" s="2"/>
      <c r="V9971" s="2"/>
      <c r="W9971" s="2"/>
    </row>
    <row r="9972" spans="21:23" hidden="1" x14ac:dyDescent="0.3">
      <c r="U9972" s="2"/>
      <c r="V9972" s="2"/>
      <c r="W9972" s="2"/>
    </row>
    <row r="9973" spans="21:23" hidden="1" x14ac:dyDescent="0.3">
      <c r="U9973" s="2"/>
      <c r="V9973" s="2"/>
      <c r="W9973" s="2"/>
    </row>
    <row r="9974" spans="21:23" hidden="1" x14ac:dyDescent="0.3">
      <c r="U9974" s="2"/>
      <c r="V9974" s="2"/>
      <c r="W9974" s="2"/>
    </row>
    <row r="9975" spans="21:23" hidden="1" x14ac:dyDescent="0.3">
      <c r="U9975" s="2"/>
      <c r="V9975" s="2"/>
      <c r="W9975" s="2"/>
    </row>
    <row r="9976" spans="21:23" hidden="1" x14ac:dyDescent="0.3">
      <c r="U9976" s="2"/>
      <c r="V9976" s="2"/>
      <c r="W9976" s="2"/>
    </row>
    <row r="9977" spans="21:23" hidden="1" x14ac:dyDescent="0.3">
      <c r="U9977" s="2"/>
      <c r="V9977" s="2"/>
      <c r="W9977" s="2"/>
    </row>
    <row r="9978" spans="21:23" hidden="1" x14ac:dyDescent="0.3">
      <c r="U9978" s="2"/>
      <c r="V9978" s="2"/>
      <c r="W9978" s="2"/>
    </row>
    <row r="9979" spans="21:23" hidden="1" x14ac:dyDescent="0.3">
      <c r="U9979" s="2"/>
      <c r="V9979" s="2"/>
      <c r="W9979" s="2"/>
    </row>
    <row r="9980" spans="21:23" hidden="1" x14ac:dyDescent="0.3">
      <c r="U9980" s="2"/>
      <c r="V9980" s="2"/>
      <c r="W9980" s="2"/>
    </row>
    <row r="9981" spans="21:23" hidden="1" x14ac:dyDescent="0.3">
      <c r="U9981" s="2"/>
      <c r="V9981" s="2"/>
      <c r="W9981" s="2"/>
    </row>
    <row r="9982" spans="21:23" hidden="1" x14ac:dyDescent="0.3">
      <c r="U9982" s="2"/>
      <c r="V9982" s="2"/>
      <c r="W9982" s="2"/>
    </row>
    <row r="9983" spans="21:23" hidden="1" x14ac:dyDescent="0.3">
      <c r="U9983" s="2"/>
      <c r="V9983" s="2"/>
      <c r="W9983" s="2"/>
    </row>
    <row r="9984" spans="21:23" hidden="1" x14ac:dyDescent="0.3">
      <c r="U9984" s="2"/>
      <c r="V9984" s="2"/>
      <c r="W9984" s="2"/>
    </row>
    <row r="9985" spans="21:23" hidden="1" x14ac:dyDescent="0.3">
      <c r="U9985" s="2"/>
      <c r="V9985" s="2"/>
      <c r="W9985" s="2"/>
    </row>
    <row r="9986" spans="21:23" hidden="1" x14ac:dyDescent="0.3">
      <c r="U9986" s="2"/>
      <c r="V9986" s="2"/>
      <c r="W9986" s="2"/>
    </row>
    <row r="9987" spans="21:23" hidden="1" x14ac:dyDescent="0.3">
      <c r="U9987" s="2"/>
      <c r="V9987" s="2"/>
      <c r="W9987" s="2"/>
    </row>
    <row r="9988" spans="21:23" hidden="1" x14ac:dyDescent="0.3">
      <c r="U9988" s="2"/>
      <c r="V9988" s="2"/>
      <c r="W9988" s="2"/>
    </row>
    <row r="9989" spans="21:23" hidden="1" x14ac:dyDescent="0.3">
      <c r="U9989" s="2"/>
      <c r="V9989" s="2"/>
      <c r="W9989" s="2"/>
    </row>
    <row r="9990" spans="21:23" hidden="1" x14ac:dyDescent="0.3">
      <c r="U9990" s="2"/>
      <c r="V9990" s="2"/>
      <c r="W9990" s="2"/>
    </row>
    <row r="9991" spans="21:23" hidden="1" x14ac:dyDescent="0.3">
      <c r="U9991" s="2"/>
      <c r="V9991" s="2"/>
      <c r="W9991" s="2"/>
    </row>
    <row r="9992" spans="21:23" hidden="1" x14ac:dyDescent="0.3">
      <c r="U9992" s="2"/>
      <c r="V9992" s="2"/>
      <c r="W9992" s="2"/>
    </row>
    <row r="9993" spans="21:23" hidden="1" x14ac:dyDescent="0.3">
      <c r="U9993" s="2"/>
      <c r="V9993" s="2"/>
      <c r="W9993" s="2"/>
    </row>
    <row r="9994" spans="21:23" hidden="1" x14ac:dyDescent="0.3">
      <c r="U9994" s="2"/>
      <c r="V9994" s="2"/>
      <c r="W9994" s="2"/>
    </row>
    <row r="9995" spans="21:23" hidden="1" x14ac:dyDescent="0.3">
      <c r="U9995" s="2"/>
      <c r="V9995" s="2"/>
      <c r="W9995" s="2"/>
    </row>
    <row r="9996" spans="21:23" hidden="1" x14ac:dyDescent="0.3">
      <c r="U9996" s="2"/>
      <c r="V9996" s="2"/>
      <c r="W9996" s="2"/>
    </row>
    <row r="9997" spans="21:23" hidden="1" x14ac:dyDescent="0.3">
      <c r="U9997" s="2"/>
      <c r="V9997" s="2"/>
      <c r="W9997" s="2"/>
    </row>
    <row r="9998" spans="21:23" hidden="1" x14ac:dyDescent="0.3">
      <c r="U9998" s="2"/>
      <c r="V9998" s="2"/>
      <c r="W9998" s="2"/>
    </row>
    <row r="9999" spans="21:23" hidden="1" x14ac:dyDescent="0.3">
      <c r="U9999" s="2"/>
      <c r="V9999" s="2"/>
      <c r="W9999" s="2"/>
    </row>
    <row r="10000" spans="21:23" hidden="1" x14ac:dyDescent="0.3">
      <c r="U10000" s="2"/>
      <c r="V10000" s="2"/>
      <c r="W10000" s="2"/>
    </row>
    <row r="10001" spans="21:23" hidden="1" x14ac:dyDescent="0.3">
      <c r="U10001" s="2"/>
      <c r="V10001" s="2"/>
      <c r="W10001" s="2"/>
    </row>
    <row r="10002" spans="21:23" hidden="1" x14ac:dyDescent="0.3">
      <c r="U10002" s="2"/>
      <c r="V10002" s="2"/>
      <c r="W10002" s="2"/>
    </row>
    <row r="10003" spans="21:23" hidden="1" x14ac:dyDescent="0.3">
      <c r="U10003" s="2"/>
      <c r="V10003" s="2"/>
      <c r="W10003" s="2"/>
    </row>
    <row r="10004" spans="21:23" hidden="1" x14ac:dyDescent="0.3">
      <c r="U10004" s="2"/>
      <c r="V10004" s="2"/>
      <c r="W10004" s="2"/>
    </row>
    <row r="10005" spans="21:23" hidden="1" x14ac:dyDescent="0.3">
      <c r="U10005" s="2"/>
      <c r="V10005" s="2"/>
      <c r="W10005" s="2"/>
    </row>
    <row r="10006" spans="21:23" hidden="1" x14ac:dyDescent="0.3">
      <c r="U10006" s="2"/>
      <c r="V10006" s="2"/>
      <c r="W10006" s="2"/>
    </row>
    <row r="10007" spans="21:23" hidden="1" x14ac:dyDescent="0.3">
      <c r="U10007" s="2"/>
      <c r="V10007" s="2"/>
      <c r="W10007" s="2"/>
    </row>
    <row r="10008" spans="21:23" hidden="1" x14ac:dyDescent="0.3">
      <c r="U10008" s="2"/>
      <c r="V10008" s="2"/>
      <c r="W10008" s="2"/>
    </row>
    <row r="10009" spans="21:23" hidden="1" x14ac:dyDescent="0.3">
      <c r="U10009" s="2"/>
      <c r="V10009" s="2"/>
      <c r="W10009" s="2"/>
    </row>
    <row r="10010" spans="21:23" hidden="1" x14ac:dyDescent="0.3">
      <c r="U10010" s="2"/>
      <c r="V10010" s="2"/>
      <c r="W10010" s="2"/>
    </row>
    <row r="10011" spans="21:23" hidden="1" x14ac:dyDescent="0.3">
      <c r="U10011" s="2"/>
      <c r="V10011" s="2"/>
      <c r="W10011" s="2"/>
    </row>
    <row r="10012" spans="21:23" hidden="1" x14ac:dyDescent="0.3">
      <c r="U10012" s="2"/>
      <c r="V10012" s="2"/>
      <c r="W10012" s="2"/>
    </row>
    <row r="10013" spans="21:23" hidden="1" x14ac:dyDescent="0.3">
      <c r="U10013" s="2"/>
      <c r="V10013" s="2"/>
      <c r="W10013" s="2"/>
    </row>
    <row r="10014" spans="21:23" hidden="1" x14ac:dyDescent="0.3">
      <c r="U10014" s="2"/>
      <c r="V10014" s="2"/>
      <c r="W10014" s="2"/>
    </row>
    <row r="10015" spans="21:23" hidden="1" x14ac:dyDescent="0.3">
      <c r="U10015" s="2"/>
      <c r="V10015" s="2"/>
      <c r="W10015" s="2"/>
    </row>
    <row r="10016" spans="21:23" hidden="1" x14ac:dyDescent="0.3">
      <c r="U10016" s="2"/>
      <c r="V10016" s="2"/>
      <c r="W10016" s="2"/>
    </row>
    <row r="10017" spans="21:23" hidden="1" x14ac:dyDescent="0.3">
      <c r="U10017" s="2"/>
      <c r="V10017" s="2"/>
      <c r="W10017" s="2"/>
    </row>
    <row r="10018" spans="21:23" hidden="1" x14ac:dyDescent="0.3">
      <c r="U10018" s="2"/>
      <c r="V10018" s="2"/>
      <c r="W10018" s="2"/>
    </row>
    <row r="10019" spans="21:23" hidden="1" x14ac:dyDescent="0.3">
      <c r="U10019" s="2"/>
      <c r="V10019" s="2"/>
      <c r="W10019" s="2"/>
    </row>
    <row r="10020" spans="21:23" hidden="1" x14ac:dyDescent="0.3">
      <c r="U10020" s="2"/>
      <c r="V10020" s="2"/>
      <c r="W10020" s="2"/>
    </row>
    <row r="10021" spans="21:23" hidden="1" x14ac:dyDescent="0.3">
      <c r="U10021" s="2"/>
      <c r="V10021" s="2"/>
      <c r="W10021" s="2"/>
    </row>
    <row r="10022" spans="21:23" hidden="1" x14ac:dyDescent="0.3">
      <c r="U10022" s="2"/>
      <c r="V10022" s="2"/>
      <c r="W10022" s="2"/>
    </row>
    <row r="10023" spans="21:23" hidden="1" x14ac:dyDescent="0.3">
      <c r="U10023" s="2"/>
      <c r="V10023" s="2"/>
      <c r="W10023" s="2"/>
    </row>
    <row r="10024" spans="21:23" hidden="1" x14ac:dyDescent="0.3">
      <c r="U10024" s="2"/>
      <c r="V10024" s="2"/>
      <c r="W10024" s="2"/>
    </row>
    <row r="10025" spans="21:23" hidden="1" x14ac:dyDescent="0.3">
      <c r="U10025" s="2"/>
      <c r="V10025" s="2"/>
      <c r="W10025" s="2"/>
    </row>
    <row r="10026" spans="21:23" hidden="1" x14ac:dyDescent="0.3">
      <c r="U10026" s="2"/>
      <c r="V10026" s="2"/>
      <c r="W10026" s="2"/>
    </row>
    <row r="10027" spans="21:23" hidden="1" x14ac:dyDescent="0.3">
      <c r="U10027" s="2"/>
      <c r="V10027" s="2"/>
      <c r="W10027" s="2"/>
    </row>
    <row r="10028" spans="21:23" hidden="1" x14ac:dyDescent="0.3">
      <c r="U10028" s="2"/>
      <c r="V10028" s="2"/>
      <c r="W10028" s="2"/>
    </row>
    <row r="10029" spans="21:23" hidden="1" x14ac:dyDescent="0.3">
      <c r="U10029" s="2"/>
      <c r="V10029" s="2"/>
      <c r="W10029" s="2"/>
    </row>
    <row r="10030" spans="21:23" hidden="1" x14ac:dyDescent="0.3">
      <c r="U10030" s="2"/>
      <c r="V10030" s="2"/>
      <c r="W10030" s="2"/>
    </row>
    <row r="10031" spans="21:23" hidden="1" x14ac:dyDescent="0.3">
      <c r="U10031" s="2"/>
      <c r="V10031" s="2"/>
      <c r="W10031" s="2"/>
    </row>
    <row r="10032" spans="21:23" hidden="1" x14ac:dyDescent="0.3">
      <c r="U10032" s="2"/>
      <c r="V10032" s="2"/>
      <c r="W10032" s="2"/>
    </row>
    <row r="10033" spans="21:23" hidden="1" x14ac:dyDescent="0.3">
      <c r="U10033" s="2"/>
      <c r="V10033" s="2"/>
      <c r="W10033" s="2"/>
    </row>
    <row r="10034" spans="21:23" hidden="1" x14ac:dyDescent="0.3">
      <c r="U10034" s="2"/>
      <c r="V10034" s="2"/>
      <c r="W10034" s="2"/>
    </row>
    <row r="10035" spans="21:23" hidden="1" x14ac:dyDescent="0.3">
      <c r="U10035" s="2"/>
      <c r="V10035" s="2"/>
      <c r="W10035" s="2"/>
    </row>
    <row r="10036" spans="21:23" hidden="1" x14ac:dyDescent="0.3">
      <c r="U10036" s="2"/>
      <c r="V10036" s="2"/>
      <c r="W10036" s="2"/>
    </row>
    <row r="10037" spans="21:23" hidden="1" x14ac:dyDescent="0.3">
      <c r="U10037" s="2"/>
      <c r="V10037" s="2"/>
      <c r="W10037" s="2"/>
    </row>
    <row r="10038" spans="21:23" hidden="1" x14ac:dyDescent="0.3">
      <c r="U10038" s="2"/>
      <c r="V10038" s="2"/>
      <c r="W10038" s="2"/>
    </row>
    <row r="10039" spans="21:23" hidden="1" x14ac:dyDescent="0.3">
      <c r="U10039" s="2"/>
      <c r="V10039" s="2"/>
      <c r="W10039" s="2"/>
    </row>
    <row r="10040" spans="21:23" hidden="1" x14ac:dyDescent="0.3">
      <c r="U10040" s="2"/>
      <c r="V10040" s="2"/>
      <c r="W10040" s="2"/>
    </row>
    <row r="10041" spans="21:23" hidden="1" x14ac:dyDescent="0.3">
      <c r="U10041" s="2"/>
      <c r="V10041" s="2"/>
      <c r="W10041" s="2"/>
    </row>
    <row r="10042" spans="21:23" hidden="1" x14ac:dyDescent="0.3">
      <c r="U10042" s="2"/>
      <c r="V10042" s="2"/>
      <c r="W10042" s="2"/>
    </row>
    <row r="10043" spans="21:23" hidden="1" x14ac:dyDescent="0.3">
      <c r="U10043" s="2"/>
      <c r="V10043" s="2"/>
      <c r="W10043" s="2"/>
    </row>
    <row r="10044" spans="21:23" hidden="1" x14ac:dyDescent="0.3">
      <c r="U10044" s="2"/>
      <c r="V10044" s="2"/>
      <c r="W10044" s="2"/>
    </row>
    <row r="10045" spans="21:23" hidden="1" x14ac:dyDescent="0.3">
      <c r="U10045" s="2"/>
      <c r="V10045" s="2"/>
      <c r="W10045" s="2"/>
    </row>
    <row r="10046" spans="21:23" hidden="1" x14ac:dyDescent="0.3">
      <c r="U10046" s="2"/>
      <c r="V10046" s="2"/>
      <c r="W10046" s="2"/>
    </row>
    <row r="10047" spans="21:23" hidden="1" x14ac:dyDescent="0.3">
      <c r="U10047" s="2"/>
      <c r="V10047" s="2"/>
      <c r="W10047" s="2"/>
    </row>
    <row r="10048" spans="21:23" hidden="1" x14ac:dyDescent="0.3">
      <c r="U10048" s="2"/>
      <c r="V10048" s="2"/>
      <c r="W10048" s="2"/>
    </row>
    <row r="10049" spans="21:23" hidden="1" x14ac:dyDescent="0.3">
      <c r="U10049" s="2"/>
      <c r="V10049" s="2"/>
      <c r="W10049" s="2"/>
    </row>
    <row r="10050" spans="21:23" hidden="1" x14ac:dyDescent="0.3">
      <c r="U10050" s="2"/>
      <c r="V10050" s="2"/>
      <c r="W10050" s="2"/>
    </row>
    <row r="10051" spans="21:23" hidden="1" x14ac:dyDescent="0.3">
      <c r="U10051" s="2"/>
      <c r="V10051" s="2"/>
      <c r="W10051" s="2"/>
    </row>
    <row r="10052" spans="21:23" hidden="1" x14ac:dyDescent="0.3">
      <c r="U10052" s="2"/>
      <c r="V10052" s="2"/>
      <c r="W10052" s="2"/>
    </row>
    <row r="10053" spans="21:23" hidden="1" x14ac:dyDescent="0.3">
      <c r="U10053" s="2"/>
      <c r="V10053" s="2"/>
      <c r="W10053" s="2"/>
    </row>
    <row r="10054" spans="21:23" hidden="1" x14ac:dyDescent="0.3">
      <c r="U10054" s="2"/>
      <c r="V10054" s="2"/>
      <c r="W10054" s="2"/>
    </row>
    <row r="10055" spans="21:23" hidden="1" x14ac:dyDescent="0.3">
      <c r="U10055" s="2"/>
      <c r="V10055" s="2"/>
      <c r="W10055" s="2"/>
    </row>
    <row r="10056" spans="21:23" hidden="1" x14ac:dyDescent="0.3">
      <c r="U10056" s="2"/>
      <c r="V10056" s="2"/>
      <c r="W10056" s="2"/>
    </row>
    <row r="10057" spans="21:23" hidden="1" x14ac:dyDescent="0.3">
      <c r="U10057" s="2"/>
      <c r="V10057" s="2"/>
      <c r="W10057" s="2"/>
    </row>
    <row r="10058" spans="21:23" hidden="1" x14ac:dyDescent="0.3">
      <c r="U10058" s="2"/>
      <c r="V10058" s="2"/>
      <c r="W10058" s="2"/>
    </row>
    <row r="10059" spans="21:23" hidden="1" x14ac:dyDescent="0.3">
      <c r="U10059" s="2"/>
      <c r="V10059" s="2"/>
      <c r="W10059" s="2"/>
    </row>
    <row r="10060" spans="21:23" hidden="1" x14ac:dyDescent="0.3">
      <c r="U10060" s="2"/>
      <c r="V10060" s="2"/>
      <c r="W10060" s="2"/>
    </row>
    <row r="10061" spans="21:23" hidden="1" x14ac:dyDescent="0.3">
      <c r="U10061" s="2"/>
      <c r="V10061" s="2"/>
      <c r="W10061" s="2"/>
    </row>
    <row r="10062" spans="21:23" hidden="1" x14ac:dyDescent="0.3">
      <c r="U10062" s="2"/>
      <c r="V10062" s="2"/>
      <c r="W10062" s="2"/>
    </row>
    <row r="10063" spans="21:23" hidden="1" x14ac:dyDescent="0.3">
      <c r="U10063" s="2"/>
      <c r="V10063" s="2"/>
      <c r="W10063" s="2"/>
    </row>
    <row r="10064" spans="21:23" hidden="1" x14ac:dyDescent="0.3">
      <c r="U10064" s="2"/>
      <c r="V10064" s="2"/>
      <c r="W10064" s="2"/>
    </row>
    <row r="10065" spans="21:23" hidden="1" x14ac:dyDescent="0.3">
      <c r="U10065" s="2"/>
      <c r="V10065" s="2"/>
      <c r="W10065" s="2"/>
    </row>
    <row r="10066" spans="21:23" hidden="1" x14ac:dyDescent="0.3">
      <c r="U10066" s="2"/>
      <c r="V10066" s="2"/>
      <c r="W10066" s="2"/>
    </row>
    <row r="10067" spans="21:23" hidden="1" x14ac:dyDescent="0.3">
      <c r="U10067" s="2"/>
      <c r="V10067" s="2"/>
      <c r="W10067" s="2"/>
    </row>
    <row r="10068" spans="21:23" hidden="1" x14ac:dyDescent="0.3">
      <c r="U10068" s="2"/>
      <c r="V10068" s="2"/>
      <c r="W10068" s="2"/>
    </row>
    <row r="10069" spans="21:23" hidden="1" x14ac:dyDescent="0.3">
      <c r="U10069" s="2"/>
      <c r="V10069" s="2"/>
      <c r="W10069" s="2"/>
    </row>
    <row r="10070" spans="21:23" hidden="1" x14ac:dyDescent="0.3">
      <c r="U10070" s="2"/>
      <c r="V10070" s="2"/>
      <c r="W10070" s="2"/>
    </row>
    <row r="10071" spans="21:23" hidden="1" x14ac:dyDescent="0.3">
      <c r="U10071" s="2"/>
      <c r="V10071" s="2"/>
      <c r="W10071" s="2"/>
    </row>
    <row r="10072" spans="21:23" hidden="1" x14ac:dyDescent="0.3">
      <c r="U10072" s="2"/>
      <c r="V10072" s="2"/>
      <c r="W10072" s="2"/>
    </row>
    <row r="10073" spans="21:23" hidden="1" x14ac:dyDescent="0.3">
      <c r="U10073" s="2"/>
      <c r="V10073" s="2"/>
      <c r="W10073" s="2"/>
    </row>
    <row r="10074" spans="21:23" hidden="1" x14ac:dyDescent="0.3">
      <c r="U10074" s="2"/>
      <c r="V10074" s="2"/>
      <c r="W10074" s="2"/>
    </row>
    <row r="10075" spans="21:23" hidden="1" x14ac:dyDescent="0.3">
      <c r="U10075" s="2"/>
      <c r="V10075" s="2"/>
      <c r="W10075" s="2"/>
    </row>
    <row r="10076" spans="21:23" hidden="1" x14ac:dyDescent="0.3">
      <c r="U10076" s="2"/>
      <c r="V10076" s="2"/>
      <c r="W10076" s="2"/>
    </row>
    <row r="10077" spans="21:23" hidden="1" x14ac:dyDescent="0.3">
      <c r="U10077" s="2"/>
      <c r="V10077" s="2"/>
      <c r="W10077" s="2"/>
    </row>
    <row r="10078" spans="21:23" hidden="1" x14ac:dyDescent="0.3">
      <c r="U10078" s="2"/>
      <c r="V10078" s="2"/>
      <c r="W10078" s="2"/>
    </row>
    <row r="10079" spans="21:23" hidden="1" x14ac:dyDescent="0.3">
      <c r="U10079" s="2"/>
      <c r="V10079" s="2"/>
      <c r="W10079" s="2"/>
    </row>
    <row r="10080" spans="21:23" hidden="1" x14ac:dyDescent="0.3">
      <c r="U10080" s="2"/>
      <c r="V10080" s="2"/>
      <c r="W10080" s="2"/>
    </row>
    <row r="10081" spans="21:23" hidden="1" x14ac:dyDescent="0.3">
      <c r="U10081" s="2"/>
      <c r="V10081" s="2"/>
      <c r="W10081" s="2"/>
    </row>
    <row r="10082" spans="21:23" hidden="1" x14ac:dyDescent="0.3">
      <c r="U10082" s="2"/>
      <c r="V10082" s="2"/>
      <c r="W10082" s="2"/>
    </row>
    <row r="10083" spans="21:23" hidden="1" x14ac:dyDescent="0.3">
      <c r="U10083" s="2"/>
      <c r="V10083" s="2"/>
      <c r="W10083" s="2"/>
    </row>
    <row r="10084" spans="21:23" hidden="1" x14ac:dyDescent="0.3">
      <c r="U10084" s="2"/>
      <c r="V10084" s="2"/>
      <c r="W10084" s="2"/>
    </row>
    <row r="10085" spans="21:23" hidden="1" x14ac:dyDescent="0.3">
      <c r="U10085" s="2"/>
      <c r="V10085" s="2"/>
      <c r="W10085" s="2"/>
    </row>
    <row r="10086" spans="21:23" hidden="1" x14ac:dyDescent="0.3">
      <c r="U10086" s="2"/>
      <c r="V10086" s="2"/>
      <c r="W10086" s="2"/>
    </row>
    <row r="10087" spans="21:23" hidden="1" x14ac:dyDescent="0.3">
      <c r="U10087" s="2"/>
      <c r="V10087" s="2"/>
      <c r="W10087" s="2"/>
    </row>
    <row r="10088" spans="21:23" hidden="1" x14ac:dyDescent="0.3">
      <c r="U10088" s="2"/>
      <c r="V10088" s="2"/>
      <c r="W10088" s="2"/>
    </row>
    <row r="10089" spans="21:23" hidden="1" x14ac:dyDescent="0.3">
      <c r="U10089" s="2"/>
      <c r="V10089" s="2"/>
      <c r="W10089" s="2"/>
    </row>
    <row r="10090" spans="21:23" hidden="1" x14ac:dyDescent="0.3">
      <c r="U10090" s="2"/>
      <c r="V10090" s="2"/>
      <c r="W10090" s="2"/>
    </row>
    <row r="10091" spans="21:23" hidden="1" x14ac:dyDescent="0.3">
      <c r="U10091" s="2"/>
      <c r="V10091" s="2"/>
      <c r="W10091" s="2"/>
    </row>
    <row r="10092" spans="21:23" hidden="1" x14ac:dyDescent="0.3">
      <c r="U10092" s="2"/>
      <c r="V10092" s="2"/>
      <c r="W10092" s="2"/>
    </row>
    <row r="10093" spans="21:23" hidden="1" x14ac:dyDescent="0.3">
      <c r="U10093" s="2"/>
      <c r="V10093" s="2"/>
      <c r="W10093" s="2"/>
    </row>
    <row r="10094" spans="21:23" hidden="1" x14ac:dyDescent="0.3">
      <c r="U10094" s="2"/>
      <c r="V10094" s="2"/>
      <c r="W10094" s="2"/>
    </row>
    <row r="10095" spans="21:23" hidden="1" x14ac:dyDescent="0.3">
      <c r="U10095" s="2"/>
      <c r="V10095" s="2"/>
      <c r="W10095" s="2"/>
    </row>
    <row r="10096" spans="21:23" hidden="1" x14ac:dyDescent="0.3">
      <c r="U10096" s="2"/>
      <c r="V10096" s="2"/>
      <c r="W10096" s="2"/>
    </row>
    <row r="10097" spans="21:23" hidden="1" x14ac:dyDescent="0.3">
      <c r="U10097" s="2"/>
      <c r="V10097" s="2"/>
      <c r="W10097" s="2"/>
    </row>
    <row r="10098" spans="21:23" hidden="1" x14ac:dyDescent="0.3">
      <c r="U10098" s="2"/>
      <c r="V10098" s="2"/>
      <c r="W10098" s="2"/>
    </row>
    <row r="10099" spans="21:23" hidden="1" x14ac:dyDescent="0.3">
      <c r="U10099" s="2"/>
      <c r="V10099" s="2"/>
      <c r="W10099" s="2"/>
    </row>
    <row r="10100" spans="21:23" hidden="1" x14ac:dyDescent="0.3">
      <c r="U10100" s="2"/>
      <c r="V10100" s="2"/>
      <c r="W10100" s="2"/>
    </row>
    <row r="10101" spans="21:23" hidden="1" x14ac:dyDescent="0.3">
      <c r="U10101" s="2"/>
      <c r="V10101" s="2"/>
      <c r="W10101" s="2"/>
    </row>
    <row r="10102" spans="21:23" hidden="1" x14ac:dyDescent="0.3">
      <c r="U10102" s="2"/>
      <c r="V10102" s="2"/>
      <c r="W10102" s="2"/>
    </row>
    <row r="10103" spans="21:23" hidden="1" x14ac:dyDescent="0.3">
      <c r="U10103" s="2"/>
      <c r="V10103" s="2"/>
      <c r="W10103" s="2"/>
    </row>
    <row r="10104" spans="21:23" hidden="1" x14ac:dyDescent="0.3">
      <c r="U10104" s="2"/>
      <c r="V10104" s="2"/>
      <c r="W10104" s="2"/>
    </row>
    <row r="10105" spans="21:23" hidden="1" x14ac:dyDescent="0.3">
      <c r="U10105" s="2"/>
      <c r="V10105" s="2"/>
      <c r="W10105" s="2"/>
    </row>
    <row r="10106" spans="21:23" hidden="1" x14ac:dyDescent="0.3">
      <c r="U10106" s="2"/>
      <c r="V10106" s="2"/>
      <c r="W10106" s="2"/>
    </row>
    <row r="10107" spans="21:23" hidden="1" x14ac:dyDescent="0.3">
      <c r="U10107" s="2"/>
      <c r="V10107" s="2"/>
      <c r="W10107" s="2"/>
    </row>
    <row r="10108" spans="21:23" hidden="1" x14ac:dyDescent="0.3">
      <c r="U10108" s="2"/>
      <c r="V10108" s="2"/>
      <c r="W10108" s="2"/>
    </row>
    <row r="10109" spans="21:23" hidden="1" x14ac:dyDescent="0.3">
      <c r="U10109" s="2"/>
      <c r="V10109" s="2"/>
      <c r="W10109" s="2"/>
    </row>
    <row r="10110" spans="21:23" hidden="1" x14ac:dyDescent="0.3">
      <c r="U10110" s="2"/>
      <c r="V10110" s="2"/>
      <c r="W10110" s="2"/>
    </row>
    <row r="10111" spans="21:23" hidden="1" x14ac:dyDescent="0.3">
      <c r="U10111" s="2"/>
      <c r="V10111" s="2"/>
      <c r="W10111" s="2"/>
    </row>
    <row r="10112" spans="21:23" hidden="1" x14ac:dyDescent="0.3">
      <c r="U10112" s="2"/>
      <c r="V10112" s="2"/>
      <c r="W10112" s="2"/>
    </row>
    <row r="10113" spans="21:23" hidden="1" x14ac:dyDescent="0.3">
      <c r="U10113" s="2"/>
      <c r="V10113" s="2"/>
      <c r="W10113" s="2"/>
    </row>
    <row r="10114" spans="21:23" hidden="1" x14ac:dyDescent="0.3">
      <c r="U10114" s="2"/>
      <c r="V10114" s="2"/>
      <c r="W10114" s="2"/>
    </row>
    <row r="10115" spans="21:23" hidden="1" x14ac:dyDescent="0.3">
      <c r="U10115" s="2"/>
      <c r="V10115" s="2"/>
      <c r="W10115" s="2"/>
    </row>
    <row r="10116" spans="21:23" hidden="1" x14ac:dyDescent="0.3">
      <c r="U10116" s="2"/>
      <c r="V10116" s="2"/>
      <c r="W10116" s="2"/>
    </row>
    <row r="10117" spans="21:23" hidden="1" x14ac:dyDescent="0.3">
      <c r="U10117" s="2"/>
      <c r="V10117" s="2"/>
      <c r="W10117" s="2"/>
    </row>
    <row r="10118" spans="21:23" hidden="1" x14ac:dyDescent="0.3">
      <c r="U10118" s="2"/>
      <c r="V10118" s="2"/>
      <c r="W10118" s="2"/>
    </row>
    <row r="10119" spans="21:23" hidden="1" x14ac:dyDescent="0.3">
      <c r="U10119" s="2"/>
      <c r="V10119" s="2"/>
      <c r="W10119" s="2"/>
    </row>
    <row r="10120" spans="21:23" hidden="1" x14ac:dyDescent="0.3">
      <c r="U10120" s="2"/>
      <c r="V10120" s="2"/>
      <c r="W10120" s="2"/>
    </row>
    <row r="10121" spans="21:23" hidden="1" x14ac:dyDescent="0.3">
      <c r="U10121" s="2"/>
      <c r="V10121" s="2"/>
      <c r="W10121" s="2"/>
    </row>
    <row r="10122" spans="21:23" hidden="1" x14ac:dyDescent="0.3">
      <c r="U10122" s="2"/>
      <c r="V10122" s="2"/>
      <c r="W10122" s="2"/>
    </row>
    <row r="10123" spans="21:23" hidden="1" x14ac:dyDescent="0.3">
      <c r="U10123" s="2"/>
      <c r="V10123" s="2"/>
      <c r="W10123" s="2"/>
    </row>
    <row r="10124" spans="21:23" hidden="1" x14ac:dyDescent="0.3">
      <c r="U10124" s="2"/>
      <c r="V10124" s="2"/>
      <c r="W10124" s="2"/>
    </row>
    <row r="10125" spans="21:23" hidden="1" x14ac:dyDescent="0.3">
      <c r="U10125" s="2"/>
      <c r="V10125" s="2"/>
      <c r="W10125" s="2"/>
    </row>
    <row r="10126" spans="21:23" hidden="1" x14ac:dyDescent="0.3">
      <c r="U10126" s="2"/>
      <c r="V10126" s="2"/>
      <c r="W10126" s="2"/>
    </row>
    <row r="10127" spans="21:23" hidden="1" x14ac:dyDescent="0.3">
      <c r="U10127" s="2"/>
      <c r="V10127" s="2"/>
      <c r="W10127" s="2"/>
    </row>
    <row r="10128" spans="21:23" hidden="1" x14ac:dyDescent="0.3">
      <c r="U10128" s="2"/>
      <c r="V10128" s="2"/>
      <c r="W10128" s="2"/>
    </row>
    <row r="10129" spans="21:23" hidden="1" x14ac:dyDescent="0.3">
      <c r="U10129" s="2"/>
      <c r="V10129" s="2"/>
      <c r="W10129" s="2"/>
    </row>
    <row r="10130" spans="21:23" hidden="1" x14ac:dyDescent="0.3">
      <c r="U10130" s="2"/>
      <c r="V10130" s="2"/>
      <c r="W10130" s="2"/>
    </row>
    <row r="10131" spans="21:23" hidden="1" x14ac:dyDescent="0.3">
      <c r="U10131" s="2"/>
      <c r="V10131" s="2"/>
      <c r="W10131" s="2"/>
    </row>
    <row r="10132" spans="21:23" hidden="1" x14ac:dyDescent="0.3">
      <c r="U10132" s="2"/>
      <c r="V10132" s="2"/>
      <c r="W10132" s="2"/>
    </row>
    <row r="10133" spans="21:23" hidden="1" x14ac:dyDescent="0.3">
      <c r="U10133" s="2"/>
      <c r="V10133" s="2"/>
      <c r="W10133" s="2"/>
    </row>
    <row r="10134" spans="21:23" hidden="1" x14ac:dyDescent="0.3">
      <c r="U10134" s="2"/>
      <c r="V10134" s="2"/>
      <c r="W10134" s="2"/>
    </row>
    <row r="10135" spans="21:23" hidden="1" x14ac:dyDescent="0.3">
      <c r="U10135" s="2"/>
      <c r="V10135" s="2"/>
      <c r="W10135" s="2"/>
    </row>
    <row r="10136" spans="21:23" hidden="1" x14ac:dyDescent="0.3">
      <c r="U10136" s="2"/>
      <c r="V10136" s="2"/>
      <c r="W10136" s="2"/>
    </row>
    <row r="10137" spans="21:23" hidden="1" x14ac:dyDescent="0.3">
      <c r="U10137" s="2"/>
      <c r="V10137" s="2"/>
      <c r="W10137" s="2"/>
    </row>
    <row r="10138" spans="21:23" hidden="1" x14ac:dyDescent="0.3">
      <c r="U10138" s="2"/>
      <c r="V10138" s="2"/>
      <c r="W10138" s="2"/>
    </row>
    <row r="10139" spans="21:23" hidden="1" x14ac:dyDescent="0.3">
      <c r="U10139" s="2"/>
      <c r="V10139" s="2"/>
      <c r="W10139" s="2"/>
    </row>
    <row r="10140" spans="21:23" hidden="1" x14ac:dyDescent="0.3">
      <c r="U10140" s="2"/>
      <c r="V10140" s="2"/>
      <c r="W10140" s="2"/>
    </row>
    <row r="10141" spans="21:23" hidden="1" x14ac:dyDescent="0.3">
      <c r="U10141" s="2"/>
      <c r="V10141" s="2"/>
      <c r="W10141" s="2"/>
    </row>
    <row r="10142" spans="21:23" hidden="1" x14ac:dyDescent="0.3">
      <c r="U10142" s="2"/>
      <c r="V10142" s="2"/>
      <c r="W10142" s="2"/>
    </row>
    <row r="10143" spans="21:23" hidden="1" x14ac:dyDescent="0.3">
      <c r="U10143" s="2"/>
      <c r="V10143" s="2"/>
      <c r="W10143" s="2"/>
    </row>
    <row r="10144" spans="21:23" hidden="1" x14ac:dyDescent="0.3">
      <c r="U10144" s="2"/>
      <c r="V10144" s="2"/>
      <c r="W10144" s="2"/>
    </row>
    <row r="10145" spans="21:23" hidden="1" x14ac:dyDescent="0.3">
      <c r="U10145" s="2"/>
      <c r="V10145" s="2"/>
      <c r="W10145" s="2"/>
    </row>
    <row r="10146" spans="21:23" hidden="1" x14ac:dyDescent="0.3">
      <c r="U10146" s="2"/>
      <c r="V10146" s="2"/>
      <c r="W10146" s="2"/>
    </row>
    <row r="10147" spans="21:23" hidden="1" x14ac:dyDescent="0.3">
      <c r="U10147" s="2"/>
      <c r="V10147" s="2"/>
      <c r="W10147" s="2"/>
    </row>
    <row r="10148" spans="21:23" hidden="1" x14ac:dyDescent="0.3">
      <c r="U10148" s="2"/>
      <c r="V10148" s="2"/>
      <c r="W10148" s="2"/>
    </row>
    <row r="10149" spans="21:23" hidden="1" x14ac:dyDescent="0.3">
      <c r="U10149" s="2"/>
      <c r="V10149" s="2"/>
      <c r="W10149" s="2"/>
    </row>
    <row r="10150" spans="21:23" hidden="1" x14ac:dyDescent="0.3">
      <c r="U10150" s="2"/>
      <c r="V10150" s="2"/>
      <c r="W10150" s="2"/>
    </row>
    <row r="10151" spans="21:23" hidden="1" x14ac:dyDescent="0.3">
      <c r="U10151" s="2"/>
      <c r="V10151" s="2"/>
      <c r="W10151" s="2"/>
    </row>
    <row r="10152" spans="21:23" hidden="1" x14ac:dyDescent="0.3">
      <c r="U10152" s="2"/>
      <c r="V10152" s="2"/>
      <c r="W10152" s="2"/>
    </row>
    <row r="10153" spans="21:23" hidden="1" x14ac:dyDescent="0.3">
      <c r="U10153" s="2"/>
      <c r="V10153" s="2"/>
      <c r="W10153" s="2"/>
    </row>
    <row r="10154" spans="21:23" hidden="1" x14ac:dyDescent="0.3">
      <c r="U10154" s="2"/>
      <c r="V10154" s="2"/>
      <c r="W10154" s="2"/>
    </row>
    <row r="10155" spans="21:23" hidden="1" x14ac:dyDescent="0.3">
      <c r="U10155" s="2"/>
      <c r="V10155" s="2"/>
      <c r="W10155" s="2"/>
    </row>
    <row r="10156" spans="21:23" hidden="1" x14ac:dyDescent="0.3">
      <c r="U10156" s="2"/>
      <c r="V10156" s="2"/>
      <c r="W10156" s="2"/>
    </row>
    <row r="10157" spans="21:23" hidden="1" x14ac:dyDescent="0.3">
      <c r="U10157" s="2"/>
      <c r="V10157" s="2"/>
      <c r="W10157" s="2"/>
    </row>
    <row r="10158" spans="21:23" hidden="1" x14ac:dyDescent="0.3">
      <c r="U10158" s="2"/>
      <c r="V10158" s="2"/>
      <c r="W10158" s="2"/>
    </row>
    <row r="10159" spans="21:23" hidden="1" x14ac:dyDescent="0.3">
      <c r="U10159" s="2"/>
      <c r="V10159" s="2"/>
      <c r="W10159" s="2"/>
    </row>
    <row r="10160" spans="21:23" hidden="1" x14ac:dyDescent="0.3">
      <c r="U10160" s="2"/>
      <c r="V10160" s="2"/>
      <c r="W10160" s="2"/>
    </row>
    <row r="10161" spans="21:23" hidden="1" x14ac:dyDescent="0.3">
      <c r="U10161" s="2"/>
      <c r="V10161" s="2"/>
      <c r="W10161" s="2"/>
    </row>
    <row r="10162" spans="21:23" hidden="1" x14ac:dyDescent="0.3">
      <c r="U10162" s="2"/>
      <c r="V10162" s="2"/>
      <c r="W10162" s="2"/>
    </row>
    <row r="10163" spans="21:23" hidden="1" x14ac:dyDescent="0.3">
      <c r="U10163" s="2"/>
      <c r="V10163" s="2"/>
      <c r="W10163" s="2"/>
    </row>
    <row r="10164" spans="21:23" hidden="1" x14ac:dyDescent="0.3">
      <c r="U10164" s="2"/>
      <c r="V10164" s="2"/>
      <c r="W10164" s="2"/>
    </row>
    <row r="10165" spans="21:23" hidden="1" x14ac:dyDescent="0.3">
      <c r="U10165" s="2"/>
      <c r="V10165" s="2"/>
      <c r="W10165" s="2"/>
    </row>
    <row r="10166" spans="21:23" hidden="1" x14ac:dyDescent="0.3">
      <c r="U10166" s="2"/>
      <c r="V10166" s="2"/>
      <c r="W10166" s="2"/>
    </row>
    <row r="10167" spans="21:23" hidden="1" x14ac:dyDescent="0.3">
      <c r="U10167" s="2"/>
      <c r="V10167" s="2"/>
      <c r="W10167" s="2"/>
    </row>
    <row r="10168" spans="21:23" hidden="1" x14ac:dyDescent="0.3">
      <c r="U10168" s="2"/>
      <c r="V10168" s="2"/>
      <c r="W10168" s="2"/>
    </row>
    <row r="10169" spans="21:23" hidden="1" x14ac:dyDescent="0.3">
      <c r="U10169" s="2"/>
      <c r="V10169" s="2"/>
      <c r="W10169" s="2"/>
    </row>
    <row r="10170" spans="21:23" hidden="1" x14ac:dyDescent="0.3">
      <c r="U10170" s="2"/>
      <c r="V10170" s="2"/>
      <c r="W10170" s="2"/>
    </row>
    <row r="10171" spans="21:23" hidden="1" x14ac:dyDescent="0.3">
      <c r="U10171" s="2"/>
      <c r="V10171" s="2"/>
      <c r="W10171" s="2"/>
    </row>
    <row r="10172" spans="21:23" hidden="1" x14ac:dyDescent="0.3">
      <c r="U10172" s="2"/>
      <c r="V10172" s="2"/>
      <c r="W10172" s="2"/>
    </row>
    <row r="10173" spans="21:23" hidden="1" x14ac:dyDescent="0.3">
      <c r="U10173" s="2"/>
      <c r="V10173" s="2"/>
      <c r="W10173" s="2"/>
    </row>
    <row r="10174" spans="21:23" hidden="1" x14ac:dyDescent="0.3">
      <c r="U10174" s="2"/>
      <c r="V10174" s="2"/>
      <c r="W10174" s="2"/>
    </row>
    <row r="10175" spans="21:23" hidden="1" x14ac:dyDescent="0.3">
      <c r="U10175" s="2"/>
      <c r="V10175" s="2"/>
      <c r="W10175" s="2"/>
    </row>
    <row r="10176" spans="21:23" hidden="1" x14ac:dyDescent="0.3">
      <c r="U10176" s="2"/>
      <c r="V10176" s="2"/>
      <c r="W10176" s="2"/>
    </row>
    <row r="10177" spans="21:23" hidden="1" x14ac:dyDescent="0.3">
      <c r="U10177" s="2"/>
      <c r="V10177" s="2"/>
      <c r="W10177" s="2"/>
    </row>
    <row r="10178" spans="21:23" hidden="1" x14ac:dyDescent="0.3">
      <c r="U10178" s="2"/>
      <c r="V10178" s="2"/>
      <c r="W10178" s="2"/>
    </row>
    <row r="10179" spans="21:23" hidden="1" x14ac:dyDescent="0.3">
      <c r="U10179" s="2"/>
      <c r="V10179" s="2"/>
      <c r="W10179" s="2"/>
    </row>
    <row r="10180" spans="21:23" hidden="1" x14ac:dyDescent="0.3">
      <c r="U10180" s="2"/>
      <c r="V10180" s="2"/>
      <c r="W10180" s="2"/>
    </row>
    <row r="10181" spans="21:23" hidden="1" x14ac:dyDescent="0.3">
      <c r="U10181" s="2"/>
      <c r="V10181" s="2"/>
      <c r="W10181" s="2"/>
    </row>
    <row r="10182" spans="21:23" hidden="1" x14ac:dyDescent="0.3">
      <c r="U10182" s="2"/>
      <c r="V10182" s="2"/>
      <c r="W10182" s="2"/>
    </row>
    <row r="10183" spans="21:23" hidden="1" x14ac:dyDescent="0.3">
      <c r="U10183" s="2"/>
      <c r="V10183" s="2"/>
      <c r="W10183" s="2"/>
    </row>
    <row r="10184" spans="21:23" hidden="1" x14ac:dyDescent="0.3">
      <c r="U10184" s="2"/>
      <c r="V10184" s="2"/>
      <c r="W10184" s="2"/>
    </row>
    <row r="10185" spans="21:23" hidden="1" x14ac:dyDescent="0.3">
      <c r="U10185" s="2"/>
      <c r="V10185" s="2"/>
      <c r="W10185" s="2"/>
    </row>
    <row r="10186" spans="21:23" hidden="1" x14ac:dyDescent="0.3">
      <c r="U10186" s="2"/>
      <c r="V10186" s="2"/>
      <c r="W10186" s="2"/>
    </row>
    <row r="10187" spans="21:23" hidden="1" x14ac:dyDescent="0.3">
      <c r="U10187" s="2"/>
      <c r="V10187" s="2"/>
      <c r="W10187" s="2"/>
    </row>
    <row r="10188" spans="21:23" hidden="1" x14ac:dyDescent="0.3">
      <c r="U10188" s="2"/>
      <c r="V10188" s="2"/>
      <c r="W10188" s="2"/>
    </row>
    <row r="10189" spans="21:23" hidden="1" x14ac:dyDescent="0.3">
      <c r="U10189" s="2"/>
      <c r="V10189" s="2"/>
      <c r="W10189" s="2"/>
    </row>
    <row r="10190" spans="21:23" hidden="1" x14ac:dyDescent="0.3">
      <c r="U10190" s="2"/>
      <c r="V10190" s="2"/>
      <c r="W10190" s="2"/>
    </row>
    <row r="10191" spans="21:23" hidden="1" x14ac:dyDescent="0.3">
      <c r="U10191" s="2"/>
      <c r="V10191" s="2"/>
      <c r="W10191" s="2"/>
    </row>
    <row r="10192" spans="21:23" hidden="1" x14ac:dyDescent="0.3">
      <c r="U10192" s="2"/>
      <c r="V10192" s="2"/>
      <c r="W10192" s="2"/>
    </row>
    <row r="10193" spans="21:23" hidden="1" x14ac:dyDescent="0.3">
      <c r="U10193" s="2"/>
      <c r="V10193" s="2"/>
      <c r="W10193" s="2"/>
    </row>
    <row r="10194" spans="21:23" hidden="1" x14ac:dyDescent="0.3">
      <c r="U10194" s="2"/>
      <c r="V10194" s="2"/>
      <c r="W10194" s="2"/>
    </row>
    <row r="10195" spans="21:23" hidden="1" x14ac:dyDescent="0.3">
      <c r="U10195" s="2"/>
      <c r="V10195" s="2"/>
      <c r="W10195" s="2"/>
    </row>
    <row r="10196" spans="21:23" hidden="1" x14ac:dyDescent="0.3">
      <c r="U10196" s="2"/>
      <c r="V10196" s="2"/>
      <c r="W10196" s="2"/>
    </row>
    <row r="10197" spans="21:23" hidden="1" x14ac:dyDescent="0.3">
      <c r="U10197" s="2"/>
      <c r="V10197" s="2"/>
      <c r="W10197" s="2"/>
    </row>
    <row r="10198" spans="21:23" hidden="1" x14ac:dyDescent="0.3">
      <c r="U10198" s="2"/>
      <c r="V10198" s="2"/>
      <c r="W10198" s="2"/>
    </row>
    <row r="10199" spans="21:23" hidden="1" x14ac:dyDescent="0.3">
      <c r="U10199" s="2"/>
      <c r="V10199" s="2"/>
      <c r="W10199" s="2"/>
    </row>
    <row r="10200" spans="21:23" hidden="1" x14ac:dyDescent="0.3">
      <c r="U10200" s="2"/>
      <c r="V10200" s="2"/>
      <c r="W10200" s="2"/>
    </row>
    <row r="10201" spans="21:23" hidden="1" x14ac:dyDescent="0.3">
      <c r="U10201" s="2"/>
      <c r="V10201" s="2"/>
      <c r="W10201" s="2"/>
    </row>
    <row r="10202" spans="21:23" hidden="1" x14ac:dyDescent="0.3">
      <c r="U10202" s="2"/>
      <c r="V10202" s="2"/>
      <c r="W10202" s="2"/>
    </row>
    <row r="10203" spans="21:23" hidden="1" x14ac:dyDescent="0.3">
      <c r="U10203" s="2"/>
      <c r="V10203" s="2"/>
      <c r="W10203" s="2"/>
    </row>
    <row r="10204" spans="21:23" hidden="1" x14ac:dyDescent="0.3">
      <c r="U10204" s="2"/>
      <c r="V10204" s="2"/>
      <c r="W10204" s="2"/>
    </row>
    <row r="10205" spans="21:23" hidden="1" x14ac:dyDescent="0.3">
      <c r="U10205" s="2"/>
      <c r="V10205" s="2"/>
      <c r="W10205" s="2"/>
    </row>
    <row r="10206" spans="21:23" hidden="1" x14ac:dyDescent="0.3">
      <c r="U10206" s="2"/>
      <c r="V10206" s="2"/>
      <c r="W10206" s="2"/>
    </row>
    <row r="10207" spans="21:23" hidden="1" x14ac:dyDescent="0.3">
      <c r="U10207" s="2"/>
      <c r="V10207" s="2"/>
      <c r="W10207" s="2"/>
    </row>
    <row r="10208" spans="21:23" hidden="1" x14ac:dyDescent="0.3">
      <c r="U10208" s="2"/>
      <c r="V10208" s="2"/>
      <c r="W10208" s="2"/>
    </row>
    <row r="10209" spans="21:23" hidden="1" x14ac:dyDescent="0.3">
      <c r="U10209" s="2"/>
      <c r="V10209" s="2"/>
      <c r="W10209" s="2"/>
    </row>
    <row r="10210" spans="21:23" hidden="1" x14ac:dyDescent="0.3">
      <c r="U10210" s="2"/>
      <c r="V10210" s="2"/>
      <c r="W10210" s="2"/>
    </row>
    <row r="10211" spans="21:23" hidden="1" x14ac:dyDescent="0.3">
      <c r="U10211" s="2"/>
      <c r="V10211" s="2"/>
      <c r="W10211" s="2"/>
    </row>
    <row r="10212" spans="21:23" hidden="1" x14ac:dyDescent="0.3">
      <c r="U10212" s="2"/>
      <c r="V10212" s="2"/>
      <c r="W10212" s="2"/>
    </row>
    <row r="10213" spans="21:23" hidden="1" x14ac:dyDescent="0.3">
      <c r="U10213" s="2"/>
      <c r="V10213" s="2"/>
      <c r="W10213" s="2"/>
    </row>
    <row r="10214" spans="21:23" hidden="1" x14ac:dyDescent="0.3">
      <c r="U10214" s="2"/>
      <c r="V10214" s="2"/>
      <c r="W10214" s="2"/>
    </row>
    <row r="10215" spans="21:23" hidden="1" x14ac:dyDescent="0.3">
      <c r="U10215" s="2"/>
      <c r="V10215" s="2"/>
      <c r="W10215" s="2"/>
    </row>
    <row r="10216" spans="21:23" hidden="1" x14ac:dyDescent="0.3">
      <c r="U10216" s="2"/>
      <c r="V10216" s="2"/>
      <c r="W10216" s="2"/>
    </row>
    <row r="10217" spans="21:23" hidden="1" x14ac:dyDescent="0.3">
      <c r="U10217" s="2"/>
      <c r="V10217" s="2"/>
      <c r="W10217" s="2"/>
    </row>
    <row r="10218" spans="21:23" hidden="1" x14ac:dyDescent="0.3">
      <c r="U10218" s="2"/>
      <c r="V10218" s="2"/>
      <c r="W10218" s="2"/>
    </row>
    <row r="10219" spans="21:23" hidden="1" x14ac:dyDescent="0.3">
      <c r="U10219" s="2"/>
      <c r="V10219" s="2"/>
      <c r="W10219" s="2"/>
    </row>
    <row r="10220" spans="21:23" hidden="1" x14ac:dyDescent="0.3">
      <c r="U10220" s="2"/>
      <c r="V10220" s="2"/>
      <c r="W10220" s="2"/>
    </row>
    <row r="10221" spans="21:23" hidden="1" x14ac:dyDescent="0.3">
      <c r="U10221" s="2"/>
      <c r="V10221" s="2"/>
      <c r="W10221" s="2"/>
    </row>
    <row r="10222" spans="21:23" hidden="1" x14ac:dyDescent="0.3">
      <c r="U10222" s="2"/>
      <c r="V10222" s="2"/>
      <c r="W10222" s="2"/>
    </row>
    <row r="10223" spans="21:23" hidden="1" x14ac:dyDescent="0.3">
      <c r="U10223" s="2"/>
      <c r="V10223" s="2"/>
      <c r="W10223" s="2"/>
    </row>
    <row r="10224" spans="21:23" hidden="1" x14ac:dyDescent="0.3">
      <c r="U10224" s="2"/>
      <c r="V10224" s="2"/>
      <c r="W10224" s="2"/>
    </row>
    <row r="10225" spans="21:23" hidden="1" x14ac:dyDescent="0.3">
      <c r="U10225" s="2"/>
      <c r="V10225" s="2"/>
      <c r="W10225" s="2"/>
    </row>
    <row r="10226" spans="21:23" hidden="1" x14ac:dyDescent="0.3">
      <c r="U10226" s="2"/>
      <c r="V10226" s="2"/>
      <c r="W10226" s="2"/>
    </row>
    <row r="10227" spans="21:23" hidden="1" x14ac:dyDescent="0.3">
      <c r="U10227" s="2"/>
      <c r="V10227" s="2"/>
      <c r="W10227" s="2"/>
    </row>
    <row r="10228" spans="21:23" hidden="1" x14ac:dyDescent="0.3">
      <c r="U10228" s="2"/>
      <c r="V10228" s="2"/>
      <c r="W10228" s="2"/>
    </row>
    <row r="10229" spans="21:23" hidden="1" x14ac:dyDescent="0.3">
      <c r="U10229" s="2"/>
      <c r="V10229" s="2"/>
      <c r="W10229" s="2"/>
    </row>
    <row r="10230" spans="21:23" hidden="1" x14ac:dyDescent="0.3">
      <c r="U10230" s="2"/>
      <c r="V10230" s="2"/>
      <c r="W10230" s="2"/>
    </row>
    <row r="10231" spans="21:23" hidden="1" x14ac:dyDescent="0.3">
      <c r="U10231" s="2"/>
      <c r="V10231" s="2"/>
      <c r="W10231" s="2"/>
    </row>
    <row r="10232" spans="21:23" hidden="1" x14ac:dyDescent="0.3">
      <c r="U10232" s="2"/>
      <c r="V10232" s="2"/>
      <c r="W10232" s="2"/>
    </row>
    <row r="10233" spans="21:23" hidden="1" x14ac:dyDescent="0.3">
      <c r="U10233" s="2"/>
      <c r="V10233" s="2"/>
      <c r="W10233" s="2"/>
    </row>
    <row r="10234" spans="21:23" hidden="1" x14ac:dyDescent="0.3">
      <c r="U10234" s="2"/>
      <c r="V10234" s="2"/>
      <c r="W10234" s="2"/>
    </row>
    <row r="10235" spans="21:23" hidden="1" x14ac:dyDescent="0.3">
      <c r="U10235" s="2"/>
      <c r="V10235" s="2"/>
      <c r="W10235" s="2"/>
    </row>
    <row r="10236" spans="21:23" hidden="1" x14ac:dyDescent="0.3">
      <c r="U10236" s="2"/>
      <c r="V10236" s="2"/>
      <c r="W10236" s="2"/>
    </row>
    <row r="10237" spans="21:23" hidden="1" x14ac:dyDescent="0.3">
      <c r="U10237" s="2"/>
      <c r="V10237" s="2"/>
      <c r="W10237" s="2"/>
    </row>
    <row r="10238" spans="21:23" hidden="1" x14ac:dyDescent="0.3">
      <c r="U10238" s="2"/>
      <c r="V10238" s="2"/>
      <c r="W10238" s="2"/>
    </row>
    <row r="10239" spans="21:23" hidden="1" x14ac:dyDescent="0.3">
      <c r="U10239" s="2"/>
      <c r="V10239" s="2"/>
      <c r="W10239" s="2"/>
    </row>
    <row r="10240" spans="21:23" hidden="1" x14ac:dyDescent="0.3">
      <c r="U10240" s="2"/>
      <c r="V10240" s="2"/>
      <c r="W10240" s="2"/>
    </row>
    <row r="10241" spans="21:23" hidden="1" x14ac:dyDescent="0.3">
      <c r="U10241" s="2"/>
      <c r="V10241" s="2"/>
      <c r="W10241" s="2"/>
    </row>
    <row r="10242" spans="21:23" hidden="1" x14ac:dyDescent="0.3">
      <c r="U10242" s="2"/>
      <c r="V10242" s="2"/>
      <c r="W10242" s="2"/>
    </row>
    <row r="10243" spans="21:23" hidden="1" x14ac:dyDescent="0.3">
      <c r="U10243" s="2"/>
      <c r="V10243" s="2"/>
      <c r="W10243" s="2"/>
    </row>
    <row r="10244" spans="21:23" hidden="1" x14ac:dyDescent="0.3">
      <c r="U10244" s="2"/>
      <c r="V10244" s="2"/>
      <c r="W10244" s="2"/>
    </row>
    <row r="10245" spans="21:23" hidden="1" x14ac:dyDescent="0.3">
      <c r="U10245" s="2"/>
      <c r="V10245" s="2"/>
      <c r="W10245" s="2"/>
    </row>
    <row r="10246" spans="21:23" hidden="1" x14ac:dyDescent="0.3">
      <c r="U10246" s="2"/>
      <c r="V10246" s="2"/>
      <c r="W10246" s="2"/>
    </row>
    <row r="10247" spans="21:23" hidden="1" x14ac:dyDescent="0.3">
      <c r="U10247" s="2"/>
      <c r="V10247" s="2"/>
      <c r="W10247" s="2"/>
    </row>
    <row r="10248" spans="21:23" hidden="1" x14ac:dyDescent="0.3">
      <c r="U10248" s="2"/>
      <c r="V10248" s="2"/>
      <c r="W10248" s="2"/>
    </row>
    <row r="10249" spans="21:23" hidden="1" x14ac:dyDescent="0.3">
      <c r="U10249" s="2"/>
      <c r="V10249" s="2"/>
      <c r="W10249" s="2"/>
    </row>
    <row r="10250" spans="21:23" hidden="1" x14ac:dyDescent="0.3">
      <c r="U10250" s="2"/>
      <c r="V10250" s="2"/>
      <c r="W10250" s="2"/>
    </row>
    <row r="10251" spans="21:23" hidden="1" x14ac:dyDescent="0.3">
      <c r="U10251" s="2"/>
      <c r="V10251" s="2"/>
      <c r="W10251" s="2"/>
    </row>
    <row r="10252" spans="21:23" hidden="1" x14ac:dyDescent="0.3">
      <c r="U10252" s="2"/>
      <c r="V10252" s="2"/>
      <c r="W10252" s="2"/>
    </row>
    <row r="10253" spans="21:23" hidden="1" x14ac:dyDescent="0.3">
      <c r="U10253" s="2"/>
      <c r="V10253" s="2"/>
      <c r="W10253" s="2"/>
    </row>
    <row r="10254" spans="21:23" hidden="1" x14ac:dyDescent="0.3">
      <c r="U10254" s="2"/>
      <c r="V10254" s="2"/>
      <c r="W10254" s="2"/>
    </row>
    <row r="10255" spans="21:23" hidden="1" x14ac:dyDescent="0.3">
      <c r="U10255" s="2"/>
      <c r="V10255" s="2"/>
      <c r="W10255" s="2"/>
    </row>
    <row r="10256" spans="21:23" hidden="1" x14ac:dyDescent="0.3">
      <c r="U10256" s="2"/>
      <c r="V10256" s="2"/>
      <c r="W10256" s="2"/>
    </row>
    <row r="10257" spans="21:23" hidden="1" x14ac:dyDescent="0.3">
      <c r="U10257" s="2"/>
      <c r="V10257" s="2"/>
      <c r="W10257" s="2"/>
    </row>
    <row r="10258" spans="21:23" hidden="1" x14ac:dyDescent="0.3">
      <c r="U10258" s="2"/>
      <c r="V10258" s="2"/>
      <c r="W10258" s="2"/>
    </row>
    <row r="10259" spans="21:23" hidden="1" x14ac:dyDescent="0.3">
      <c r="U10259" s="2"/>
      <c r="V10259" s="2"/>
      <c r="W10259" s="2"/>
    </row>
    <row r="10260" spans="21:23" hidden="1" x14ac:dyDescent="0.3">
      <c r="U10260" s="2"/>
      <c r="V10260" s="2"/>
      <c r="W10260" s="2"/>
    </row>
    <row r="10261" spans="21:23" hidden="1" x14ac:dyDescent="0.3">
      <c r="U10261" s="2"/>
      <c r="V10261" s="2"/>
      <c r="W10261" s="2"/>
    </row>
    <row r="10262" spans="21:23" hidden="1" x14ac:dyDescent="0.3">
      <c r="U10262" s="2"/>
      <c r="V10262" s="2"/>
      <c r="W10262" s="2"/>
    </row>
    <row r="10263" spans="21:23" hidden="1" x14ac:dyDescent="0.3">
      <c r="U10263" s="2"/>
      <c r="V10263" s="2"/>
      <c r="W10263" s="2"/>
    </row>
    <row r="10264" spans="21:23" hidden="1" x14ac:dyDescent="0.3">
      <c r="U10264" s="2"/>
      <c r="V10264" s="2"/>
      <c r="W10264" s="2"/>
    </row>
    <row r="10265" spans="21:23" hidden="1" x14ac:dyDescent="0.3">
      <c r="U10265" s="2"/>
      <c r="V10265" s="2"/>
      <c r="W10265" s="2"/>
    </row>
    <row r="10266" spans="21:23" hidden="1" x14ac:dyDescent="0.3">
      <c r="U10266" s="2"/>
      <c r="V10266" s="2"/>
      <c r="W10266" s="2"/>
    </row>
    <row r="10267" spans="21:23" hidden="1" x14ac:dyDescent="0.3">
      <c r="U10267" s="2"/>
      <c r="V10267" s="2"/>
      <c r="W10267" s="2"/>
    </row>
    <row r="10268" spans="21:23" hidden="1" x14ac:dyDescent="0.3">
      <c r="U10268" s="2"/>
      <c r="V10268" s="2"/>
      <c r="W10268" s="2"/>
    </row>
    <row r="10269" spans="21:23" hidden="1" x14ac:dyDescent="0.3">
      <c r="U10269" s="2"/>
      <c r="V10269" s="2"/>
      <c r="W10269" s="2"/>
    </row>
    <row r="10270" spans="21:23" hidden="1" x14ac:dyDescent="0.3">
      <c r="U10270" s="2"/>
      <c r="V10270" s="2"/>
      <c r="W10270" s="2"/>
    </row>
    <row r="10271" spans="21:23" hidden="1" x14ac:dyDescent="0.3">
      <c r="U10271" s="2"/>
      <c r="V10271" s="2"/>
      <c r="W10271" s="2"/>
    </row>
    <row r="10272" spans="21:23" hidden="1" x14ac:dyDescent="0.3">
      <c r="U10272" s="2"/>
      <c r="V10272" s="2"/>
      <c r="W10272" s="2"/>
    </row>
    <row r="10273" spans="21:23" hidden="1" x14ac:dyDescent="0.3">
      <c r="U10273" s="2"/>
      <c r="V10273" s="2"/>
      <c r="W10273" s="2"/>
    </row>
    <row r="10274" spans="21:23" hidden="1" x14ac:dyDescent="0.3">
      <c r="U10274" s="2"/>
      <c r="V10274" s="2"/>
      <c r="W10274" s="2"/>
    </row>
    <row r="10275" spans="21:23" hidden="1" x14ac:dyDescent="0.3">
      <c r="U10275" s="2"/>
      <c r="V10275" s="2"/>
      <c r="W10275" s="2"/>
    </row>
    <row r="10276" spans="21:23" hidden="1" x14ac:dyDescent="0.3">
      <c r="U10276" s="2"/>
      <c r="V10276" s="2"/>
      <c r="W10276" s="2"/>
    </row>
    <row r="10277" spans="21:23" hidden="1" x14ac:dyDescent="0.3">
      <c r="U10277" s="2"/>
      <c r="V10277" s="2"/>
      <c r="W10277" s="2"/>
    </row>
    <row r="10278" spans="21:23" hidden="1" x14ac:dyDescent="0.3">
      <c r="U10278" s="2"/>
      <c r="V10278" s="2"/>
      <c r="W10278" s="2"/>
    </row>
    <row r="10279" spans="21:23" hidden="1" x14ac:dyDescent="0.3">
      <c r="U10279" s="2"/>
      <c r="V10279" s="2"/>
      <c r="W10279" s="2"/>
    </row>
    <row r="10280" spans="21:23" hidden="1" x14ac:dyDescent="0.3">
      <c r="U10280" s="2"/>
      <c r="V10280" s="2"/>
      <c r="W10280" s="2"/>
    </row>
    <row r="10281" spans="21:23" hidden="1" x14ac:dyDescent="0.3">
      <c r="U10281" s="2"/>
      <c r="V10281" s="2"/>
      <c r="W10281" s="2"/>
    </row>
    <row r="10282" spans="21:23" hidden="1" x14ac:dyDescent="0.3">
      <c r="U10282" s="2"/>
      <c r="V10282" s="2"/>
      <c r="W10282" s="2"/>
    </row>
    <row r="10283" spans="21:23" hidden="1" x14ac:dyDescent="0.3">
      <c r="U10283" s="2"/>
      <c r="V10283" s="2"/>
      <c r="W10283" s="2"/>
    </row>
    <row r="10284" spans="21:23" hidden="1" x14ac:dyDescent="0.3">
      <c r="U10284" s="2"/>
      <c r="V10284" s="2"/>
      <c r="W10284" s="2"/>
    </row>
    <row r="10285" spans="21:23" hidden="1" x14ac:dyDescent="0.3">
      <c r="U10285" s="2"/>
      <c r="V10285" s="2"/>
      <c r="W10285" s="2"/>
    </row>
    <row r="10286" spans="21:23" hidden="1" x14ac:dyDescent="0.3">
      <c r="U10286" s="2"/>
      <c r="V10286" s="2"/>
      <c r="W10286" s="2"/>
    </row>
    <row r="10287" spans="21:23" hidden="1" x14ac:dyDescent="0.3">
      <c r="U10287" s="2"/>
      <c r="V10287" s="2"/>
      <c r="W10287" s="2"/>
    </row>
    <row r="10288" spans="21:23" hidden="1" x14ac:dyDescent="0.3">
      <c r="U10288" s="2"/>
      <c r="V10288" s="2"/>
      <c r="W10288" s="2"/>
    </row>
    <row r="10289" spans="21:23" hidden="1" x14ac:dyDescent="0.3">
      <c r="U10289" s="2"/>
      <c r="V10289" s="2"/>
      <c r="W10289" s="2"/>
    </row>
    <row r="10290" spans="21:23" hidden="1" x14ac:dyDescent="0.3">
      <c r="U10290" s="2"/>
      <c r="V10290" s="2"/>
      <c r="W10290" s="2"/>
    </row>
    <row r="10291" spans="21:23" hidden="1" x14ac:dyDescent="0.3">
      <c r="U10291" s="2"/>
      <c r="V10291" s="2"/>
      <c r="W10291" s="2"/>
    </row>
    <row r="10292" spans="21:23" hidden="1" x14ac:dyDescent="0.3">
      <c r="U10292" s="2"/>
      <c r="V10292" s="2"/>
      <c r="W10292" s="2"/>
    </row>
    <row r="10293" spans="21:23" hidden="1" x14ac:dyDescent="0.3">
      <c r="U10293" s="2"/>
      <c r="V10293" s="2"/>
      <c r="W10293" s="2"/>
    </row>
    <row r="10294" spans="21:23" hidden="1" x14ac:dyDescent="0.3">
      <c r="U10294" s="2"/>
      <c r="V10294" s="2"/>
      <c r="W10294" s="2"/>
    </row>
    <row r="10295" spans="21:23" hidden="1" x14ac:dyDescent="0.3">
      <c r="U10295" s="2"/>
      <c r="V10295" s="2"/>
      <c r="W10295" s="2"/>
    </row>
    <row r="10296" spans="21:23" hidden="1" x14ac:dyDescent="0.3">
      <c r="U10296" s="2"/>
      <c r="V10296" s="2"/>
      <c r="W10296" s="2"/>
    </row>
    <row r="10297" spans="21:23" hidden="1" x14ac:dyDescent="0.3">
      <c r="U10297" s="2"/>
      <c r="V10297" s="2"/>
      <c r="W10297" s="2"/>
    </row>
    <row r="10298" spans="21:23" hidden="1" x14ac:dyDescent="0.3">
      <c r="U10298" s="2"/>
      <c r="V10298" s="2"/>
      <c r="W10298" s="2"/>
    </row>
    <row r="10299" spans="21:23" hidden="1" x14ac:dyDescent="0.3">
      <c r="U10299" s="2"/>
      <c r="V10299" s="2"/>
      <c r="W10299" s="2"/>
    </row>
    <row r="10300" spans="21:23" hidden="1" x14ac:dyDescent="0.3">
      <c r="U10300" s="2"/>
      <c r="V10300" s="2"/>
      <c r="W10300" s="2"/>
    </row>
    <row r="10301" spans="21:23" hidden="1" x14ac:dyDescent="0.3">
      <c r="U10301" s="2"/>
      <c r="V10301" s="2"/>
      <c r="W10301" s="2"/>
    </row>
    <row r="10302" spans="21:23" hidden="1" x14ac:dyDescent="0.3">
      <c r="U10302" s="2"/>
      <c r="V10302" s="2"/>
      <c r="W10302" s="2"/>
    </row>
    <row r="10303" spans="21:23" hidden="1" x14ac:dyDescent="0.3">
      <c r="U10303" s="2"/>
      <c r="V10303" s="2"/>
      <c r="W10303" s="2"/>
    </row>
    <row r="10304" spans="21:23" hidden="1" x14ac:dyDescent="0.3">
      <c r="U10304" s="2"/>
      <c r="V10304" s="2"/>
      <c r="W10304" s="2"/>
    </row>
    <row r="10305" spans="21:23" hidden="1" x14ac:dyDescent="0.3">
      <c r="U10305" s="2"/>
      <c r="V10305" s="2"/>
      <c r="W10305" s="2"/>
    </row>
    <row r="10306" spans="21:23" hidden="1" x14ac:dyDescent="0.3">
      <c r="U10306" s="2"/>
      <c r="V10306" s="2"/>
      <c r="W10306" s="2"/>
    </row>
    <row r="10307" spans="21:23" hidden="1" x14ac:dyDescent="0.3">
      <c r="U10307" s="2"/>
      <c r="V10307" s="2"/>
      <c r="W10307" s="2"/>
    </row>
    <row r="10308" spans="21:23" hidden="1" x14ac:dyDescent="0.3">
      <c r="U10308" s="2"/>
      <c r="V10308" s="2"/>
      <c r="W10308" s="2"/>
    </row>
    <row r="10309" spans="21:23" hidden="1" x14ac:dyDescent="0.3">
      <c r="U10309" s="2"/>
      <c r="V10309" s="2"/>
      <c r="W10309" s="2"/>
    </row>
    <row r="10310" spans="21:23" hidden="1" x14ac:dyDescent="0.3">
      <c r="U10310" s="2"/>
      <c r="V10310" s="2"/>
      <c r="W10310" s="2"/>
    </row>
    <row r="10311" spans="21:23" hidden="1" x14ac:dyDescent="0.3">
      <c r="U10311" s="2"/>
      <c r="V10311" s="2"/>
      <c r="W10311" s="2"/>
    </row>
    <row r="10312" spans="21:23" hidden="1" x14ac:dyDescent="0.3">
      <c r="U10312" s="2"/>
      <c r="V10312" s="2"/>
      <c r="W10312" s="2"/>
    </row>
    <row r="10313" spans="21:23" hidden="1" x14ac:dyDescent="0.3">
      <c r="U10313" s="2"/>
      <c r="V10313" s="2"/>
      <c r="W10313" s="2"/>
    </row>
    <row r="10314" spans="21:23" hidden="1" x14ac:dyDescent="0.3">
      <c r="U10314" s="2"/>
      <c r="V10314" s="2"/>
      <c r="W10314" s="2"/>
    </row>
    <row r="10315" spans="21:23" hidden="1" x14ac:dyDescent="0.3">
      <c r="U10315" s="2"/>
      <c r="V10315" s="2"/>
      <c r="W10315" s="2"/>
    </row>
    <row r="10316" spans="21:23" hidden="1" x14ac:dyDescent="0.3">
      <c r="U10316" s="2"/>
      <c r="V10316" s="2"/>
      <c r="W10316" s="2"/>
    </row>
    <row r="10317" spans="21:23" hidden="1" x14ac:dyDescent="0.3">
      <c r="U10317" s="2"/>
      <c r="V10317" s="2"/>
      <c r="W10317" s="2"/>
    </row>
    <row r="10318" spans="21:23" hidden="1" x14ac:dyDescent="0.3">
      <c r="U10318" s="2"/>
      <c r="V10318" s="2"/>
      <c r="W10318" s="2"/>
    </row>
    <row r="10319" spans="21:23" hidden="1" x14ac:dyDescent="0.3">
      <c r="U10319" s="2"/>
      <c r="V10319" s="2"/>
      <c r="W10319" s="2"/>
    </row>
    <row r="10320" spans="21:23" hidden="1" x14ac:dyDescent="0.3">
      <c r="U10320" s="2"/>
      <c r="V10320" s="2"/>
      <c r="W10320" s="2"/>
    </row>
    <row r="10321" spans="21:23" hidden="1" x14ac:dyDescent="0.3">
      <c r="U10321" s="2"/>
      <c r="V10321" s="2"/>
      <c r="W10321" s="2"/>
    </row>
    <row r="10322" spans="21:23" hidden="1" x14ac:dyDescent="0.3">
      <c r="U10322" s="2"/>
      <c r="V10322" s="2"/>
      <c r="W10322" s="2"/>
    </row>
    <row r="10323" spans="21:23" hidden="1" x14ac:dyDescent="0.3">
      <c r="U10323" s="2"/>
      <c r="V10323" s="2"/>
      <c r="W10323" s="2"/>
    </row>
    <row r="10324" spans="21:23" hidden="1" x14ac:dyDescent="0.3">
      <c r="U10324" s="2"/>
      <c r="V10324" s="2"/>
      <c r="W10324" s="2"/>
    </row>
    <row r="10325" spans="21:23" hidden="1" x14ac:dyDescent="0.3">
      <c r="U10325" s="2"/>
      <c r="V10325" s="2"/>
      <c r="W10325" s="2"/>
    </row>
    <row r="10326" spans="21:23" hidden="1" x14ac:dyDescent="0.3">
      <c r="U10326" s="2"/>
      <c r="V10326" s="2"/>
      <c r="W10326" s="2"/>
    </row>
    <row r="10327" spans="21:23" hidden="1" x14ac:dyDescent="0.3">
      <c r="U10327" s="2"/>
      <c r="V10327" s="2"/>
      <c r="W10327" s="2"/>
    </row>
    <row r="10328" spans="21:23" hidden="1" x14ac:dyDescent="0.3">
      <c r="U10328" s="2"/>
      <c r="V10328" s="2"/>
      <c r="W10328" s="2"/>
    </row>
    <row r="10329" spans="21:23" hidden="1" x14ac:dyDescent="0.3">
      <c r="U10329" s="2"/>
      <c r="V10329" s="2"/>
      <c r="W10329" s="2"/>
    </row>
    <row r="10330" spans="21:23" hidden="1" x14ac:dyDescent="0.3">
      <c r="U10330" s="2"/>
      <c r="V10330" s="2"/>
      <c r="W10330" s="2"/>
    </row>
    <row r="10331" spans="21:23" hidden="1" x14ac:dyDescent="0.3">
      <c r="U10331" s="2"/>
      <c r="V10331" s="2"/>
      <c r="W10331" s="2"/>
    </row>
    <row r="10332" spans="21:23" hidden="1" x14ac:dyDescent="0.3">
      <c r="U10332" s="2"/>
      <c r="V10332" s="2"/>
      <c r="W10332" s="2"/>
    </row>
    <row r="10333" spans="21:23" hidden="1" x14ac:dyDescent="0.3">
      <c r="U10333" s="2"/>
      <c r="V10333" s="2"/>
      <c r="W10333" s="2"/>
    </row>
    <row r="10334" spans="21:23" hidden="1" x14ac:dyDescent="0.3">
      <c r="U10334" s="2"/>
      <c r="V10334" s="2"/>
      <c r="W10334" s="2"/>
    </row>
    <row r="10335" spans="21:23" hidden="1" x14ac:dyDescent="0.3">
      <c r="U10335" s="2"/>
      <c r="V10335" s="2"/>
      <c r="W10335" s="2"/>
    </row>
    <row r="10336" spans="21:23" hidden="1" x14ac:dyDescent="0.3">
      <c r="U10336" s="2"/>
      <c r="V10336" s="2"/>
      <c r="W10336" s="2"/>
    </row>
    <row r="10337" spans="21:23" hidden="1" x14ac:dyDescent="0.3">
      <c r="U10337" s="2"/>
      <c r="V10337" s="2"/>
      <c r="W10337" s="2"/>
    </row>
    <row r="10338" spans="21:23" hidden="1" x14ac:dyDescent="0.3">
      <c r="U10338" s="2"/>
      <c r="V10338" s="2"/>
      <c r="W10338" s="2"/>
    </row>
    <row r="10339" spans="21:23" hidden="1" x14ac:dyDescent="0.3">
      <c r="U10339" s="2"/>
      <c r="V10339" s="2"/>
      <c r="W10339" s="2"/>
    </row>
    <row r="10340" spans="21:23" hidden="1" x14ac:dyDescent="0.3">
      <c r="U10340" s="2"/>
      <c r="V10340" s="2"/>
      <c r="W10340" s="2"/>
    </row>
    <row r="10341" spans="21:23" hidden="1" x14ac:dyDescent="0.3">
      <c r="U10341" s="2"/>
      <c r="V10341" s="2"/>
      <c r="W10341" s="2"/>
    </row>
    <row r="10342" spans="21:23" hidden="1" x14ac:dyDescent="0.3">
      <c r="U10342" s="2"/>
      <c r="V10342" s="2"/>
      <c r="W10342" s="2"/>
    </row>
    <row r="10343" spans="21:23" hidden="1" x14ac:dyDescent="0.3">
      <c r="U10343" s="2"/>
      <c r="V10343" s="2"/>
      <c r="W10343" s="2"/>
    </row>
    <row r="10344" spans="21:23" hidden="1" x14ac:dyDescent="0.3">
      <c r="U10344" s="2"/>
      <c r="V10344" s="2"/>
      <c r="W10344" s="2"/>
    </row>
    <row r="10345" spans="21:23" hidden="1" x14ac:dyDescent="0.3">
      <c r="U10345" s="2"/>
      <c r="V10345" s="2"/>
      <c r="W10345" s="2"/>
    </row>
    <row r="10346" spans="21:23" hidden="1" x14ac:dyDescent="0.3">
      <c r="U10346" s="2"/>
      <c r="V10346" s="2"/>
      <c r="W10346" s="2"/>
    </row>
    <row r="10347" spans="21:23" hidden="1" x14ac:dyDescent="0.3">
      <c r="U10347" s="2"/>
      <c r="V10347" s="2"/>
      <c r="W10347" s="2"/>
    </row>
    <row r="10348" spans="21:23" hidden="1" x14ac:dyDescent="0.3">
      <c r="U10348" s="2"/>
      <c r="V10348" s="2"/>
      <c r="W10348" s="2"/>
    </row>
    <row r="10349" spans="21:23" hidden="1" x14ac:dyDescent="0.3">
      <c r="U10349" s="2"/>
      <c r="V10349" s="2"/>
      <c r="W10349" s="2"/>
    </row>
    <row r="10350" spans="21:23" hidden="1" x14ac:dyDescent="0.3">
      <c r="U10350" s="2"/>
      <c r="V10350" s="2"/>
      <c r="W10350" s="2"/>
    </row>
    <row r="10351" spans="21:23" hidden="1" x14ac:dyDescent="0.3">
      <c r="U10351" s="2"/>
      <c r="V10351" s="2"/>
      <c r="W10351" s="2"/>
    </row>
    <row r="10352" spans="21:23" hidden="1" x14ac:dyDescent="0.3">
      <c r="U10352" s="2"/>
      <c r="V10352" s="2"/>
      <c r="W10352" s="2"/>
    </row>
    <row r="10353" spans="21:23" hidden="1" x14ac:dyDescent="0.3">
      <c r="U10353" s="2"/>
      <c r="V10353" s="2"/>
      <c r="W10353" s="2"/>
    </row>
    <row r="10354" spans="21:23" hidden="1" x14ac:dyDescent="0.3">
      <c r="U10354" s="2"/>
      <c r="V10354" s="2"/>
      <c r="W10354" s="2"/>
    </row>
    <row r="10355" spans="21:23" hidden="1" x14ac:dyDescent="0.3">
      <c r="U10355" s="2"/>
      <c r="V10355" s="2"/>
      <c r="W10355" s="2"/>
    </row>
    <row r="10356" spans="21:23" hidden="1" x14ac:dyDescent="0.3">
      <c r="U10356" s="2"/>
      <c r="V10356" s="2"/>
      <c r="W10356" s="2"/>
    </row>
    <row r="10357" spans="21:23" hidden="1" x14ac:dyDescent="0.3">
      <c r="U10357" s="2"/>
      <c r="V10357" s="2"/>
      <c r="W10357" s="2"/>
    </row>
    <row r="10358" spans="21:23" hidden="1" x14ac:dyDescent="0.3">
      <c r="U10358" s="2"/>
      <c r="V10358" s="2"/>
      <c r="W10358" s="2"/>
    </row>
    <row r="10359" spans="21:23" hidden="1" x14ac:dyDescent="0.3">
      <c r="U10359" s="2"/>
      <c r="V10359" s="2"/>
      <c r="W10359" s="2"/>
    </row>
    <row r="10360" spans="21:23" hidden="1" x14ac:dyDescent="0.3">
      <c r="U10360" s="2"/>
      <c r="V10360" s="2"/>
      <c r="W10360" s="2"/>
    </row>
    <row r="10361" spans="21:23" hidden="1" x14ac:dyDescent="0.3">
      <c r="U10361" s="2"/>
      <c r="V10361" s="2"/>
      <c r="W10361" s="2"/>
    </row>
    <row r="10362" spans="21:23" hidden="1" x14ac:dyDescent="0.3">
      <c r="U10362" s="2"/>
      <c r="V10362" s="2"/>
      <c r="W10362" s="2"/>
    </row>
    <row r="10363" spans="21:23" hidden="1" x14ac:dyDescent="0.3">
      <c r="U10363" s="2"/>
      <c r="V10363" s="2"/>
      <c r="W10363" s="2"/>
    </row>
    <row r="10364" spans="21:23" hidden="1" x14ac:dyDescent="0.3">
      <c r="U10364" s="2"/>
      <c r="V10364" s="2"/>
      <c r="W10364" s="2"/>
    </row>
    <row r="10365" spans="21:23" hidden="1" x14ac:dyDescent="0.3">
      <c r="U10365" s="2"/>
      <c r="V10365" s="2"/>
      <c r="W10365" s="2"/>
    </row>
    <row r="10366" spans="21:23" hidden="1" x14ac:dyDescent="0.3">
      <c r="U10366" s="2"/>
      <c r="V10366" s="2"/>
      <c r="W10366" s="2"/>
    </row>
    <row r="10367" spans="21:23" hidden="1" x14ac:dyDescent="0.3">
      <c r="U10367" s="2"/>
      <c r="V10367" s="2"/>
      <c r="W10367" s="2"/>
    </row>
    <row r="10368" spans="21:23" hidden="1" x14ac:dyDescent="0.3">
      <c r="U10368" s="2"/>
      <c r="V10368" s="2"/>
      <c r="W10368" s="2"/>
    </row>
    <row r="10369" spans="21:23" hidden="1" x14ac:dyDescent="0.3">
      <c r="U10369" s="2"/>
      <c r="V10369" s="2"/>
      <c r="W10369" s="2"/>
    </row>
    <row r="10370" spans="21:23" hidden="1" x14ac:dyDescent="0.3">
      <c r="U10370" s="2"/>
      <c r="V10370" s="2"/>
      <c r="W10370" s="2"/>
    </row>
    <row r="10371" spans="21:23" hidden="1" x14ac:dyDescent="0.3">
      <c r="U10371" s="2"/>
      <c r="V10371" s="2"/>
      <c r="W10371" s="2"/>
    </row>
    <row r="10372" spans="21:23" hidden="1" x14ac:dyDescent="0.3">
      <c r="U10372" s="2"/>
      <c r="V10372" s="2"/>
      <c r="W10372" s="2"/>
    </row>
    <row r="10373" spans="21:23" hidden="1" x14ac:dyDescent="0.3">
      <c r="U10373" s="2"/>
      <c r="V10373" s="2"/>
      <c r="W10373" s="2"/>
    </row>
    <row r="10374" spans="21:23" hidden="1" x14ac:dyDescent="0.3">
      <c r="U10374" s="2"/>
      <c r="V10374" s="2"/>
      <c r="W10374" s="2"/>
    </row>
    <row r="10375" spans="21:23" hidden="1" x14ac:dyDescent="0.3">
      <c r="U10375" s="2"/>
      <c r="V10375" s="2"/>
      <c r="W10375" s="2"/>
    </row>
    <row r="10376" spans="21:23" hidden="1" x14ac:dyDescent="0.3">
      <c r="U10376" s="2"/>
      <c r="V10376" s="2"/>
      <c r="W10376" s="2"/>
    </row>
    <row r="10377" spans="21:23" hidden="1" x14ac:dyDescent="0.3">
      <c r="U10377" s="2"/>
      <c r="V10377" s="2"/>
      <c r="W10377" s="2"/>
    </row>
    <row r="10378" spans="21:23" hidden="1" x14ac:dyDescent="0.3">
      <c r="U10378" s="2"/>
      <c r="V10378" s="2"/>
      <c r="W10378" s="2"/>
    </row>
    <row r="10379" spans="21:23" hidden="1" x14ac:dyDescent="0.3">
      <c r="U10379" s="2"/>
      <c r="V10379" s="2"/>
      <c r="W10379" s="2"/>
    </row>
    <row r="10380" spans="21:23" hidden="1" x14ac:dyDescent="0.3">
      <c r="U10380" s="2"/>
      <c r="V10380" s="2"/>
      <c r="W10380" s="2"/>
    </row>
    <row r="10381" spans="21:23" hidden="1" x14ac:dyDescent="0.3">
      <c r="U10381" s="2"/>
      <c r="V10381" s="2"/>
      <c r="W10381" s="2"/>
    </row>
    <row r="10382" spans="21:23" hidden="1" x14ac:dyDescent="0.3">
      <c r="U10382" s="2"/>
      <c r="V10382" s="2"/>
      <c r="W10382" s="2"/>
    </row>
    <row r="10383" spans="21:23" hidden="1" x14ac:dyDescent="0.3">
      <c r="U10383" s="2"/>
      <c r="V10383" s="2"/>
      <c r="W10383" s="2"/>
    </row>
    <row r="10384" spans="21:23" hidden="1" x14ac:dyDescent="0.3">
      <c r="U10384" s="2"/>
      <c r="V10384" s="2"/>
      <c r="W10384" s="2"/>
    </row>
    <row r="10385" spans="21:23" hidden="1" x14ac:dyDescent="0.3">
      <c r="U10385" s="2"/>
      <c r="V10385" s="2"/>
      <c r="W10385" s="2"/>
    </row>
    <row r="10386" spans="21:23" hidden="1" x14ac:dyDescent="0.3">
      <c r="U10386" s="2"/>
      <c r="V10386" s="2"/>
      <c r="W10386" s="2"/>
    </row>
    <row r="10387" spans="21:23" hidden="1" x14ac:dyDescent="0.3">
      <c r="U10387" s="2"/>
      <c r="V10387" s="2"/>
      <c r="W10387" s="2"/>
    </row>
    <row r="10388" spans="21:23" hidden="1" x14ac:dyDescent="0.3">
      <c r="U10388" s="2"/>
      <c r="V10388" s="2"/>
      <c r="W10388" s="2"/>
    </row>
    <row r="10389" spans="21:23" hidden="1" x14ac:dyDescent="0.3">
      <c r="U10389" s="2"/>
      <c r="V10389" s="2"/>
      <c r="W10389" s="2"/>
    </row>
    <row r="10390" spans="21:23" hidden="1" x14ac:dyDescent="0.3">
      <c r="U10390" s="2"/>
      <c r="V10390" s="2"/>
      <c r="W10390" s="2"/>
    </row>
    <row r="10391" spans="21:23" hidden="1" x14ac:dyDescent="0.3">
      <c r="U10391" s="2"/>
      <c r="V10391" s="2"/>
      <c r="W10391" s="2"/>
    </row>
    <row r="10392" spans="21:23" hidden="1" x14ac:dyDescent="0.3">
      <c r="U10392" s="2"/>
      <c r="V10392" s="2"/>
      <c r="W10392" s="2"/>
    </row>
    <row r="10393" spans="21:23" hidden="1" x14ac:dyDescent="0.3">
      <c r="U10393" s="2"/>
      <c r="V10393" s="2"/>
      <c r="W10393" s="2"/>
    </row>
    <row r="10394" spans="21:23" hidden="1" x14ac:dyDescent="0.3">
      <c r="U10394" s="2"/>
      <c r="V10394" s="2"/>
      <c r="W10394" s="2"/>
    </row>
    <row r="10395" spans="21:23" hidden="1" x14ac:dyDescent="0.3">
      <c r="U10395" s="2"/>
      <c r="V10395" s="2"/>
      <c r="W10395" s="2"/>
    </row>
    <row r="10396" spans="21:23" hidden="1" x14ac:dyDescent="0.3">
      <c r="U10396" s="2"/>
      <c r="V10396" s="2"/>
      <c r="W10396" s="2"/>
    </row>
    <row r="10397" spans="21:23" hidden="1" x14ac:dyDescent="0.3">
      <c r="U10397" s="2"/>
      <c r="V10397" s="2"/>
      <c r="W10397" s="2"/>
    </row>
    <row r="10398" spans="21:23" hidden="1" x14ac:dyDescent="0.3">
      <c r="U10398" s="2"/>
      <c r="V10398" s="2"/>
      <c r="W10398" s="2"/>
    </row>
    <row r="10399" spans="21:23" hidden="1" x14ac:dyDescent="0.3">
      <c r="U10399" s="2"/>
      <c r="V10399" s="2"/>
      <c r="W10399" s="2"/>
    </row>
    <row r="10400" spans="21:23" hidden="1" x14ac:dyDescent="0.3">
      <c r="U10400" s="2"/>
      <c r="V10400" s="2"/>
      <c r="W10400" s="2"/>
    </row>
    <row r="10401" spans="21:23" hidden="1" x14ac:dyDescent="0.3">
      <c r="U10401" s="2"/>
      <c r="V10401" s="2"/>
      <c r="W10401" s="2"/>
    </row>
    <row r="10402" spans="21:23" hidden="1" x14ac:dyDescent="0.3">
      <c r="U10402" s="2"/>
      <c r="V10402" s="2"/>
      <c r="W10402" s="2"/>
    </row>
    <row r="10403" spans="21:23" hidden="1" x14ac:dyDescent="0.3">
      <c r="U10403" s="2"/>
      <c r="V10403" s="2"/>
      <c r="W10403" s="2"/>
    </row>
    <row r="10404" spans="21:23" hidden="1" x14ac:dyDescent="0.3">
      <c r="U10404" s="2"/>
      <c r="V10404" s="2"/>
      <c r="W10404" s="2"/>
    </row>
    <row r="10405" spans="21:23" hidden="1" x14ac:dyDescent="0.3">
      <c r="U10405" s="2"/>
      <c r="V10405" s="2"/>
      <c r="W10405" s="2"/>
    </row>
    <row r="10406" spans="21:23" hidden="1" x14ac:dyDescent="0.3">
      <c r="U10406" s="2"/>
      <c r="V10406" s="2"/>
      <c r="W10406" s="2"/>
    </row>
    <row r="10407" spans="21:23" hidden="1" x14ac:dyDescent="0.3">
      <c r="U10407" s="2"/>
      <c r="V10407" s="2"/>
      <c r="W10407" s="2"/>
    </row>
    <row r="10408" spans="21:23" hidden="1" x14ac:dyDescent="0.3">
      <c r="U10408" s="2"/>
      <c r="V10408" s="2"/>
      <c r="W10408" s="2"/>
    </row>
    <row r="10409" spans="21:23" hidden="1" x14ac:dyDescent="0.3">
      <c r="U10409" s="2"/>
      <c r="V10409" s="2"/>
      <c r="W10409" s="2"/>
    </row>
    <row r="10410" spans="21:23" hidden="1" x14ac:dyDescent="0.3">
      <c r="U10410" s="2"/>
      <c r="V10410" s="2"/>
      <c r="W10410" s="2"/>
    </row>
    <row r="10411" spans="21:23" hidden="1" x14ac:dyDescent="0.3">
      <c r="U10411" s="2"/>
      <c r="V10411" s="2"/>
      <c r="W10411" s="2"/>
    </row>
    <row r="10412" spans="21:23" hidden="1" x14ac:dyDescent="0.3">
      <c r="U10412" s="2"/>
      <c r="V10412" s="2"/>
      <c r="W10412" s="2"/>
    </row>
    <row r="10413" spans="21:23" hidden="1" x14ac:dyDescent="0.3">
      <c r="U10413" s="2"/>
      <c r="V10413" s="2"/>
      <c r="W10413" s="2"/>
    </row>
    <row r="10414" spans="21:23" hidden="1" x14ac:dyDescent="0.3">
      <c r="U10414" s="2"/>
      <c r="V10414" s="2"/>
      <c r="W10414" s="2"/>
    </row>
    <row r="10415" spans="21:23" hidden="1" x14ac:dyDescent="0.3">
      <c r="U10415" s="2"/>
      <c r="V10415" s="2"/>
      <c r="W10415" s="2"/>
    </row>
    <row r="10416" spans="21:23" hidden="1" x14ac:dyDescent="0.3">
      <c r="U10416" s="2"/>
      <c r="V10416" s="2"/>
      <c r="W10416" s="2"/>
    </row>
    <row r="10417" spans="21:23" hidden="1" x14ac:dyDescent="0.3">
      <c r="U10417" s="2"/>
      <c r="V10417" s="2"/>
      <c r="W10417" s="2"/>
    </row>
    <row r="10418" spans="21:23" hidden="1" x14ac:dyDescent="0.3">
      <c r="U10418" s="2"/>
      <c r="V10418" s="2"/>
      <c r="W10418" s="2"/>
    </row>
    <row r="10419" spans="21:23" hidden="1" x14ac:dyDescent="0.3">
      <c r="U10419" s="2"/>
      <c r="V10419" s="2"/>
      <c r="W10419" s="2"/>
    </row>
    <row r="10420" spans="21:23" hidden="1" x14ac:dyDescent="0.3">
      <c r="U10420" s="2"/>
      <c r="V10420" s="2"/>
      <c r="W10420" s="2"/>
    </row>
    <row r="10421" spans="21:23" hidden="1" x14ac:dyDescent="0.3">
      <c r="U10421" s="2"/>
      <c r="V10421" s="2"/>
      <c r="W10421" s="2"/>
    </row>
    <row r="10422" spans="21:23" hidden="1" x14ac:dyDescent="0.3">
      <c r="U10422" s="2"/>
      <c r="V10422" s="2"/>
      <c r="W10422" s="2"/>
    </row>
    <row r="10423" spans="21:23" hidden="1" x14ac:dyDescent="0.3">
      <c r="U10423" s="2"/>
      <c r="V10423" s="2"/>
      <c r="W10423" s="2"/>
    </row>
    <row r="10424" spans="21:23" hidden="1" x14ac:dyDescent="0.3">
      <c r="U10424" s="2"/>
      <c r="V10424" s="2"/>
      <c r="W10424" s="2"/>
    </row>
    <row r="10425" spans="21:23" hidden="1" x14ac:dyDescent="0.3">
      <c r="U10425" s="2"/>
      <c r="V10425" s="2"/>
      <c r="W10425" s="2"/>
    </row>
    <row r="10426" spans="21:23" hidden="1" x14ac:dyDescent="0.3">
      <c r="U10426" s="2"/>
      <c r="V10426" s="2"/>
      <c r="W10426" s="2"/>
    </row>
    <row r="10427" spans="21:23" hidden="1" x14ac:dyDescent="0.3">
      <c r="U10427" s="2"/>
      <c r="V10427" s="2"/>
      <c r="W10427" s="2"/>
    </row>
    <row r="10428" spans="21:23" hidden="1" x14ac:dyDescent="0.3">
      <c r="U10428" s="2"/>
      <c r="V10428" s="2"/>
      <c r="W10428" s="2"/>
    </row>
    <row r="10429" spans="21:23" hidden="1" x14ac:dyDescent="0.3">
      <c r="U10429" s="2"/>
      <c r="V10429" s="2"/>
      <c r="W10429" s="2"/>
    </row>
    <row r="10430" spans="21:23" hidden="1" x14ac:dyDescent="0.3">
      <c r="U10430" s="2"/>
      <c r="V10430" s="2"/>
      <c r="W10430" s="2"/>
    </row>
    <row r="10431" spans="21:23" hidden="1" x14ac:dyDescent="0.3">
      <c r="U10431" s="2"/>
      <c r="V10431" s="2"/>
      <c r="W10431" s="2"/>
    </row>
    <row r="10432" spans="21:23" hidden="1" x14ac:dyDescent="0.3">
      <c r="U10432" s="2"/>
      <c r="V10432" s="2"/>
      <c r="W10432" s="2"/>
    </row>
    <row r="10433" spans="21:23" hidden="1" x14ac:dyDescent="0.3">
      <c r="U10433" s="2"/>
      <c r="V10433" s="2"/>
      <c r="W10433" s="2"/>
    </row>
    <row r="10434" spans="21:23" hidden="1" x14ac:dyDescent="0.3">
      <c r="U10434" s="2"/>
      <c r="V10434" s="2"/>
      <c r="W10434" s="2"/>
    </row>
    <row r="10435" spans="21:23" hidden="1" x14ac:dyDescent="0.3">
      <c r="U10435" s="2"/>
      <c r="V10435" s="2"/>
      <c r="W10435" s="2"/>
    </row>
    <row r="10436" spans="21:23" hidden="1" x14ac:dyDescent="0.3">
      <c r="U10436" s="2"/>
      <c r="V10436" s="2"/>
      <c r="W10436" s="2"/>
    </row>
    <row r="10437" spans="21:23" hidden="1" x14ac:dyDescent="0.3">
      <c r="U10437" s="2"/>
      <c r="V10437" s="2"/>
      <c r="W10437" s="2"/>
    </row>
    <row r="10438" spans="21:23" hidden="1" x14ac:dyDescent="0.3">
      <c r="U10438" s="2"/>
      <c r="V10438" s="2"/>
      <c r="W10438" s="2"/>
    </row>
    <row r="10439" spans="21:23" hidden="1" x14ac:dyDescent="0.3">
      <c r="U10439" s="2"/>
      <c r="V10439" s="2"/>
      <c r="W10439" s="2"/>
    </row>
    <row r="10440" spans="21:23" hidden="1" x14ac:dyDescent="0.3">
      <c r="U10440" s="2"/>
      <c r="V10440" s="2"/>
      <c r="W10440" s="2"/>
    </row>
    <row r="10441" spans="21:23" hidden="1" x14ac:dyDescent="0.3">
      <c r="U10441" s="2"/>
      <c r="V10441" s="2"/>
      <c r="W10441" s="2"/>
    </row>
    <row r="10442" spans="21:23" hidden="1" x14ac:dyDescent="0.3">
      <c r="U10442" s="2"/>
      <c r="V10442" s="2"/>
      <c r="W10442" s="2"/>
    </row>
    <row r="10443" spans="21:23" hidden="1" x14ac:dyDescent="0.3">
      <c r="U10443" s="2"/>
      <c r="V10443" s="2"/>
      <c r="W10443" s="2"/>
    </row>
    <row r="10444" spans="21:23" hidden="1" x14ac:dyDescent="0.3">
      <c r="U10444" s="2"/>
      <c r="V10444" s="2"/>
      <c r="W10444" s="2"/>
    </row>
    <row r="10445" spans="21:23" hidden="1" x14ac:dyDescent="0.3">
      <c r="U10445" s="2"/>
      <c r="V10445" s="2"/>
      <c r="W10445" s="2"/>
    </row>
    <row r="10446" spans="21:23" hidden="1" x14ac:dyDescent="0.3">
      <c r="U10446" s="2"/>
      <c r="V10446" s="2"/>
      <c r="W10446" s="2"/>
    </row>
    <row r="10447" spans="21:23" hidden="1" x14ac:dyDescent="0.3">
      <c r="U10447" s="2"/>
      <c r="V10447" s="2"/>
      <c r="W10447" s="2"/>
    </row>
    <row r="10448" spans="21:23" hidden="1" x14ac:dyDescent="0.3">
      <c r="U10448" s="2"/>
      <c r="V10448" s="2"/>
      <c r="W10448" s="2"/>
    </row>
    <row r="10449" spans="21:23" hidden="1" x14ac:dyDescent="0.3">
      <c r="U10449" s="2"/>
      <c r="V10449" s="2"/>
      <c r="W10449" s="2"/>
    </row>
    <row r="10450" spans="21:23" hidden="1" x14ac:dyDescent="0.3">
      <c r="U10450" s="2"/>
      <c r="V10450" s="2"/>
      <c r="W10450" s="2"/>
    </row>
    <row r="10451" spans="21:23" hidden="1" x14ac:dyDescent="0.3">
      <c r="U10451" s="2"/>
      <c r="V10451" s="2"/>
      <c r="W10451" s="2"/>
    </row>
    <row r="10452" spans="21:23" hidden="1" x14ac:dyDescent="0.3">
      <c r="U10452" s="2"/>
      <c r="V10452" s="2"/>
      <c r="W10452" s="2"/>
    </row>
    <row r="10453" spans="21:23" hidden="1" x14ac:dyDescent="0.3">
      <c r="U10453" s="2"/>
      <c r="V10453" s="2"/>
      <c r="W10453" s="2"/>
    </row>
    <row r="10454" spans="21:23" hidden="1" x14ac:dyDescent="0.3">
      <c r="U10454" s="2"/>
      <c r="V10454" s="2"/>
      <c r="W10454" s="2"/>
    </row>
    <row r="10455" spans="21:23" hidden="1" x14ac:dyDescent="0.3">
      <c r="U10455" s="2"/>
      <c r="V10455" s="2"/>
      <c r="W10455" s="2"/>
    </row>
    <row r="10456" spans="21:23" hidden="1" x14ac:dyDescent="0.3">
      <c r="U10456" s="2"/>
      <c r="V10456" s="2"/>
      <c r="W10456" s="2"/>
    </row>
    <row r="10457" spans="21:23" hidden="1" x14ac:dyDescent="0.3">
      <c r="U10457" s="2"/>
      <c r="V10457" s="2"/>
      <c r="W10457" s="2"/>
    </row>
    <row r="10458" spans="21:23" hidden="1" x14ac:dyDescent="0.3">
      <c r="U10458" s="2"/>
      <c r="V10458" s="2"/>
      <c r="W10458" s="2"/>
    </row>
    <row r="10459" spans="21:23" hidden="1" x14ac:dyDescent="0.3">
      <c r="U10459" s="2"/>
      <c r="V10459" s="2"/>
      <c r="W10459" s="2"/>
    </row>
    <row r="10460" spans="21:23" hidden="1" x14ac:dyDescent="0.3">
      <c r="U10460" s="2"/>
      <c r="V10460" s="2"/>
      <c r="W10460" s="2"/>
    </row>
    <row r="10461" spans="21:23" hidden="1" x14ac:dyDescent="0.3">
      <c r="U10461" s="2"/>
      <c r="V10461" s="2"/>
      <c r="W10461" s="2"/>
    </row>
    <row r="10462" spans="21:23" hidden="1" x14ac:dyDescent="0.3">
      <c r="U10462" s="2"/>
      <c r="V10462" s="2"/>
      <c r="W10462" s="2"/>
    </row>
    <row r="10463" spans="21:23" hidden="1" x14ac:dyDescent="0.3">
      <c r="U10463" s="2"/>
      <c r="V10463" s="2"/>
      <c r="W10463" s="2"/>
    </row>
    <row r="10464" spans="21:23" hidden="1" x14ac:dyDescent="0.3">
      <c r="U10464" s="2"/>
      <c r="V10464" s="2"/>
      <c r="W10464" s="2"/>
    </row>
    <row r="10465" spans="21:23" hidden="1" x14ac:dyDescent="0.3">
      <c r="U10465" s="2"/>
      <c r="V10465" s="2"/>
      <c r="W10465" s="2"/>
    </row>
    <row r="10466" spans="21:23" hidden="1" x14ac:dyDescent="0.3">
      <c r="U10466" s="2"/>
      <c r="V10466" s="2"/>
      <c r="W10466" s="2"/>
    </row>
    <row r="10467" spans="21:23" hidden="1" x14ac:dyDescent="0.3">
      <c r="U10467" s="2"/>
      <c r="V10467" s="2"/>
      <c r="W10467" s="2"/>
    </row>
    <row r="10468" spans="21:23" hidden="1" x14ac:dyDescent="0.3">
      <c r="U10468" s="2"/>
      <c r="V10468" s="2"/>
      <c r="W10468" s="2"/>
    </row>
    <row r="10469" spans="21:23" hidden="1" x14ac:dyDescent="0.3">
      <c r="U10469" s="2"/>
      <c r="V10469" s="2"/>
      <c r="W10469" s="2"/>
    </row>
    <row r="10470" spans="21:23" hidden="1" x14ac:dyDescent="0.3">
      <c r="U10470" s="2"/>
      <c r="V10470" s="2"/>
      <c r="W10470" s="2"/>
    </row>
    <row r="10471" spans="21:23" hidden="1" x14ac:dyDescent="0.3">
      <c r="U10471" s="2"/>
      <c r="V10471" s="2"/>
      <c r="W10471" s="2"/>
    </row>
    <row r="10472" spans="21:23" hidden="1" x14ac:dyDescent="0.3">
      <c r="U10472" s="2"/>
      <c r="V10472" s="2"/>
      <c r="W10472" s="2"/>
    </row>
    <row r="10473" spans="21:23" hidden="1" x14ac:dyDescent="0.3">
      <c r="U10473" s="2"/>
      <c r="V10473" s="2"/>
      <c r="W10473" s="2"/>
    </row>
    <row r="10474" spans="21:23" hidden="1" x14ac:dyDescent="0.3">
      <c r="U10474" s="2"/>
      <c r="V10474" s="2"/>
      <c r="W10474" s="2"/>
    </row>
    <row r="10475" spans="21:23" hidden="1" x14ac:dyDescent="0.3">
      <c r="U10475" s="2"/>
      <c r="V10475" s="2"/>
      <c r="W10475" s="2"/>
    </row>
    <row r="10476" spans="21:23" hidden="1" x14ac:dyDescent="0.3">
      <c r="U10476" s="2"/>
      <c r="V10476" s="2"/>
      <c r="W10476" s="2"/>
    </row>
    <row r="10477" spans="21:23" hidden="1" x14ac:dyDescent="0.3">
      <c r="U10477" s="2"/>
      <c r="V10477" s="2"/>
      <c r="W10477" s="2"/>
    </row>
    <row r="10478" spans="21:23" hidden="1" x14ac:dyDescent="0.3">
      <c r="U10478" s="2"/>
      <c r="V10478" s="2"/>
      <c r="W10478" s="2"/>
    </row>
    <row r="10479" spans="21:23" hidden="1" x14ac:dyDescent="0.3">
      <c r="U10479" s="2"/>
      <c r="V10479" s="2"/>
      <c r="W10479" s="2"/>
    </row>
    <row r="10480" spans="21:23" hidden="1" x14ac:dyDescent="0.3">
      <c r="U10480" s="2"/>
      <c r="V10480" s="2"/>
      <c r="W10480" s="2"/>
    </row>
    <row r="10481" spans="21:23" hidden="1" x14ac:dyDescent="0.3">
      <c r="U10481" s="2"/>
      <c r="V10481" s="2"/>
      <c r="W10481" s="2"/>
    </row>
    <row r="10482" spans="21:23" hidden="1" x14ac:dyDescent="0.3">
      <c r="U10482" s="2"/>
      <c r="V10482" s="2"/>
      <c r="W10482" s="2"/>
    </row>
    <row r="10483" spans="21:23" hidden="1" x14ac:dyDescent="0.3">
      <c r="U10483" s="2"/>
      <c r="V10483" s="2"/>
      <c r="W10483" s="2"/>
    </row>
    <row r="10484" spans="21:23" hidden="1" x14ac:dyDescent="0.3">
      <c r="U10484" s="2"/>
      <c r="V10484" s="2"/>
      <c r="W10484" s="2"/>
    </row>
    <row r="10485" spans="21:23" hidden="1" x14ac:dyDescent="0.3">
      <c r="U10485" s="2"/>
      <c r="V10485" s="2"/>
      <c r="W10485" s="2"/>
    </row>
    <row r="10486" spans="21:23" hidden="1" x14ac:dyDescent="0.3">
      <c r="U10486" s="2"/>
      <c r="V10486" s="2"/>
      <c r="W10486" s="2"/>
    </row>
    <row r="10487" spans="21:23" hidden="1" x14ac:dyDescent="0.3">
      <c r="U10487" s="2"/>
      <c r="V10487" s="2"/>
      <c r="W10487" s="2"/>
    </row>
    <row r="10488" spans="21:23" hidden="1" x14ac:dyDescent="0.3">
      <c r="U10488" s="2"/>
      <c r="V10488" s="2"/>
      <c r="W10488" s="2"/>
    </row>
    <row r="10489" spans="21:23" hidden="1" x14ac:dyDescent="0.3">
      <c r="U10489" s="2"/>
      <c r="V10489" s="2"/>
      <c r="W10489" s="2"/>
    </row>
    <row r="10490" spans="21:23" hidden="1" x14ac:dyDescent="0.3">
      <c r="U10490" s="2"/>
      <c r="V10490" s="2"/>
      <c r="W10490" s="2"/>
    </row>
    <row r="10491" spans="21:23" hidden="1" x14ac:dyDescent="0.3">
      <c r="U10491" s="2"/>
      <c r="V10491" s="2"/>
      <c r="W10491" s="2"/>
    </row>
    <row r="10492" spans="21:23" hidden="1" x14ac:dyDescent="0.3">
      <c r="U10492" s="2"/>
      <c r="V10492" s="2"/>
      <c r="W10492" s="2"/>
    </row>
    <row r="10493" spans="21:23" hidden="1" x14ac:dyDescent="0.3">
      <c r="U10493" s="2"/>
      <c r="V10493" s="2"/>
      <c r="W10493" s="2"/>
    </row>
    <row r="10494" spans="21:23" hidden="1" x14ac:dyDescent="0.3">
      <c r="U10494" s="2"/>
      <c r="V10494" s="2"/>
      <c r="W10494" s="2"/>
    </row>
    <row r="10495" spans="21:23" hidden="1" x14ac:dyDescent="0.3">
      <c r="U10495" s="2"/>
      <c r="V10495" s="2"/>
      <c r="W10495" s="2"/>
    </row>
    <row r="10496" spans="21:23" hidden="1" x14ac:dyDescent="0.3">
      <c r="U10496" s="2"/>
      <c r="V10496" s="2"/>
      <c r="W10496" s="2"/>
    </row>
    <row r="10497" spans="21:23" hidden="1" x14ac:dyDescent="0.3">
      <c r="U10497" s="2"/>
      <c r="V10497" s="2"/>
      <c r="W10497" s="2"/>
    </row>
    <row r="10498" spans="21:23" hidden="1" x14ac:dyDescent="0.3">
      <c r="U10498" s="2"/>
      <c r="V10498" s="2"/>
      <c r="W10498" s="2"/>
    </row>
    <row r="10499" spans="21:23" hidden="1" x14ac:dyDescent="0.3">
      <c r="U10499" s="2"/>
      <c r="V10499" s="2"/>
      <c r="W10499" s="2"/>
    </row>
    <row r="10500" spans="21:23" hidden="1" x14ac:dyDescent="0.3">
      <c r="U10500" s="2"/>
      <c r="V10500" s="2"/>
      <c r="W10500" s="2"/>
    </row>
    <row r="10501" spans="21:23" hidden="1" x14ac:dyDescent="0.3">
      <c r="U10501" s="2"/>
      <c r="V10501" s="2"/>
      <c r="W10501" s="2"/>
    </row>
    <row r="10502" spans="21:23" hidden="1" x14ac:dyDescent="0.3">
      <c r="U10502" s="2"/>
      <c r="V10502" s="2"/>
      <c r="W10502" s="2"/>
    </row>
    <row r="10503" spans="21:23" hidden="1" x14ac:dyDescent="0.3">
      <c r="U10503" s="2"/>
      <c r="V10503" s="2"/>
      <c r="W10503" s="2"/>
    </row>
    <row r="10504" spans="21:23" hidden="1" x14ac:dyDescent="0.3">
      <c r="U10504" s="2"/>
      <c r="V10504" s="2"/>
      <c r="W10504" s="2"/>
    </row>
    <row r="10505" spans="21:23" hidden="1" x14ac:dyDescent="0.3">
      <c r="U10505" s="2"/>
      <c r="V10505" s="2"/>
      <c r="W10505" s="2"/>
    </row>
    <row r="10506" spans="21:23" hidden="1" x14ac:dyDescent="0.3">
      <c r="U10506" s="2"/>
      <c r="V10506" s="2"/>
      <c r="W10506" s="2"/>
    </row>
    <row r="10507" spans="21:23" hidden="1" x14ac:dyDescent="0.3">
      <c r="U10507" s="2"/>
      <c r="V10507" s="2"/>
      <c r="W10507" s="2"/>
    </row>
    <row r="10508" spans="21:23" hidden="1" x14ac:dyDescent="0.3">
      <c r="U10508" s="2"/>
      <c r="V10508" s="2"/>
      <c r="W10508" s="2"/>
    </row>
    <row r="10509" spans="21:23" hidden="1" x14ac:dyDescent="0.3">
      <c r="U10509" s="2"/>
      <c r="V10509" s="2"/>
      <c r="W10509" s="2"/>
    </row>
    <row r="10510" spans="21:23" hidden="1" x14ac:dyDescent="0.3">
      <c r="U10510" s="2"/>
      <c r="V10510" s="2"/>
      <c r="W10510" s="2"/>
    </row>
    <row r="10511" spans="21:23" hidden="1" x14ac:dyDescent="0.3">
      <c r="U10511" s="2"/>
      <c r="V10511" s="2"/>
      <c r="W10511" s="2"/>
    </row>
    <row r="10512" spans="21:23" hidden="1" x14ac:dyDescent="0.3">
      <c r="U10512" s="2"/>
      <c r="V10512" s="2"/>
      <c r="W10512" s="2"/>
    </row>
    <row r="10513" spans="21:23" hidden="1" x14ac:dyDescent="0.3">
      <c r="U10513" s="2"/>
      <c r="V10513" s="2"/>
      <c r="W10513" s="2"/>
    </row>
    <row r="10514" spans="21:23" hidden="1" x14ac:dyDescent="0.3">
      <c r="U10514" s="2"/>
      <c r="V10514" s="2"/>
      <c r="W10514" s="2"/>
    </row>
    <row r="10515" spans="21:23" hidden="1" x14ac:dyDescent="0.3">
      <c r="U10515" s="2"/>
      <c r="V10515" s="2"/>
      <c r="W10515" s="2"/>
    </row>
    <row r="10516" spans="21:23" hidden="1" x14ac:dyDescent="0.3">
      <c r="U10516" s="2"/>
      <c r="V10516" s="2"/>
      <c r="W10516" s="2"/>
    </row>
    <row r="10517" spans="21:23" hidden="1" x14ac:dyDescent="0.3">
      <c r="U10517" s="2"/>
      <c r="V10517" s="2"/>
      <c r="W10517" s="2"/>
    </row>
    <row r="10518" spans="21:23" hidden="1" x14ac:dyDescent="0.3">
      <c r="U10518" s="2"/>
      <c r="V10518" s="2"/>
      <c r="W10518" s="2"/>
    </row>
    <row r="10519" spans="21:23" hidden="1" x14ac:dyDescent="0.3">
      <c r="U10519" s="2"/>
      <c r="V10519" s="2"/>
      <c r="W10519" s="2"/>
    </row>
    <row r="10520" spans="21:23" hidden="1" x14ac:dyDescent="0.3">
      <c r="U10520" s="2"/>
      <c r="V10520" s="2"/>
      <c r="W10520" s="2"/>
    </row>
    <row r="10521" spans="21:23" hidden="1" x14ac:dyDescent="0.3">
      <c r="U10521" s="2"/>
      <c r="V10521" s="2"/>
      <c r="W10521" s="2"/>
    </row>
    <row r="10522" spans="21:23" hidden="1" x14ac:dyDescent="0.3">
      <c r="U10522" s="2"/>
      <c r="V10522" s="2"/>
      <c r="W10522" s="2"/>
    </row>
    <row r="10523" spans="21:23" hidden="1" x14ac:dyDescent="0.3">
      <c r="U10523" s="2"/>
      <c r="V10523" s="2"/>
      <c r="W10523" s="2"/>
    </row>
    <row r="10524" spans="21:23" hidden="1" x14ac:dyDescent="0.3">
      <c r="U10524" s="2"/>
      <c r="V10524" s="2"/>
      <c r="W10524" s="2"/>
    </row>
    <row r="10525" spans="21:23" hidden="1" x14ac:dyDescent="0.3">
      <c r="U10525" s="2"/>
      <c r="V10525" s="2"/>
      <c r="W10525" s="2"/>
    </row>
    <row r="10526" spans="21:23" hidden="1" x14ac:dyDescent="0.3">
      <c r="U10526" s="2"/>
      <c r="V10526" s="2"/>
      <c r="W10526" s="2"/>
    </row>
    <row r="10527" spans="21:23" hidden="1" x14ac:dyDescent="0.3">
      <c r="U10527" s="2"/>
      <c r="V10527" s="2"/>
      <c r="W10527" s="2"/>
    </row>
    <row r="10528" spans="21:23" hidden="1" x14ac:dyDescent="0.3">
      <c r="U10528" s="2"/>
      <c r="V10528" s="2"/>
      <c r="W10528" s="2"/>
    </row>
    <row r="10529" spans="21:23" hidden="1" x14ac:dyDescent="0.3">
      <c r="U10529" s="2"/>
      <c r="V10529" s="2"/>
      <c r="W10529" s="2"/>
    </row>
    <row r="10530" spans="21:23" hidden="1" x14ac:dyDescent="0.3">
      <c r="U10530" s="2"/>
      <c r="V10530" s="2"/>
      <c r="W10530" s="2"/>
    </row>
    <row r="10531" spans="21:23" hidden="1" x14ac:dyDescent="0.3">
      <c r="U10531" s="2"/>
      <c r="V10531" s="2"/>
      <c r="W10531" s="2"/>
    </row>
    <row r="10532" spans="21:23" hidden="1" x14ac:dyDescent="0.3">
      <c r="U10532" s="2"/>
      <c r="V10532" s="2"/>
      <c r="W10532" s="2"/>
    </row>
    <row r="10533" spans="21:23" hidden="1" x14ac:dyDescent="0.3">
      <c r="U10533" s="2"/>
      <c r="V10533" s="2"/>
      <c r="W10533" s="2"/>
    </row>
    <row r="10534" spans="21:23" hidden="1" x14ac:dyDescent="0.3">
      <c r="U10534" s="2"/>
      <c r="V10534" s="2"/>
      <c r="W10534" s="2"/>
    </row>
    <row r="10535" spans="21:23" hidden="1" x14ac:dyDescent="0.3">
      <c r="U10535" s="2"/>
      <c r="V10535" s="2"/>
      <c r="W10535" s="2"/>
    </row>
    <row r="10536" spans="21:23" hidden="1" x14ac:dyDescent="0.3">
      <c r="U10536" s="2"/>
      <c r="V10536" s="2"/>
      <c r="W10536" s="2"/>
    </row>
    <row r="10537" spans="21:23" hidden="1" x14ac:dyDescent="0.3">
      <c r="U10537" s="2"/>
      <c r="V10537" s="2"/>
      <c r="W10537" s="2"/>
    </row>
    <row r="10538" spans="21:23" hidden="1" x14ac:dyDescent="0.3">
      <c r="U10538" s="2"/>
      <c r="V10538" s="2"/>
      <c r="W10538" s="2"/>
    </row>
    <row r="10539" spans="21:23" hidden="1" x14ac:dyDescent="0.3">
      <c r="U10539" s="2"/>
      <c r="V10539" s="2"/>
      <c r="W10539" s="2"/>
    </row>
    <row r="10540" spans="21:23" hidden="1" x14ac:dyDescent="0.3">
      <c r="U10540" s="2"/>
      <c r="V10540" s="2"/>
      <c r="W10540" s="2"/>
    </row>
    <row r="10541" spans="21:23" hidden="1" x14ac:dyDescent="0.3">
      <c r="U10541" s="2"/>
      <c r="V10541" s="2"/>
      <c r="W10541" s="2"/>
    </row>
    <row r="10542" spans="21:23" hidden="1" x14ac:dyDescent="0.3">
      <c r="U10542" s="2"/>
      <c r="V10542" s="2"/>
      <c r="W10542" s="2"/>
    </row>
    <row r="10543" spans="21:23" hidden="1" x14ac:dyDescent="0.3">
      <c r="U10543" s="2"/>
      <c r="V10543" s="2"/>
      <c r="W10543" s="2"/>
    </row>
    <row r="10544" spans="21:23" hidden="1" x14ac:dyDescent="0.3">
      <c r="U10544" s="2"/>
      <c r="V10544" s="2"/>
      <c r="W10544" s="2"/>
    </row>
    <row r="10545" spans="21:23" hidden="1" x14ac:dyDescent="0.3">
      <c r="U10545" s="2"/>
      <c r="V10545" s="2"/>
      <c r="W10545" s="2"/>
    </row>
    <row r="10546" spans="21:23" hidden="1" x14ac:dyDescent="0.3">
      <c r="U10546" s="2"/>
      <c r="V10546" s="2"/>
      <c r="W10546" s="2"/>
    </row>
    <row r="10547" spans="21:23" hidden="1" x14ac:dyDescent="0.3">
      <c r="U10547" s="2"/>
      <c r="V10547" s="2"/>
      <c r="W10547" s="2"/>
    </row>
    <row r="10548" spans="21:23" hidden="1" x14ac:dyDescent="0.3">
      <c r="U10548" s="2"/>
      <c r="V10548" s="2"/>
      <c r="W10548" s="2"/>
    </row>
    <row r="10549" spans="21:23" hidden="1" x14ac:dyDescent="0.3">
      <c r="U10549" s="2"/>
      <c r="V10549" s="2"/>
      <c r="W10549" s="2"/>
    </row>
    <row r="10550" spans="21:23" hidden="1" x14ac:dyDescent="0.3">
      <c r="U10550" s="2"/>
      <c r="V10550" s="2"/>
      <c r="W10550" s="2"/>
    </row>
    <row r="10551" spans="21:23" hidden="1" x14ac:dyDescent="0.3">
      <c r="U10551" s="2"/>
      <c r="V10551" s="2"/>
      <c r="W10551" s="2"/>
    </row>
    <row r="10552" spans="21:23" hidden="1" x14ac:dyDescent="0.3">
      <c r="U10552" s="2"/>
      <c r="V10552" s="2"/>
      <c r="W10552" s="2"/>
    </row>
    <row r="10553" spans="21:23" hidden="1" x14ac:dyDescent="0.3">
      <c r="U10553" s="2"/>
      <c r="V10553" s="2"/>
      <c r="W10553" s="2"/>
    </row>
    <row r="10554" spans="21:23" hidden="1" x14ac:dyDescent="0.3">
      <c r="U10554" s="2"/>
      <c r="V10554" s="2"/>
      <c r="W10554" s="2"/>
    </row>
    <row r="10555" spans="21:23" hidden="1" x14ac:dyDescent="0.3">
      <c r="U10555" s="2"/>
      <c r="V10555" s="2"/>
      <c r="W10555" s="2"/>
    </row>
    <row r="10556" spans="21:23" hidden="1" x14ac:dyDescent="0.3">
      <c r="U10556" s="2"/>
      <c r="V10556" s="2"/>
      <c r="W10556" s="2"/>
    </row>
    <row r="10557" spans="21:23" hidden="1" x14ac:dyDescent="0.3">
      <c r="U10557" s="2"/>
      <c r="V10557" s="2"/>
      <c r="W10557" s="2"/>
    </row>
    <row r="10558" spans="21:23" hidden="1" x14ac:dyDescent="0.3">
      <c r="U10558" s="2"/>
      <c r="V10558" s="2"/>
      <c r="W10558" s="2"/>
    </row>
    <row r="10559" spans="21:23" hidden="1" x14ac:dyDescent="0.3">
      <c r="U10559" s="2"/>
      <c r="V10559" s="2"/>
      <c r="W10559" s="2"/>
    </row>
    <row r="10560" spans="21:23" hidden="1" x14ac:dyDescent="0.3">
      <c r="U10560" s="2"/>
      <c r="V10560" s="2"/>
      <c r="W10560" s="2"/>
    </row>
    <row r="10561" spans="21:23" hidden="1" x14ac:dyDescent="0.3">
      <c r="U10561" s="2"/>
      <c r="V10561" s="2"/>
      <c r="W10561" s="2"/>
    </row>
    <row r="10562" spans="21:23" hidden="1" x14ac:dyDescent="0.3">
      <c r="U10562" s="2"/>
      <c r="V10562" s="2"/>
      <c r="W10562" s="2"/>
    </row>
    <row r="10563" spans="21:23" hidden="1" x14ac:dyDescent="0.3">
      <c r="U10563" s="2"/>
      <c r="V10563" s="2"/>
      <c r="W10563" s="2"/>
    </row>
    <row r="10564" spans="21:23" hidden="1" x14ac:dyDescent="0.3">
      <c r="U10564" s="2"/>
      <c r="V10564" s="2"/>
      <c r="W10564" s="2"/>
    </row>
    <row r="10565" spans="21:23" hidden="1" x14ac:dyDescent="0.3">
      <c r="U10565" s="2"/>
      <c r="V10565" s="2"/>
      <c r="W10565" s="2"/>
    </row>
    <row r="10566" spans="21:23" hidden="1" x14ac:dyDescent="0.3">
      <c r="U10566" s="2"/>
      <c r="V10566" s="2"/>
      <c r="W10566" s="2"/>
    </row>
    <row r="10567" spans="21:23" hidden="1" x14ac:dyDescent="0.3">
      <c r="U10567" s="2"/>
      <c r="V10567" s="2"/>
      <c r="W10567" s="2"/>
    </row>
    <row r="10568" spans="21:23" hidden="1" x14ac:dyDescent="0.3">
      <c r="U10568" s="2"/>
      <c r="V10568" s="2"/>
      <c r="W10568" s="2"/>
    </row>
    <row r="10569" spans="21:23" hidden="1" x14ac:dyDescent="0.3">
      <c r="U10569" s="2"/>
      <c r="V10569" s="2"/>
      <c r="W10569" s="2"/>
    </row>
    <row r="10570" spans="21:23" hidden="1" x14ac:dyDescent="0.3">
      <c r="U10570" s="2"/>
      <c r="V10570" s="2"/>
      <c r="W10570" s="2"/>
    </row>
    <row r="10571" spans="21:23" hidden="1" x14ac:dyDescent="0.3">
      <c r="U10571" s="2"/>
      <c r="V10571" s="2"/>
      <c r="W10571" s="2"/>
    </row>
    <row r="10572" spans="21:23" hidden="1" x14ac:dyDescent="0.3">
      <c r="U10572" s="2"/>
      <c r="V10572" s="2"/>
      <c r="W10572" s="2"/>
    </row>
    <row r="10573" spans="21:23" hidden="1" x14ac:dyDescent="0.3">
      <c r="U10573" s="2"/>
      <c r="V10573" s="2"/>
      <c r="W10573" s="2"/>
    </row>
    <row r="10574" spans="21:23" hidden="1" x14ac:dyDescent="0.3">
      <c r="U10574" s="2"/>
      <c r="V10574" s="2"/>
      <c r="W10574" s="2"/>
    </row>
    <row r="10575" spans="21:23" hidden="1" x14ac:dyDescent="0.3">
      <c r="U10575" s="2"/>
      <c r="V10575" s="2"/>
      <c r="W10575" s="2"/>
    </row>
    <row r="10576" spans="21:23" hidden="1" x14ac:dyDescent="0.3">
      <c r="U10576" s="2"/>
      <c r="V10576" s="2"/>
      <c r="W10576" s="2"/>
    </row>
    <row r="10577" spans="21:23" hidden="1" x14ac:dyDescent="0.3">
      <c r="U10577" s="2"/>
      <c r="V10577" s="2"/>
      <c r="W10577" s="2"/>
    </row>
    <row r="10578" spans="21:23" hidden="1" x14ac:dyDescent="0.3">
      <c r="U10578" s="2"/>
      <c r="V10578" s="2"/>
      <c r="W10578" s="2"/>
    </row>
    <row r="10579" spans="21:23" hidden="1" x14ac:dyDescent="0.3">
      <c r="U10579" s="2"/>
      <c r="V10579" s="2"/>
      <c r="W10579" s="2"/>
    </row>
    <row r="10580" spans="21:23" hidden="1" x14ac:dyDescent="0.3">
      <c r="U10580" s="2"/>
      <c r="V10580" s="2"/>
      <c r="W10580" s="2"/>
    </row>
    <row r="10581" spans="21:23" hidden="1" x14ac:dyDescent="0.3">
      <c r="U10581" s="2"/>
      <c r="V10581" s="2"/>
      <c r="W10581" s="2"/>
    </row>
    <row r="10582" spans="21:23" hidden="1" x14ac:dyDescent="0.3">
      <c r="U10582" s="2"/>
      <c r="V10582" s="2"/>
      <c r="W10582" s="2"/>
    </row>
    <row r="10583" spans="21:23" hidden="1" x14ac:dyDescent="0.3">
      <c r="U10583" s="2"/>
      <c r="V10583" s="2"/>
      <c r="W10583" s="2"/>
    </row>
    <row r="10584" spans="21:23" hidden="1" x14ac:dyDescent="0.3">
      <c r="U10584" s="2"/>
      <c r="V10584" s="2"/>
      <c r="W10584" s="2"/>
    </row>
    <row r="10585" spans="21:23" hidden="1" x14ac:dyDescent="0.3">
      <c r="U10585" s="2"/>
      <c r="V10585" s="2"/>
      <c r="W10585" s="2"/>
    </row>
    <row r="10586" spans="21:23" hidden="1" x14ac:dyDescent="0.3">
      <c r="U10586" s="2"/>
      <c r="V10586" s="2"/>
      <c r="W10586" s="2"/>
    </row>
    <row r="10587" spans="21:23" hidden="1" x14ac:dyDescent="0.3">
      <c r="U10587" s="2"/>
      <c r="V10587" s="2"/>
      <c r="W10587" s="2"/>
    </row>
    <row r="10588" spans="21:23" hidden="1" x14ac:dyDescent="0.3">
      <c r="U10588" s="2"/>
      <c r="V10588" s="2"/>
      <c r="W10588" s="2"/>
    </row>
    <row r="10589" spans="21:23" hidden="1" x14ac:dyDescent="0.3">
      <c r="U10589" s="2"/>
      <c r="V10589" s="2"/>
      <c r="W10589" s="2"/>
    </row>
    <row r="10590" spans="21:23" hidden="1" x14ac:dyDescent="0.3">
      <c r="U10590" s="2"/>
      <c r="V10590" s="2"/>
      <c r="W10590" s="2"/>
    </row>
    <row r="10591" spans="21:23" hidden="1" x14ac:dyDescent="0.3">
      <c r="U10591" s="2"/>
      <c r="V10591" s="2"/>
      <c r="W10591" s="2"/>
    </row>
    <row r="10592" spans="21:23" hidden="1" x14ac:dyDescent="0.3">
      <c r="U10592" s="2"/>
      <c r="V10592" s="2"/>
      <c r="W10592" s="2"/>
    </row>
    <row r="10593" spans="21:23" hidden="1" x14ac:dyDescent="0.3">
      <c r="U10593" s="2"/>
      <c r="V10593" s="2"/>
      <c r="W10593" s="2"/>
    </row>
    <row r="10594" spans="21:23" hidden="1" x14ac:dyDescent="0.3">
      <c r="U10594" s="2"/>
      <c r="V10594" s="2"/>
      <c r="W10594" s="2"/>
    </row>
    <row r="10595" spans="21:23" hidden="1" x14ac:dyDescent="0.3">
      <c r="U10595" s="2"/>
      <c r="V10595" s="2"/>
      <c r="W10595" s="2"/>
    </row>
    <row r="10596" spans="21:23" hidden="1" x14ac:dyDescent="0.3">
      <c r="U10596" s="2"/>
      <c r="V10596" s="2"/>
      <c r="W10596" s="2"/>
    </row>
    <row r="10597" spans="21:23" hidden="1" x14ac:dyDescent="0.3">
      <c r="U10597" s="2"/>
      <c r="V10597" s="2"/>
      <c r="W10597" s="2"/>
    </row>
    <row r="10598" spans="21:23" hidden="1" x14ac:dyDescent="0.3">
      <c r="U10598" s="2"/>
      <c r="V10598" s="2"/>
      <c r="W10598" s="2"/>
    </row>
    <row r="10599" spans="21:23" hidden="1" x14ac:dyDescent="0.3">
      <c r="U10599" s="2"/>
      <c r="V10599" s="2"/>
      <c r="W10599" s="2"/>
    </row>
    <row r="10600" spans="21:23" hidden="1" x14ac:dyDescent="0.3">
      <c r="U10600" s="2"/>
      <c r="V10600" s="2"/>
      <c r="W10600" s="2"/>
    </row>
    <row r="10601" spans="21:23" hidden="1" x14ac:dyDescent="0.3">
      <c r="U10601" s="2"/>
      <c r="V10601" s="2"/>
      <c r="W10601" s="2"/>
    </row>
    <row r="10602" spans="21:23" hidden="1" x14ac:dyDescent="0.3">
      <c r="U10602" s="2"/>
      <c r="V10602" s="2"/>
      <c r="W10602" s="2"/>
    </row>
    <row r="10603" spans="21:23" hidden="1" x14ac:dyDescent="0.3">
      <c r="U10603" s="2"/>
      <c r="V10603" s="2"/>
      <c r="W10603" s="2"/>
    </row>
    <row r="10604" spans="21:23" hidden="1" x14ac:dyDescent="0.3">
      <c r="U10604" s="2"/>
      <c r="V10604" s="2"/>
      <c r="W10604" s="2"/>
    </row>
    <row r="10605" spans="21:23" hidden="1" x14ac:dyDescent="0.3">
      <c r="U10605" s="2"/>
      <c r="V10605" s="2"/>
      <c r="W10605" s="2"/>
    </row>
    <row r="10606" spans="21:23" hidden="1" x14ac:dyDescent="0.3">
      <c r="U10606" s="2"/>
      <c r="V10606" s="2"/>
      <c r="W10606" s="2"/>
    </row>
    <row r="10607" spans="21:23" hidden="1" x14ac:dyDescent="0.3">
      <c r="U10607" s="2"/>
      <c r="V10607" s="2"/>
      <c r="W10607" s="2"/>
    </row>
    <row r="10608" spans="21:23" hidden="1" x14ac:dyDescent="0.3">
      <c r="U10608" s="2"/>
      <c r="V10608" s="2"/>
      <c r="W10608" s="2"/>
    </row>
    <row r="10609" spans="21:23" hidden="1" x14ac:dyDescent="0.3">
      <c r="U10609" s="2"/>
      <c r="V10609" s="2"/>
      <c r="W10609" s="2"/>
    </row>
    <row r="10610" spans="21:23" hidden="1" x14ac:dyDescent="0.3">
      <c r="U10610" s="2"/>
      <c r="V10610" s="2"/>
      <c r="W10610" s="2"/>
    </row>
    <row r="10611" spans="21:23" hidden="1" x14ac:dyDescent="0.3">
      <c r="U10611" s="2"/>
      <c r="V10611" s="2"/>
      <c r="W10611" s="2"/>
    </row>
    <row r="10612" spans="21:23" hidden="1" x14ac:dyDescent="0.3">
      <c r="U10612" s="2"/>
      <c r="V10612" s="2"/>
      <c r="W10612" s="2"/>
    </row>
    <row r="10613" spans="21:23" hidden="1" x14ac:dyDescent="0.3">
      <c r="U10613" s="2"/>
      <c r="V10613" s="2"/>
      <c r="W10613" s="2"/>
    </row>
    <row r="10614" spans="21:23" hidden="1" x14ac:dyDescent="0.3">
      <c r="U10614" s="2"/>
      <c r="V10614" s="2"/>
      <c r="W10614" s="2"/>
    </row>
    <row r="10615" spans="21:23" hidden="1" x14ac:dyDescent="0.3">
      <c r="U10615" s="2"/>
      <c r="V10615" s="2"/>
      <c r="W10615" s="2"/>
    </row>
    <row r="10616" spans="21:23" hidden="1" x14ac:dyDescent="0.3">
      <c r="U10616" s="2"/>
      <c r="V10616" s="2"/>
      <c r="W10616" s="2"/>
    </row>
    <row r="10617" spans="21:23" hidden="1" x14ac:dyDescent="0.3">
      <c r="U10617" s="2"/>
      <c r="V10617" s="2"/>
      <c r="W10617" s="2"/>
    </row>
    <row r="10618" spans="21:23" hidden="1" x14ac:dyDescent="0.3">
      <c r="U10618" s="2"/>
      <c r="V10618" s="2"/>
      <c r="W10618" s="2"/>
    </row>
    <row r="10619" spans="21:23" hidden="1" x14ac:dyDescent="0.3">
      <c r="U10619" s="2"/>
      <c r="V10619" s="2"/>
      <c r="W10619" s="2"/>
    </row>
    <row r="10620" spans="21:23" hidden="1" x14ac:dyDescent="0.3">
      <c r="U10620" s="2"/>
      <c r="V10620" s="2"/>
      <c r="W10620" s="2"/>
    </row>
    <row r="10621" spans="21:23" hidden="1" x14ac:dyDescent="0.3">
      <c r="U10621" s="2"/>
      <c r="V10621" s="2"/>
      <c r="W10621" s="2"/>
    </row>
    <row r="10622" spans="21:23" hidden="1" x14ac:dyDescent="0.3">
      <c r="U10622" s="2"/>
      <c r="V10622" s="2"/>
      <c r="W10622" s="2"/>
    </row>
    <row r="10623" spans="21:23" hidden="1" x14ac:dyDescent="0.3">
      <c r="U10623" s="2"/>
      <c r="V10623" s="2"/>
      <c r="W10623" s="2"/>
    </row>
    <row r="10624" spans="21:23" hidden="1" x14ac:dyDescent="0.3">
      <c r="U10624" s="2"/>
      <c r="V10624" s="2"/>
      <c r="W10624" s="2"/>
    </row>
    <row r="10625" spans="21:23" hidden="1" x14ac:dyDescent="0.3">
      <c r="U10625" s="2"/>
      <c r="V10625" s="2"/>
      <c r="W10625" s="2"/>
    </row>
    <row r="10626" spans="21:23" hidden="1" x14ac:dyDescent="0.3">
      <c r="U10626" s="2"/>
      <c r="V10626" s="2"/>
      <c r="W10626" s="2"/>
    </row>
    <row r="10627" spans="21:23" hidden="1" x14ac:dyDescent="0.3">
      <c r="U10627" s="2"/>
      <c r="V10627" s="2"/>
      <c r="W10627" s="2"/>
    </row>
    <row r="10628" spans="21:23" hidden="1" x14ac:dyDescent="0.3">
      <c r="U10628" s="2"/>
      <c r="V10628" s="2"/>
      <c r="W10628" s="2"/>
    </row>
    <row r="10629" spans="21:23" hidden="1" x14ac:dyDescent="0.3">
      <c r="U10629" s="2"/>
      <c r="V10629" s="2"/>
      <c r="W10629" s="2"/>
    </row>
    <row r="10630" spans="21:23" hidden="1" x14ac:dyDescent="0.3">
      <c r="U10630" s="2"/>
      <c r="V10630" s="2"/>
      <c r="W10630" s="2"/>
    </row>
    <row r="10631" spans="21:23" hidden="1" x14ac:dyDescent="0.3">
      <c r="U10631" s="2"/>
      <c r="V10631" s="2"/>
      <c r="W10631" s="2"/>
    </row>
    <row r="10632" spans="21:23" hidden="1" x14ac:dyDescent="0.3">
      <c r="U10632" s="2"/>
      <c r="V10632" s="2"/>
      <c r="W10632" s="2"/>
    </row>
    <row r="10633" spans="21:23" hidden="1" x14ac:dyDescent="0.3">
      <c r="U10633" s="2"/>
      <c r="V10633" s="2"/>
      <c r="W10633" s="2"/>
    </row>
    <row r="10634" spans="21:23" hidden="1" x14ac:dyDescent="0.3">
      <c r="U10634" s="2"/>
      <c r="V10634" s="2"/>
      <c r="W10634" s="2"/>
    </row>
    <row r="10635" spans="21:23" hidden="1" x14ac:dyDescent="0.3">
      <c r="U10635" s="2"/>
      <c r="V10635" s="2"/>
      <c r="W10635" s="2"/>
    </row>
    <row r="10636" spans="21:23" hidden="1" x14ac:dyDescent="0.3">
      <c r="U10636" s="2"/>
      <c r="V10636" s="2"/>
      <c r="W10636" s="2"/>
    </row>
    <row r="10637" spans="21:23" hidden="1" x14ac:dyDescent="0.3">
      <c r="U10637" s="2"/>
      <c r="V10637" s="2"/>
      <c r="W10637" s="2"/>
    </row>
    <row r="10638" spans="21:23" hidden="1" x14ac:dyDescent="0.3">
      <c r="U10638" s="2"/>
      <c r="V10638" s="2"/>
      <c r="W10638" s="2"/>
    </row>
    <row r="10639" spans="21:23" hidden="1" x14ac:dyDescent="0.3">
      <c r="U10639" s="2"/>
      <c r="V10639" s="2"/>
      <c r="W10639" s="2"/>
    </row>
    <row r="10640" spans="21:23" hidden="1" x14ac:dyDescent="0.3">
      <c r="U10640" s="2"/>
      <c r="V10640" s="2"/>
      <c r="W10640" s="2"/>
    </row>
    <row r="10641" spans="21:23" hidden="1" x14ac:dyDescent="0.3">
      <c r="U10641" s="2"/>
      <c r="V10641" s="2"/>
      <c r="W10641" s="2"/>
    </row>
    <row r="10642" spans="21:23" hidden="1" x14ac:dyDescent="0.3">
      <c r="U10642" s="2"/>
      <c r="V10642" s="2"/>
      <c r="W10642" s="2"/>
    </row>
    <row r="10643" spans="21:23" hidden="1" x14ac:dyDescent="0.3">
      <c r="U10643" s="2"/>
      <c r="V10643" s="2"/>
      <c r="W10643" s="2"/>
    </row>
    <row r="10644" spans="21:23" hidden="1" x14ac:dyDescent="0.3">
      <c r="U10644" s="2"/>
      <c r="V10644" s="2"/>
      <c r="W10644" s="2"/>
    </row>
    <row r="10645" spans="21:23" hidden="1" x14ac:dyDescent="0.3">
      <c r="U10645" s="2"/>
      <c r="V10645" s="2"/>
      <c r="W10645" s="2"/>
    </row>
    <row r="10646" spans="21:23" hidden="1" x14ac:dyDescent="0.3">
      <c r="U10646" s="2"/>
      <c r="V10646" s="2"/>
      <c r="W10646" s="2"/>
    </row>
    <row r="10647" spans="21:23" hidden="1" x14ac:dyDescent="0.3">
      <c r="U10647" s="2"/>
      <c r="V10647" s="2"/>
      <c r="W10647" s="2"/>
    </row>
    <row r="10648" spans="21:23" hidden="1" x14ac:dyDescent="0.3">
      <c r="U10648" s="2"/>
      <c r="V10648" s="2"/>
      <c r="W10648" s="2"/>
    </row>
    <row r="10649" spans="21:23" hidden="1" x14ac:dyDescent="0.3">
      <c r="U10649" s="2"/>
      <c r="V10649" s="2"/>
      <c r="W10649" s="2"/>
    </row>
    <row r="10650" spans="21:23" hidden="1" x14ac:dyDescent="0.3">
      <c r="U10650" s="2"/>
      <c r="V10650" s="2"/>
      <c r="W10650" s="2"/>
    </row>
    <row r="10651" spans="21:23" hidden="1" x14ac:dyDescent="0.3">
      <c r="U10651" s="2"/>
      <c r="V10651" s="2"/>
      <c r="W10651" s="2"/>
    </row>
    <row r="10652" spans="21:23" hidden="1" x14ac:dyDescent="0.3">
      <c r="U10652" s="2"/>
      <c r="V10652" s="2"/>
      <c r="W10652" s="2"/>
    </row>
    <row r="10653" spans="21:23" hidden="1" x14ac:dyDescent="0.3">
      <c r="U10653" s="2"/>
      <c r="V10653" s="2"/>
      <c r="W10653" s="2"/>
    </row>
    <row r="10654" spans="21:23" hidden="1" x14ac:dyDescent="0.3">
      <c r="U10654" s="2"/>
      <c r="V10654" s="2"/>
      <c r="W10654" s="2"/>
    </row>
    <row r="10655" spans="21:23" hidden="1" x14ac:dyDescent="0.3">
      <c r="U10655" s="2"/>
      <c r="V10655" s="2"/>
      <c r="W10655" s="2"/>
    </row>
    <row r="10656" spans="21:23" hidden="1" x14ac:dyDescent="0.3">
      <c r="U10656" s="2"/>
      <c r="V10656" s="2"/>
      <c r="W10656" s="2"/>
    </row>
    <row r="10657" spans="21:23" hidden="1" x14ac:dyDescent="0.3">
      <c r="U10657" s="2"/>
      <c r="V10657" s="2"/>
      <c r="W10657" s="2"/>
    </row>
    <row r="10658" spans="21:23" hidden="1" x14ac:dyDescent="0.3">
      <c r="U10658" s="2"/>
      <c r="V10658" s="2"/>
      <c r="W10658" s="2"/>
    </row>
    <row r="10659" spans="21:23" hidden="1" x14ac:dyDescent="0.3">
      <c r="U10659" s="2"/>
      <c r="V10659" s="2"/>
      <c r="W10659" s="2"/>
    </row>
    <row r="10660" spans="21:23" hidden="1" x14ac:dyDescent="0.3">
      <c r="U10660" s="2"/>
      <c r="V10660" s="2"/>
      <c r="W10660" s="2"/>
    </row>
    <row r="10661" spans="21:23" hidden="1" x14ac:dyDescent="0.3">
      <c r="U10661" s="2"/>
      <c r="V10661" s="2"/>
      <c r="W10661" s="2"/>
    </row>
    <row r="10662" spans="21:23" hidden="1" x14ac:dyDescent="0.3">
      <c r="U10662" s="2"/>
      <c r="V10662" s="2"/>
      <c r="W10662" s="2"/>
    </row>
    <row r="10663" spans="21:23" hidden="1" x14ac:dyDescent="0.3">
      <c r="U10663" s="2"/>
      <c r="V10663" s="2"/>
      <c r="W10663" s="2"/>
    </row>
    <row r="10664" spans="21:23" hidden="1" x14ac:dyDescent="0.3">
      <c r="U10664" s="2"/>
      <c r="V10664" s="2"/>
      <c r="W10664" s="2"/>
    </row>
    <row r="10665" spans="21:23" hidden="1" x14ac:dyDescent="0.3">
      <c r="U10665" s="2"/>
      <c r="V10665" s="2"/>
      <c r="W10665" s="2"/>
    </row>
    <row r="10666" spans="21:23" hidden="1" x14ac:dyDescent="0.3">
      <c r="U10666" s="2"/>
      <c r="V10666" s="2"/>
      <c r="W10666" s="2"/>
    </row>
    <row r="10667" spans="21:23" hidden="1" x14ac:dyDescent="0.3">
      <c r="U10667" s="2"/>
      <c r="V10667" s="2"/>
      <c r="W10667" s="2"/>
    </row>
    <row r="10668" spans="21:23" hidden="1" x14ac:dyDescent="0.3">
      <c r="U10668" s="2"/>
      <c r="V10668" s="2"/>
      <c r="W10668" s="2"/>
    </row>
    <row r="10669" spans="21:23" hidden="1" x14ac:dyDescent="0.3">
      <c r="U10669" s="2"/>
      <c r="V10669" s="2"/>
      <c r="W10669" s="2"/>
    </row>
    <row r="10670" spans="21:23" hidden="1" x14ac:dyDescent="0.3">
      <c r="U10670" s="2"/>
      <c r="V10670" s="2"/>
      <c r="W10670" s="2"/>
    </row>
    <row r="10671" spans="21:23" hidden="1" x14ac:dyDescent="0.3">
      <c r="U10671" s="2"/>
      <c r="V10671" s="2"/>
      <c r="W10671" s="2"/>
    </row>
    <row r="10672" spans="21:23" hidden="1" x14ac:dyDescent="0.3">
      <c r="U10672" s="2"/>
      <c r="V10672" s="2"/>
      <c r="W10672" s="2"/>
    </row>
    <row r="10673" spans="21:23" hidden="1" x14ac:dyDescent="0.3">
      <c r="U10673" s="2"/>
      <c r="V10673" s="2"/>
      <c r="W10673" s="2"/>
    </row>
    <row r="10674" spans="21:23" hidden="1" x14ac:dyDescent="0.3">
      <c r="U10674" s="2"/>
      <c r="V10674" s="2"/>
      <c r="W10674" s="2"/>
    </row>
    <row r="10675" spans="21:23" hidden="1" x14ac:dyDescent="0.3">
      <c r="U10675" s="2"/>
      <c r="V10675" s="2"/>
      <c r="W10675" s="2"/>
    </row>
    <row r="10676" spans="21:23" hidden="1" x14ac:dyDescent="0.3">
      <c r="U10676" s="2"/>
      <c r="V10676" s="2"/>
      <c r="W10676" s="2"/>
    </row>
    <row r="10677" spans="21:23" hidden="1" x14ac:dyDescent="0.3">
      <c r="U10677" s="2"/>
      <c r="V10677" s="2"/>
      <c r="W10677" s="2"/>
    </row>
    <row r="10678" spans="21:23" hidden="1" x14ac:dyDescent="0.3">
      <c r="U10678" s="2"/>
      <c r="V10678" s="2"/>
      <c r="W10678" s="2"/>
    </row>
    <row r="10679" spans="21:23" hidden="1" x14ac:dyDescent="0.3">
      <c r="U10679" s="2"/>
      <c r="V10679" s="2"/>
      <c r="W10679" s="2"/>
    </row>
    <row r="10680" spans="21:23" hidden="1" x14ac:dyDescent="0.3">
      <c r="U10680" s="2"/>
      <c r="V10680" s="2"/>
      <c r="W10680" s="2"/>
    </row>
    <row r="10681" spans="21:23" hidden="1" x14ac:dyDescent="0.3">
      <c r="U10681" s="2"/>
      <c r="V10681" s="2"/>
      <c r="W10681" s="2"/>
    </row>
    <row r="10682" spans="21:23" hidden="1" x14ac:dyDescent="0.3">
      <c r="U10682" s="2"/>
      <c r="V10682" s="2"/>
      <c r="W10682" s="2"/>
    </row>
    <row r="10683" spans="21:23" hidden="1" x14ac:dyDescent="0.3">
      <c r="U10683" s="2"/>
      <c r="V10683" s="2"/>
      <c r="W10683" s="2"/>
    </row>
    <row r="10684" spans="21:23" hidden="1" x14ac:dyDescent="0.3">
      <c r="U10684" s="2"/>
      <c r="V10684" s="2"/>
      <c r="W10684" s="2"/>
    </row>
    <row r="10685" spans="21:23" hidden="1" x14ac:dyDescent="0.3">
      <c r="U10685" s="2"/>
      <c r="V10685" s="2"/>
      <c r="W10685" s="2"/>
    </row>
    <row r="10686" spans="21:23" hidden="1" x14ac:dyDescent="0.3">
      <c r="U10686" s="2"/>
      <c r="V10686" s="2"/>
      <c r="W10686" s="2"/>
    </row>
    <row r="10687" spans="21:23" hidden="1" x14ac:dyDescent="0.3">
      <c r="U10687" s="2"/>
      <c r="V10687" s="2"/>
      <c r="W10687" s="2"/>
    </row>
    <row r="10688" spans="21:23" hidden="1" x14ac:dyDescent="0.3">
      <c r="U10688" s="2"/>
      <c r="V10688" s="2"/>
      <c r="W10688" s="2"/>
    </row>
    <row r="10689" spans="21:23" hidden="1" x14ac:dyDescent="0.3">
      <c r="U10689" s="2"/>
      <c r="V10689" s="2"/>
      <c r="W10689" s="2"/>
    </row>
    <row r="10690" spans="21:23" hidden="1" x14ac:dyDescent="0.3">
      <c r="U10690" s="2"/>
      <c r="V10690" s="2"/>
      <c r="W10690" s="2"/>
    </row>
    <row r="10691" spans="21:23" hidden="1" x14ac:dyDescent="0.3">
      <c r="U10691" s="2"/>
      <c r="V10691" s="2"/>
      <c r="W10691" s="2"/>
    </row>
    <row r="10692" spans="21:23" hidden="1" x14ac:dyDescent="0.3">
      <c r="U10692" s="2"/>
      <c r="V10692" s="2"/>
      <c r="W10692" s="2"/>
    </row>
    <row r="10693" spans="21:23" hidden="1" x14ac:dyDescent="0.3">
      <c r="U10693" s="2"/>
      <c r="V10693" s="2"/>
      <c r="W10693" s="2"/>
    </row>
    <row r="10694" spans="21:23" hidden="1" x14ac:dyDescent="0.3">
      <c r="U10694" s="2"/>
      <c r="V10694" s="2"/>
      <c r="W10694" s="2"/>
    </row>
    <row r="10695" spans="21:23" hidden="1" x14ac:dyDescent="0.3">
      <c r="U10695" s="2"/>
      <c r="V10695" s="2"/>
      <c r="W10695" s="2"/>
    </row>
    <row r="10696" spans="21:23" hidden="1" x14ac:dyDescent="0.3">
      <c r="U10696" s="2"/>
      <c r="V10696" s="2"/>
      <c r="W10696" s="2"/>
    </row>
    <row r="10697" spans="21:23" hidden="1" x14ac:dyDescent="0.3">
      <c r="U10697" s="2"/>
      <c r="V10697" s="2"/>
      <c r="W10697" s="2"/>
    </row>
    <row r="10698" spans="21:23" hidden="1" x14ac:dyDescent="0.3">
      <c r="U10698" s="2"/>
      <c r="V10698" s="2"/>
      <c r="W10698" s="2"/>
    </row>
    <row r="10699" spans="21:23" hidden="1" x14ac:dyDescent="0.3">
      <c r="U10699" s="2"/>
      <c r="V10699" s="2"/>
      <c r="W10699" s="2"/>
    </row>
    <row r="10700" spans="21:23" hidden="1" x14ac:dyDescent="0.3">
      <c r="U10700" s="2"/>
      <c r="V10700" s="2"/>
      <c r="W10700" s="2"/>
    </row>
    <row r="10701" spans="21:23" hidden="1" x14ac:dyDescent="0.3">
      <c r="U10701" s="2"/>
      <c r="V10701" s="2"/>
      <c r="W10701" s="2"/>
    </row>
    <row r="10702" spans="21:23" hidden="1" x14ac:dyDescent="0.3">
      <c r="U10702" s="2"/>
      <c r="V10702" s="2"/>
      <c r="W10702" s="2"/>
    </row>
    <row r="10703" spans="21:23" hidden="1" x14ac:dyDescent="0.3">
      <c r="U10703" s="2"/>
      <c r="V10703" s="2"/>
      <c r="W10703" s="2"/>
    </row>
    <row r="10704" spans="21:23" hidden="1" x14ac:dyDescent="0.3">
      <c r="U10704" s="2"/>
      <c r="V10704" s="2"/>
      <c r="W10704" s="2"/>
    </row>
    <row r="10705" spans="21:23" hidden="1" x14ac:dyDescent="0.3">
      <c r="U10705" s="2"/>
      <c r="V10705" s="2"/>
      <c r="W10705" s="2"/>
    </row>
    <row r="10706" spans="21:23" hidden="1" x14ac:dyDescent="0.3">
      <c r="U10706" s="2"/>
      <c r="V10706" s="2"/>
      <c r="W10706" s="2"/>
    </row>
    <row r="10707" spans="21:23" hidden="1" x14ac:dyDescent="0.3">
      <c r="U10707" s="2"/>
      <c r="V10707" s="2"/>
      <c r="W10707" s="2"/>
    </row>
    <row r="10708" spans="21:23" hidden="1" x14ac:dyDescent="0.3">
      <c r="U10708" s="2"/>
      <c r="V10708" s="2"/>
      <c r="W10708" s="2"/>
    </row>
    <row r="10709" spans="21:23" hidden="1" x14ac:dyDescent="0.3">
      <c r="U10709" s="2"/>
      <c r="V10709" s="2"/>
      <c r="W10709" s="2"/>
    </row>
    <row r="10710" spans="21:23" hidden="1" x14ac:dyDescent="0.3">
      <c r="U10710" s="2"/>
      <c r="V10710" s="2"/>
      <c r="W10710" s="2"/>
    </row>
    <row r="10711" spans="21:23" hidden="1" x14ac:dyDescent="0.3">
      <c r="U10711" s="2"/>
      <c r="V10711" s="2"/>
      <c r="W10711" s="2"/>
    </row>
    <row r="10712" spans="21:23" hidden="1" x14ac:dyDescent="0.3">
      <c r="U10712" s="2"/>
      <c r="V10712" s="2"/>
      <c r="W10712" s="2"/>
    </row>
    <row r="10713" spans="21:23" hidden="1" x14ac:dyDescent="0.3">
      <c r="U10713" s="2"/>
      <c r="V10713" s="2"/>
      <c r="W10713" s="2"/>
    </row>
    <row r="10714" spans="21:23" hidden="1" x14ac:dyDescent="0.3">
      <c r="U10714" s="2"/>
      <c r="V10714" s="2"/>
      <c r="W10714" s="2"/>
    </row>
    <row r="10715" spans="21:23" hidden="1" x14ac:dyDescent="0.3">
      <c r="U10715" s="2"/>
      <c r="V10715" s="2"/>
      <c r="W10715" s="2"/>
    </row>
    <row r="10716" spans="21:23" hidden="1" x14ac:dyDescent="0.3">
      <c r="U10716" s="2"/>
      <c r="V10716" s="2"/>
      <c r="W10716" s="2"/>
    </row>
    <row r="10717" spans="21:23" hidden="1" x14ac:dyDescent="0.3">
      <c r="U10717" s="2"/>
      <c r="V10717" s="2"/>
      <c r="W10717" s="2"/>
    </row>
    <row r="10718" spans="21:23" hidden="1" x14ac:dyDescent="0.3">
      <c r="U10718" s="2"/>
      <c r="V10718" s="2"/>
      <c r="W10718" s="2"/>
    </row>
    <row r="10719" spans="21:23" hidden="1" x14ac:dyDescent="0.3">
      <c r="U10719" s="2"/>
      <c r="V10719" s="2"/>
      <c r="W10719" s="2"/>
    </row>
    <row r="10720" spans="21:23" hidden="1" x14ac:dyDescent="0.3">
      <c r="U10720" s="2"/>
      <c r="V10720" s="2"/>
      <c r="W10720" s="2"/>
    </row>
    <row r="10721" spans="21:23" hidden="1" x14ac:dyDescent="0.3">
      <c r="U10721" s="2"/>
      <c r="V10721" s="2"/>
      <c r="W10721" s="2"/>
    </row>
    <row r="10722" spans="21:23" hidden="1" x14ac:dyDescent="0.3">
      <c r="U10722" s="2"/>
      <c r="V10722" s="2"/>
      <c r="W10722" s="2"/>
    </row>
    <row r="10723" spans="21:23" hidden="1" x14ac:dyDescent="0.3">
      <c r="U10723" s="2"/>
      <c r="V10723" s="2"/>
      <c r="W10723" s="2"/>
    </row>
    <row r="10724" spans="21:23" hidden="1" x14ac:dyDescent="0.3">
      <c r="U10724" s="2"/>
      <c r="V10724" s="2"/>
      <c r="W10724" s="2"/>
    </row>
    <row r="10725" spans="21:23" hidden="1" x14ac:dyDescent="0.3">
      <c r="U10725" s="2"/>
      <c r="V10725" s="2"/>
      <c r="W10725" s="2"/>
    </row>
    <row r="10726" spans="21:23" hidden="1" x14ac:dyDescent="0.3">
      <c r="U10726" s="2"/>
      <c r="V10726" s="2"/>
      <c r="W10726" s="2"/>
    </row>
    <row r="10727" spans="21:23" hidden="1" x14ac:dyDescent="0.3">
      <c r="U10727" s="2"/>
      <c r="V10727" s="2"/>
      <c r="W10727" s="2"/>
    </row>
    <row r="10728" spans="21:23" hidden="1" x14ac:dyDescent="0.3">
      <c r="U10728" s="2"/>
      <c r="V10728" s="2"/>
      <c r="W10728" s="2"/>
    </row>
    <row r="10729" spans="21:23" hidden="1" x14ac:dyDescent="0.3">
      <c r="U10729" s="2"/>
      <c r="V10729" s="2"/>
      <c r="W10729" s="2"/>
    </row>
    <row r="10730" spans="21:23" hidden="1" x14ac:dyDescent="0.3">
      <c r="U10730" s="2"/>
      <c r="V10730" s="2"/>
      <c r="W10730" s="2"/>
    </row>
    <row r="10731" spans="21:23" hidden="1" x14ac:dyDescent="0.3">
      <c r="U10731" s="2"/>
      <c r="V10731" s="2"/>
      <c r="W10731" s="2"/>
    </row>
    <row r="10732" spans="21:23" hidden="1" x14ac:dyDescent="0.3">
      <c r="U10732" s="2"/>
      <c r="V10732" s="2"/>
      <c r="W10732" s="2"/>
    </row>
    <row r="10733" spans="21:23" hidden="1" x14ac:dyDescent="0.3">
      <c r="U10733" s="2"/>
      <c r="V10733" s="2"/>
      <c r="W10733" s="2"/>
    </row>
    <row r="10734" spans="21:23" hidden="1" x14ac:dyDescent="0.3">
      <c r="U10734" s="2"/>
      <c r="V10734" s="2"/>
      <c r="W10734" s="2"/>
    </row>
    <row r="10735" spans="21:23" hidden="1" x14ac:dyDescent="0.3">
      <c r="U10735" s="2"/>
      <c r="V10735" s="2"/>
      <c r="W10735" s="2"/>
    </row>
    <row r="10736" spans="21:23" hidden="1" x14ac:dyDescent="0.3">
      <c r="U10736" s="2"/>
      <c r="V10736" s="2"/>
      <c r="W10736" s="2"/>
    </row>
    <row r="10737" spans="21:23" hidden="1" x14ac:dyDescent="0.3">
      <c r="U10737" s="2"/>
      <c r="V10737" s="2"/>
      <c r="W10737" s="2"/>
    </row>
    <row r="10738" spans="21:23" hidden="1" x14ac:dyDescent="0.3">
      <c r="U10738" s="2"/>
      <c r="V10738" s="2"/>
      <c r="W10738" s="2"/>
    </row>
    <row r="10739" spans="21:23" hidden="1" x14ac:dyDescent="0.3">
      <c r="U10739" s="2"/>
      <c r="V10739" s="2"/>
      <c r="W10739" s="2"/>
    </row>
    <row r="10740" spans="21:23" hidden="1" x14ac:dyDescent="0.3">
      <c r="U10740" s="2"/>
      <c r="V10740" s="2"/>
      <c r="W10740" s="2"/>
    </row>
    <row r="10741" spans="21:23" hidden="1" x14ac:dyDescent="0.3">
      <c r="U10741" s="2"/>
      <c r="V10741" s="2"/>
      <c r="W10741" s="2"/>
    </row>
    <row r="10742" spans="21:23" hidden="1" x14ac:dyDescent="0.3">
      <c r="U10742" s="2"/>
      <c r="V10742" s="2"/>
      <c r="W10742" s="2"/>
    </row>
    <row r="10743" spans="21:23" hidden="1" x14ac:dyDescent="0.3">
      <c r="U10743" s="2"/>
      <c r="V10743" s="2"/>
      <c r="W10743" s="2"/>
    </row>
    <row r="10744" spans="21:23" hidden="1" x14ac:dyDescent="0.3">
      <c r="U10744" s="2"/>
      <c r="V10744" s="2"/>
      <c r="W10744" s="2"/>
    </row>
    <row r="10745" spans="21:23" hidden="1" x14ac:dyDescent="0.3">
      <c r="U10745" s="2"/>
      <c r="V10745" s="2"/>
      <c r="W10745" s="2"/>
    </row>
    <row r="10746" spans="21:23" hidden="1" x14ac:dyDescent="0.3">
      <c r="U10746" s="2"/>
      <c r="V10746" s="2"/>
      <c r="W10746" s="2"/>
    </row>
    <row r="10747" spans="21:23" hidden="1" x14ac:dyDescent="0.3">
      <c r="U10747" s="2"/>
      <c r="V10747" s="2"/>
      <c r="W10747" s="2"/>
    </row>
    <row r="10748" spans="21:23" hidden="1" x14ac:dyDescent="0.3">
      <c r="U10748" s="2"/>
      <c r="V10748" s="2"/>
      <c r="W10748" s="2"/>
    </row>
    <row r="10749" spans="21:23" hidden="1" x14ac:dyDescent="0.3">
      <c r="U10749" s="2"/>
      <c r="V10749" s="2"/>
      <c r="W10749" s="2"/>
    </row>
    <row r="10750" spans="21:23" hidden="1" x14ac:dyDescent="0.3">
      <c r="U10750" s="2"/>
      <c r="V10750" s="2"/>
      <c r="W10750" s="2"/>
    </row>
    <row r="10751" spans="21:23" hidden="1" x14ac:dyDescent="0.3">
      <c r="U10751" s="2"/>
      <c r="V10751" s="2"/>
      <c r="W10751" s="2"/>
    </row>
    <row r="10752" spans="21:23" hidden="1" x14ac:dyDescent="0.3">
      <c r="U10752" s="2"/>
      <c r="V10752" s="2"/>
      <c r="W10752" s="2"/>
    </row>
    <row r="10753" spans="21:23" hidden="1" x14ac:dyDescent="0.3">
      <c r="U10753" s="2"/>
      <c r="V10753" s="2"/>
      <c r="W10753" s="2"/>
    </row>
    <row r="10754" spans="21:23" hidden="1" x14ac:dyDescent="0.3">
      <c r="U10754" s="2"/>
      <c r="V10754" s="2"/>
      <c r="W10754" s="2"/>
    </row>
    <row r="10755" spans="21:23" hidden="1" x14ac:dyDescent="0.3">
      <c r="U10755" s="2"/>
      <c r="V10755" s="2"/>
      <c r="W10755" s="2"/>
    </row>
    <row r="10756" spans="21:23" hidden="1" x14ac:dyDescent="0.3">
      <c r="U10756" s="2"/>
      <c r="V10756" s="2"/>
      <c r="W10756" s="2"/>
    </row>
    <row r="10757" spans="21:23" hidden="1" x14ac:dyDescent="0.3">
      <c r="U10757" s="2"/>
      <c r="V10757" s="2"/>
      <c r="W10757" s="2"/>
    </row>
    <row r="10758" spans="21:23" hidden="1" x14ac:dyDescent="0.3">
      <c r="U10758" s="2"/>
      <c r="V10758" s="2"/>
      <c r="W10758" s="2"/>
    </row>
    <row r="10759" spans="21:23" hidden="1" x14ac:dyDescent="0.3">
      <c r="U10759" s="2"/>
      <c r="V10759" s="2"/>
      <c r="W10759" s="2"/>
    </row>
    <row r="10760" spans="21:23" hidden="1" x14ac:dyDescent="0.3">
      <c r="U10760" s="2"/>
      <c r="V10760" s="2"/>
      <c r="W10760" s="2"/>
    </row>
    <row r="10761" spans="21:23" hidden="1" x14ac:dyDescent="0.3">
      <c r="U10761" s="2"/>
      <c r="V10761" s="2"/>
      <c r="W10761" s="2"/>
    </row>
    <row r="10762" spans="21:23" hidden="1" x14ac:dyDescent="0.3">
      <c r="U10762" s="2"/>
      <c r="V10762" s="2"/>
      <c r="W10762" s="2"/>
    </row>
    <row r="10763" spans="21:23" hidden="1" x14ac:dyDescent="0.3">
      <c r="U10763" s="2"/>
      <c r="V10763" s="2"/>
      <c r="W10763" s="2"/>
    </row>
    <row r="10764" spans="21:23" hidden="1" x14ac:dyDescent="0.3">
      <c r="U10764" s="2"/>
      <c r="V10764" s="2"/>
      <c r="W10764" s="2"/>
    </row>
    <row r="10765" spans="21:23" hidden="1" x14ac:dyDescent="0.3">
      <c r="U10765" s="2"/>
      <c r="V10765" s="2"/>
      <c r="W10765" s="2"/>
    </row>
    <row r="10766" spans="21:23" hidden="1" x14ac:dyDescent="0.3">
      <c r="U10766" s="2"/>
      <c r="V10766" s="2"/>
      <c r="W10766" s="2"/>
    </row>
    <row r="10767" spans="21:23" hidden="1" x14ac:dyDescent="0.3">
      <c r="U10767" s="2"/>
      <c r="V10767" s="2"/>
      <c r="W10767" s="2"/>
    </row>
    <row r="10768" spans="21:23" hidden="1" x14ac:dyDescent="0.3">
      <c r="U10768" s="2"/>
      <c r="V10768" s="2"/>
      <c r="W10768" s="2"/>
    </row>
    <row r="10769" spans="21:23" hidden="1" x14ac:dyDescent="0.3">
      <c r="U10769" s="2"/>
      <c r="V10769" s="2"/>
      <c r="W10769" s="2"/>
    </row>
    <row r="10770" spans="21:23" hidden="1" x14ac:dyDescent="0.3">
      <c r="U10770" s="2"/>
      <c r="V10770" s="2"/>
      <c r="W10770" s="2"/>
    </row>
    <row r="10771" spans="21:23" hidden="1" x14ac:dyDescent="0.3">
      <c r="U10771" s="2"/>
      <c r="V10771" s="2"/>
      <c r="W10771" s="2"/>
    </row>
    <row r="10772" spans="21:23" hidden="1" x14ac:dyDescent="0.3">
      <c r="U10772" s="2"/>
      <c r="V10772" s="2"/>
      <c r="W10772" s="2"/>
    </row>
    <row r="10773" spans="21:23" hidden="1" x14ac:dyDescent="0.3">
      <c r="U10773" s="2"/>
      <c r="V10773" s="2"/>
      <c r="W10773" s="2"/>
    </row>
    <row r="10774" spans="21:23" hidden="1" x14ac:dyDescent="0.3">
      <c r="U10774" s="2"/>
      <c r="V10774" s="2"/>
      <c r="W10774" s="2"/>
    </row>
    <row r="10775" spans="21:23" hidden="1" x14ac:dyDescent="0.3">
      <c r="U10775" s="2"/>
      <c r="V10775" s="2"/>
      <c r="W10775" s="2"/>
    </row>
    <row r="10776" spans="21:23" hidden="1" x14ac:dyDescent="0.3">
      <c r="U10776" s="2"/>
      <c r="V10776" s="2"/>
      <c r="W10776" s="2"/>
    </row>
    <row r="10777" spans="21:23" hidden="1" x14ac:dyDescent="0.3">
      <c r="U10777" s="2"/>
      <c r="V10777" s="2"/>
      <c r="W10777" s="2"/>
    </row>
    <row r="10778" spans="21:23" hidden="1" x14ac:dyDescent="0.3">
      <c r="U10778" s="2"/>
      <c r="V10778" s="2"/>
      <c r="W10778" s="2"/>
    </row>
    <row r="10779" spans="21:23" hidden="1" x14ac:dyDescent="0.3">
      <c r="U10779" s="2"/>
      <c r="V10779" s="2"/>
      <c r="W10779" s="2"/>
    </row>
    <row r="10780" spans="21:23" hidden="1" x14ac:dyDescent="0.3">
      <c r="U10780" s="2"/>
      <c r="V10780" s="2"/>
      <c r="W10780" s="2"/>
    </row>
    <row r="10781" spans="21:23" hidden="1" x14ac:dyDescent="0.3">
      <c r="U10781" s="2"/>
      <c r="V10781" s="2"/>
      <c r="W10781" s="2"/>
    </row>
    <row r="10782" spans="21:23" hidden="1" x14ac:dyDescent="0.3">
      <c r="U10782" s="2"/>
      <c r="V10782" s="2"/>
      <c r="W10782" s="2"/>
    </row>
    <row r="10783" spans="21:23" hidden="1" x14ac:dyDescent="0.3">
      <c r="U10783" s="2"/>
      <c r="V10783" s="2"/>
      <c r="W10783" s="2"/>
    </row>
    <row r="10784" spans="21:23" hidden="1" x14ac:dyDescent="0.3">
      <c r="U10784" s="2"/>
      <c r="V10784" s="2"/>
      <c r="W10784" s="2"/>
    </row>
    <row r="10785" spans="21:23" hidden="1" x14ac:dyDescent="0.3">
      <c r="U10785" s="2"/>
      <c r="V10785" s="2"/>
      <c r="W10785" s="2"/>
    </row>
    <row r="10786" spans="21:23" hidden="1" x14ac:dyDescent="0.3">
      <c r="U10786" s="2"/>
      <c r="V10786" s="2"/>
      <c r="W10786" s="2"/>
    </row>
    <row r="10787" spans="21:23" hidden="1" x14ac:dyDescent="0.3">
      <c r="U10787" s="2"/>
      <c r="V10787" s="2"/>
      <c r="W10787" s="2"/>
    </row>
    <row r="10788" spans="21:23" hidden="1" x14ac:dyDescent="0.3">
      <c r="U10788" s="2"/>
      <c r="V10788" s="2"/>
      <c r="W10788" s="2"/>
    </row>
    <row r="10789" spans="21:23" hidden="1" x14ac:dyDescent="0.3">
      <c r="U10789" s="2"/>
      <c r="V10789" s="2"/>
      <c r="W10789" s="2"/>
    </row>
    <row r="10790" spans="21:23" hidden="1" x14ac:dyDescent="0.3">
      <c r="U10790" s="2"/>
      <c r="V10790" s="2"/>
      <c r="W10790" s="2"/>
    </row>
    <row r="10791" spans="21:23" hidden="1" x14ac:dyDescent="0.3">
      <c r="U10791" s="2"/>
      <c r="V10791" s="2"/>
      <c r="W10791" s="2"/>
    </row>
    <row r="10792" spans="21:23" hidden="1" x14ac:dyDescent="0.3">
      <c r="U10792" s="2"/>
      <c r="V10792" s="2"/>
      <c r="W10792" s="2"/>
    </row>
    <row r="10793" spans="21:23" hidden="1" x14ac:dyDescent="0.3">
      <c r="U10793" s="2"/>
      <c r="V10793" s="2"/>
      <c r="W10793" s="2"/>
    </row>
    <row r="10794" spans="21:23" hidden="1" x14ac:dyDescent="0.3">
      <c r="U10794" s="2"/>
      <c r="V10794" s="2"/>
      <c r="W10794" s="2"/>
    </row>
    <row r="10795" spans="21:23" hidden="1" x14ac:dyDescent="0.3">
      <c r="U10795" s="2"/>
      <c r="V10795" s="2"/>
      <c r="W10795" s="2"/>
    </row>
    <row r="10796" spans="21:23" hidden="1" x14ac:dyDescent="0.3">
      <c r="U10796" s="2"/>
      <c r="V10796" s="2"/>
      <c r="W10796" s="2"/>
    </row>
    <row r="10797" spans="21:23" hidden="1" x14ac:dyDescent="0.3">
      <c r="U10797" s="2"/>
      <c r="V10797" s="2"/>
      <c r="W10797" s="2"/>
    </row>
    <row r="10798" spans="21:23" hidden="1" x14ac:dyDescent="0.3">
      <c r="U10798" s="2"/>
      <c r="V10798" s="2"/>
      <c r="W10798" s="2"/>
    </row>
    <row r="10799" spans="21:23" hidden="1" x14ac:dyDescent="0.3">
      <c r="U10799" s="2"/>
      <c r="V10799" s="2"/>
      <c r="W10799" s="2"/>
    </row>
    <row r="10800" spans="21:23" hidden="1" x14ac:dyDescent="0.3">
      <c r="U10800" s="2"/>
      <c r="V10800" s="2"/>
      <c r="W10800" s="2"/>
    </row>
    <row r="10801" spans="21:23" hidden="1" x14ac:dyDescent="0.3">
      <c r="U10801" s="2"/>
      <c r="V10801" s="2"/>
      <c r="W10801" s="2"/>
    </row>
    <row r="10802" spans="21:23" hidden="1" x14ac:dyDescent="0.3">
      <c r="U10802" s="2"/>
      <c r="V10802" s="2"/>
      <c r="W10802" s="2"/>
    </row>
    <row r="10803" spans="21:23" hidden="1" x14ac:dyDescent="0.3">
      <c r="U10803" s="2"/>
      <c r="V10803" s="2"/>
      <c r="W10803" s="2"/>
    </row>
    <row r="10804" spans="21:23" hidden="1" x14ac:dyDescent="0.3">
      <c r="U10804" s="2"/>
      <c r="V10804" s="2"/>
      <c r="W10804" s="2"/>
    </row>
    <row r="10805" spans="21:23" hidden="1" x14ac:dyDescent="0.3">
      <c r="U10805" s="2"/>
      <c r="V10805" s="2"/>
      <c r="W10805" s="2"/>
    </row>
    <row r="10806" spans="21:23" hidden="1" x14ac:dyDescent="0.3">
      <c r="U10806" s="2"/>
      <c r="V10806" s="2"/>
      <c r="W10806" s="2"/>
    </row>
    <row r="10807" spans="21:23" hidden="1" x14ac:dyDescent="0.3">
      <c r="U10807" s="2"/>
      <c r="V10807" s="2"/>
      <c r="W10807" s="2"/>
    </row>
    <row r="10808" spans="21:23" hidden="1" x14ac:dyDescent="0.3">
      <c r="U10808" s="2"/>
      <c r="V10808" s="2"/>
      <c r="W10808" s="2"/>
    </row>
    <row r="10809" spans="21:23" hidden="1" x14ac:dyDescent="0.3">
      <c r="U10809" s="2"/>
      <c r="V10809" s="2"/>
      <c r="W10809" s="2"/>
    </row>
    <row r="10810" spans="21:23" hidden="1" x14ac:dyDescent="0.3">
      <c r="U10810" s="2"/>
      <c r="V10810" s="2"/>
      <c r="W10810" s="2"/>
    </row>
    <row r="10811" spans="21:23" hidden="1" x14ac:dyDescent="0.3">
      <c r="U10811" s="2"/>
      <c r="V10811" s="2"/>
      <c r="W10811" s="2"/>
    </row>
    <row r="10812" spans="21:23" hidden="1" x14ac:dyDescent="0.3">
      <c r="U10812" s="2"/>
      <c r="V10812" s="2"/>
      <c r="W10812" s="2"/>
    </row>
    <row r="10813" spans="21:23" hidden="1" x14ac:dyDescent="0.3">
      <c r="U10813" s="2"/>
      <c r="V10813" s="2"/>
      <c r="W10813" s="2"/>
    </row>
    <row r="10814" spans="21:23" hidden="1" x14ac:dyDescent="0.3">
      <c r="U10814" s="2"/>
      <c r="V10814" s="2"/>
      <c r="W10814" s="2"/>
    </row>
    <row r="10815" spans="21:23" hidden="1" x14ac:dyDescent="0.3">
      <c r="U10815" s="2"/>
      <c r="V10815" s="2"/>
      <c r="W10815" s="2"/>
    </row>
    <row r="10816" spans="21:23" hidden="1" x14ac:dyDescent="0.3">
      <c r="U10816" s="2"/>
      <c r="V10816" s="2"/>
      <c r="W10816" s="2"/>
    </row>
    <row r="10817" spans="21:23" hidden="1" x14ac:dyDescent="0.3">
      <c r="U10817" s="2"/>
      <c r="V10817" s="2"/>
      <c r="W10817" s="2"/>
    </row>
    <row r="10818" spans="21:23" hidden="1" x14ac:dyDescent="0.3">
      <c r="U10818" s="2"/>
      <c r="V10818" s="2"/>
      <c r="W10818" s="2"/>
    </row>
    <row r="10819" spans="21:23" hidden="1" x14ac:dyDescent="0.3">
      <c r="U10819" s="2"/>
      <c r="V10819" s="2"/>
      <c r="W10819" s="2"/>
    </row>
    <row r="10820" spans="21:23" hidden="1" x14ac:dyDescent="0.3">
      <c r="U10820" s="2"/>
      <c r="V10820" s="2"/>
      <c r="W10820" s="2"/>
    </row>
    <row r="10821" spans="21:23" hidden="1" x14ac:dyDescent="0.3">
      <c r="U10821" s="2"/>
      <c r="V10821" s="2"/>
      <c r="W10821" s="2"/>
    </row>
    <row r="10822" spans="21:23" hidden="1" x14ac:dyDescent="0.3">
      <c r="U10822" s="2"/>
      <c r="V10822" s="2"/>
      <c r="W10822" s="2"/>
    </row>
    <row r="10823" spans="21:23" hidden="1" x14ac:dyDescent="0.3">
      <c r="U10823" s="2"/>
      <c r="V10823" s="2"/>
      <c r="W10823" s="2"/>
    </row>
    <row r="10824" spans="21:23" hidden="1" x14ac:dyDescent="0.3">
      <c r="U10824" s="2"/>
      <c r="V10824" s="2"/>
      <c r="W10824" s="2"/>
    </row>
    <row r="10825" spans="21:23" hidden="1" x14ac:dyDescent="0.3">
      <c r="U10825" s="2"/>
      <c r="V10825" s="2"/>
      <c r="W10825" s="2"/>
    </row>
    <row r="10826" spans="21:23" hidden="1" x14ac:dyDescent="0.3">
      <c r="U10826" s="2"/>
      <c r="V10826" s="2"/>
      <c r="W10826" s="2"/>
    </row>
    <row r="10827" spans="21:23" hidden="1" x14ac:dyDescent="0.3">
      <c r="U10827" s="2"/>
      <c r="V10827" s="2"/>
      <c r="W10827" s="2"/>
    </row>
    <row r="10828" spans="21:23" hidden="1" x14ac:dyDescent="0.3">
      <c r="U10828" s="2"/>
      <c r="V10828" s="2"/>
      <c r="W10828" s="2"/>
    </row>
    <row r="10829" spans="21:23" hidden="1" x14ac:dyDescent="0.3">
      <c r="U10829" s="2"/>
      <c r="V10829" s="2"/>
      <c r="W10829" s="2"/>
    </row>
    <row r="10830" spans="21:23" hidden="1" x14ac:dyDescent="0.3">
      <c r="U10830" s="2"/>
      <c r="V10830" s="2"/>
      <c r="W10830" s="2"/>
    </row>
    <row r="10831" spans="21:23" hidden="1" x14ac:dyDescent="0.3">
      <c r="U10831" s="2"/>
      <c r="V10831" s="2"/>
      <c r="W10831" s="2"/>
    </row>
    <row r="10832" spans="21:23" hidden="1" x14ac:dyDescent="0.3">
      <c r="U10832" s="2"/>
      <c r="V10832" s="2"/>
      <c r="W10832" s="2"/>
    </row>
    <row r="10833" spans="21:23" hidden="1" x14ac:dyDescent="0.3">
      <c r="U10833" s="2"/>
      <c r="V10833" s="2"/>
      <c r="W10833" s="2"/>
    </row>
    <row r="10834" spans="21:23" hidden="1" x14ac:dyDescent="0.3">
      <c r="U10834" s="2"/>
      <c r="V10834" s="2"/>
      <c r="W10834" s="2"/>
    </row>
    <row r="10835" spans="21:23" hidden="1" x14ac:dyDescent="0.3">
      <c r="U10835" s="2"/>
      <c r="V10835" s="2"/>
      <c r="W10835" s="2"/>
    </row>
    <row r="10836" spans="21:23" hidden="1" x14ac:dyDescent="0.3">
      <c r="U10836" s="2"/>
      <c r="V10836" s="2"/>
      <c r="W10836" s="2"/>
    </row>
    <row r="10837" spans="21:23" hidden="1" x14ac:dyDescent="0.3">
      <c r="U10837" s="2"/>
      <c r="V10837" s="2"/>
      <c r="W10837" s="2"/>
    </row>
    <row r="10838" spans="21:23" hidden="1" x14ac:dyDescent="0.3">
      <c r="U10838" s="2"/>
      <c r="V10838" s="2"/>
      <c r="W10838" s="2"/>
    </row>
    <row r="10839" spans="21:23" hidden="1" x14ac:dyDescent="0.3">
      <c r="U10839" s="2"/>
      <c r="V10839" s="2"/>
      <c r="W10839" s="2"/>
    </row>
    <row r="10840" spans="21:23" hidden="1" x14ac:dyDescent="0.3">
      <c r="U10840" s="2"/>
      <c r="V10840" s="2"/>
      <c r="W10840" s="2"/>
    </row>
    <row r="10841" spans="21:23" hidden="1" x14ac:dyDescent="0.3">
      <c r="U10841" s="2"/>
      <c r="V10841" s="2"/>
      <c r="W10841" s="2"/>
    </row>
    <row r="10842" spans="21:23" hidden="1" x14ac:dyDescent="0.3">
      <c r="U10842" s="2"/>
      <c r="V10842" s="2"/>
      <c r="W10842" s="2"/>
    </row>
    <row r="10843" spans="21:23" hidden="1" x14ac:dyDescent="0.3">
      <c r="U10843" s="2"/>
      <c r="V10843" s="2"/>
      <c r="W10843" s="2"/>
    </row>
    <row r="10844" spans="21:23" hidden="1" x14ac:dyDescent="0.3">
      <c r="U10844" s="2"/>
      <c r="V10844" s="2"/>
      <c r="W10844" s="2"/>
    </row>
    <row r="10845" spans="21:23" hidden="1" x14ac:dyDescent="0.3">
      <c r="U10845" s="2"/>
      <c r="V10845" s="2"/>
      <c r="W10845" s="2"/>
    </row>
    <row r="10846" spans="21:23" hidden="1" x14ac:dyDescent="0.3">
      <c r="U10846" s="2"/>
      <c r="V10846" s="2"/>
      <c r="W10846" s="2"/>
    </row>
    <row r="10847" spans="21:23" hidden="1" x14ac:dyDescent="0.3">
      <c r="U10847" s="2"/>
      <c r="V10847" s="2"/>
      <c r="W10847" s="2"/>
    </row>
    <row r="10848" spans="21:23" hidden="1" x14ac:dyDescent="0.3">
      <c r="U10848" s="2"/>
      <c r="V10848" s="2"/>
      <c r="W10848" s="2"/>
    </row>
    <row r="10849" spans="21:23" hidden="1" x14ac:dyDescent="0.3">
      <c r="U10849" s="2"/>
      <c r="V10849" s="2"/>
      <c r="W10849" s="2"/>
    </row>
    <row r="10850" spans="21:23" hidden="1" x14ac:dyDescent="0.3">
      <c r="U10850" s="2"/>
      <c r="V10850" s="2"/>
      <c r="W10850" s="2"/>
    </row>
    <row r="10851" spans="21:23" hidden="1" x14ac:dyDescent="0.3">
      <c r="U10851" s="2"/>
      <c r="V10851" s="2"/>
      <c r="W10851" s="2"/>
    </row>
    <row r="10852" spans="21:23" hidden="1" x14ac:dyDescent="0.3">
      <c r="U10852" s="2"/>
      <c r="V10852" s="2"/>
      <c r="W10852" s="2"/>
    </row>
    <row r="10853" spans="21:23" hidden="1" x14ac:dyDescent="0.3">
      <c r="U10853" s="2"/>
      <c r="V10853" s="2"/>
      <c r="W10853" s="2"/>
    </row>
    <row r="10854" spans="21:23" hidden="1" x14ac:dyDescent="0.3">
      <c r="U10854" s="2"/>
      <c r="V10854" s="2"/>
      <c r="W10854" s="2"/>
    </row>
    <row r="10855" spans="21:23" hidden="1" x14ac:dyDescent="0.3">
      <c r="U10855" s="2"/>
      <c r="V10855" s="2"/>
      <c r="W10855" s="2"/>
    </row>
    <row r="10856" spans="21:23" hidden="1" x14ac:dyDescent="0.3">
      <c r="U10856" s="2"/>
      <c r="V10856" s="2"/>
      <c r="W10856" s="2"/>
    </row>
    <row r="10857" spans="21:23" hidden="1" x14ac:dyDescent="0.3">
      <c r="U10857" s="2"/>
      <c r="V10857" s="2"/>
      <c r="W10857" s="2"/>
    </row>
    <row r="10858" spans="21:23" hidden="1" x14ac:dyDescent="0.3">
      <c r="U10858" s="2"/>
      <c r="V10858" s="2"/>
      <c r="W10858" s="2"/>
    </row>
    <row r="10859" spans="21:23" hidden="1" x14ac:dyDescent="0.3">
      <c r="U10859" s="2"/>
      <c r="V10859" s="2"/>
      <c r="W10859" s="2"/>
    </row>
    <row r="10860" spans="21:23" hidden="1" x14ac:dyDescent="0.3">
      <c r="U10860" s="2"/>
      <c r="V10860" s="2"/>
      <c r="W10860" s="2"/>
    </row>
    <row r="10861" spans="21:23" hidden="1" x14ac:dyDescent="0.3">
      <c r="U10861" s="2"/>
      <c r="V10861" s="2"/>
      <c r="W10861" s="2"/>
    </row>
    <row r="10862" spans="21:23" hidden="1" x14ac:dyDescent="0.3">
      <c r="U10862" s="2"/>
      <c r="V10862" s="2"/>
      <c r="W10862" s="2"/>
    </row>
    <row r="10863" spans="21:23" hidden="1" x14ac:dyDescent="0.3">
      <c r="U10863" s="2"/>
      <c r="V10863" s="2"/>
      <c r="W10863" s="2"/>
    </row>
    <row r="10864" spans="21:23" hidden="1" x14ac:dyDescent="0.3">
      <c r="U10864" s="2"/>
      <c r="V10864" s="2"/>
      <c r="W10864" s="2"/>
    </row>
    <row r="10865" spans="21:23" hidden="1" x14ac:dyDescent="0.3">
      <c r="U10865" s="2"/>
      <c r="V10865" s="2"/>
      <c r="W10865" s="2"/>
    </row>
    <row r="10866" spans="21:23" hidden="1" x14ac:dyDescent="0.3">
      <c r="U10866" s="2"/>
      <c r="V10866" s="2"/>
      <c r="W10866" s="2"/>
    </row>
    <row r="10867" spans="21:23" hidden="1" x14ac:dyDescent="0.3">
      <c r="U10867" s="2"/>
      <c r="V10867" s="2"/>
      <c r="W10867" s="2"/>
    </row>
    <row r="10868" spans="21:23" hidden="1" x14ac:dyDescent="0.3">
      <c r="U10868" s="2"/>
      <c r="V10868" s="2"/>
      <c r="W10868" s="2"/>
    </row>
    <row r="10869" spans="21:23" hidden="1" x14ac:dyDescent="0.3">
      <c r="U10869" s="2"/>
      <c r="V10869" s="2"/>
      <c r="W10869" s="2"/>
    </row>
    <row r="10870" spans="21:23" hidden="1" x14ac:dyDescent="0.3">
      <c r="U10870" s="2"/>
      <c r="V10870" s="2"/>
      <c r="W10870" s="2"/>
    </row>
    <row r="10871" spans="21:23" hidden="1" x14ac:dyDescent="0.3">
      <c r="U10871" s="2"/>
      <c r="V10871" s="2"/>
      <c r="W10871" s="2"/>
    </row>
    <row r="10872" spans="21:23" hidden="1" x14ac:dyDescent="0.3">
      <c r="U10872" s="2"/>
      <c r="V10872" s="2"/>
      <c r="W10872" s="2"/>
    </row>
    <row r="10873" spans="21:23" hidden="1" x14ac:dyDescent="0.3">
      <c r="U10873" s="2"/>
      <c r="V10873" s="2"/>
      <c r="W10873" s="2"/>
    </row>
    <row r="10874" spans="21:23" hidden="1" x14ac:dyDescent="0.3">
      <c r="U10874" s="2"/>
      <c r="V10874" s="2"/>
      <c r="W10874" s="2"/>
    </row>
    <row r="10875" spans="21:23" hidden="1" x14ac:dyDescent="0.3">
      <c r="U10875" s="2"/>
      <c r="V10875" s="2"/>
      <c r="W10875" s="2"/>
    </row>
    <row r="10876" spans="21:23" hidden="1" x14ac:dyDescent="0.3">
      <c r="U10876" s="2"/>
      <c r="V10876" s="2"/>
      <c r="W10876" s="2"/>
    </row>
    <row r="10877" spans="21:23" hidden="1" x14ac:dyDescent="0.3">
      <c r="U10877" s="2"/>
      <c r="V10877" s="2"/>
      <c r="W10877" s="2"/>
    </row>
    <row r="10878" spans="21:23" hidden="1" x14ac:dyDescent="0.3">
      <c r="U10878" s="2"/>
      <c r="V10878" s="2"/>
      <c r="W10878" s="2"/>
    </row>
    <row r="10879" spans="21:23" hidden="1" x14ac:dyDescent="0.3">
      <c r="U10879" s="2"/>
      <c r="V10879" s="2"/>
      <c r="W10879" s="2"/>
    </row>
    <row r="10880" spans="21:23" hidden="1" x14ac:dyDescent="0.3">
      <c r="U10880" s="2"/>
      <c r="V10880" s="2"/>
      <c r="W10880" s="2"/>
    </row>
    <row r="10881" spans="21:23" hidden="1" x14ac:dyDescent="0.3">
      <c r="U10881" s="2"/>
      <c r="V10881" s="2"/>
      <c r="W10881" s="2"/>
    </row>
    <row r="10882" spans="21:23" hidden="1" x14ac:dyDescent="0.3">
      <c r="U10882" s="2"/>
      <c r="V10882" s="2"/>
      <c r="W10882" s="2"/>
    </row>
    <row r="10883" spans="21:23" hidden="1" x14ac:dyDescent="0.3">
      <c r="U10883" s="2"/>
      <c r="V10883" s="2"/>
      <c r="W10883" s="2"/>
    </row>
    <row r="10884" spans="21:23" hidden="1" x14ac:dyDescent="0.3">
      <c r="U10884" s="2"/>
      <c r="V10884" s="2"/>
      <c r="W10884" s="2"/>
    </row>
    <row r="10885" spans="21:23" hidden="1" x14ac:dyDescent="0.3">
      <c r="U10885" s="2"/>
      <c r="V10885" s="2"/>
      <c r="W10885" s="2"/>
    </row>
    <row r="10886" spans="21:23" hidden="1" x14ac:dyDescent="0.3">
      <c r="U10886" s="2"/>
      <c r="V10886" s="2"/>
      <c r="W10886" s="2"/>
    </row>
    <row r="10887" spans="21:23" hidden="1" x14ac:dyDescent="0.3">
      <c r="U10887" s="2"/>
      <c r="V10887" s="2"/>
      <c r="W10887" s="2"/>
    </row>
    <row r="10888" spans="21:23" hidden="1" x14ac:dyDescent="0.3">
      <c r="U10888" s="2"/>
      <c r="V10888" s="2"/>
      <c r="W10888" s="2"/>
    </row>
    <row r="10889" spans="21:23" hidden="1" x14ac:dyDescent="0.3">
      <c r="U10889" s="2"/>
      <c r="V10889" s="2"/>
      <c r="W10889" s="2"/>
    </row>
    <row r="10890" spans="21:23" hidden="1" x14ac:dyDescent="0.3">
      <c r="U10890" s="2"/>
      <c r="V10890" s="2"/>
      <c r="W10890" s="2"/>
    </row>
    <row r="10891" spans="21:23" hidden="1" x14ac:dyDescent="0.3">
      <c r="U10891" s="2"/>
      <c r="V10891" s="2"/>
      <c r="W10891" s="2"/>
    </row>
    <row r="10892" spans="21:23" hidden="1" x14ac:dyDescent="0.3">
      <c r="U10892" s="2"/>
      <c r="V10892" s="2"/>
      <c r="W10892" s="2"/>
    </row>
    <row r="10893" spans="21:23" hidden="1" x14ac:dyDescent="0.3">
      <c r="U10893" s="2"/>
      <c r="V10893" s="2"/>
      <c r="W10893" s="2"/>
    </row>
    <row r="10894" spans="21:23" hidden="1" x14ac:dyDescent="0.3">
      <c r="U10894" s="2"/>
      <c r="V10894" s="2"/>
      <c r="W10894" s="2"/>
    </row>
    <row r="10895" spans="21:23" hidden="1" x14ac:dyDescent="0.3">
      <c r="U10895" s="2"/>
      <c r="V10895" s="2"/>
      <c r="W10895" s="2"/>
    </row>
    <row r="10896" spans="21:23" hidden="1" x14ac:dyDescent="0.3">
      <c r="U10896" s="2"/>
      <c r="V10896" s="2"/>
      <c r="W10896" s="2"/>
    </row>
    <row r="10897" spans="21:23" hidden="1" x14ac:dyDescent="0.3">
      <c r="U10897" s="2"/>
      <c r="V10897" s="2"/>
      <c r="W10897" s="2"/>
    </row>
    <row r="10898" spans="21:23" hidden="1" x14ac:dyDescent="0.3">
      <c r="U10898" s="2"/>
      <c r="V10898" s="2"/>
      <c r="W10898" s="2"/>
    </row>
    <row r="10899" spans="21:23" hidden="1" x14ac:dyDescent="0.3">
      <c r="U10899" s="2"/>
      <c r="V10899" s="2"/>
      <c r="W10899" s="2"/>
    </row>
    <row r="10900" spans="21:23" hidden="1" x14ac:dyDescent="0.3">
      <c r="U10900" s="2"/>
      <c r="V10900" s="2"/>
      <c r="W10900" s="2"/>
    </row>
    <row r="10901" spans="21:23" hidden="1" x14ac:dyDescent="0.3">
      <c r="U10901" s="2"/>
      <c r="V10901" s="2"/>
      <c r="W10901" s="2"/>
    </row>
    <row r="10902" spans="21:23" hidden="1" x14ac:dyDescent="0.3">
      <c r="U10902" s="2"/>
      <c r="V10902" s="2"/>
      <c r="W10902" s="2"/>
    </row>
    <row r="10903" spans="21:23" hidden="1" x14ac:dyDescent="0.3">
      <c r="U10903" s="2"/>
      <c r="V10903" s="2"/>
      <c r="W10903" s="2"/>
    </row>
    <row r="10904" spans="21:23" hidden="1" x14ac:dyDescent="0.3">
      <c r="U10904" s="2"/>
      <c r="V10904" s="2"/>
      <c r="W10904" s="2"/>
    </row>
    <row r="10905" spans="21:23" hidden="1" x14ac:dyDescent="0.3">
      <c r="U10905" s="2"/>
      <c r="V10905" s="2"/>
      <c r="W10905" s="2"/>
    </row>
    <row r="10906" spans="21:23" hidden="1" x14ac:dyDescent="0.3">
      <c r="U10906" s="2"/>
      <c r="V10906" s="2"/>
      <c r="W10906" s="2"/>
    </row>
    <row r="10907" spans="21:23" hidden="1" x14ac:dyDescent="0.3">
      <c r="U10907" s="2"/>
      <c r="V10907" s="2"/>
      <c r="W10907" s="2"/>
    </row>
    <row r="10908" spans="21:23" hidden="1" x14ac:dyDescent="0.3">
      <c r="U10908" s="2"/>
      <c r="V10908" s="2"/>
      <c r="W10908" s="2"/>
    </row>
    <row r="10909" spans="21:23" hidden="1" x14ac:dyDescent="0.3">
      <c r="U10909" s="2"/>
      <c r="V10909" s="2"/>
      <c r="W10909" s="2"/>
    </row>
    <row r="10910" spans="21:23" hidden="1" x14ac:dyDescent="0.3">
      <c r="U10910" s="2"/>
      <c r="V10910" s="2"/>
      <c r="W10910" s="2"/>
    </row>
    <row r="10911" spans="21:23" hidden="1" x14ac:dyDescent="0.3">
      <c r="U10911" s="2"/>
      <c r="V10911" s="2"/>
      <c r="W10911" s="2"/>
    </row>
    <row r="10912" spans="21:23" hidden="1" x14ac:dyDescent="0.3">
      <c r="U10912" s="2"/>
      <c r="V10912" s="2"/>
      <c r="W10912" s="2"/>
    </row>
    <row r="10913" spans="21:23" hidden="1" x14ac:dyDescent="0.3">
      <c r="U10913" s="2"/>
      <c r="V10913" s="2"/>
      <c r="W10913" s="2"/>
    </row>
    <row r="10914" spans="21:23" hidden="1" x14ac:dyDescent="0.3">
      <c r="U10914" s="2"/>
      <c r="V10914" s="2"/>
      <c r="W10914" s="2"/>
    </row>
    <row r="10915" spans="21:23" hidden="1" x14ac:dyDescent="0.3">
      <c r="U10915" s="2"/>
      <c r="V10915" s="2"/>
      <c r="W10915" s="2"/>
    </row>
    <row r="10916" spans="21:23" hidden="1" x14ac:dyDescent="0.3">
      <c r="U10916" s="2"/>
      <c r="V10916" s="2"/>
      <c r="W10916" s="2"/>
    </row>
    <row r="10917" spans="21:23" hidden="1" x14ac:dyDescent="0.3">
      <c r="U10917" s="2"/>
      <c r="V10917" s="2"/>
      <c r="W10917" s="2"/>
    </row>
    <row r="10918" spans="21:23" hidden="1" x14ac:dyDescent="0.3">
      <c r="U10918" s="2"/>
      <c r="V10918" s="2"/>
      <c r="W10918" s="2"/>
    </row>
    <row r="10919" spans="21:23" hidden="1" x14ac:dyDescent="0.3">
      <c r="U10919" s="2"/>
      <c r="V10919" s="2"/>
      <c r="W10919" s="2"/>
    </row>
    <row r="10920" spans="21:23" hidden="1" x14ac:dyDescent="0.3">
      <c r="U10920" s="2"/>
      <c r="V10920" s="2"/>
      <c r="W10920" s="2"/>
    </row>
    <row r="10921" spans="21:23" hidden="1" x14ac:dyDescent="0.3">
      <c r="U10921" s="2"/>
      <c r="V10921" s="2"/>
      <c r="W10921" s="2"/>
    </row>
    <row r="10922" spans="21:23" hidden="1" x14ac:dyDescent="0.3">
      <c r="U10922" s="2"/>
      <c r="V10922" s="2"/>
      <c r="W10922" s="2"/>
    </row>
    <row r="10923" spans="21:23" hidden="1" x14ac:dyDescent="0.3">
      <c r="U10923" s="2"/>
      <c r="V10923" s="2"/>
      <c r="W10923" s="2"/>
    </row>
    <row r="10924" spans="21:23" hidden="1" x14ac:dyDescent="0.3">
      <c r="U10924" s="2"/>
      <c r="V10924" s="2"/>
      <c r="W10924" s="2"/>
    </row>
    <row r="10925" spans="21:23" hidden="1" x14ac:dyDescent="0.3">
      <c r="U10925" s="2"/>
      <c r="V10925" s="2"/>
      <c r="W10925" s="2"/>
    </row>
    <row r="10926" spans="21:23" hidden="1" x14ac:dyDescent="0.3">
      <c r="U10926" s="2"/>
      <c r="V10926" s="2"/>
      <c r="W10926" s="2"/>
    </row>
    <row r="10927" spans="21:23" hidden="1" x14ac:dyDescent="0.3">
      <c r="U10927" s="2"/>
      <c r="V10927" s="2"/>
      <c r="W10927" s="2"/>
    </row>
    <row r="10928" spans="21:23" hidden="1" x14ac:dyDescent="0.3">
      <c r="U10928" s="2"/>
      <c r="V10928" s="2"/>
      <c r="W10928" s="2"/>
    </row>
    <row r="10929" spans="21:23" hidden="1" x14ac:dyDescent="0.3">
      <c r="U10929" s="2"/>
      <c r="V10929" s="2"/>
      <c r="W10929" s="2"/>
    </row>
    <row r="10930" spans="21:23" hidden="1" x14ac:dyDescent="0.3">
      <c r="U10930" s="2"/>
      <c r="V10930" s="2"/>
      <c r="W10930" s="2"/>
    </row>
    <row r="10931" spans="21:23" hidden="1" x14ac:dyDescent="0.3">
      <c r="U10931" s="2"/>
      <c r="V10931" s="2"/>
      <c r="W10931" s="2"/>
    </row>
    <row r="10932" spans="21:23" hidden="1" x14ac:dyDescent="0.3">
      <c r="U10932" s="2"/>
      <c r="V10932" s="2"/>
      <c r="W10932" s="2"/>
    </row>
    <row r="10933" spans="21:23" hidden="1" x14ac:dyDescent="0.3">
      <c r="U10933" s="2"/>
      <c r="V10933" s="2"/>
      <c r="W10933" s="2"/>
    </row>
    <row r="10934" spans="21:23" hidden="1" x14ac:dyDescent="0.3">
      <c r="U10934" s="2"/>
      <c r="V10934" s="2"/>
      <c r="W10934" s="2"/>
    </row>
    <row r="10935" spans="21:23" hidden="1" x14ac:dyDescent="0.3">
      <c r="U10935" s="2"/>
      <c r="V10935" s="2"/>
      <c r="W10935" s="2"/>
    </row>
    <row r="10936" spans="21:23" hidden="1" x14ac:dyDescent="0.3">
      <c r="U10936" s="2"/>
      <c r="V10936" s="2"/>
      <c r="W10936" s="2"/>
    </row>
    <row r="10937" spans="21:23" hidden="1" x14ac:dyDescent="0.3">
      <c r="U10937" s="2"/>
      <c r="V10937" s="2"/>
      <c r="W10937" s="2"/>
    </row>
    <row r="10938" spans="21:23" hidden="1" x14ac:dyDescent="0.3">
      <c r="U10938" s="2"/>
      <c r="V10938" s="2"/>
      <c r="W10938" s="2"/>
    </row>
    <row r="10939" spans="21:23" hidden="1" x14ac:dyDescent="0.3">
      <c r="U10939" s="2"/>
      <c r="V10939" s="2"/>
      <c r="W10939" s="2"/>
    </row>
    <row r="10940" spans="21:23" hidden="1" x14ac:dyDescent="0.3">
      <c r="U10940" s="2"/>
      <c r="V10940" s="2"/>
      <c r="W10940" s="2"/>
    </row>
    <row r="10941" spans="21:23" hidden="1" x14ac:dyDescent="0.3">
      <c r="U10941" s="2"/>
      <c r="V10941" s="2"/>
      <c r="W10941" s="2"/>
    </row>
    <row r="10942" spans="21:23" hidden="1" x14ac:dyDescent="0.3">
      <c r="U10942" s="2"/>
      <c r="V10942" s="2"/>
      <c r="W10942" s="2"/>
    </row>
    <row r="10943" spans="21:23" hidden="1" x14ac:dyDescent="0.3">
      <c r="U10943" s="2"/>
      <c r="V10943" s="2"/>
      <c r="W10943" s="2"/>
    </row>
    <row r="10944" spans="21:23" hidden="1" x14ac:dyDescent="0.3">
      <c r="U10944" s="2"/>
      <c r="V10944" s="2"/>
      <c r="W10944" s="2"/>
    </row>
    <row r="10945" spans="21:23" hidden="1" x14ac:dyDescent="0.3">
      <c r="U10945" s="2"/>
      <c r="V10945" s="2"/>
      <c r="W10945" s="2"/>
    </row>
    <row r="10946" spans="21:23" hidden="1" x14ac:dyDescent="0.3">
      <c r="U10946" s="2"/>
      <c r="V10946" s="2"/>
      <c r="W10946" s="2"/>
    </row>
    <row r="10947" spans="21:23" hidden="1" x14ac:dyDescent="0.3">
      <c r="U10947" s="2"/>
      <c r="V10947" s="2"/>
      <c r="W10947" s="2"/>
    </row>
    <row r="10948" spans="21:23" hidden="1" x14ac:dyDescent="0.3">
      <c r="U10948" s="2"/>
      <c r="V10948" s="2"/>
      <c r="W10948" s="2"/>
    </row>
    <row r="10949" spans="21:23" hidden="1" x14ac:dyDescent="0.3">
      <c r="U10949" s="2"/>
      <c r="V10949" s="2"/>
      <c r="W10949" s="2"/>
    </row>
    <row r="10950" spans="21:23" hidden="1" x14ac:dyDescent="0.3">
      <c r="U10950" s="2"/>
      <c r="V10950" s="2"/>
      <c r="W10950" s="2"/>
    </row>
    <row r="10951" spans="21:23" hidden="1" x14ac:dyDescent="0.3">
      <c r="U10951" s="2"/>
      <c r="V10951" s="2"/>
      <c r="W10951" s="2"/>
    </row>
    <row r="10952" spans="21:23" hidden="1" x14ac:dyDescent="0.3">
      <c r="U10952" s="2"/>
      <c r="V10952" s="2"/>
      <c r="W10952" s="2"/>
    </row>
    <row r="10953" spans="21:23" hidden="1" x14ac:dyDescent="0.3">
      <c r="U10953" s="2"/>
      <c r="V10953" s="2"/>
      <c r="W10953" s="2"/>
    </row>
    <row r="10954" spans="21:23" hidden="1" x14ac:dyDescent="0.3">
      <c r="U10954" s="2"/>
      <c r="V10954" s="2"/>
      <c r="W10954" s="2"/>
    </row>
    <row r="10955" spans="21:23" hidden="1" x14ac:dyDescent="0.3">
      <c r="U10955" s="2"/>
      <c r="V10955" s="2"/>
      <c r="W10955" s="2"/>
    </row>
    <row r="10956" spans="21:23" hidden="1" x14ac:dyDescent="0.3">
      <c r="U10956" s="2"/>
      <c r="V10956" s="2"/>
      <c r="W10956" s="2"/>
    </row>
    <row r="10957" spans="21:23" hidden="1" x14ac:dyDescent="0.3">
      <c r="U10957" s="2"/>
      <c r="V10957" s="2"/>
      <c r="W10957" s="2"/>
    </row>
    <row r="10958" spans="21:23" hidden="1" x14ac:dyDescent="0.3">
      <c r="U10958" s="2"/>
      <c r="V10958" s="2"/>
      <c r="W10958" s="2"/>
    </row>
    <row r="10959" spans="21:23" hidden="1" x14ac:dyDescent="0.3">
      <c r="U10959" s="2"/>
      <c r="V10959" s="2"/>
      <c r="W10959" s="2"/>
    </row>
    <row r="10960" spans="21:23" hidden="1" x14ac:dyDescent="0.3">
      <c r="U10960" s="2"/>
      <c r="V10960" s="2"/>
      <c r="W10960" s="2"/>
    </row>
    <row r="10961" spans="21:23" hidden="1" x14ac:dyDescent="0.3">
      <c r="U10961" s="2"/>
      <c r="V10961" s="2"/>
      <c r="W10961" s="2"/>
    </row>
    <row r="10962" spans="21:23" hidden="1" x14ac:dyDescent="0.3">
      <c r="U10962" s="2"/>
      <c r="V10962" s="2"/>
      <c r="W10962" s="2"/>
    </row>
    <row r="10963" spans="21:23" hidden="1" x14ac:dyDescent="0.3">
      <c r="U10963" s="2"/>
      <c r="V10963" s="2"/>
      <c r="W10963" s="2"/>
    </row>
    <row r="10964" spans="21:23" hidden="1" x14ac:dyDescent="0.3">
      <c r="U10964" s="2"/>
      <c r="V10964" s="2"/>
      <c r="W10964" s="2"/>
    </row>
    <row r="10965" spans="21:23" hidden="1" x14ac:dyDescent="0.3">
      <c r="U10965" s="2"/>
      <c r="V10965" s="2"/>
      <c r="W10965" s="2"/>
    </row>
    <row r="10966" spans="21:23" hidden="1" x14ac:dyDescent="0.3">
      <c r="U10966" s="2"/>
      <c r="V10966" s="2"/>
      <c r="W10966" s="2"/>
    </row>
    <row r="10967" spans="21:23" hidden="1" x14ac:dyDescent="0.3">
      <c r="U10967" s="2"/>
      <c r="V10967" s="2"/>
      <c r="W10967" s="2"/>
    </row>
    <row r="10968" spans="21:23" hidden="1" x14ac:dyDescent="0.3">
      <c r="U10968" s="2"/>
      <c r="V10968" s="2"/>
      <c r="W10968" s="2"/>
    </row>
    <row r="10969" spans="21:23" hidden="1" x14ac:dyDescent="0.3">
      <c r="U10969" s="2"/>
      <c r="V10969" s="2"/>
      <c r="W10969" s="2"/>
    </row>
    <row r="10970" spans="21:23" hidden="1" x14ac:dyDescent="0.3">
      <c r="U10970" s="2"/>
      <c r="V10970" s="2"/>
      <c r="W10970" s="2"/>
    </row>
    <row r="10971" spans="21:23" hidden="1" x14ac:dyDescent="0.3">
      <c r="U10971" s="2"/>
      <c r="V10971" s="2"/>
      <c r="W10971" s="2"/>
    </row>
    <row r="10972" spans="21:23" hidden="1" x14ac:dyDescent="0.3">
      <c r="U10972" s="2"/>
      <c r="V10972" s="2"/>
      <c r="W10972" s="2"/>
    </row>
    <row r="10973" spans="21:23" hidden="1" x14ac:dyDescent="0.3">
      <c r="U10973" s="2"/>
      <c r="V10973" s="2"/>
      <c r="W10973" s="2"/>
    </row>
    <row r="10974" spans="21:23" hidden="1" x14ac:dyDescent="0.3">
      <c r="U10974" s="2"/>
      <c r="V10974" s="2"/>
      <c r="W10974" s="2"/>
    </row>
    <row r="10975" spans="21:23" hidden="1" x14ac:dyDescent="0.3">
      <c r="U10975" s="2"/>
      <c r="V10975" s="2"/>
      <c r="W10975" s="2"/>
    </row>
    <row r="10976" spans="21:23" hidden="1" x14ac:dyDescent="0.3">
      <c r="U10976" s="2"/>
      <c r="V10976" s="2"/>
      <c r="W10976" s="2"/>
    </row>
    <row r="10977" spans="21:23" hidden="1" x14ac:dyDescent="0.3">
      <c r="U10977" s="2"/>
      <c r="V10977" s="2"/>
      <c r="W10977" s="2"/>
    </row>
    <row r="10978" spans="21:23" hidden="1" x14ac:dyDescent="0.3">
      <c r="U10978" s="2"/>
      <c r="V10978" s="2"/>
      <c r="W10978" s="2"/>
    </row>
    <row r="10979" spans="21:23" hidden="1" x14ac:dyDescent="0.3">
      <c r="U10979" s="2"/>
      <c r="V10979" s="2"/>
      <c r="W10979" s="2"/>
    </row>
    <row r="10980" spans="21:23" hidden="1" x14ac:dyDescent="0.3">
      <c r="U10980" s="2"/>
      <c r="V10980" s="2"/>
      <c r="W10980" s="2"/>
    </row>
    <row r="10981" spans="21:23" hidden="1" x14ac:dyDescent="0.3">
      <c r="U10981" s="2"/>
      <c r="V10981" s="2"/>
      <c r="W10981" s="2"/>
    </row>
    <row r="10982" spans="21:23" hidden="1" x14ac:dyDescent="0.3">
      <c r="U10982" s="2"/>
      <c r="V10982" s="2"/>
      <c r="W10982" s="2"/>
    </row>
    <row r="10983" spans="21:23" hidden="1" x14ac:dyDescent="0.3">
      <c r="U10983" s="2"/>
      <c r="V10983" s="2"/>
      <c r="W10983" s="2"/>
    </row>
    <row r="10984" spans="21:23" hidden="1" x14ac:dyDescent="0.3">
      <c r="U10984" s="2"/>
      <c r="V10984" s="2"/>
      <c r="W10984" s="2"/>
    </row>
    <row r="10985" spans="21:23" hidden="1" x14ac:dyDescent="0.3">
      <c r="U10985" s="2"/>
      <c r="V10985" s="2"/>
      <c r="W10985" s="2"/>
    </row>
    <row r="10986" spans="21:23" hidden="1" x14ac:dyDescent="0.3">
      <c r="U10986" s="2"/>
      <c r="V10986" s="2"/>
      <c r="W10986" s="2"/>
    </row>
    <row r="10987" spans="21:23" hidden="1" x14ac:dyDescent="0.3">
      <c r="U10987" s="2"/>
      <c r="V10987" s="2"/>
      <c r="W10987" s="2"/>
    </row>
    <row r="10988" spans="21:23" hidden="1" x14ac:dyDescent="0.3">
      <c r="U10988" s="2"/>
      <c r="V10988" s="2"/>
      <c r="W10988" s="2"/>
    </row>
    <row r="10989" spans="21:23" hidden="1" x14ac:dyDescent="0.3">
      <c r="U10989" s="2"/>
      <c r="V10989" s="2"/>
      <c r="W10989" s="2"/>
    </row>
    <row r="10990" spans="21:23" hidden="1" x14ac:dyDescent="0.3">
      <c r="U10990" s="2"/>
      <c r="V10990" s="2"/>
      <c r="W10990" s="2"/>
    </row>
    <row r="10991" spans="21:23" hidden="1" x14ac:dyDescent="0.3">
      <c r="U10991" s="2"/>
      <c r="V10991" s="2"/>
      <c r="W10991" s="2"/>
    </row>
    <row r="10992" spans="21:23" hidden="1" x14ac:dyDescent="0.3">
      <c r="U10992" s="2"/>
      <c r="V10992" s="2"/>
      <c r="W10992" s="2"/>
    </row>
    <row r="10993" spans="21:23" hidden="1" x14ac:dyDescent="0.3">
      <c r="U10993" s="2"/>
      <c r="V10993" s="2"/>
      <c r="W10993" s="2"/>
    </row>
    <row r="10994" spans="21:23" hidden="1" x14ac:dyDescent="0.3">
      <c r="U10994" s="2"/>
      <c r="V10994" s="2"/>
      <c r="W10994" s="2"/>
    </row>
    <row r="10995" spans="21:23" hidden="1" x14ac:dyDescent="0.3">
      <c r="U10995" s="2"/>
      <c r="V10995" s="2"/>
      <c r="W10995" s="2"/>
    </row>
    <row r="10996" spans="21:23" hidden="1" x14ac:dyDescent="0.3">
      <c r="U10996" s="2"/>
      <c r="V10996" s="2"/>
      <c r="W10996" s="2"/>
    </row>
    <row r="10997" spans="21:23" hidden="1" x14ac:dyDescent="0.3">
      <c r="U10997" s="2"/>
      <c r="V10997" s="2"/>
      <c r="W10997" s="2"/>
    </row>
    <row r="10998" spans="21:23" hidden="1" x14ac:dyDescent="0.3">
      <c r="U10998" s="2"/>
      <c r="V10998" s="2"/>
      <c r="W10998" s="2"/>
    </row>
    <row r="10999" spans="21:23" hidden="1" x14ac:dyDescent="0.3">
      <c r="U10999" s="2"/>
      <c r="V10999" s="2"/>
      <c r="W10999" s="2"/>
    </row>
    <row r="11000" spans="21:23" hidden="1" x14ac:dyDescent="0.3">
      <c r="U11000" s="2"/>
      <c r="V11000" s="2"/>
      <c r="W11000" s="2"/>
    </row>
    <row r="11001" spans="21:23" hidden="1" x14ac:dyDescent="0.3">
      <c r="U11001" s="2"/>
      <c r="V11001" s="2"/>
      <c r="W11001" s="2"/>
    </row>
    <row r="11002" spans="21:23" hidden="1" x14ac:dyDescent="0.3">
      <c r="U11002" s="2"/>
      <c r="V11002" s="2"/>
      <c r="W11002" s="2"/>
    </row>
    <row r="11003" spans="21:23" hidden="1" x14ac:dyDescent="0.3">
      <c r="U11003" s="2"/>
      <c r="V11003" s="2"/>
      <c r="W11003" s="2"/>
    </row>
    <row r="11004" spans="21:23" hidden="1" x14ac:dyDescent="0.3">
      <c r="U11004" s="2"/>
      <c r="V11004" s="2"/>
      <c r="W11004" s="2"/>
    </row>
    <row r="11005" spans="21:23" hidden="1" x14ac:dyDescent="0.3">
      <c r="U11005" s="2"/>
      <c r="V11005" s="2"/>
      <c r="W11005" s="2"/>
    </row>
    <row r="11006" spans="21:23" hidden="1" x14ac:dyDescent="0.3">
      <c r="U11006" s="2"/>
      <c r="V11006" s="2"/>
      <c r="W11006" s="2"/>
    </row>
    <row r="11007" spans="21:23" hidden="1" x14ac:dyDescent="0.3">
      <c r="U11007" s="2"/>
      <c r="V11007" s="2"/>
      <c r="W11007" s="2"/>
    </row>
    <row r="11008" spans="21:23" hidden="1" x14ac:dyDescent="0.3">
      <c r="U11008" s="2"/>
      <c r="V11008" s="2"/>
      <c r="W11008" s="2"/>
    </row>
    <row r="11009" spans="21:23" hidden="1" x14ac:dyDescent="0.3">
      <c r="U11009" s="2"/>
      <c r="V11009" s="2"/>
      <c r="W11009" s="2"/>
    </row>
    <row r="11010" spans="21:23" hidden="1" x14ac:dyDescent="0.3">
      <c r="U11010" s="2"/>
      <c r="V11010" s="2"/>
      <c r="W11010" s="2"/>
    </row>
    <row r="11011" spans="21:23" hidden="1" x14ac:dyDescent="0.3">
      <c r="U11011" s="2"/>
      <c r="V11011" s="2"/>
      <c r="W11011" s="2"/>
    </row>
    <row r="11012" spans="21:23" hidden="1" x14ac:dyDescent="0.3">
      <c r="U11012" s="2"/>
      <c r="V11012" s="2"/>
      <c r="W11012" s="2"/>
    </row>
    <row r="11013" spans="21:23" hidden="1" x14ac:dyDescent="0.3">
      <c r="U11013" s="2"/>
      <c r="V11013" s="2"/>
      <c r="W11013" s="2"/>
    </row>
    <row r="11014" spans="21:23" hidden="1" x14ac:dyDescent="0.3">
      <c r="U11014" s="2"/>
      <c r="V11014" s="2"/>
      <c r="W11014" s="2"/>
    </row>
    <row r="11015" spans="21:23" hidden="1" x14ac:dyDescent="0.3">
      <c r="U11015" s="2"/>
      <c r="V11015" s="2"/>
      <c r="W11015" s="2"/>
    </row>
    <row r="11016" spans="21:23" hidden="1" x14ac:dyDescent="0.3">
      <c r="U11016" s="2"/>
      <c r="V11016" s="2"/>
      <c r="W11016" s="2"/>
    </row>
    <row r="11017" spans="21:23" hidden="1" x14ac:dyDescent="0.3">
      <c r="U11017" s="2"/>
      <c r="V11017" s="2"/>
      <c r="W11017" s="2"/>
    </row>
    <row r="11018" spans="21:23" hidden="1" x14ac:dyDescent="0.3">
      <c r="U11018" s="2"/>
      <c r="V11018" s="2"/>
      <c r="W11018" s="2"/>
    </row>
    <row r="11019" spans="21:23" hidden="1" x14ac:dyDescent="0.3">
      <c r="U11019" s="2"/>
      <c r="V11019" s="2"/>
      <c r="W11019" s="2"/>
    </row>
    <row r="11020" spans="21:23" hidden="1" x14ac:dyDescent="0.3">
      <c r="U11020" s="2"/>
      <c r="V11020" s="2"/>
      <c r="W11020" s="2"/>
    </row>
    <row r="11021" spans="21:23" hidden="1" x14ac:dyDescent="0.3">
      <c r="U11021" s="2"/>
      <c r="V11021" s="2"/>
      <c r="W11021" s="2"/>
    </row>
    <row r="11022" spans="21:23" hidden="1" x14ac:dyDescent="0.3">
      <c r="U11022" s="2"/>
      <c r="V11022" s="2"/>
      <c r="W11022" s="2"/>
    </row>
    <row r="11023" spans="21:23" hidden="1" x14ac:dyDescent="0.3">
      <c r="U11023" s="2"/>
      <c r="V11023" s="2"/>
      <c r="W11023" s="2"/>
    </row>
    <row r="11024" spans="21:23" hidden="1" x14ac:dyDescent="0.3">
      <c r="U11024" s="2"/>
      <c r="V11024" s="2"/>
      <c r="W11024" s="2"/>
    </row>
    <row r="11025" spans="21:23" hidden="1" x14ac:dyDescent="0.3">
      <c r="U11025" s="2"/>
      <c r="V11025" s="2"/>
      <c r="W11025" s="2"/>
    </row>
    <row r="11026" spans="21:23" hidden="1" x14ac:dyDescent="0.3">
      <c r="U11026" s="2"/>
      <c r="V11026" s="2"/>
      <c r="W11026" s="2"/>
    </row>
    <row r="11027" spans="21:23" hidden="1" x14ac:dyDescent="0.3">
      <c r="U11027" s="2"/>
      <c r="V11027" s="2"/>
      <c r="W11027" s="2"/>
    </row>
    <row r="11028" spans="21:23" hidden="1" x14ac:dyDescent="0.3">
      <c r="U11028" s="2"/>
      <c r="V11028" s="2"/>
      <c r="W11028" s="2"/>
    </row>
    <row r="11029" spans="21:23" hidden="1" x14ac:dyDescent="0.3">
      <c r="U11029" s="2"/>
      <c r="V11029" s="2"/>
      <c r="W11029" s="2"/>
    </row>
    <row r="11030" spans="21:23" hidden="1" x14ac:dyDescent="0.3">
      <c r="U11030" s="2"/>
      <c r="V11030" s="2"/>
      <c r="W11030" s="2"/>
    </row>
    <row r="11031" spans="21:23" hidden="1" x14ac:dyDescent="0.3">
      <c r="U11031" s="2"/>
      <c r="V11031" s="2"/>
      <c r="W11031" s="2"/>
    </row>
    <row r="11032" spans="21:23" hidden="1" x14ac:dyDescent="0.3">
      <c r="U11032" s="2"/>
      <c r="V11032" s="2"/>
      <c r="W11032" s="2"/>
    </row>
    <row r="11033" spans="21:23" hidden="1" x14ac:dyDescent="0.3">
      <c r="U11033" s="2"/>
      <c r="V11033" s="2"/>
      <c r="W11033" s="2"/>
    </row>
    <row r="11034" spans="21:23" hidden="1" x14ac:dyDescent="0.3">
      <c r="U11034" s="2"/>
      <c r="V11034" s="2"/>
      <c r="W11034" s="2"/>
    </row>
    <row r="11035" spans="21:23" hidden="1" x14ac:dyDescent="0.3">
      <c r="U11035" s="2"/>
      <c r="V11035" s="2"/>
      <c r="W11035" s="2"/>
    </row>
    <row r="11036" spans="21:23" hidden="1" x14ac:dyDescent="0.3">
      <c r="U11036" s="2"/>
      <c r="V11036" s="2"/>
      <c r="W11036" s="2"/>
    </row>
    <row r="11037" spans="21:23" hidden="1" x14ac:dyDescent="0.3">
      <c r="U11037" s="2"/>
      <c r="V11037" s="2"/>
      <c r="W11037" s="2"/>
    </row>
    <row r="11038" spans="21:23" hidden="1" x14ac:dyDescent="0.3">
      <c r="U11038" s="2"/>
      <c r="V11038" s="2"/>
      <c r="W11038" s="2"/>
    </row>
    <row r="11039" spans="21:23" hidden="1" x14ac:dyDescent="0.3">
      <c r="U11039" s="2"/>
      <c r="V11039" s="2"/>
      <c r="W11039" s="2"/>
    </row>
    <row r="11040" spans="21:23" hidden="1" x14ac:dyDescent="0.3">
      <c r="U11040" s="2"/>
      <c r="V11040" s="2"/>
      <c r="W11040" s="2"/>
    </row>
    <row r="11041" spans="21:23" hidden="1" x14ac:dyDescent="0.3">
      <c r="U11041" s="2"/>
      <c r="V11041" s="2"/>
      <c r="W11041" s="2"/>
    </row>
    <row r="11042" spans="21:23" hidden="1" x14ac:dyDescent="0.3">
      <c r="U11042" s="2"/>
      <c r="V11042" s="2"/>
      <c r="W11042" s="2"/>
    </row>
    <row r="11043" spans="21:23" hidden="1" x14ac:dyDescent="0.3">
      <c r="U11043" s="2"/>
      <c r="V11043" s="2"/>
      <c r="W11043" s="2"/>
    </row>
    <row r="11044" spans="21:23" hidden="1" x14ac:dyDescent="0.3">
      <c r="U11044" s="2"/>
      <c r="V11044" s="2"/>
      <c r="W11044" s="2"/>
    </row>
    <row r="11045" spans="21:23" hidden="1" x14ac:dyDescent="0.3">
      <c r="U11045" s="2"/>
      <c r="V11045" s="2"/>
      <c r="W11045" s="2"/>
    </row>
    <row r="11046" spans="21:23" hidden="1" x14ac:dyDescent="0.3">
      <c r="U11046" s="2"/>
      <c r="V11046" s="2"/>
      <c r="W11046" s="2"/>
    </row>
    <row r="11047" spans="21:23" hidden="1" x14ac:dyDescent="0.3">
      <c r="U11047" s="2"/>
      <c r="V11047" s="2"/>
      <c r="W11047" s="2"/>
    </row>
    <row r="11048" spans="21:23" hidden="1" x14ac:dyDescent="0.3">
      <c r="U11048" s="2"/>
      <c r="V11048" s="2"/>
      <c r="W11048" s="2"/>
    </row>
    <row r="11049" spans="21:23" hidden="1" x14ac:dyDescent="0.3">
      <c r="U11049" s="2"/>
      <c r="V11049" s="2"/>
      <c r="W11049" s="2"/>
    </row>
    <row r="11050" spans="21:23" hidden="1" x14ac:dyDescent="0.3">
      <c r="U11050" s="2"/>
      <c r="V11050" s="2"/>
      <c r="W11050" s="2"/>
    </row>
    <row r="11051" spans="21:23" hidden="1" x14ac:dyDescent="0.3">
      <c r="U11051" s="2"/>
      <c r="V11051" s="2"/>
      <c r="W11051" s="2"/>
    </row>
    <row r="11052" spans="21:23" hidden="1" x14ac:dyDescent="0.3">
      <c r="U11052" s="2"/>
      <c r="V11052" s="2"/>
      <c r="W11052" s="2"/>
    </row>
    <row r="11053" spans="21:23" hidden="1" x14ac:dyDescent="0.3">
      <c r="U11053" s="2"/>
      <c r="V11053" s="2"/>
      <c r="W11053" s="2"/>
    </row>
    <row r="11054" spans="21:23" hidden="1" x14ac:dyDescent="0.3">
      <c r="U11054" s="2"/>
      <c r="V11054" s="2"/>
      <c r="W11054" s="2"/>
    </row>
    <row r="11055" spans="21:23" hidden="1" x14ac:dyDescent="0.3">
      <c r="U11055" s="2"/>
      <c r="V11055" s="2"/>
      <c r="W11055" s="2"/>
    </row>
    <row r="11056" spans="21:23" hidden="1" x14ac:dyDescent="0.3">
      <c r="U11056" s="2"/>
      <c r="V11056" s="2"/>
      <c r="W11056" s="2"/>
    </row>
    <row r="11057" spans="21:23" hidden="1" x14ac:dyDescent="0.3">
      <c r="U11057" s="2"/>
      <c r="V11057" s="2"/>
      <c r="W11057" s="2"/>
    </row>
    <row r="11058" spans="21:23" hidden="1" x14ac:dyDescent="0.3">
      <c r="U11058" s="2"/>
      <c r="V11058" s="2"/>
      <c r="W11058" s="2"/>
    </row>
    <row r="11059" spans="21:23" hidden="1" x14ac:dyDescent="0.3">
      <c r="U11059" s="2"/>
      <c r="V11059" s="2"/>
      <c r="W11059" s="2"/>
    </row>
    <row r="11060" spans="21:23" hidden="1" x14ac:dyDescent="0.3">
      <c r="U11060" s="2"/>
      <c r="V11060" s="2"/>
      <c r="W11060" s="2"/>
    </row>
    <row r="11061" spans="21:23" hidden="1" x14ac:dyDescent="0.3">
      <c r="U11061" s="2"/>
      <c r="V11061" s="2"/>
      <c r="W11061" s="2"/>
    </row>
    <row r="11062" spans="21:23" hidden="1" x14ac:dyDescent="0.3">
      <c r="U11062" s="2"/>
      <c r="V11062" s="2"/>
      <c r="W11062" s="2"/>
    </row>
    <row r="11063" spans="21:23" hidden="1" x14ac:dyDescent="0.3">
      <c r="U11063" s="2"/>
      <c r="V11063" s="2"/>
      <c r="W11063" s="2"/>
    </row>
    <row r="11064" spans="21:23" hidden="1" x14ac:dyDescent="0.3">
      <c r="U11064" s="2"/>
      <c r="V11064" s="2"/>
      <c r="W11064" s="2"/>
    </row>
    <row r="11065" spans="21:23" hidden="1" x14ac:dyDescent="0.3">
      <c r="U11065" s="2"/>
      <c r="V11065" s="2"/>
      <c r="W11065" s="2"/>
    </row>
    <row r="11066" spans="21:23" hidden="1" x14ac:dyDescent="0.3">
      <c r="U11066" s="2"/>
      <c r="V11066" s="2"/>
      <c r="W11066" s="2"/>
    </row>
    <row r="11067" spans="21:23" hidden="1" x14ac:dyDescent="0.3">
      <c r="U11067" s="2"/>
      <c r="V11067" s="2"/>
      <c r="W11067" s="2"/>
    </row>
    <row r="11068" spans="21:23" hidden="1" x14ac:dyDescent="0.3">
      <c r="U11068" s="2"/>
      <c r="V11068" s="2"/>
      <c r="W11068" s="2"/>
    </row>
    <row r="11069" spans="21:23" hidden="1" x14ac:dyDescent="0.3">
      <c r="U11069" s="2"/>
      <c r="V11069" s="2"/>
      <c r="W11069" s="2"/>
    </row>
    <row r="11070" spans="21:23" hidden="1" x14ac:dyDescent="0.3">
      <c r="U11070" s="2"/>
      <c r="V11070" s="2"/>
      <c r="W11070" s="2"/>
    </row>
    <row r="11071" spans="21:23" hidden="1" x14ac:dyDescent="0.3">
      <c r="U11071" s="2"/>
      <c r="V11071" s="2"/>
      <c r="W11071" s="2"/>
    </row>
    <row r="11072" spans="21:23" hidden="1" x14ac:dyDescent="0.3">
      <c r="U11072" s="2"/>
      <c r="V11072" s="2"/>
      <c r="W11072" s="2"/>
    </row>
    <row r="11073" spans="21:23" hidden="1" x14ac:dyDescent="0.3">
      <c r="U11073" s="2"/>
      <c r="V11073" s="2"/>
      <c r="W11073" s="2"/>
    </row>
    <row r="11074" spans="21:23" hidden="1" x14ac:dyDescent="0.3">
      <c r="U11074" s="2"/>
      <c r="V11074" s="2"/>
      <c r="W11074" s="2"/>
    </row>
    <row r="11075" spans="21:23" hidden="1" x14ac:dyDescent="0.3">
      <c r="U11075" s="2"/>
      <c r="V11075" s="2"/>
      <c r="W11075" s="2"/>
    </row>
    <row r="11076" spans="21:23" hidden="1" x14ac:dyDescent="0.3">
      <c r="U11076" s="2"/>
      <c r="V11076" s="2"/>
      <c r="W11076" s="2"/>
    </row>
    <row r="11077" spans="21:23" hidden="1" x14ac:dyDescent="0.3">
      <c r="U11077" s="2"/>
      <c r="V11077" s="2"/>
      <c r="W11077" s="2"/>
    </row>
    <row r="11078" spans="21:23" hidden="1" x14ac:dyDescent="0.3">
      <c r="U11078" s="2"/>
      <c r="V11078" s="2"/>
      <c r="W11078" s="2"/>
    </row>
    <row r="11079" spans="21:23" hidden="1" x14ac:dyDescent="0.3">
      <c r="U11079" s="2"/>
      <c r="V11079" s="2"/>
      <c r="W11079" s="2"/>
    </row>
    <row r="11080" spans="21:23" hidden="1" x14ac:dyDescent="0.3">
      <c r="U11080" s="2"/>
      <c r="V11080" s="2"/>
      <c r="W11080" s="2"/>
    </row>
    <row r="11081" spans="21:23" hidden="1" x14ac:dyDescent="0.3">
      <c r="U11081" s="2"/>
      <c r="V11081" s="2"/>
      <c r="W11081" s="2"/>
    </row>
    <row r="11082" spans="21:23" hidden="1" x14ac:dyDescent="0.3">
      <c r="U11082" s="2"/>
      <c r="V11082" s="2"/>
      <c r="W11082" s="2"/>
    </row>
    <row r="11083" spans="21:23" hidden="1" x14ac:dyDescent="0.3">
      <c r="U11083" s="2"/>
      <c r="V11083" s="2"/>
      <c r="W11083" s="2"/>
    </row>
    <row r="11084" spans="21:23" hidden="1" x14ac:dyDescent="0.3">
      <c r="U11084" s="2"/>
      <c r="V11084" s="2"/>
      <c r="W11084" s="2"/>
    </row>
    <row r="11085" spans="21:23" hidden="1" x14ac:dyDescent="0.3">
      <c r="U11085" s="2"/>
      <c r="V11085" s="2"/>
      <c r="W11085" s="2"/>
    </row>
    <row r="11086" spans="21:23" hidden="1" x14ac:dyDescent="0.3">
      <c r="U11086" s="2"/>
      <c r="V11086" s="2"/>
      <c r="W11086" s="2"/>
    </row>
    <row r="11087" spans="21:23" hidden="1" x14ac:dyDescent="0.3">
      <c r="U11087" s="2"/>
      <c r="V11087" s="2"/>
      <c r="W11087" s="2"/>
    </row>
    <row r="11088" spans="21:23" hidden="1" x14ac:dyDescent="0.3">
      <c r="U11088" s="2"/>
      <c r="V11088" s="2"/>
      <c r="W11088" s="2"/>
    </row>
    <row r="11089" spans="21:23" hidden="1" x14ac:dyDescent="0.3">
      <c r="U11089" s="2"/>
      <c r="V11089" s="2"/>
      <c r="W11089" s="2"/>
    </row>
    <row r="11090" spans="21:23" hidden="1" x14ac:dyDescent="0.3">
      <c r="U11090" s="2"/>
      <c r="V11090" s="2"/>
      <c r="W11090" s="2"/>
    </row>
    <row r="11091" spans="21:23" hidden="1" x14ac:dyDescent="0.3">
      <c r="U11091" s="2"/>
      <c r="V11091" s="2"/>
      <c r="W11091" s="2"/>
    </row>
    <row r="11092" spans="21:23" hidden="1" x14ac:dyDescent="0.3">
      <c r="U11092" s="2"/>
      <c r="V11092" s="2"/>
      <c r="W11092" s="2"/>
    </row>
    <row r="11093" spans="21:23" hidden="1" x14ac:dyDescent="0.3">
      <c r="U11093" s="2"/>
      <c r="V11093" s="2"/>
      <c r="W11093" s="2"/>
    </row>
    <row r="11094" spans="21:23" hidden="1" x14ac:dyDescent="0.3">
      <c r="U11094" s="2"/>
      <c r="V11094" s="2"/>
      <c r="W11094" s="2"/>
    </row>
    <row r="11095" spans="21:23" hidden="1" x14ac:dyDescent="0.3">
      <c r="U11095" s="2"/>
      <c r="V11095" s="2"/>
      <c r="W11095" s="2"/>
    </row>
    <row r="11096" spans="21:23" hidden="1" x14ac:dyDescent="0.3">
      <c r="U11096" s="2"/>
      <c r="V11096" s="2"/>
      <c r="W11096" s="2"/>
    </row>
    <row r="11097" spans="21:23" hidden="1" x14ac:dyDescent="0.3">
      <c r="U11097" s="2"/>
      <c r="V11097" s="2"/>
      <c r="W11097" s="2"/>
    </row>
    <row r="11098" spans="21:23" hidden="1" x14ac:dyDescent="0.3">
      <c r="U11098" s="2"/>
      <c r="V11098" s="2"/>
      <c r="W11098" s="2"/>
    </row>
    <row r="11099" spans="21:23" hidden="1" x14ac:dyDescent="0.3">
      <c r="U11099" s="2"/>
      <c r="V11099" s="2"/>
      <c r="W11099" s="2"/>
    </row>
    <row r="11100" spans="21:23" hidden="1" x14ac:dyDescent="0.3">
      <c r="U11100" s="2"/>
      <c r="V11100" s="2"/>
      <c r="W11100" s="2"/>
    </row>
    <row r="11101" spans="21:23" hidden="1" x14ac:dyDescent="0.3">
      <c r="U11101" s="2"/>
      <c r="V11101" s="2"/>
      <c r="W11101" s="2"/>
    </row>
    <row r="11102" spans="21:23" hidden="1" x14ac:dyDescent="0.3">
      <c r="U11102" s="2"/>
      <c r="V11102" s="2"/>
      <c r="W11102" s="2"/>
    </row>
    <row r="11103" spans="21:23" hidden="1" x14ac:dyDescent="0.3">
      <c r="U11103" s="2"/>
      <c r="V11103" s="2"/>
      <c r="W11103" s="2"/>
    </row>
    <row r="11104" spans="21:23" hidden="1" x14ac:dyDescent="0.3">
      <c r="U11104" s="2"/>
      <c r="V11104" s="2"/>
      <c r="W11104" s="2"/>
    </row>
    <row r="11105" spans="21:23" hidden="1" x14ac:dyDescent="0.3">
      <c r="U11105" s="2"/>
      <c r="V11105" s="2"/>
      <c r="W11105" s="2"/>
    </row>
    <row r="11106" spans="21:23" hidden="1" x14ac:dyDescent="0.3">
      <c r="U11106" s="2"/>
      <c r="V11106" s="2"/>
      <c r="W11106" s="2"/>
    </row>
    <row r="11107" spans="21:23" hidden="1" x14ac:dyDescent="0.3">
      <c r="U11107" s="2"/>
      <c r="V11107" s="2"/>
      <c r="W11107" s="2"/>
    </row>
    <row r="11108" spans="21:23" hidden="1" x14ac:dyDescent="0.3">
      <c r="U11108" s="2"/>
      <c r="V11108" s="2"/>
      <c r="W11108" s="2"/>
    </row>
    <row r="11109" spans="21:23" hidden="1" x14ac:dyDescent="0.3">
      <c r="U11109" s="2"/>
      <c r="V11109" s="2"/>
      <c r="W11109" s="2"/>
    </row>
    <row r="11110" spans="21:23" hidden="1" x14ac:dyDescent="0.3">
      <c r="U11110" s="2"/>
      <c r="V11110" s="2"/>
      <c r="W11110" s="2"/>
    </row>
    <row r="11111" spans="21:23" hidden="1" x14ac:dyDescent="0.3">
      <c r="U11111" s="2"/>
      <c r="V11111" s="2"/>
      <c r="W11111" s="2"/>
    </row>
    <row r="11112" spans="21:23" hidden="1" x14ac:dyDescent="0.3">
      <c r="U11112" s="2"/>
      <c r="V11112" s="2"/>
      <c r="W11112" s="2"/>
    </row>
    <row r="11113" spans="21:23" hidden="1" x14ac:dyDescent="0.3">
      <c r="U11113" s="2"/>
      <c r="V11113" s="2"/>
      <c r="W11113" s="2"/>
    </row>
    <row r="11114" spans="21:23" hidden="1" x14ac:dyDescent="0.3">
      <c r="U11114" s="2"/>
      <c r="V11114" s="2"/>
      <c r="W11114" s="2"/>
    </row>
    <row r="11115" spans="21:23" hidden="1" x14ac:dyDescent="0.3">
      <c r="U11115" s="2"/>
      <c r="V11115" s="2"/>
      <c r="W11115" s="2"/>
    </row>
    <row r="11116" spans="21:23" hidden="1" x14ac:dyDescent="0.3">
      <c r="U11116" s="2"/>
      <c r="V11116" s="2"/>
      <c r="W11116" s="2"/>
    </row>
    <row r="11117" spans="21:23" hidden="1" x14ac:dyDescent="0.3">
      <c r="U11117" s="2"/>
      <c r="V11117" s="2"/>
      <c r="W11117" s="2"/>
    </row>
    <row r="11118" spans="21:23" hidden="1" x14ac:dyDescent="0.3">
      <c r="U11118" s="2"/>
      <c r="V11118" s="2"/>
      <c r="W11118" s="2"/>
    </row>
    <row r="11119" spans="21:23" hidden="1" x14ac:dyDescent="0.3">
      <c r="U11119" s="2"/>
      <c r="V11119" s="2"/>
      <c r="W11119" s="2"/>
    </row>
    <row r="11120" spans="21:23" hidden="1" x14ac:dyDescent="0.3">
      <c r="U11120" s="2"/>
      <c r="V11120" s="2"/>
      <c r="W11120" s="2"/>
    </row>
    <row r="11121" spans="21:23" hidden="1" x14ac:dyDescent="0.3">
      <c r="U11121" s="2"/>
      <c r="V11121" s="2"/>
      <c r="W11121" s="2"/>
    </row>
    <row r="11122" spans="21:23" hidden="1" x14ac:dyDescent="0.3">
      <c r="U11122" s="2"/>
      <c r="V11122" s="2"/>
      <c r="W11122" s="2"/>
    </row>
    <row r="11123" spans="21:23" hidden="1" x14ac:dyDescent="0.3">
      <c r="U11123" s="2"/>
      <c r="V11123" s="2"/>
      <c r="W11123" s="2"/>
    </row>
    <row r="11124" spans="21:23" hidden="1" x14ac:dyDescent="0.3">
      <c r="U11124" s="2"/>
      <c r="V11124" s="2"/>
      <c r="W11124" s="2"/>
    </row>
    <row r="11125" spans="21:23" hidden="1" x14ac:dyDescent="0.3">
      <c r="U11125" s="2"/>
      <c r="V11125" s="2"/>
      <c r="W11125" s="2"/>
    </row>
    <row r="11126" spans="21:23" hidden="1" x14ac:dyDescent="0.3">
      <c r="U11126" s="2"/>
      <c r="V11126" s="2"/>
      <c r="W11126" s="2"/>
    </row>
    <row r="11127" spans="21:23" hidden="1" x14ac:dyDescent="0.3">
      <c r="U11127" s="2"/>
      <c r="V11127" s="2"/>
      <c r="W11127" s="2"/>
    </row>
    <row r="11128" spans="21:23" hidden="1" x14ac:dyDescent="0.3">
      <c r="U11128" s="2"/>
      <c r="V11128" s="2"/>
      <c r="W11128" s="2"/>
    </row>
    <row r="11129" spans="21:23" hidden="1" x14ac:dyDescent="0.3">
      <c r="U11129" s="2"/>
      <c r="V11129" s="2"/>
      <c r="W11129" s="2"/>
    </row>
    <row r="11130" spans="21:23" hidden="1" x14ac:dyDescent="0.3">
      <c r="U11130" s="2"/>
      <c r="V11130" s="2"/>
      <c r="W11130" s="2"/>
    </row>
    <row r="11131" spans="21:23" hidden="1" x14ac:dyDescent="0.3">
      <c r="U11131" s="2"/>
      <c r="V11131" s="2"/>
      <c r="W11131" s="2"/>
    </row>
    <row r="11132" spans="21:23" hidden="1" x14ac:dyDescent="0.3">
      <c r="U11132" s="2"/>
      <c r="V11132" s="2"/>
      <c r="W11132" s="2"/>
    </row>
    <row r="11133" spans="21:23" hidden="1" x14ac:dyDescent="0.3">
      <c r="U11133" s="2"/>
      <c r="V11133" s="2"/>
      <c r="W11133" s="2"/>
    </row>
    <row r="11134" spans="21:23" hidden="1" x14ac:dyDescent="0.3">
      <c r="U11134" s="2"/>
      <c r="V11134" s="2"/>
      <c r="W11134" s="2"/>
    </row>
    <row r="11135" spans="21:23" hidden="1" x14ac:dyDescent="0.3">
      <c r="U11135" s="2"/>
      <c r="V11135" s="2"/>
      <c r="W11135" s="2"/>
    </row>
    <row r="11136" spans="21:23" hidden="1" x14ac:dyDescent="0.3">
      <c r="U11136" s="2"/>
      <c r="V11136" s="2"/>
      <c r="W11136" s="2"/>
    </row>
    <row r="11137" spans="21:23" hidden="1" x14ac:dyDescent="0.3">
      <c r="U11137" s="2"/>
      <c r="V11137" s="2"/>
      <c r="W11137" s="2"/>
    </row>
    <row r="11138" spans="21:23" hidden="1" x14ac:dyDescent="0.3">
      <c r="U11138" s="2"/>
      <c r="V11138" s="2"/>
      <c r="W11138" s="2"/>
    </row>
    <row r="11139" spans="21:23" hidden="1" x14ac:dyDescent="0.3">
      <c r="U11139" s="2"/>
      <c r="V11139" s="2"/>
      <c r="W11139" s="2"/>
    </row>
    <row r="11140" spans="21:23" hidden="1" x14ac:dyDescent="0.3">
      <c r="U11140" s="2"/>
      <c r="V11140" s="2"/>
      <c r="W11140" s="2"/>
    </row>
    <row r="11141" spans="21:23" hidden="1" x14ac:dyDescent="0.3">
      <c r="U11141" s="2"/>
      <c r="V11141" s="2"/>
      <c r="W11141" s="2"/>
    </row>
    <row r="11142" spans="21:23" hidden="1" x14ac:dyDescent="0.3">
      <c r="U11142" s="2"/>
      <c r="V11142" s="2"/>
      <c r="W11142" s="2"/>
    </row>
    <row r="11143" spans="21:23" hidden="1" x14ac:dyDescent="0.3">
      <c r="U11143" s="2"/>
      <c r="V11143" s="2"/>
      <c r="W11143" s="2"/>
    </row>
    <row r="11144" spans="21:23" hidden="1" x14ac:dyDescent="0.3">
      <c r="U11144" s="2"/>
      <c r="V11144" s="2"/>
      <c r="W11144" s="2"/>
    </row>
    <row r="11145" spans="21:23" hidden="1" x14ac:dyDescent="0.3">
      <c r="U11145" s="2"/>
      <c r="V11145" s="2"/>
      <c r="W11145" s="2"/>
    </row>
    <row r="11146" spans="21:23" hidden="1" x14ac:dyDescent="0.3">
      <c r="U11146" s="2"/>
      <c r="V11146" s="2"/>
      <c r="W11146" s="2"/>
    </row>
    <row r="11147" spans="21:23" hidden="1" x14ac:dyDescent="0.3">
      <c r="U11147" s="2"/>
      <c r="V11147" s="2"/>
      <c r="W11147" s="2"/>
    </row>
    <row r="11148" spans="21:23" hidden="1" x14ac:dyDescent="0.3">
      <c r="U11148" s="2"/>
      <c r="V11148" s="2"/>
      <c r="W11148" s="2"/>
    </row>
    <row r="11149" spans="21:23" hidden="1" x14ac:dyDescent="0.3">
      <c r="U11149" s="2"/>
      <c r="V11149" s="2"/>
      <c r="W11149" s="2"/>
    </row>
    <row r="11150" spans="21:23" hidden="1" x14ac:dyDescent="0.3">
      <c r="U11150" s="2"/>
      <c r="V11150" s="2"/>
      <c r="W11150" s="2"/>
    </row>
    <row r="11151" spans="21:23" hidden="1" x14ac:dyDescent="0.3">
      <c r="U11151" s="2"/>
      <c r="V11151" s="2"/>
      <c r="W11151" s="2"/>
    </row>
    <row r="11152" spans="21:23" hidden="1" x14ac:dyDescent="0.3">
      <c r="U11152" s="2"/>
      <c r="V11152" s="2"/>
      <c r="W11152" s="2"/>
    </row>
    <row r="11153" spans="21:23" hidden="1" x14ac:dyDescent="0.3">
      <c r="U11153" s="2"/>
      <c r="V11153" s="2"/>
      <c r="W11153" s="2"/>
    </row>
    <row r="11154" spans="21:23" hidden="1" x14ac:dyDescent="0.3">
      <c r="U11154" s="2"/>
      <c r="V11154" s="2"/>
      <c r="W11154" s="2"/>
    </row>
    <row r="11155" spans="21:23" hidden="1" x14ac:dyDescent="0.3">
      <c r="U11155" s="2"/>
      <c r="V11155" s="2"/>
      <c r="W11155" s="2"/>
    </row>
    <row r="11156" spans="21:23" hidden="1" x14ac:dyDescent="0.3">
      <c r="U11156" s="2"/>
      <c r="V11156" s="2"/>
      <c r="W11156" s="2"/>
    </row>
    <row r="11157" spans="21:23" hidden="1" x14ac:dyDescent="0.3">
      <c r="U11157" s="2"/>
      <c r="V11157" s="2"/>
      <c r="W11157" s="2"/>
    </row>
    <row r="11158" spans="21:23" hidden="1" x14ac:dyDescent="0.3">
      <c r="U11158" s="2"/>
      <c r="V11158" s="2"/>
      <c r="W11158" s="2"/>
    </row>
    <row r="11159" spans="21:23" hidden="1" x14ac:dyDescent="0.3">
      <c r="U11159" s="2"/>
      <c r="V11159" s="2"/>
      <c r="W11159" s="2"/>
    </row>
    <row r="11160" spans="21:23" hidden="1" x14ac:dyDescent="0.3">
      <c r="U11160" s="2"/>
      <c r="V11160" s="2"/>
      <c r="W11160" s="2"/>
    </row>
    <row r="11161" spans="21:23" hidden="1" x14ac:dyDescent="0.3">
      <c r="U11161" s="2"/>
      <c r="V11161" s="2"/>
      <c r="W11161" s="2"/>
    </row>
    <row r="11162" spans="21:23" hidden="1" x14ac:dyDescent="0.3">
      <c r="U11162" s="2"/>
      <c r="V11162" s="2"/>
      <c r="W11162" s="2"/>
    </row>
    <row r="11163" spans="21:23" hidden="1" x14ac:dyDescent="0.3">
      <c r="U11163" s="2"/>
      <c r="V11163" s="2"/>
      <c r="W11163" s="2"/>
    </row>
    <row r="11164" spans="21:23" hidden="1" x14ac:dyDescent="0.3">
      <c r="U11164" s="2"/>
      <c r="V11164" s="2"/>
      <c r="W11164" s="2"/>
    </row>
    <row r="11165" spans="21:23" hidden="1" x14ac:dyDescent="0.3">
      <c r="U11165" s="2"/>
      <c r="V11165" s="2"/>
      <c r="W11165" s="2"/>
    </row>
    <row r="11166" spans="21:23" hidden="1" x14ac:dyDescent="0.3">
      <c r="U11166" s="2"/>
      <c r="V11166" s="2"/>
      <c r="W11166" s="2"/>
    </row>
    <row r="11167" spans="21:23" hidden="1" x14ac:dyDescent="0.3">
      <c r="U11167" s="2"/>
      <c r="V11167" s="2"/>
      <c r="W11167" s="2"/>
    </row>
    <row r="11168" spans="21:23" hidden="1" x14ac:dyDescent="0.3">
      <c r="U11168" s="2"/>
      <c r="V11168" s="2"/>
      <c r="W11168" s="2"/>
    </row>
    <row r="11169" spans="21:23" hidden="1" x14ac:dyDescent="0.3">
      <c r="U11169" s="2"/>
      <c r="V11169" s="2"/>
      <c r="W11169" s="2"/>
    </row>
    <row r="11170" spans="21:23" hidden="1" x14ac:dyDescent="0.3">
      <c r="U11170" s="2"/>
      <c r="V11170" s="2"/>
      <c r="W11170" s="2"/>
    </row>
    <row r="11171" spans="21:23" hidden="1" x14ac:dyDescent="0.3">
      <c r="U11171" s="2"/>
      <c r="V11171" s="2"/>
      <c r="W11171" s="2"/>
    </row>
    <row r="11172" spans="21:23" hidden="1" x14ac:dyDescent="0.3">
      <c r="U11172" s="2"/>
      <c r="V11172" s="2"/>
      <c r="W11172" s="2"/>
    </row>
    <row r="11173" spans="21:23" hidden="1" x14ac:dyDescent="0.3">
      <c r="U11173" s="2"/>
      <c r="V11173" s="2"/>
      <c r="W11173" s="2"/>
    </row>
    <row r="11174" spans="21:23" hidden="1" x14ac:dyDescent="0.3">
      <c r="U11174" s="2"/>
      <c r="V11174" s="2"/>
      <c r="W11174" s="2"/>
    </row>
    <row r="11175" spans="21:23" hidden="1" x14ac:dyDescent="0.3">
      <c r="U11175" s="2"/>
      <c r="V11175" s="2"/>
      <c r="W11175" s="2"/>
    </row>
    <row r="11176" spans="21:23" hidden="1" x14ac:dyDescent="0.3">
      <c r="U11176" s="2"/>
      <c r="V11176" s="2"/>
      <c r="W11176" s="2"/>
    </row>
    <row r="11177" spans="21:23" hidden="1" x14ac:dyDescent="0.3">
      <c r="U11177" s="2"/>
      <c r="V11177" s="2"/>
      <c r="W11177" s="2"/>
    </row>
    <row r="11178" spans="21:23" hidden="1" x14ac:dyDescent="0.3">
      <c r="U11178" s="2"/>
      <c r="V11178" s="2"/>
      <c r="W11178" s="2"/>
    </row>
    <row r="11179" spans="21:23" hidden="1" x14ac:dyDescent="0.3">
      <c r="U11179" s="2"/>
      <c r="V11179" s="2"/>
      <c r="W11179" s="2"/>
    </row>
    <row r="11180" spans="21:23" hidden="1" x14ac:dyDescent="0.3">
      <c r="U11180" s="2"/>
      <c r="V11180" s="2"/>
      <c r="W11180" s="2"/>
    </row>
    <row r="11181" spans="21:23" hidden="1" x14ac:dyDescent="0.3">
      <c r="U11181" s="2"/>
      <c r="V11181" s="2"/>
      <c r="W11181" s="2"/>
    </row>
    <row r="11182" spans="21:23" hidden="1" x14ac:dyDescent="0.3">
      <c r="U11182" s="2"/>
      <c r="V11182" s="2"/>
      <c r="W11182" s="2"/>
    </row>
    <row r="11183" spans="21:23" hidden="1" x14ac:dyDescent="0.3">
      <c r="U11183" s="2"/>
      <c r="V11183" s="2"/>
      <c r="W11183" s="2"/>
    </row>
    <row r="11184" spans="21:23" hidden="1" x14ac:dyDescent="0.3">
      <c r="U11184" s="2"/>
      <c r="V11184" s="2"/>
      <c r="W11184" s="2"/>
    </row>
    <row r="11185" spans="21:23" hidden="1" x14ac:dyDescent="0.3">
      <c r="U11185" s="2"/>
      <c r="V11185" s="2"/>
      <c r="W11185" s="2"/>
    </row>
    <row r="11186" spans="21:23" hidden="1" x14ac:dyDescent="0.3">
      <c r="U11186" s="2"/>
      <c r="V11186" s="2"/>
      <c r="W11186" s="2"/>
    </row>
    <row r="11187" spans="21:23" hidden="1" x14ac:dyDescent="0.3">
      <c r="U11187" s="2"/>
      <c r="V11187" s="2"/>
      <c r="W11187" s="2"/>
    </row>
    <row r="11188" spans="21:23" hidden="1" x14ac:dyDescent="0.3">
      <c r="U11188" s="2"/>
      <c r="V11188" s="2"/>
      <c r="W11188" s="2"/>
    </row>
    <row r="11189" spans="21:23" hidden="1" x14ac:dyDescent="0.3">
      <c r="U11189" s="2"/>
      <c r="V11189" s="2"/>
      <c r="W11189" s="2"/>
    </row>
    <row r="11190" spans="21:23" hidden="1" x14ac:dyDescent="0.3">
      <c r="U11190" s="2"/>
      <c r="V11190" s="2"/>
      <c r="W11190" s="2"/>
    </row>
    <row r="11191" spans="21:23" hidden="1" x14ac:dyDescent="0.3">
      <c r="U11191" s="2"/>
      <c r="V11191" s="2"/>
      <c r="W11191" s="2"/>
    </row>
    <row r="11192" spans="21:23" hidden="1" x14ac:dyDescent="0.3">
      <c r="U11192" s="2"/>
      <c r="V11192" s="2"/>
      <c r="W11192" s="2"/>
    </row>
    <row r="11193" spans="21:23" hidden="1" x14ac:dyDescent="0.3">
      <c r="U11193" s="2"/>
      <c r="V11193" s="2"/>
      <c r="W11193" s="2"/>
    </row>
    <row r="11194" spans="21:23" hidden="1" x14ac:dyDescent="0.3">
      <c r="U11194" s="2"/>
      <c r="V11194" s="2"/>
      <c r="W11194" s="2"/>
    </row>
    <row r="11195" spans="21:23" hidden="1" x14ac:dyDescent="0.3">
      <c r="U11195" s="2"/>
      <c r="V11195" s="2"/>
      <c r="W11195" s="2"/>
    </row>
    <row r="11196" spans="21:23" hidden="1" x14ac:dyDescent="0.3">
      <c r="U11196" s="2"/>
      <c r="V11196" s="2"/>
      <c r="W11196" s="2"/>
    </row>
    <row r="11197" spans="21:23" hidden="1" x14ac:dyDescent="0.3">
      <c r="U11197" s="2"/>
      <c r="V11197" s="2"/>
      <c r="W11197" s="2"/>
    </row>
    <row r="11198" spans="21:23" hidden="1" x14ac:dyDescent="0.3">
      <c r="U11198" s="2"/>
      <c r="V11198" s="2"/>
      <c r="W11198" s="2"/>
    </row>
    <row r="11199" spans="21:23" hidden="1" x14ac:dyDescent="0.3">
      <c r="U11199" s="2"/>
      <c r="V11199" s="2"/>
      <c r="W11199" s="2"/>
    </row>
    <row r="11200" spans="21:23" hidden="1" x14ac:dyDescent="0.3">
      <c r="U11200" s="2"/>
      <c r="V11200" s="2"/>
      <c r="W11200" s="2"/>
    </row>
    <row r="11201" spans="21:23" hidden="1" x14ac:dyDescent="0.3">
      <c r="U11201" s="2"/>
      <c r="V11201" s="2"/>
      <c r="W11201" s="2"/>
    </row>
    <row r="11202" spans="21:23" hidden="1" x14ac:dyDescent="0.3">
      <c r="U11202" s="2"/>
      <c r="V11202" s="2"/>
      <c r="W11202" s="2"/>
    </row>
    <row r="11203" spans="21:23" hidden="1" x14ac:dyDescent="0.3">
      <c r="U11203" s="2"/>
      <c r="V11203" s="2"/>
      <c r="W11203" s="2"/>
    </row>
    <row r="11204" spans="21:23" hidden="1" x14ac:dyDescent="0.3">
      <c r="U11204" s="2"/>
      <c r="V11204" s="2"/>
      <c r="W11204" s="2"/>
    </row>
    <row r="11205" spans="21:23" hidden="1" x14ac:dyDescent="0.3">
      <c r="U11205" s="2"/>
      <c r="V11205" s="2"/>
      <c r="W11205" s="2"/>
    </row>
    <row r="11206" spans="21:23" hidden="1" x14ac:dyDescent="0.3">
      <c r="U11206" s="2"/>
      <c r="V11206" s="2"/>
      <c r="W11206" s="2"/>
    </row>
    <row r="11207" spans="21:23" hidden="1" x14ac:dyDescent="0.3">
      <c r="U11207" s="2"/>
      <c r="V11207" s="2"/>
      <c r="W11207" s="2"/>
    </row>
    <row r="11208" spans="21:23" hidden="1" x14ac:dyDescent="0.3">
      <c r="U11208" s="2"/>
      <c r="V11208" s="2"/>
      <c r="W11208" s="2"/>
    </row>
    <row r="11209" spans="21:23" hidden="1" x14ac:dyDescent="0.3">
      <c r="U11209" s="2"/>
      <c r="V11209" s="2"/>
      <c r="W11209" s="2"/>
    </row>
    <row r="11210" spans="21:23" hidden="1" x14ac:dyDescent="0.3">
      <c r="U11210" s="2"/>
      <c r="V11210" s="2"/>
      <c r="W11210" s="2"/>
    </row>
    <row r="11211" spans="21:23" hidden="1" x14ac:dyDescent="0.3">
      <c r="U11211" s="2"/>
      <c r="V11211" s="2"/>
      <c r="W11211" s="2"/>
    </row>
    <row r="11212" spans="21:23" hidden="1" x14ac:dyDescent="0.3">
      <c r="U11212" s="2"/>
      <c r="V11212" s="2"/>
      <c r="W11212" s="2"/>
    </row>
    <row r="11213" spans="21:23" hidden="1" x14ac:dyDescent="0.3">
      <c r="U11213" s="2"/>
      <c r="V11213" s="2"/>
      <c r="W11213" s="2"/>
    </row>
    <row r="11214" spans="21:23" hidden="1" x14ac:dyDescent="0.3">
      <c r="U11214" s="2"/>
      <c r="V11214" s="2"/>
      <c r="W11214" s="2"/>
    </row>
    <row r="11215" spans="21:23" hidden="1" x14ac:dyDescent="0.3">
      <c r="U11215" s="2"/>
      <c r="V11215" s="2"/>
      <c r="W11215" s="2"/>
    </row>
    <row r="11216" spans="21:23" hidden="1" x14ac:dyDescent="0.3">
      <c r="U11216" s="2"/>
      <c r="V11216" s="2"/>
      <c r="W11216" s="2"/>
    </row>
    <row r="11217" spans="21:23" hidden="1" x14ac:dyDescent="0.3">
      <c r="U11217" s="2"/>
      <c r="V11217" s="2"/>
      <c r="W11217" s="2"/>
    </row>
    <row r="11218" spans="21:23" hidden="1" x14ac:dyDescent="0.3">
      <c r="U11218" s="2"/>
      <c r="V11218" s="2"/>
      <c r="W11218" s="2"/>
    </row>
    <row r="11219" spans="21:23" hidden="1" x14ac:dyDescent="0.3">
      <c r="U11219" s="2"/>
      <c r="V11219" s="2"/>
      <c r="W11219" s="2"/>
    </row>
    <row r="11220" spans="21:23" hidden="1" x14ac:dyDescent="0.3">
      <c r="U11220" s="2"/>
      <c r="V11220" s="2"/>
      <c r="W11220" s="2"/>
    </row>
    <row r="11221" spans="21:23" hidden="1" x14ac:dyDescent="0.3">
      <c r="U11221" s="2"/>
      <c r="V11221" s="2"/>
      <c r="W11221" s="2"/>
    </row>
    <row r="11222" spans="21:23" hidden="1" x14ac:dyDescent="0.3">
      <c r="U11222" s="2"/>
      <c r="V11222" s="2"/>
      <c r="W11222" s="2"/>
    </row>
    <row r="11223" spans="21:23" hidden="1" x14ac:dyDescent="0.3">
      <c r="U11223" s="2"/>
      <c r="V11223" s="2"/>
      <c r="W11223" s="2"/>
    </row>
    <row r="11224" spans="21:23" hidden="1" x14ac:dyDescent="0.3">
      <c r="U11224" s="2"/>
      <c r="V11224" s="2"/>
      <c r="W11224" s="2"/>
    </row>
    <row r="11225" spans="21:23" hidden="1" x14ac:dyDescent="0.3">
      <c r="U11225" s="2"/>
      <c r="V11225" s="2"/>
      <c r="W11225" s="2"/>
    </row>
    <row r="11226" spans="21:23" hidden="1" x14ac:dyDescent="0.3">
      <c r="U11226" s="2"/>
      <c r="V11226" s="2"/>
      <c r="W11226" s="2"/>
    </row>
    <row r="11227" spans="21:23" hidden="1" x14ac:dyDescent="0.3">
      <c r="U11227" s="2"/>
      <c r="V11227" s="2"/>
      <c r="W11227" s="2"/>
    </row>
    <row r="11228" spans="21:23" hidden="1" x14ac:dyDescent="0.3">
      <c r="U11228" s="2"/>
      <c r="V11228" s="2"/>
      <c r="W11228" s="2"/>
    </row>
    <row r="11229" spans="21:23" hidden="1" x14ac:dyDescent="0.3">
      <c r="U11229" s="2"/>
      <c r="V11229" s="2"/>
      <c r="W11229" s="2"/>
    </row>
    <row r="11230" spans="21:23" hidden="1" x14ac:dyDescent="0.3">
      <c r="U11230" s="2"/>
      <c r="V11230" s="2"/>
      <c r="W11230" s="2"/>
    </row>
    <row r="11231" spans="21:23" hidden="1" x14ac:dyDescent="0.3">
      <c r="U11231" s="2"/>
      <c r="V11231" s="2"/>
      <c r="W11231" s="2"/>
    </row>
    <row r="11232" spans="21:23" hidden="1" x14ac:dyDescent="0.3">
      <c r="U11232" s="2"/>
      <c r="V11232" s="2"/>
      <c r="W11232" s="2"/>
    </row>
    <row r="11233" spans="21:23" hidden="1" x14ac:dyDescent="0.3">
      <c r="U11233" s="2"/>
      <c r="V11233" s="2"/>
      <c r="W11233" s="2"/>
    </row>
    <row r="11234" spans="21:23" hidden="1" x14ac:dyDescent="0.3">
      <c r="U11234" s="2"/>
      <c r="V11234" s="2"/>
      <c r="W11234" s="2"/>
    </row>
    <row r="11235" spans="21:23" hidden="1" x14ac:dyDescent="0.3">
      <c r="U11235" s="2"/>
      <c r="V11235" s="2"/>
      <c r="W11235" s="2"/>
    </row>
    <row r="11236" spans="21:23" hidden="1" x14ac:dyDescent="0.3">
      <c r="U11236" s="2"/>
      <c r="V11236" s="2"/>
      <c r="W11236" s="2"/>
    </row>
    <row r="11237" spans="21:23" hidden="1" x14ac:dyDescent="0.3">
      <c r="U11237" s="2"/>
      <c r="V11237" s="2"/>
      <c r="W11237" s="2"/>
    </row>
    <row r="11238" spans="21:23" hidden="1" x14ac:dyDescent="0.3">
      <c r="U11238" s="2"/>
      <c r="V11238" s="2"/>
      <c r="W11238" s="2"/>
    </row>
    <row r="11239" spans="21:23" hidden="1" x14ac:dyDescent="0.3">
      <c r="U11239" s="2"/>
      <c r="V11239" s="2"/>
      <c r="W11239" s="2"/>
    </row>
    <row r="11240" spans="21:23" hidden="1" x14ac:dyDescent="0.3">
      <c r="U11240" s="2"/>
      <c r="V11240" s="2"/>
      <c r="W11240" s="2"/>
    </row>
    <row r="11241" spans="21:23" hidden="1" x14ac:dyDescent="0.3">
      <c r="U11241" s="2"/>
      <c r="V11241" s="2"/>
      <c r="W11241" s="2"/>
    </row>
    <row r="11242" spans="21:23" hidden="1" x14ac:dyDescent="0.3">
      <c r="U11242" s="2"/>
      <c r="V11242" s="2"/>
      <c r="W11242" s="2"/>
    </row>
    <row r="11243" spans="21:23" hidden="1" x14ac:dyDescent="0.3">
      <c r="U11243" s="2"/>
      <c r="V11243" s="2"/>
      <c r="W11243" s="2"/>
    </row>
    <row r="11244" spans="21:23" hidden="1" x14ac:dyDescent="0.3">
      <c r="U11244" s="2"/>
      <c r="V11244" s="2"/>
      <c r="W11244" s="2"/>
    </row>
    <row r="11245" spans="21:23" hidden="1" x14ac:dyDescent="0.3">
      <c r="U11245" s="2"/>
      <c r="V11245" s="2"/>
      <c r="W11245" s="2"/>
    </row>
    <row r="11246" spans="21:23" hidden="1" x14ac:dyDescent="0.3">
      <c r="U11246" s="2"/>
      <c r="V11246" s="2"/>
      <c r="W11246" s="2"/>
    </row>
    <row r="11247" spans="21:23" hidden="1" x14ac:dyDescent="0.3">
      <c r="U11247" s="2"/>
      <c r="V11247" s="2"/>
      <c r="W11247" s="2"/>
    </row>
    <row r="11248" spans="21:23" hidden="1" x14ac:dyDescent="0.3">
      <c r="U11248" s="2"/>
      <c r="V11248" s="2"/>
      <c r="W11248" s="2"/>
    </row>
    <row r="11249" spans="21:23" hidden="1" x14ac:dyDescent="0.3">
      <c r="U11249" s="2"/>
      <c r="V11249" s="2"/>
      <c r="W11249" s="2"/>
    </row>
    <row r="11250" spans="21:23" hidden="1" x14ac:dyDescent="0.3">
      <c r="U11250" s="2"/>
      <c r="V11250" s="2"/>
      <c r="W11250" s="2"/>
    </row>
    <row r="11251" spans="21:23" hidden="1" x14ac:dyDescent="0.3">
      <c r="U11251" s="2"/>
      <c r="V11251" s="2"/>
      <c r="W11251" s="2"/>
    </row>
    <row r="11252" spans="21:23" hidden="1" x14ac:dyDescent="0.3">
      <c r="U11252" s="2"/>
      <c r="V11252" s="2"/>
      <c r="W11252" s="2"/>
    </row>
    <row r="11253" spans="21:23" hidden="1" x14ac:dyDescent="0.3">
      <c r="U11253" s="2"/>
      <c r="V11253" s="2"/>
      <c r="W11253" s="2"/>
    </row>
    <row r="11254" spans="21:23" hidden="1" x14ac:dyDescent="0.3">
      <c r="U11254" s="2"/>
      <c r="V11254" s="2"/>
      <c r="W11254" s="2"/>
    </row>
    <row r="11255" spans="21:23" hidden="1" x14ac:dyDescent="0.3">
      <c r="U11255" s="2"/>
      <c r="V11255" s="2"/>
      <c r="W11255" s="2"/>
    </row>
    <row r="11256" spans="21:23" hidden="1" x14ac:dyDescent="0.3">
      <c r="U11256" s="2"/>
      <c r="V11256" s="2"/>
      <c r="W11256" s="2"/>
    </row>
    <row r="11257" spans="21:23" hidden="1" x14ac:dyDescent="0.3">
      <c r="U11257" s="2"/>
      <c r="V11257" s="2"/>
      <c r="W11257" s="2"/>
    </row>
    <row r="11258" spans="21:23" hidden="1" x14ac:dyDescent="0.3">
      <c r="U11258" s="2"/>
      <c r="V11258" s="2"/>
      <c r="W11258" s="2"/>
    </row>
    <row r="11259" spans="21:23" hidden="1" x14ac:dyDescent="0.3">
      <c r="U11259" s="2"/>
      <c r="V11259" s="2"/>
      <c r="W11259" s="2"/>
    </row>
    <row r="11260" spans="21:23" hidden="1" x14ac:dyDescent="0.3">
      <c r="U11260" s="2"/>
      <c r="V11260" s="2"/>
      <c r="W11260" s="2"/>
    </row>
    <row r="11261" spans="21:23" hidden="1" x14ac:dyDescent="0.3">
      <c r="U11261" s="2"/>
      <c r="V11261" s="2"/>
      <c r="W11261" s="2"/>
    </row>
    <row r="11262" spans="21:23" hidden="1" x14ac:dyDescent="0.3">
      <c r="U11262" s="2"/>
      <c r="V11262" s="2"/>
      <c r="W11262" s="2"/>
    </row>
    <row r="11263" spans="21:23" hidden="1" x14ac:dyDescent="0.3">
      <c r="U11263" s="2"/>
      <c r="V11263" s="2"/>
      <c r="W11263" s="2"/>
    </row>
    <row r="11264" spans="21:23" hidden="1" x14ac:dyDescent="0.3">
      <c r="U11264" s="2"/>
      <c r="V11264" s="2"/>
      <c r="W11264" s="2"/>
    </row>
    <row r="11265" spans="21:23" hidden="1" x14ac:dyDescent="0.3">
      <c r="U11265" s="2"/>
      <c r="V11265" s="2"/>
      <c r="W11265" s="2"/>
    </row>
    <row r="11266" spans="21:23" hidden="1" x14ac:dyDescent="0.3">
      <c r="U11266" s="2"/>
      <c r="V11266" s="2"/>
      <c r="W11266" s="2"/>
    </row>
    <row r="11267" spans="21:23" hidden="1" x14ac:dyDescent="0.3">
      <c r="U11267" s="2"/>
      <c r="V11267" s="2"/>
      <c r="W11267" s="2"/>
    </row>
    <row r="11268" spans="21:23" hidden="1" x14ac:dyDescent="0.3">
      <c r="U11268" s="2"/>
      <c r="V11268" s="2"/>
      <c r="W11268" s="2"/>
    </row>
    <row r="11269" spans="21:23" hidden="1" x14ac:dyDescent="0.3">
      <c r="U11269" s="2"/>
      <c r="V11269" s="2"/>
      <c r="W11269" s="2"/>
    </row>
    <row r="11270" spans="21:23" hidden="1" x14ac:dyDescent="0.3">
      <c r="U11270" s="2"/>
      <c r="V11270" s="2"/>
      <c r="W11270" s="2"/>
    </row>
    <row r="11271" spans="21:23" hidden="1" x14ac:dyDescent="0.3">
      <c r="U11271" s="2"/>
      <c r="V11271" s="2"/>
      <c r="W11271" s="2"/>
    </row>
    <row r="11272" spans="21:23" hidden="1" x14ac:dyDescent="0.3">
      <c r="U11272" s="2"/>
      <c r="V11272" s="2"/>
      <c r="W11272" s="2"/>
    </row>
    <row r="11273" spans="21:23" hidden="1" x14ac:dyDescent="0.3">
      <c r="U11273" s="2"/>
      <c r="V11273" s="2"/>
      <c r="W11273" s="2"/>
    </row>
    <row r="11274" spans="21:23" hidden="1" x14ac:dyDescent="0.3">
      <c r="U11274" s="2"/>
      <c r="V11274" s="2"/>
      <c r="W11274" s="2"/>
    </row>
    <row r="11275" spans="21:23" hidden="1" x14ac:dyDescent="0.3">
      <c r="U11275" s="2"/>
      <c r="V11275" s="2"/>
      <c r="W11275" s="2"/>
    </row>
    <row r="11276" spans="21:23" hidden="1" x14ac:dyDescent="0.3">
      <c r="U11276" s="2"/>
      <c r="V11276" s="2"/>
      <c r="W11276" s="2"/>
    </row>
    <row r="11277" spans="21:23" hidden="1" x14ac:dyDescent="0.3">
      <c r="U11277" s="2"/>
      <c r="V11277" s="2"/>
      <c r="W11277" s="2"/>
    </row>
    <row r="11278" spans="21:23" hidden="1" x14ac:dyDescent="0.3">
      <c r="U11278" s="2"/>
      <c r="V11278" s="2"/>
      <c r="W11278" s="2"/>
    </row>
    <row r="11279" spans="21:23" hidden="1" x14ac:dyDescent="0.3">
      <c r="U11279" s="2"/>
      <c r="V11279" s="2"/>
      <c r="W11279" s="2"/>
    </row>
    <row r="11280" spans="21:23" hidden="1" x14ac:dyDescent="0.3">
      <c r="U11280" s="2"/>
      <c r="V11280" s="2"/>
      <c r="W11280" s="2"/>
    </row>
    <row r="11281" spans="21:23" hidden="1" x14ac:dyDescent="0.3">
      <c r="U11281" s="2"/>
      <c r="V11281" s="2"/>
      <c r="W11281" s="2"/>
    </row>
    <row r="11282" spans="21:23" hidden="1" x14ac:dyDescent="0.3">
      <c r="U11282" s="2"/>
      <c r="V11282" s="2"/>
      <c r="W11282" s="2"/>
    </row>
    <row r="11283" spans="21:23" hidden="1" x14ac:dyDescent="0.3">
      <c r="U11283" s="2"/>
      <c r="V11283" s="2"/>
      <c r="W11283" s="2"/>
    </row>
    <row r="11284" spans="21:23" hidden="1" x14ac:dyDescent="0.3">
      <c r="U11284" s="2"/>
      <c r="V11284" s="2"/>
      <c r="W11284" s="2"/>
    </row>
    <row r="11285" spans="21:23" hidden="1" x14ac:dyDescent="0.3">
      <c r="U11285" s="2"/>
      <c r="V11285" s="2"/>
      <c r="W11285" s="2"/>
    </row>
    <row r="11286" spans="21:23" hidden="1" x14ac:dyDescent="0.3">
      <c r="U11286" s="2"/>
      <c r="V11286" s="2"/>
      <c r="W11286" s="2"/>
    </row>
    <row r="11287" spans="21:23" hidden="1" x14ac:dyDescent="0.3">
      <c r="U11287" s="2"/>
      <c r="V11287" s="2"/>
      <c r="W11287" s="2"/>
    </row>
    <row r="11288" spans="21:23" hidden="1" x14ac:dyDescent="0.3">
      <c r="U11288" s="2"/>
      <c r="V11288" s="2"/>
      <c r="W11288" s="2"/>
    </row>
    <row r="11289" spans="21:23" hidden="1" x14ac:dyDescent="0.3">
      <c r="U11289" s="2"/>
      <c r="V11289" s="2"/>
      <c r="W11289" s="2"/>
    </row>
    <row r="11290" spans="21:23" hidden="1" x14ac:dyDescent="0.3">
      <c r="U11290" s="2"/>
      <c r="V11290" s="2"/>
      <c r="W11290" s="2"/>
    </row>
    <row r="11291" spans="21:23" hidden="1" x14ac:dyDescent="0.3">
      <c r="U11291" s="2"/>
      <c r="V11291" s="2"/>
      <c r="W11291" s="2"/>
    </row>
    <row r="11292" spans="21:23" hidden="1" x14ac:dyDescent="0.3">
      <c r="U11292" s="2"/>
      <c r="V11292" s="2"/>
      <c r="W11292" s="2"/>
    </row>
    <row r="11293" spans="21:23" hidden="1" x14ac:dyDescent="0.3">
      <c r="U11293" s="2"/>
      <c r="V11293" s="2"/>
      <c r="W11293" s="2"/>
    </row>
    <row r="11294" spans="21:23" hidden="1" x14ac:dyDescent="0.3">
      <c r="U11294" s="2"/>
      <c r="V11294" s="2"/>
      <c r="W11294" s="2"/>
    </row>
    <row r="11295" spans="21:23" hidden="1" x14ac:dyDescent="0.3">
      <c r="U11295" s="2"/>
      <c r="V11295" s="2"/>
      <c r="W11295" s="2"/>
    </row>
    <row r="11296" spans="21:23" hidden="1" x14ac:dyDescent="0.3">
      <c r="U11296" s="2"/>
      <c r="V11296" s="2"/>
      <c r="W11296" s="2"/>
    </row>
    <row r="11297" spans="21:23" hidden="1" x14ac:dyDescent="0.3">
      <c r="U11297" s="2"/>
      <c r="V11297" s="2"/>
      <c r="W11297" s="2"/>
    </row>
    <row r="11298" spans="21:23" hidden="1" x14ac:dyDescent="0.3">
      <c r="U11298" s="2"/>
      <c r="V11298" s="2"/>
      <c r="W11298" s="2"/>
    </row>
    <row r="11299" spans="21:23" hidden="1" x14ac:dyDescent="0.3">
      <c r="U11299" s="2"/>
      <c r="V11299" s="2"/>
      <c r="W11299" s="2"/>
    </row>
    <row r="11300" spans="21:23" hidden="1" x14ac:dyDescent="0.3">
      <c r="U11300" s="2"/>
      <c r="V11300" s="2"/>
      <c r="W11300" s="2"/>
    </row>
    <row r="11301" spans="21:23" hidden="1" x14ac:dyDescent="0.3">
      <c r="U11301" s="2"/>
      <c r="V11301" s="2"/>
      <c r="W11301" s="2"/>
    </row>
    <row r="11302" spans="21:23" hidden="1" x14ac:dyDescent="0.3">
      <c r="U11302" s="2"/>
      <c r="V11302" s="2"/>
      <c r="W11302" s="2"/>
    </row>
    <row r="11303" spans="21:23" hidden="1" x14ac:dyDescent="0.3">
      <c r="U11303" s="2"/>
      <c r="V11303" s="2"/>
      <c r="W11303" s="2"/>
    </row>
    <row r="11304" spans="21:23" hidden="1" x14ac:dyDescent="0.3">
      <c r="U11304" s="2"/>
      <c r="V11304" s="2"/>
      <c r="W11304" s="2"/>
    </row>
    <row r="11305" spans="21:23" hidden="1" x14ac:dyDescent="0.3">
      <c r="U11305" s="2"/>
      <c r="V11305" s="2"/>
      <c r="W11305" s="2"/>
    </row>
    <row r="11306" spans="21:23" hidden="1" x14ac:dyDescent="0.3">
      <c r="U11306" s="2"/>
      <c r="V11306" s="2"/>
      <c r="W11306" s="2"/>
    </row>
    <row r="11307" spans="21:23" hidden="1" x14ac:dyDescent="0.3">
      <c r="U11307" s="2"/>
      <c r="V11307" s="2"/>
      <c r="W11307" s="2"/>
    </row>
    <row r="11308" spans="21:23" hidden="1" x14ac:dyDescent="0.3">
      <c r="U11308" s="2"/>
      <c r="V11308" s="2"/>
      <c r="W11308" s="2"/>
    </row>
    <row r="11309" spans="21:23" hidden="1" x14ac:dyDescent="0.3">
      <c r="U11309" s="2"/>
      <c r="V11309" s="2"/>
      <c r="W11309" s="2"/>
    </row>
    <row r="11310" spans="21:23" hidden="1" x14ac:dyDescent="0.3">
      <c r="U11310" s="2"/>
      <c r="V11310" s="2"/>
      <c r="W11310" s="2"/>
    </row>
    <row r="11311" spans="21:23" hidden="1" x14ac:dyDescent="0.3">
      <c r="U11311" s="2"/>
      <c r="V11311" s="2"/>
      <c r="W11311" s="2"/>
    </row>
    <row r="11312" spans="21:23" hidden="1" x14ac:dyDescent="0.3">
      <c r="U11312" s="2"/>
      <c r="V11312" s="2"/>
      <c r="W11312" s="2"/>
    </row>
    <row r="11313" spans="21:23" hidden="1" x14ac:dyDescent="0.3">
      <c r="U11313" s="2"/>
      <c r="V11313" s="2"/>
      <c r="W11313" s="2"/>
    </row>
    <row r="11314" spans="21:23" hidden="1" x14ac:dyDescent="0.3">
      <c r="U11314" s="2"/>
      <c r="V11314" s="2"/>
      <c r="W11314" s="2"/>
    </row>
    <row r="11315" spans="21:23" hidden="1" x14ac:dyDescent="0.3">
      <c r="U11315" s="2"/>
      <c r="V11315" s="2"/>
      <c r="W11315" s="2"/>
    </row>
    <row r="11316" spans="21:23" hidden="1" x14ac:dyDescent="0.3">
      <c r="U11316" s="2"/>
      <c r="V11316" s="2"/>
      <c r="W11316" s="2"/>
    </row>
    <row r="11317" spans="21:23" hidden="1" x14ac:dyDescent="0.3">
      <c r="U11317" s="2"/>
      <c r="V11317" s="2"/>
      <c r="W11317" s="2"/>
    </row>
    <row r="11318" spans="21:23" hidden="1" x14ac:dyDescent="0.3">
      <c r="U11318" s="2"/>
      <c r="V11318" s="2"/>
      <c r="W11318" s="2"/>
    </row>
    <row r="11319" spans="21:23" hidden="1" x14ac:dyDescent="0.3">
      <c r="U11319" s="2"/>
      <c r="V11319" s="2"/>
      <c r="W11319" s="2"/>
    </row>
    <row r="11320" spans="21:23" hidden="1" x14ac:dyDescent="0.3">
      <c r="U11320" s="2"/>
      <c r="V11320" s="2"/>
      <c r="W11320" s="2"/>
    </row>
    <row r="11321" spans="21:23" hidden="1" x14ac:dyDescent="0.3">
      <c r="U11321" s="2"/>
      <c r="V11321" s="2"/>
      <c r="W11321" s="2"/>
    </row>
    <row r="11322" spans="21:23" hidden="1" x14ac:dyDescent="0.3">
      <c r="U11322" s="2"/>
      <c r="V11322" s="2"/>
      <c r="W11322" s="2"/>
    </row>
    <row r="11323" spans="21:23" hidden="1" x14ac:dyDescent="0.3">
      <c r="U11323" s="2"/>
      <c r="V11323" s="2"/>
      <c r="W11323" s="2"/>
    </row>
    <row r="11324" spans="21:23" hidden="1" x14ac:dyDescent="0.3">
      <c r="U11324" s="2"/>
      <c r="V11324" s="2"/>
      <c r="W11324" s="2"/>
    </row>
    <row r="11325" spans="21:23" hidden="1" x14ac:dyDescent="0.3">
      <c r="U11325" s="2"/>
      <c r="V11325" s="2"/>
      <c r="W11325" s="2"/>
    </row>
    <row r="11326" spans="21:23" hidden="1" x14ac:dyDescent="0.3">
      <c r="U11326" s="2"/>
      <c r="V11326" s="2"/>
      <c r="W11326" s="2"/>
    </row>
    <row r="11327" spans="21:23" hidden="1" x14ac:dyDescent="0.3">
      <c r="U11327" s="2"/>
      <c r="V11327" s="2"/>
      <c r="W11327" s="2"/>
    </row>
    <row r="11328" spans="21:23" hidden="1" x14ac:dyDescent="0.3">
      <c r="U11328" s="2"/>
      <c r="V11328" s="2"/>
      <c r="W11328" s="2"/>
    </row>
    <row r="11329" spans="21:23" hidden="1" x14ac:dyDescent="0.3">
      <c r="U11329" s="2"/>
      <c r="V11329" s="2"/>
      <c r="W11329" s="2"/>
    </row>
    <row r="11330" spans="21:23" hidden="1" x14ac:dyDescent="0.3">
      <c r="U11330" s="2"/>
      <c r="V11330" s="2"/>
      <c r="W11330" s="2"/>
    </row>
    <row r="11331" spans="21:23" hidden="1" x14ac:dyDescent="0.3">
      <c r="U11331" s="2"/>
      <c r="V11331" s="2"/>
      <c r="W11331" s="2"/>
    </row>
    <row r="11332" spans="21:23" hidden="1" x14ac:dyDescent="0.3">
      <c r="U11332" s="2"/>
      <c r="V11332" s="2"/>
      <c r="W11332" s="2"/>
    </row>
    <row r="11333" spans="21:23" hidden="1" x14ac:dyDescent="0.3">
      <c r="U11333" s="2"/>
      <c r="V11333" s="2"/>
      <c r="W11333" s="2"/>
    </row>
    <row r="11334" spans="21:23" hidden="1" x14ac:dyDescent="0.3">
      <c r="U11334" s="2"/>
      <c r="V11334" s="2"/>
      <c r="W11334" s="2"/>
    </row>
    <row r="11335" spans="21:23" hidden="1" x14ac:dyDescent="0.3">
      <c r="U11335" s="2"/>
      <c r="V11335" s="2"/>
      <c r="W11335" s="2"/>
    </row>
    <row r="11336" spans="21:23" hidden="1" x14ac:dyDescent="0.3">
      <c r="U11336" s="2"/>
      <c r="V11336" s="2"/>
      <c r="W11336" s="2"/>
    </row>
    <row r="11337" spans="21:23" hidden="1" x14ac:dyDescent="0.3">
      <c r="U11337" s="2"/>
      <c r="V11337" s="2"/>
      <c r="W11337" s="2"/>
    </row>
    <row r="11338" spans="21:23" hidden="1" x14ac:dyDescent="0.3">
      <c r="U11338" s="2"/>
      <c r="V11338" s="2"/>
      <c r="W11338" s="2"/>
    </row>
    <row r="11339" spans="21:23" hidden="1" x14ac:dyDescent="0.3">
      <c r="U11339" s="2"/>
      <c r="V11339" s="2"/>
      <c r="W11339" s="2"/>
    </row>
    <row r="11340" spans="21:23" hidden="1" x14ac:dyDescent="0.3">
      <c r="U11340" s="2"/>
      <c r="V11340" s="2"/>
      <c r="W11340" s="2"/>
    </row>
    <row r="11341" spans="21:23" hidden="1" x14ac:dyDescent="0.3">
      <c r="U11341" s="2"/>
      <c r="V11341" s="2"/>
      <c r="W11341" s="2"/>
    </row>
    <row r="11342" spans="21:23" hidden="1" x14ac:dyDescent="0.3">
      <c r="U11342" s="2"/>
      <c r="V11342" s="2"/>
      <c r="W11342" s="2"/>
    </row>
    <row r="11343" spans="21:23" hidden="1" x14ac:dyDescent="0.3">
      <c r="U11343" s="2"/>
      <c r="V11343" s="2"/>
      <c r="W11343" s="2"/>
    </row>
    <row r="11344" spans="21:23" hidden="1" x14ac:dyDescent="0.3">
      <c r="U11344" s="2"/>
      <c r="V11344" s="2"/>
      <c r="W11344" s="2"/>
    </row>
    <row r="11345" spans="21:23" hidden="1" x14ac:dyDescent="0.3">
      <c r="U11345" s="2"/>
      <c r="V11345" s="2"/>
      <c r="W11345" s="2"/>
    </row>
    <row r="11346" spans="21:23" hidden="1" x14ac:dyDescent="0.3">
      <c r="U11346" s="2"/>
      <c r="V11346" s="2"/>
      <c r="W11346" s="2"/>
    </row>
    <row r="11347" spans="21:23" hidden="1" x14ac:dyDescent="0.3">
      <c r="U11347" s="2"/>
      <c r="V11347" s="2"/>
      <c r="W11347" s="2"/>
    </row>
    <row r="11348" spans="21:23" hidden="1" x14ac:dyDescent="0.3">
      <c r="U11348" s="2"/>
      <c r="V11348" s="2"/>
      <c r="W11348" s="2"/>
    </row>
    <row r="11349" spans="21:23" hidden="1" x14ac:dyDescent="0.3">
      <c r="U11349" s="2"/>
      <c r="V11349" s="2"/>
      <c r="W11349" s="2"/>
    </row>
    <row r="11350" spans="21:23" hidden="1" x14ac:dyDescent="0.3">
      <c r="U11350" s="2"/>
      <c r="V11350" s="2"/>
      <c r="W11350" s="2"/>
    </row>
    <row r="11351" spans="21:23" hidden="1" x14ac:dyDescent="0.3">
      <c r="U11351" s="2"/>
      <c r="V11351" s="2"/>
      <c r="W11351" s="2"/>
    </row>
    <row r="11352" spans="21:23" hidden="1" x14ac:dyDescent="0.3">
      <c r="U11352" s="2"/>
      <c r="V11352" s="2"/>
      <c r="W11352" s="2"/>
    </row>
    <row r="11353" spans="21:23" hidden="1" x14ac:dyDescent="0.3">
      <c r="U11353" s="2"/>
      <c r="V11353" s="2"/>
      <c r="W11353" s="2"/>
    </row>
    <row r="11354" spans="21:23" hidden="1" x14ac:dyDescent="0.3">
      <c r="U11354" s="2"/>
      <c r="V11354" s="2"/>
      <c r="W11354" s="2"/>
    </row>
    <row r="11355" spans="21:23" hidden="1" x14ac:dyDescent="0.3">
      <c r="U11355" s="2"/>
      <c r="V11355" s="2"/>
      <c r="W11355" s="2"/>
    </row>
    <row r="11356" spans="21:23" hidden="1" x14ac:dyDescent="0.3">
      <c r="U11356" s="2"/>
      <c r="V11356" s="2"/>
      <c r="W11356" s="2"/>
    </row>
    <row r="11357" spans="21:23" hidden="1" x14ac:dyDescent="0.3">
      <c r="U11357" s="2"/>
      <c r="V11357" s="2"/>
      <c r="W11357" s="2"/>
    </row>
    <row r="11358" spans="21:23" hidden="1" x14ac:dyDescent="0.3">
      <c r="U11358" s="2"/>
      <c r="V11358" s="2"/>
      <c r="W11358" s="2"/>
    </row>
    <row r="11359" spans="21:23" hidden="1" x14ac:dyDescent="0.3">
      <c r="U11359" s="2"/>
      <c r="V11359" s="2"/>
      <c r="W11359" s="2"/>
    </row>
    <row r="11360" spans="21:23" hidden="1" x14ac:dyDescent="0.3">
      <c r="U11360" s="2"/>
      <c r="V11360" s="2"/>
      <c r="W11360" s="2"/>
    </row>
    <row r="11361" spans="21:23" hidden="1" x14ac:dyDescent="0.3">
      <c r="U11361" s="2"/>
      <c r="V11361" s="2"/>
      <c r="W11361" s="2"/>
    </row>
    <row r="11362" spans="21:23" hidden="1" x14ac:dyDescent="0.3">
      <c r="U11362" s="2"/>
      <c r="V11362" s="2"/>
      <c r="W11362" s="2"/>
    </row>
    <row r="11363" spans="21:23" hidden="1" x14ac:dyDescent="0.3">
      <c r="U11363" s="2"/>
      <c r="V11363" s="2"/>
      <c r="W11363" s="2"/>
    </row>
    <row r="11364" spans="21:23" hidden="1" x14ac:dyDescent="0.3">
      <c r="U11364" s="2"/>
      <c r="V11364" s="2"/>
      <c r="W11364" s="2"/>
    </row>
    <row r="11365" spans="21:23" hidden="1" x14ac:dyDescent="0.3">
      <c r="U11365" s="2"/>
      <c r="V11365" s="2"/>
      <c r="W11365" s="2"/>
    </row>
    <row r="11366" spans="21:23" hidden="1" x14ac:dyDescent="0.3">
      <c r="U11366" s="2"/>
      <c r="V11366" s="2"/>
      <c r="W11366" s="2"/>
    </row>
    <row r="11367" spans="21:23" hidden="1" x14ac:dyDescent="0.3">
      <c r="U11367" s="2"/>
      <c r="V11367" s="2"/>
      <c r="W11367" s="2"/>
    </row>
    <row r="11368" spans="21:23" hidden="1" x14ac:dyDescent="0.3">
      <c r="U11368" s="2"/>
      <c r="V11368" s="2"/>
      <c r="W11368" s="2"/>
    </row>
    <row r="11369" spans="21:23" hidden="1" x14ac:dyDescent="0.3">
      <c r="U11369" s="2"/>
      <c r="V11369" s="2"/>
      <c r="W11369" s="2"/>
    </row>
    <row r="11370" spans="21:23" hidden="1" x14ac:dyDescent="0.3">
      <c r="U11370" s="2"/>
      <c r="V11370" s="2"/>
      <c r="W11370" s="2"/>
    </row>
    <row r="11371" spans="21:23" hidden="1" x14ac:dyDescent="0.3">
      <c r="U11371" s="2"/>
      <c r="V11371" s="2"/>
      <c r="W11371" s="2"/>
    </row>
    <row r="11372" spans="21:23" hidden="1" x14ac:dyDescent="0.3">
      <c r="U11372" s="2"/>
      <c r="V11372" s="2"/>
      <c r="W11372" s="2"/>
    </row>
    <row r="11373" spans="21:23" hidden="1" x14ac:dyDescent="0.3">
      <c r="U11373" s="2"/>
      <c r="V11373" s="2"/>
      <c r="W11373" s="2"/>
    </row>
    <row r="11374" spans="21:23" hidden="1" x14ac:dyDescent="0.3">
      <c r="U11374" s="2"/>
      <c r="V11374" s="2"/>
      <c r="W11374" s="2"/>
    </row>
    <row r="11375" spans="21:23" hidden="1" x14ac:dyDescent="0.3">
      <c r="U11375" s="2"/>
      <c r="V11375" s="2"/>
      <c r="W11375" s="2"/>
    </row>
    <row r="11376" spans="21:23" hidden="1" x14ac:dyDescent="0.3">
      <c r="U11376" s="2"/>
      <c r="V11376" s="2"/>
      <c r="W11376" s="2"/>
    </row>
    <row r="11377" spans="21:23" hidden="1" x14ac:dyDescent="0.3">
      <c r="U11377" s="2"/>
      <c r="V11377" s="2"/>
      <c r="W11377" s="2"/>
    </row>
    <row r="11378" spans="21:23" hidden="1" x14ac:dyDescent="0.3">
      <c r="U11378" s="2"/>
      <c r="V11378" s="2"/>
      <c r="W11378" s="2"/>
    </row>
    <row r="11379" spans="21:23" hidden="1" x14ac:dyDescent="0.3">
      <c r="U11379" s="2"/>
      <c r="V11379" s="2"/>
      <c r="W11379" s="2"/>
    </row>
    <row r="11380" spans="21:23" hidden="1" x14ac:dyDescent="0.3">
      <c r="U11380" s="2"/>
      <c r="V11380" s="2"/>
      <c r="W11380" s="2"/>
    </row>
    <row r="11381" spans="21:23" hidden="1" x14ac:dyDescent="0.3">
      <c r="U11381" s="2"/>
      <c r="V11381" s="2"/>
      <c r="W11381" s="2"/>
    </row>
    <row r="11382" spans="21:23" hidden="1" x14ac:dyDescent="0.3">
      <c r="U11382" s="2"/>
      <c r="V11382" s="2"/>
      <c r="W11382" s="2"/>
    </row>
    <row r="11383" spans="21:23" hidden="1" x14ac:dyDescent="0.3">
      <c r="U11383" s="2"/>
      <c r="V11383" s="2"/>
      <c r="W11383" s="2"/>
    </row>
    <row r="11384" spans="21:23" hidden="1" x14ac:dyDescent="0.3">
      <c r="U11384" s="2"/>
      <c r="V11384" s="2"/>
      <c r="W11384" s="2"/>
    </row>
    <row r="11385" spans="21:23" hidden="1" x14ac:dyDescent="0.3">
      <c r="U11385" s="2"/>
      <c r="V11385" s="2"/>
      <c r="W11385" s="2"/>
    </row>
    <row r="11386" spans="21:23" hidden="1" x14ac:dyDescent="0.3">
      <c r="U11386" s="2"/>
      <c r="V11386" s="2"/>
      <c r="W11386" s="2"/>
    </row>
    <row r="11387" spans="21:23" hidden="1" x14ac:dyDescent="0.3">
      <c r="U11387" s="2"/>
      <c r="V11387" s="2"/>
      <c r="W11387" s="2"/>
    </row>
    <row r="11388" spans="21:23" hidden="1" x14ac:dyDescent="0.3">
      <c r="U11388" s="2"/>
      <c r="V11388" s="2"/>
      <c r="W11388" s="2"/>
    </row>
    <row r="11389" spans="21:23" hidden="1" x14ac:dyDescent="0.3">
      <c r="U11389" s="2"/>
      <c r="V11389" s="2"/>
      <c r="W11389" s="2"/>
    </row>
    <row r="11390" spans="21:23" hidden="1" x14ac:dyDescent="0.3">
      <c r="U11390" s="2"/>
      <c r="V11390" s="2"/>
      <c r="W11390" s="2"/>
    </row>
    <row r="11391" spans="21:23" hidden="1" x14ac:dyDescent="0.3">
      <c r="U11391" s="2"/>
      <c r="V11391" s="2"/>
      <c r="W11391" s="2"/>
    </row>
    <row r="11392" spans="21:23" hidden="1" x14ac:dyDescent="0.3">
      <c r="U11392" s="2"/>
      <c r="V11392" s="2"/>
      <c r="W11392" s="2"/>
    </row>
    <row r="11393" spans="21:23" hidden="1" x14ac:dyDescent="0.3">
      <c r="U11393" s="2"/>
      <c r="V11393" s="2"/>
      <c r="W11393" s="2"/>
    </row>
    <row r="11394" spans="21:23" hidden="1" x14ac:dyDescent="0.3">
      <c r="U11394" s="2"/>
      <c r="V11394" s="2"/>
      <c r="W11394" s="2"/>
    </row>
    <row r="11395" spans="21:23" hidden="1" x14ac:dyDescent="0.3">
      <c r="U11395" s="2"/>
      <c r="V11395" s="2"/>
      <c r="W11395" s="2"/>
    </row>
    <row r="11396" spans="21:23" hidden="1" x14ac:dyDescent="0.3">
      <c r="U11396" s="2"/>
      <c r="V11396" s="2"/>
      <c r="W11396" s="2"/>
    </row>
    <row r="11397" spans="21:23" hidden="1" x14ac:dyDescent="0.3">
      <c r="U11397" s="2"/>
      <c r="V11397" s="2"/>
      <c r="W11397" s="2"/>
    </row>
    <row r="11398" spans="21:23" hidden="1" x14ac:dyDescent="0.3">
      <c r="U11398" s="2"/>
      <c r="V11398" s="2"/>
      <c r="W11398" s="2"/>
    </row>
    <row r="11399" spans="21:23" hidden="1" x14ac:dyDescent="0.3">
      <c r="U11399" s="2"/>
      <c r="V11399" s="2"/>
      <c r="W11399" s="2"/>
    </row>
    <row r="11400" spans="21:23" hidden="1" x14ac:dyDescent="0.3">
      <c r="U11400" s="2"/>
      <c r="V11400" s="2"/>
      <c r="W11400" s="2"/>
    </row>
    <row r="11401" spans="21:23" hidden="1" x14ac:dyDescent="0.3">
      <c r="U11401" s="2"/>
      <c r="V11401" s="2"/>
      <c r="W11401" s="2"/>
    </row>
    <row r="11402" spans="21:23" hidden="1" x14ac:dyDescent="0.3">
      <c r="U11402" s="2"/>
      <c r="V11402" s="2"/>
      <c r="W11402" s="2"/>
    </row>
    <row r="11403" spans="21:23" hidden="1" x14ac:dyDescent="0.3">
      <c r="U11403" s="2"/>
      <c r="V11403" s="2"/>
      <c r="W11403" s="2"/>
    </row>
    <row r="11404" spans="21:23" hidden="1" x14ac:dyDescent="0.3">
      <c r="U11404" s="2"/>
      <c r="V11404" s="2"/>
      <c r="W11404" s="2"/>
    </row>
    <row r="11405" spans="21:23" hidden="1" x14ac:dyDescent="0.3">
      <c r="U11405" s="2"/>
      <c r="V11405" s="2"/>
      <c r="W11405" s="2"/>
    </row>
    <row r="11406" spans="21:23" hidden="1" x14ac:dyDescent="0.3">
      <c r="U11406" s="2"/>
      <c r="V11406" s="2"/>
      <c r="W11406" s="2"/>
    </row>
    <row r="11407" spans="21:23" hidden="1" x14ac:dyDescent="0.3">
      <c r="U11407" s="2"/>
      <c r="V11407" s="2"/>
      <c r="W11407" s="2"/>
    </row>
    <row r="11408" spans="21:23" hidden="1" x14ac:dyDescent="0.3">
      <c r="U11408" s="2"/>
      <c r="V11408" s="2"/>
      <c r="W11408" s="2"/>
    </row>
    <row r="11409" spans="21:23" hidden="1" x14ac:dyDescent="0.3">
      <c r="U11409" s="2"/>
      <c r="V11409" s="2"/>
      <c r="W11409" s="2"/>
    </row>
    <row r="11410" spans="21:23" hidden="1" x14ac:dyDescent="0.3">
      <c r="U11410" s="2"/>
      <c r="V11410" s="2"/>
      <c r="W11410" s="2"/>
    </row>
    <row r="11411" spans="21:23" hidden="1" x14ac:dyDescent="0.3">
      <c r="U11411" s="2"/>
      <c r="V11411" s="2"/>
      <c r="W11411" s="2"/>
    </row>
    <row r="11412" spans="21:23" hidden="1" x14ac:dyDescent="0.3">
      <c r="U11412" s="2"/>
      <c r="V11412" s="2"/>
      <c r="W11412" s="2"/>
    </row>
    <row r="11413" spans="21:23" hidden="1" x14ac:dyDescent="0.3">
      <c r="U11413" s="2"/>
      <c r="V11413" s="2"/>
      <c r="W11413" s="2"/>
    </row>
    <row r="11414" spans="21:23" hidden="1" x14ac:dyDescent="0.3">
      <c r="U11414" s="2"/>
      <c r="V11414" s="2"/>
      <c r="W11414" s="2"/>
    </row>
    <row r="11415" spans="21:23" hidden="1" x14ac:dyDescent="0.3">
      <c r="U11415" s="2"/>
      <c r="V11415" s="2"/>
      <c r="W11415" s="2"/>
    </row>
    <row r="11416" spans="21:23" hidden="1" x14ac:dyDescent="0.3">
      <c r="U11416" s="2"/>
      <c r="V11416" s="2"/>
      <c r="W11416" s="2"/>
    </row>
    <row r="11417" spans="21:23" hidden="1" x14ac:dyDescent="0.3">
      <c r="U11417" s="2"/>
      <c r="V11417" s="2"/>
      <c r="W11417" s="2"/>
    </row>
    <row r="11418" spans="21:23" hidden="1" x14ac:dyDescent="0.3">
      <c r="U11418" s="2"/>
      <c r="V11418" s="2"/>
      <c r="W11418" s="2"/>
    </row>
    <row r="11419" spans="21:23" hidden="1" x14ac:dyDescent="0.3">
      <c r="U11419" s="2"/>
      <c r="V11419" s="2"/>
      <c r="W11419" s="2"/>
    </row>
    <row r="11420" spans="21:23" hidden="1" x14ac:dyDescent="0.3">
      <c r="U11420" s="2"/>
      <c r="V11420" s="2"/>
      <c r="W11420" s="2"/>
    </row>
    <row r="11421" spans="21:23" hidden="1" x14ac:dyDescent="0.3">
      <c r="U11421" s="2"/>
      <c r="V11421" s="2"/>
      <c r="W11421" s="2"/>
    </row>
    <row r="11422" spans="21:23" hidden="1" x14ac:dyDescent="0.3">
      <c r="U11422" s="2"/>
      <c r="V11422" s="2"/>
      <c r="W11422" s="2"/>
    </row>
    <row r="11423" spans="21:23" hidden="1" x14ac:dyDescent="0.3">
      <c r="U11423" s="2"/>
      <c r="V11423" s="2"/>
      <c r="W11423" s="2"/>
    </row>
    <row r="11424" spans="21:23" hidden="1" x14ac:dyDescent="0.3">
      <c r="U11424" s="2"/>
      <c r="V11424" s="2"/>
      <c r="W11424" s="2"/>
    </row>
    <row r="11425" spans="21:23" hidden="1" x14ac:dyDescent="0.3">
      <c r="U11425" s="2"/>
      <c r="V11425" s="2"/>
      <c r="W11425" s="2"/>
    </row>
    <row r="11426" spans="21:23" hidden="1" x14ac:dyDescent="0.3">
      <c r="U11426" s="2"/>
      <c r="V11426" s="2"/>
      <c r="W11426" s="2"/>
    </row>
    <row r="11427" spans="21:23" hidden="1" x14ac:dyDescent="0.3">
      <c r="U11427" s="2"/>
      <c r="V11427" s="2"/>
      <c r="W11427" s="2"/>
    </row>
    <row r="11428" spans="21:23" hidden="1" x14ac:dyDescent="0.3">
      <c r="U11428" s="2"/>
      <c r="V11428" s="2"/>
      <c r="W11428" s="2"/>
    </row>
    <row r="11429" spans="21:23" hidden="1" x14ac:dyDescent="0.3">
      <c r="U11429" s="2"/>
      <c r="V11429" s="2"/>
      <c r="W11429" s="2"/>
    </row>
    <row r="11430" spans="21:23" hidden="1" x14ac:dyDescent="0.3">
      <c r="U11430" s="2"/>
      <c r="V11430" s="2"/>
      <c r="W11430" s="2"/>
    </row>
    <row r="11431" spans="21:23" hidden="1" x14ac:dyDescent="0.3">
      <c r="U11431" s="2"/>
      <c r="V11431" s="2"/>
      <c r="W11431" s="2"/>
    </row>
    <row r="11432" spans="21:23" hidden="1" x14ac:dyDescent="0.3">
      <c r="U11432" s="2"/>
      <c r="V11432" s="2"/>
      <c r="W11432" s="2"/>
    </row>
    <row r="11433" spans="21:23" hidden="1" x14ac:dyDescent="0.3">
      <c r="U11433" s="2"/>
      <c r="V11433" s="2"/>
      <c r="W11433" s="2"/>
    </row>
    <row r="11434" spans="21:23" hidden="1" x14ac:dyDescent="0.3">
      <c r="U11434" s="2"/>
      <c r="V11434" s="2"/>
      <c r="W11434" s="2"/>
    </row>
    <row r="11435" spans="21:23" hidden="1" x14ac:dyDescent="0.3">
      <c r="U11435" s="2"/>
      <c r="V11435" s="2"/>
      <c r="W11435" s="2"/>
    </row>
    <row r="11436" spans="21:23" hidden="1" x14ac:dyDescent="0.3">
      <c r="U11436" s="2"/>
      <c r="V11436" s="2"/>
      <c r="W11436" s="2"/>
    </row>
    <row r="11437" spans="21:23" hidden="1" x14ac:dyDescent="0.3">
      <c r="U11437" s="2"/>
      <c r="V11437" s="2"/>
      <c r="W11437" s="2"/>
    </row>
    <row r="11438" spans="21:23" hidden="1" x14ac:dyDescent="0.3">
      <c r="U11438" s="2"/>
      <c r="V11438" s="2"/>
      <c r="W11438" s="2"/>
    </row>
    <row r="11439" spans="21:23" hidden="1" x14ac:dyDescent="0.3">
      <c r="U11439" s="2"/>
      <c r="V11439" s="2"/>
      <c r="W11439" s="2"/>
    </row>
    <row r="11440" spans="21:23" hidden="1" x14ac:dyDescent="0.3">
      <c r="U11440" s="2"/>
      <c r="V11440" s="2"/>
      <c r="W11440" s="2"/>
    </row>
    <row r="11441" spans="21:23" hidden="1" x14ac:dyDescent="0.3">
      <c r="U11441" s="2"/>
      <c r="V11441" s="2"/>
      <c r="W11441" s="2"/>
    </row>
    <row r="11442" spans="21:23" hidden="1" x14ac:dyDescent="0.3">
      <c r="U11442" s="2"/>
      <c r="V11442" s="2"/>
      <c r="W11442" s="2"/>
    </row>
    <row r="11443" spans="21:23" hidden="1" x14ac:dyDescent="0.3">
      <c r="U11443" s="2"/>
      <c r="V11443" s="2"/>
      <c r="W11443" s="2"/>
    </row>
    <row r="11444" spans="21:23" hidden="1" x14ac:dyDescent="0.3">
      <c r="U11444" s="2"/>
      <c r="V11444" s="2"/>
      <c r="W11444" s="2"/>
    </row>
    <row r="11445" spans="21:23" hidden="1" x14ac:dyDescent="0.3">
      <c r="U11445" s="2"/>
      <c r="V11445" s="2"/>
      <c r="W11445" s="2"/>
    </row>
    <row r="11446" spans="21:23" hidden="1" x14ac:dyDescent="0.3">
      <c r="U11446" s="2"/>
      <c r="V11446" s="2"/>
      <c r="W11446" s="2"/>
    </row>
    <row r="11447" spans="21:23" hidden="1" x14ac:dyDescent="0.3">
      <c r="U11447" s="2"/>
      <c r="V11447" s="2"/>
      <c r="W11447" s="2"/>
    </row>
    <row r="11448" spans="21:23" hidden="1" x14ac:dyDescent="0.3">
      <c r="U11448" s="2"/>
      <c r="V11448" s="2"/>
      <c r="W11448" s="2"/>
    </row>
    <row r="11449" spans="21:23" hidden="1" x14ac:dyDescent="0.3">
      <c r="U11449" s="2"/>
      <c r="V11449" s="2"/>
      <c r="W11449" s="2"/>
    </row>
    <row r="11450" spans="21:23" hidden="1" x14ac:dyDescent="0.3">
      <c r="U11450" s="2"/>
      <c r="V11450" s="2"/>
      <c r="W11450" s="2"/>
    </row>
    <row r="11451" spans="21:23" hidden="1" x14ac:dyDescent="0.3">
      <c r="U11451" s="2"/>
      <c r="V11451" s="2"/>
      <c r="W11451" s="2"/>
    </row>
    <row r="11452" spans="21:23" hidden="1" x14ac:dyDescent="0.3">
      <c r="U11452" s="2"/>
      <c r="V11452" s="2"/>
      <c r="W11452" s="2"/>
    </row>
    <row r="11453" spans="21:23" hidden="1" x14ac:dyDescent="0.3">
      <c r="U11453" s="2"/>
      <c r="V11453" s="2"/>
      <c r="W11453" s="2"/>
    </row>
    <row r="11454" spans="21:23" hidden="1" x14ac:dyDescent="0.3">
      <c r="U11454" s="2"/>
      <c r="V11454" s="2"/>
      <c r="W11454" s="2"/>
    </row>
    <row r="11455" spans="21:23" hidden="1" x14ac:dyDescent="0.3">
      <c r="U11455" s="2"/>
      <c r="V11455" s="2"/>
      <c r="W11455" s="2"/>
    </row>
    <row r="11456" spans="21:23" hidden="1" x14ac:dyDescent="0.3">
      <c r="U11456" s="2"/>
      <c r="V11456" s="2"/>
      <c r="W11456" s="2"/>
    </row>
    <row r="11457" spans="21:23" hidden="1" x14ac:dyDescent="0.3">
      <c r="U11457" s="2"/>
      <c r="V11457" s="2"/>
      <c r="W11457" s="2"/>
    </row>
    <row r="11458" spans="21:23" hidden="1" x14ac:dyDescent="0.3">
      <c r="U11458" s="2"/>
      <c r="V11458" s="2"/>
      <c r="W11458" s="2"/>
    </row>
    <row r="11459" spans="21:23" hidden="1" x14ac:dyDescent="0.3">
      <c r="U11459" s="2"/>
      <c r="V11459" s="2"/>
      <c r="W11459" s="2"/>
    </row>
    <row r="11460" spans="21:23" hidden="1" x14ac:dyDescent="0.3">
      <c r="U11460" s="2"/>
      <c r="V11460" s="2"/>
      <c r="W11460" s="2"/>
    </row>
    <row r="11461" spans="21:23" hidden="1" x14ac:dyDescent="0.3">
      <c r="U11461" s="2"/>
      <c r="V11461" s="2"/>
      <c r="W11461" s="2"/>
    </row>
    <row r="11462" spans="21:23" hidden="1" x14ac:dyDescent="0.3">
      <c r="U11462" s="2"/>
      <c r="V11462" s="2"/>
      <c r="W11462" s="2"/>
    </row>
    <row r="11463" spans="21:23" hidden="1" x14ac:dyDescent="0.3">
      <c r="U11463" s="2"/>
      <c r="V11463" s="2"/>
      <c r="W11463" s="2"/>
    </row>
    <row r="11464" spans="21:23" hidden="1" x14ac:dyDescent="0.3">
      <c r="U11464" s="2"/>
      <c r="V11464" s="2"/>
      <c r="W11464" s="2"/>
    </row>
    <row r="11465" spans="21:23" hidden="1" x14ac:dyDescent="0.3">
      <c r="U11465" s="2"/>
      <c r="V11465" s="2"/>
      <c r="W11465" s="2"/>
    </row>
    <row r="11466" spans="21:23" hidden="1" x14ac:dyDescent="0.3">
      <c r="U11466" s="2"/>
      <c r="V11466" s="2"/>
      <c r="W11466" s="2"/>
    </row>
    <row r="11467" spans="21:23" hidden="1" x14ac:dyDescent="0.3">
      <c r="U11467" s="2"/>
      <c r="V11467" s="2"/>
      <c r="W11467" s="2"/>
    </row>
    <row r="11468" spans="21:23" hidden="1" x14ac:dyDescent="0.3">
      <c r="U11468" s="2"/>
      <c r="V11468" s="2"/>
      <c r="W11468" s="2"/>
    </row>
    <row r="11469" spans="21:23" hidden="1" x14ac:dyDescent="0.3">
      <c r="U11469" s="2"/>
      <c r="V11469" s="2"/>
      <c r="W11469" s="2"/>
    </row>
    <row r="11470" spans="21:23" hidden="1" x14ac:dyDescent="0.3">
      <c r="U11470" s="2"/>
      <c r="V11470" s="2"/>
      <c r="W11470" s="2"/>
    </row>
    <row r="11471" spans="21:23" hidden="1" x14ac:dyDescent="0.3">
      <c r="U11471" s="2"/>
      <c r="V11471" s="2"/>
      <c r="W11471" s="2"/>
    </row>
    <row r="11472" spans="21:23" hidden="1" x14ac:dyDescent="0.3">
      <c r="U11472" s="2"/>
      <c r="V11472" s="2"/>
      <c r="W11472" s="2"/>
    </row>
    <row r="11473" spans="21:23" hidden="1" x14ac:dyDescent="0.3">
      <c r="U11473" s="2"/>
      <c r="V11473" s="2"/>
      <c r="W11473" s="2"/>
    </row>
    <row r="11474" spans="21:23" hidden="1" x14ac:dyDescent="0.3">
      <c r="U11474" s="2"/>
      <c r="V11474" s="2"/>
      <c r="W11474" s="2"/>
    </row>
    <row r="11475" spans="21:23" hidden="1" x14ac:dyDescent="0.3">
      <c r="U11475" s="2"/>
      <c r="V11475" s="2"/>
      <c r="W11475" s="2"/>
    </row>
    <row r="11476" spans="21:23" hidden="1" x14ac:dyDescent="0.3">
      <c r="U11476" s="2"/>
      <c r="V11476" s="2"/>
      <c r="W11476" s="2"/>
    </row>
    <row r="11477" spans="21:23" hidden="1" x14ac:dyDescent="0.3">
      <c r="U11477" s="2"/>
      <c r="V11477" s="2"/>
      <c r="W11477" s="2"/>
    </row>
    <row r="11478" spans="21:23" hidden="1" x14ac:dyDescent="0.3">
      <c r="U11478" s="2"/>
      <c r="V11478" s="2"/>
      <c r="W11478" s="2"/>
    </row>
    <row r="11479" spans="21:23" hidden="1" x14ac:dyDescent="0.3">
      <c r="U11479" s="2"/>
      <c r="V11479" s="2"/>
      <c r="W11479" s="2"/>
    </row>
    <row r="11480" spans="21:23" hidden="1" x14ac:dyDescent="0.3">
      <c r="U11480" s="2"/>
      <c r="V11480" s="2"/>
      <c r="W11480" s="2"/>
    </row>
    <row r="11481" spans="21:23" hidden="1" x14ac:dyDescent="0.3">
      <c r="U11481" s="2"/>
      <c r="V11481" s="2"/>
      <c r="W11481" s="2"/>
    </row>
    <row r="11482" spans="21:23" hidden="1" x14ac:dyDescent="0.3">
      <c r="U11482" s="2"/>
      <c r="V11482" s="2"/>
      <c r="W11482" s="2"/>
    </row>
    <row r="11483" spans="21:23" hidden="1" x14ac:dyDescent="0.3">
      <c r="U11483" s="2"/>
      <c r="V11483" s="2"/>
      <c r="W11483" s="2"/>
    </row>
    <row r="11484" spans="21:23" hidden="1" x14ac:dyDescent="0.3">
      <c r="U11484" s="2"/>
      <c r="V11484" s="2"/>
      <c r="W11484" s="2"/>
    </row>
    <row r="11485" spans="21:23" hidden="1" x14ac:dyDescent="0.3">
      <c r="U11485" s="2"/>
      <c r="V11485" s="2"/>
      <c r="W11485" s="2"/>
    </row>
    <row r="11486" spans="21:23" hidden="1" x14ac:dyDescent="0.3">
      <c r="U11486" s="2"/>
      <c r="V11486" s="2"/>
      <c r="W11486" s="2"/>
    </row>
    <row r="11487" spans="21:23" hidden="1" x14ac:dyDescent="0.3">
      <c r="U11487" s="2"/>
      <c r="V11487" s="2"/>
      <c r="W11487" s="2"/>
    </row>
    <row r="11488" spans="21:23" hidden="1" x14ac:dyDescent="0.3">
      <c r="U11488" s="2"/>
      <c r="V11488" s="2"/>
      <c r="W11488" s="2"/>
    </row>
    <row r="11489" spans="21:23" hidden="1" x14ac:dyDescent="0.3">
      <c r="U11489" s="2"/>
      <c r="V11489" s="2"/>
      <c r="W11489" s="2"/>
    </row>
    <row r="11490" spans="21:23" hidden="1" x14ac:dyDescent="0.3">
      <c r="U11490" s="2"/>
      <c r="V11490" s="2"/>
      <c r="W11490" s="2"/>
    </row>
    <row r="11491" spans="21:23" hidden="1" x14ac:dyDescent="0.3">
      <c r="U11491" s="2"/>
      <c r="V11491" s="2"/>
      <c r="W11491" s="2"/>
    </row>
    <row r="11492" spans="21:23" hidden="1" x14ac:dyDescent="0.3">
      <c r="U11492" s="2"/>
      <c r="V11492" s="2"/>
      <c r="W11492" s="2"/>
    </row>
    <row r="11493" spans="21:23" hidden="1" x14ac:dyDescent="0.3">
      <c r="U11493" s="2"/>
      <c r="V11493" s="2"/>
      <c r="W11493" s="2"/>
    </row>
    <row r="11494" spans="21:23" hidden="1" x14ac:dyDescent="0.3">
      <c r="U11494" s="2"/>
      <c r="V11494" s="2"/>
      <c r="W11494" s="2"/>
    </row>
    <row r="11495" spans="21:23" hidden="1" x14ac:dyDescent="0.3">
      <c r="U11495" s="2"/>
      <c r="V11495" s="2"/>
      <c r="W11495" s="2"/>
    </row>
    <row r="11496" spans="21:23" hidden="1" x14ac:dyDescent="0.3">
      <c r="U11496" s="2"/>
      <c r="V11496" s="2"/>
      <c r="W11496" s="2"/>
    </row>
    <row r="11497" spans="21:23" hidden="1" x14ac:dyDescent="0.3">
      <c r="U11497" s="2"/>
      <c r="V11497" s="2"/>
      <c r="W11497" s="2"/>
    </row>
    <row r="11498" spans="21:23" hidden="1" x14ac:dyDescent="0.3">
      <c r="U11498" s="2"/>
      <c r="V11498" s="2"/>
      <c r="W11498" s="2"/>
    </row>
    <row r="11499" spans="21:23" hidden="1" x14ac:dyDescent="0.3">
      <c r="U11499" s="2"/>
      <c r="V11499" s="2"/>
      <c r="W11499" s="2"/>
    </row>
    <row r="11500" spans="21:23" hidden="1" x14ac:dyDescent="0.3">
      <c r="U11500" s="2"/>
      <c r="V11500" s="2"/>
      <c r="W11500" s="2"/>
    </row>
    <row r="11501" spans="21:23" hidden="1" x14ac:dyDescent="0.3">
      <c r="U11501" s="2"/>
      <c r="V11501" s="2"/>
      <c r="W11501" s="2"/>
    </row>
    <row r="11502" spans="21:23" hidden="1" x14ac:dyDescent="0.3">
      <c r="U11502" s="2"/>
      <c r="V11502" s="2"/>
      <c r="W11502" s="2"/>
    </row>
    <row r="11503" spans="21:23" hidden="1" x14ac:dyDescent="0.3">
      <c r="U11503" s="2"/>
      <c r="V11503" s="2"/>
      <c r="W11503" s="2"/>
    </row>
    <row r="11504" spans="21:23" hidden="1" x14ac:dyDescent="0.3">
      <c r="U11504" s="2"/>
      <c r="V11504" s="2"/>
      <c r="W11504" s="2"/>
    </row>
    <row r="11505" spans="21:23" hidden="1" x14ac:dyDescent="0.3">
      <c r="U11505" s="2"/>
      <c r="V11505" s="2"/>
      <c r="W11505" s="2"/>
    </row>
    <row r="11506" spans="21:23" hidden="1" x14ac:dyDescent="0.3">
      <c r="U11506" s="2"/>
      <c r="V11506" s="2"/>
      <c r="W11506" s="2"/>
    </row>
    <row r="11507" spans="21:23" hidden="1" x14ac:dyDescent="0.3">
      <c r="U11507" s="2"/>
      <c r="V11507" s="2"/>
      <c r="W11507" s="2"/>
    </row>
    <row r="11508" spans="21:23" hidden="1" x14ac:dyDescent="0.3">
      <c r="U11508" s="2"/>
      <c r="V11508" s="2"/>
      <c r="W11508" s="2"/>
    </row>
    <row r="11509" spans="21:23" hidden="1" x14ac:dyDescent="0.3">
      <c r="U11509" s="2"/>
      <c r="V11509" s="2"/>
      <c r="W11509" s="2"/>
    </row>
    <row r="11510" spans="21:23" hidden="1" x14ac:dyDescent="0.3">
      <c r="U11510" s="2"/>
      <c r="V11510" s="2"/>
      <c r="W11510" s="2"/>
    </row>
    <row r="11511" spans="21:23" hidden="1" x14ac:dyDescent="0.3">
      <c r="U11511" s="2"/>
      <c r="V11511" s="2"/>
      <c r="W11511" s="2"/>
    </row>
    <row r="11512" spans="21:23" hidden="1" x14ac:dyDescent="0.3">
      <c r="U11512" s="2"/>
      <c r="V11512" s="2"/>
      <c r="W11512" s="2"/>
    </row>
    <row r="11513" spans="21:23" hidden="1" x14ac:dyDescent="0.3">
      <c r="U11513" s="2"/>
      <c r="V11513" s="2"/>
      <c r="W11513" s="2"/>
    </row>
    <row r="11514" spans="21:23" hidden="1" x14ac:dyDescent="0.3">
      <c r="U11514" s="2"/>
      <c r="V11514" s="2"/>
      <c r="W11514" s="2"/>
    </row>
    <row r="11515" spans="21:23" hidden="1" x14ac:dyDescent="0.3">
      <c r="U11515" s="2"/>
      <c r="V11515" s="2"/>
      <c r="W11515" s="2"/>
    </row>
    <row r="11516" spans="21:23" hidden="1" x14ac:dyDescent="0.3">
      <c r="U11516" s="2"/>
      <c r="V11516" s="2"/>
      <c r="W11516" s="2"/>
    </row>
    <row r="11517" spans="21:23" hidden="1" x14ac:dyDescent="0.3">
      <c r="U11517" s="2"/>
      <c r="V11517" s="2"/>
      <c r="W11517" s="2"/>
    </row>
    <row r="11518" spans="21:23" hidden="1" x14ac:dyDescent="0.3">
      <c r="U11518" s="2"/>
      <c r="V11518" s="2"/>
      <c r="W11518" s="2"/>
    </row>
    <row r="11519" spans="21:23" hidden="1" x14ac:dyDescent="0.3">
      <c r="U11519" s="2"/>
      <c r="V11519" s="2"/>
      <c r="W11519" s="2"/>
    </row>
    <row r="11520" spans="21:23" hidden="1" x14ac:dyDescent="0.3">
      <c r="U11520" s="2"/>
      <c r="V11520" s="2"/>
      <c r="W11520" s="2"/>
    </row>
    <row r="11521" spans="21:23" hidden="1" x14ac:dyDescent="0.3">
      <c r="U11521" s="2"/>
      <c r="V11521" s="2"/>
      <c r="W11521" s="2"/>
    </row>
    <row r="11522" spans="21:23" hidden="1" x14ac:dyDescent="0.3">
      <c r="U11522" s="2"/>
      <c r="V11522" s="2"/>
      <c r="W11522" s="2"/>
    </row>
    <row r="11523" spans="21:23" hidden="1" x14ac:dyDescent="0.3">
      <c r="U11523" s="2"/>
      <c r="V11523" s="2"/>
      <c r="W11523" s="2"/>
    </row>
    <row r="11524" spans="21:23" hidden="1" x14ac:dyDescent="0.3">
      <c r="U11524" s="2"/>
      <c r="V11524" s="2"/>
      <c r="W11524" s="2"/>
    </row>
    <row r="11525" spans="21:23" hidden="1" x14ac:dyDescent="0.3">
      <c r="U11525" s="2"/>
      <c r="V11525" s="2"/>
      <c r="W11525" s="2"/>
    </row>
    <row r="11526" spans="21:23" hidden="1" x14ac:dyDescent="0.3">
      <c r="U11526" s="2"/>
      <c r="V11526" s="2"/>
      <c r="W11526" s="2"/>
    </row>
    <row r="11527" spans="21:23" hidden="1" x14ac:dyDescent="0.3">
      <c r="U11527" s="2"/>
      <c r="V11527" s="2"/>
      <c r="W11527" s="2"/>
    </row>
    <row r="11528" spans="21:23" hidden="1" x14ac:dyDescent="0.3">
      <c r="U11528" s="2"/>
      <c r="V11528" s="2"/>
      <c r="W11528" s="2"/>
    </row>
    <row r="11529" spans="21:23" hidden="1" x14ac:dyDescent="0.3">
      <c r="U11529" s="2"/>
      <c r="V11529" s="2"/>
      <c r="W11529" s="2"/>
    </row>
    <row r="11530" spans="21:23" hidden="1" x14ac:dyDescent="0.3">
      <c r="U11530" s="2"/>
      <c r="V11530" s="2"/>
      <c r="W11530" s="2"/>
    </row>
    <row r="11531" spans="21:23" hidden="1" x14ac:dyDescent="0.3">
      <c r="U11531" s="2"/>
      <c r="V11531" s="2"/>
      <c r="W11531" s="2"/>
    </row>
    <row r="11532" spans="21:23" hidden="1" x14ac:dyDescent="0.3">
      <c r="U11532" s="2"/>
      <c r="V11532" s="2"/>
      <c r="W11532" s="2"/>
    </row>
    <row r="11533" spans="21:23" hidden="1" x14ac:dyDescent="0.3">
      <c r="U11533" s="2"/>
      <c r="V11533" s="2"/>
      <c r="W11533" s="2"/>
    </row>
    <row r="11534" spans="21:23" hidden="1" x14ac:dyDescent="0.3">
      <c r="U11534" s="2"/>
      <c r="V11534" s="2"/>
      <c r="W11534" s="2"/>
    </row>
    <row r="11535" spans="21:23" hidden="1" x14ac:dyDescent="0.3">
      <c r="U11535" s="2"/>
      <c r="V11535" s="2"/>
      <c r="W11535" s="2"/>
    </row>
    <row r="11536" spans="21:23" hidden="1" x14ac:dyDescent="0.3">
      <c r="U11536" s="2"/>
      <c r="V11536" s="2"/>
      <c r="W11536" s="2"/>
    </row>
    <row r="11537" spans="21:23" hidden="1" x14ac:dyDescent="0.3">
      <c r="U11537" s="2"/>
      <c r="V11537" s="2"/>
      <c r="W11537" s="2"/>
    </row>
    <row r="11538" spans="21:23" hidden="1" x14ac:dyDescent="0.3">
      <c r="U11538" s="2"/>
      <c r="V11538" s="2"/>
      <c r="W11538" s="2"/>
    </row>
    <row r="11539" spans="21:23" hidden="1" x14ac:dyDescent="0.3">
      <c r="U11539" s="2"/>
      <c r="V11539" s="2"/>
      <c r="W11539" s="2"/>
    </row>
    <row r="11540" spans="21:23" hidden="1" x14ac:dyDescent="0.3">
      <c r="U11540" s="2"/>
      <c r="V11540" s="2"/>
      <c r="W11540" s="2"/>
    </row>
    <row r="11541" spans="21:23" hidden="1" x14ac:dyDescent="0.3">
      <c r="U11541" s="2"/>
      <c r="V11541" s="2"/>
      <c r="W11541" s="2"/>
    </row>
    <row r="11542" spans="21:23" hidden="1" x14ac:dyDescent="0.3">
      <c r="U11542" s="2"/>
      <c r="V11542" s="2"/>
      <c r="W11542" s="2"/>
    </row>
    <row r="11543" spans="21:23" hidden="1" x14ac:dyDescent="0.3">
      <c r="U11543" s="2"/>
      <c r="V11543" s="2"/>
      <c r="W11543" s="2"/>
    </row>
    <row r="11544" spans="21:23" hidden="1" x14ac:dyDescent="0.3">
      <c r="U11544" s="2"/>
      <c r="V11544" s="2"/>
      <c r="W11544" s="2"/>
    </row>
    <row r="11545" spans="21:23" hidden="1" x14ac:dyDescent="0.3">
      <c r="U11545" s="2"/>
      <c r="V11545" s="2"/>
      <c r="W11545" s="2"/>
    </row>
    <row r="11546" spans="21:23" hidden="1" x14ac:dyDescent="0.3">
      <c r="U11546" s="2"/>
      <c r="V11546" s="2"/>
      <c r="W11546" s="2"/>
    </row>
    <row r="11547" spans="21:23" hidden="1" x14ac:dyDescent="0.3">
      <c r="U11547" s="2"/>
      <c r="V11547" s="2"/>
      <c r="W11547" s="2"/>
    </row>
    <row r="11548" spans="21:23" hidden="1" x14ac:dyDescent="0.3">
      <c r="U11548" s="2"/>
      <c r="V11548" s="2"/>
      <c r="W11548" s="2"/>
    </row>
    <row r="11549" spans="21:23" hidden="1" x14ac:dyDescent="0.3">
      <c r="U11549" s="2"/>
      <c r="V11549" s="2"/>
      <c r="W11549" s="2"/>
    </row>
    <row r="11550" spans="21:23" hidden="1" x14ac:dyDescent="0.3">
      <c r="U11550" s="2"/>
      <c r="V11550" s="2"/>
      <c r="W11550" s="2"/>
    </row>
    <row r="11551" spans="21:23" hidden="1" x14ac:dyDescent="0.3">
      <c r="U11551" s="2"/>
      <c r="V11551" s="2"/>
      <c r="W11551" s="2"/>
    </row>
    <row r="11552" spans="21:23" hidden="1" x14ac:dyDescent="0.3">
      <c r="U11552" s="2"/>
      <c r="V11552" s="2"/>
      <c r="W11552" s="2"/>
    </row>
    <row r="11553" spans="21:23" hidden="1" x14ac:dyDescent="0.3">
      <c r="U11553" s="2"/>
      <c r="V11553" s="2"/>
      <c r="W11553" s="2"/>
    </row>
    <row r="11554" spans="21:23" hidden="1" x14ac:dyDescent="0.3">
      <c r="U11554" s="2"/>
      <c r="V11554" s="2"/>
      <c r="W11554" s="2"/>
    </row>
    <row r="11555" spans="21:23" hidden="1" x14ac:dyDescent="0.3">
      <c r="U11555" s="2"/>
      <c r="V11555" s="2"/>
      <c r="W11555" s="2"/>
    </row>
    <row r="11556" spans="21:23" hidden="1" x14ac:dyDescent="0.3">
      <c r="U11556" s="2"/>
      <c r="V11556" s="2"/>
      <c r="W11556" s="2"/>
    </row>
    <row r="11557" spans="21:23" hidden="1" x14ac:dyDescent="0.3">
      <c r="U11557" s="2"/>
      <c r="V11557" s="2"/>
      <c r="W11557" s="2"/>
    </row>
    <row r="11558" spans="21:23" hidden="1" x14ac:dyDescent="0.3">
      <c r="U11558" s="2"/>
      <c r="V11558" s="2"/>
      <c r="W11558" s="2"/>
    </row>
    <row r="11559" spans="21:23" hidden="1" x14ac:dyDescent="0.3">
      <c r="U11559" s="2"/>
      <c r="V11559" s="2"/>
      <c r="W11559" s="2"/>
    </row>
    <row r="11560" spans="21:23" hidden="1" x14ac:dyDescent="0.3">
      <c r="U11560" s="2"/>
      <c r="V11560" s="2"/>
      <c r="W11560" s="2"/>
    </row>
    <row r="11561" spans="21:23" hidden="1" x14ac:dyDescent="0.3">
      <c r="U11561" s="2"/>
      <c r="V11561" s="2"/>
      <c r="W11561" s="2"/>
    </row>
    <row r="11562" spans="21:23" hidden="1" x14ac:dyDescent="0.3">
      <c r="U11562" s="2"/>
      <c r="V11562" s="2"/>
      <c r="W11562" s="2"/>
    </row>
    <row r="11563" spans="21:23" hidden="1" x14ac:dyDescent="0.3">
      <c r="U11563" s="2"/>
      <c r="V11563" s="2"/>
      <c r="W11563" s="2"/>
    </row>
    <row r="11564" spans="21:23" hidden="1" x14ac:dyDescent="0.3">
      <c r="U11564" s="2"/>
      <c r="V11564" s="2"/>
      <c r="W11564" s="2"/>
    </row>
    <row r="11565" spans="21:23" hidden="1" x14ac:dyDescent="0.3">
      <c r="U11565" s="2"/>
      <c r="V11565" s="2"/>
      <c r="W11565" s="2"/>
    </row>
    <row r="11566" spans="21:23" hidden="1" x14ac:dyDescent="0.3">
      <c r="U11566" s="2"/>
      <c r="V11566" s="2"/>
      <c r="W11566" s="2"/>
    </row>
    <row r="11567" spans="21:23" hidden="1" x14ac:dyDescent="0.3">
      <c r="U11567" s="2"/>
      <c r="V11567" s="2"/>
      <c r="W11567" s="2"/>
    </row>
    <row r="11568" spans="21:23" hidden="1" x14ac:dyDescent="0.3">
      <c r="U11568" s="2"/>
      <c r="V11568" s="2"/>
      <c r="W11568" s="2"/>
    </row>
    <row r="11569" spans="21:23" hidden="1" x14ac:dyDescent="0.3">
      <c r="U11569" s="2"/>
      <c r="V11569" s="2"/>
      <c r="W11569" s="2"/>
    </row>
    <row r="11570" spans="21:23" hidden="1" x14ac:dyDescent="0.3">
      <c r="U11570" s="2"/>
      <c r="V11570" s="2"/>
      <c r="W11570" s="2"/>
    </row>
    <row r="11571" spans="21:23" hidden="1" x14ac:dyDescent="0.3">
      <c r="U11571" s="2"/>
      <c r="V11571" s="2"/>
      <c r="W11571" s="2"/>
    </row>
    <row r="11572" spans="21:23" hidden="1" x14ac:dyDescent="0.3">
      <c r="U11572" s="2"/>
      <c r="V11572" s="2"/>
      <c r="W11572" s="2"/>
    </row>
    <row r="11573" spans="21:23" hidden="1" x14ac:dyDescent="0.3">
      <c r="U11573" s="2"/>
      <c r="V11573" s="2"/>
      <c r="W11573" s="2"/>
    </row>
    <row r="11574" spans="21:23" hidden="1" x14ac:dyDescent="0.3">
      <c r="U11574" s="2"/>
      <c r="V11574" s="2"/>
      <c r="W11574" s="2"/>
    </row>
    <row r="11575" spans="21:23" hidden="1" x14ac:dyDescent="0.3">
      <c r="U11575" s="2"/>
      <c r="V11575" s="2"/>
      <c r="W11575" s="2"/>
    </row>
    <row r="11576" spans="21:23" hidden="1" x14ac:dyDescent="0.3">
      <c r="U11576" s="2"/>
      <c r="V11576" s="2"/>
      <c r="W11576" s="2"/>
    </row>
    <row r="11577" spans="21:23" hidden="1" x14ac:dyDescent="0.3">
      <c r="U11577" s="2"/>
      <c r="V11577" s="2"/>
      <c r="W11577" s="2"/>
    </row>
    <row r="11578" spans="21:23" hidden="1" x14ac:dyDescent="0.3">
      <c r="U11578" s="2"/>
      <c r="V11578" s="2"/>
      <c r="W11578" s="2"/>
    </row>
    <row r="11579" spans="21:23" hidden="1" x14ac:dyDescent="0.3">
      <c r="U11579" s="2"/>
      <c r="V11579" s="2"/>
      <c r="W11579" s="2"/>
    </row>
    <row r="11580" spans="21:23" hidden="1" x14ac:dyDescent="0.3">
      <c r="U11580" s="2"/>
      <c r="V11580" s="2"/>
      <c r="W11580" s="2"/>
    </row>
    <row r="11581" spans="21:23" hidden="1" x14ac:dyDescent="0.3">
      <c r="U11581" s="2"/>
      <c r="V11581" s="2"/>
      <c r="W11581" s="2"/>
    </row>
    <row r="11582" spans="21:23" hidden="1" x14ac:dyDescent="0.3">
      <c r="U11582" s="2"/>
      <c r="V11582" s="2"/>
      <c r="W11582" s="2"/>
    </row>
    <row r="11583" spans="21:23" hidden="1" x14ac:dyDescent="0.3">
      <c r="U11583" s="2"/>
      <c r="V11583" s="2"/>
      <c r="W11583" s="2"/>
    </row>
    <row r="11584" spans="21:23" hidden="1" x14ac:dyDescent="0.3">
      <c r="U11584" s="2"/>
      <c r="V11584" s="2"/>
      <c r="W11584" s="2"/>
    </row>
    <row r="11585" spans="21:23" hidden="1" x14ac:dyDescent="0.3">
      <c r="U11585" s="2"/>
      <c r="V11585" s="2"/>
      <c r="W11585" s="2"/>
    </row>
    <row r="11586" spans="21:23" hidden="1" x14ac:dyDescent="0.3">
      <c r="U11586" s="2"/>
      <c r="V11586" s="2"/>
      <c r="W11586" s="2"/>
    </row>
    <row r="11587" spans="21:23" hidden="1" x14ac:dyDescent="0.3">
      <c r="U11587" s="2"/>
      <c r="V11587" s="2"/>
      <c r="W11587" s="2"/>
    </row>
    <row r="11588" spans="21:23" hidden="1" x14ac:dyDescent="0.3">
      <c r="U11588" s="2"/>
      <c r="V11588" s="2"/>
      <c r="W11588" s="2"/>
    </row>
    <row r="11589" spans="21:23" hidden="1" x14ac:dyDescent="0.3">
      <c r="U11589" s="2"/>
      <c r="V11589" s="2"/>
      <c r="W11589" s="2"/>
    </row>
    <row r="11590" spans="21:23" hidden="1" x14ac:dyDescent="0.3">
      <c r="U11590" s="2"/>
      <c r="V11590" s="2"/>
      <c r="W11590" s="2"/>
    </row>
    <row r="11591" spans="21:23" hidden="1" x14ac:dyDescent="0.3">
      <c r="U11591" s="2"/>
      <c r="V11591" s="2"/>
      <c r="W11591" s="2"/>
    </row>
    <row r="11592" spans="21:23" hidden="1" x14ac:dyDescent="0.3">
      <c r="U11592" s="2"/>
      <c r="V11592" s="2"/>
      <c r="W11592" s="2"/>
    </row>
    <row r="11593" spans="21:23" hidden="1" x14ac:dyDescent="0.3">
      <c r="U11593" s="2"/>
      <c r="V11593" s="2"/>
      <c r="W11593" s="2"/>
    </row>
    <row r="11594" spans="21:23" hidden="1" x14ac:dyDescent="0.3">
      <c r="U11594" s="2"/>
      <c r="V11594" s="2"/>
      <c r="W11594" s="2"/>
    </row>
    <row r="11595" spans="21:23" hidden="1" x14ac:dyDescent="0.3">
      <c r="U11595" s="2"/>
      <c r="V11595" s="2"/>
      <c r="W11595" s="2"/>
    </row>
    <row r="11596" spans="21:23" hidden="1" x14ac:dyDescent="0.3">
      <c r="U11596" s="2"/>
      <c r="V11596" s="2"/>
      <c r="W11596" s="2"/>
    </row>
    <row r="11597" spans="21:23" hidden="1" x14ac:dyDescent="0.3">
      <c r="U11597" s="2"/>
      <c r="V11597" s="2"/>
      <c r="W11597" s="2"/>
    </row>
    <row r="11598" spans="21:23" hidden="1" x14ac:dyDescent="0.3">
      <c r="U11598" s="2"/>
      <c r="V11598" s="2"/>
      <c r="W11598" s="2"/>
    </row>
    <row r="11599" spans="21:23" hidden="1" x14ac:dyDescent="0.3">
      <c r="U11599" s="2"/>
      <c r="V11599" s="2"/>
      <c r="W11599" s="2"/>
    </row>
    <row r="11600" spans="21:23" hidden="1" x14ac:dyDescent="0.3">
      <c r="U11600" s="2"/>
      <c r="V11600" s="2"/>
      <c r="W11600" s="2"/>
    </row>
    <row r="11601" spans="21:23" hidden="1" x14ac:dyDescent="0.3">
      <c r="U11601" s="2"/>
      <c r="V11601" s="2"/>
      <c r="W11601" s="2"/>
    </row>
    <row r="11602" spans="21:23" hidden="1" x14ac:dyDescent="0.3">
      <c r="U11602" s="2"/>
      <c r="V11602" s="2"/>
      <c r="W11602" s="2"/>
    </row>
    <row r="11603" spans="21:23" hidden="1" x14ac:dyDescent="0.3">
      <c r="U11603" s="2"/>
      <c r="V11603" s="2"/>
      <c r="W11603" s="2"/>
    </row>
    <row r="11604" spans="21:23" hidden="1" x14ac:dyDescent="0.3">
      <c r="U11604" s="2"/>
      <c r="V11604" s="2"/>
      <c r="W11604" s="2"/>
    </row>
    <row r="11605" spans="21:23" hidden="1" x14ac:dyDescent="0.3">
      <c r="U11605" s="2"/>
      <c r="V11605" s="2"/>
      <c r="W11605" s="2"/>
    </row>
    <row r="11606" spans="21:23" hidden="1" x14ac:dyDescent="0.3">
      <c r="U11606" s="2"/>
      <c r="V11606" s="2"/>
      <c r="W11606" s="2"/>
    </row>
    <row r="11607" spans="21:23" hidden="1" x14ac:dyDescent="0.3">
      <c r="U11607" s="2"/>
      <c r="V11607" s="2"/>
      <c r="W11607" s="2"/>
    </row>
    <row r="11608" spans="21:23" hidden="1" x14ac:dyDescent="0.3">
      <c r="U11608" s="2"/>
      <c r="V11608" s="2"/>
      <c r="W11608" s="2"/>
    </row>
    <row r="11609" spans="21:23" hidden="1" x14ac:dyDescent="0.3">
      <c r="U11609" s="2"/>
      <c r="V11609" s="2"/>
      <c r="W11609" s="2"/>
    </row>
    <row r="11610" spans="21:23" hidden="1" x14ac:dyDescent="0.3">
      <c r="U11610" s="2"/>
      <c r="V11610" s="2"/>
      <c r="W11610" s="2"/>
    </row>
    <row r="11611" spans="21:23" hidden="1" x14ac:dyDescent="0.3">
      <c r="U11611" s="2"/>
      <c r="V11611" s="2"/>
      <c r="W11611" s="2"/>
    </row>
    <row r="11612" spans="21:23" hidden="1" x14ac:dyDescent="0.3">
      <c r="U11612" s="2"/>
      <c r="V11612" s="2"/>
      <c r="W11612" s="2"/>
    </row>
    <row r="11613" spans="21:23" hidden="1" x14ac:dyDescent="0.3">
      <c r="U11613" s="2"/>
      <c r="V11613" s="2"/>
      <c r="W11613" s="2"/>
    </row>
    <row r="11614" spans="21:23" hidden="1" x14ac:dyDescent="0.3">
      <c r="U11614" s="2"/>
      <c r="V11614" s="2"/>
      <c r="W11614" s="2"/>
    </row>
    <row r="11615" spans="21:23" hidden="1" x14ac:dyDescent="0.3">
      <c r="U11615" s="2"/>
      <c r="V11615" s="2"/>
      <c r="W11615" s="2"/>
    </row>
    <row r="11616" spans="21:23" hidden="1" x14ac:dyDescent="0.3">
      <c r="U11616" s="2"/>
      <c r="V11616" s="2"/>
      <c r="W11616" s="2"/>
    </row>
    <row r="11617" spans="21:23" hidden="1" x14ac:dyDescent="0.3">
      <c r="U11617" s="2"/>
      <c r="V11617" s="2"/>
      <c r="W11617" s="2"/>
    </row>
    <row r="11618" spans="21:23" hidden="1" x14ac:dyDescent="0.3">
      <c r="U11618" s="2"/>
      <c r="V11618" s="2"/>
      <c r="W11618" s="2"/>
    </row>
    <row r="11619" spans="21:23" hidden="1" x14ac:dyDescent="0.3">
      <c r="U11619" s="2"/>
      <c r="V11619" s="2"/>
      <c r="W11619" s="2"/>
    </row>
    <row r="11620" spans="21:23" hidden="1" x14ac:dyDescent="0.3">
      <c r="U11620" s="2"/>
      <c r="V11620" s="2"/>
      <c r="W11620" s="2"/>
    </row>
    <row r="11621" spans="21:23" hidden="1" x14ac:dyDescent="0.3">
      <c r="U11621" s="2"/>
      <c r="V11621" s="2"/>
      <c r="W11621" s="2"/>
    </row>
    <row r="11622" spans="21:23" hidden="1" x14ac:dyDescent="0.3">
      <c r="U11622" s="2"/>
      <c r="V11622" s="2"/>
      <c r="W11622" s="2"/>
    </row>
    <row r="11623" spans="21:23" hidden="1" x14ac:dyDescent="0.3">
      <c r="U11623" s="2"/>
      <c r="V11623" s="2"/>
      <c r="W11623" s="2"/>
    </row>
    <row r="11624" spans="21:23" hidden="1" x14ac:dyDescent="0.3">
      <c r="U11624" s="2"/>
      <c r="V11624" s="2"/>
      <c r="W11624" s="2"/>
    </row>
    <row r="11625" spans="21:23" hidden="1" x14ac:dyDescent="0.3">
      <c r="U11625" s="2"/>
      <c r="V11625" s="2"/>
      <c r="W11625" s="2"/>
    </row>
    <row r="11626" spans="21:23" hidden="1" x14ac:dyDescent="0.3">
      <c r="U11626" s="2"/>
      <c r="V11626" s="2"/>
      <c r="W11626" s="2"/>
    </row>
    <row r="11627" spans="21:23" hidden="1" x14ac:dyDescent="0.3">
      <c r="U11627" s="2"/>
      <c r="V11627" s="2"/>
      <c r="W11627" s="2"/>
    </row>
    <row r="11628" spans="21:23" hidden="1" x14ac:dyDescent="0.3">
      <c r="U11628" s="2"/>
      <c r="V11628" s="2"/>
      <c r="W11628" s="2"/>
    </row>
    <row r="11629" spans="21:23" hidden="1" x14ac:dyDescent="0.3">
      <c r="U11629" s="2"/>
      <c r="V11629" s="2"/>
      <c r="W11629" s="2"/>
    </row>
    <row r="11630" spans="21:23" hidden="1" x14ac:dyDescent="0.3">
      <c r="U11630" s="2"/>
      <c r="V11630" s="2"/>
      <c r="W11630" s="2"/>
    </row>
    <row r="11631" spans="21:23" hidden="1" x14ac:dyDescent="0.3">
      <c r="U11631" s="2"/>
      <c r="V11631" s="2"/>
      <c r="W11631" s="2"/>
    </row>
    <row r="11632" spans="21:23" hidden="1" x14ac:dyDescent="0.3">
      <c r="U11632" s="2"/>
      <c r="V11632" s="2"/>
      <c r="W11632" s="2"/>
    </row>
    <row r="11633" spans="21:23" hidden="1" x14ac:dyDescent="0.3">
      <c r="U11633" s="2"/>
      <c r="V11633" s="2"/>
      <c r="W11633" s="2"/>
    </row>
    <row r="11634" spans="21:23" hidden="1" x14ac:dyDescent="0.3">
      <c r="U11634" s="2"/>
      <c r="V11634" s="2"/>
      <c r="W11634" s="2"/>
    </row>
    <row r="11635" spans="21:23" hidden="1" x14ac:dyDescent="0.3">
      <c r="U11635" s="2"/>
      <c r="V11635" s="2"/>
      <c r="W11635" s="2"/>
    </row>
    <row r="11636" spans="21:23" hidden="1" x14ac:dyDescent="0.3">
      <c r="U11636" s="2"/>
      <c r="V11636" s="2"/>
      <c r="W11636" s="2"/>
    </row>
    <row r="11637" spans="21:23" hidden="1" x14ac:dyDescent="0.3">
      <c r="U11637" s="2"/>
      <c r="V11637" s="2"/>
      <c r="W11637" s="2"/>
    </row>
    <row r="11638" spans="21:23" hidden="1" x14ac:dyDescent="0.3">
      <c r="U11638" s="2"/>
      <c r="V11638" s="2"/>
      <c r="W11638" s="2"/>
    </row>
    <row r="11639" spans="21:23" hidden="1" x14ac:dyDescent="0.3">
      <c r="U11639" s="2"/>
      <c r="V11639" s="2"/>
      <c r="W11639" s="2"/>
    </row>
    <row r="11640" spans="21:23" hidden="1" x14ac:dyDescent="0.3">
      <c r="U11640" s="2"/>
      <c r="V11640" s="2"/>
      <c r="W11640" s="2"/>
    </row>
    <row r="11641" spans="21:23" hidden="1" x14ac:dyDescent="0.3">
      <c r="U11641" s="2"/>
      <c r="V11641" s="2"/>
      <c r="W11641" s="2"/>
    </row>
    <row r="11642" spans="21:23" hidden="1" x14ac:dyDescent="0.3">
      <c r="U11642" s="2"/>
      <c r="V11642" s="2"/>
      <c r="W11642" s="2"/>
    </row>
    <row r="11643" spans="21:23" hidden="1" x14ac:dyDescent="0.3">
      <c r="U11643" s="2"/>
      <c r="V11643" s="2"/>
      <c r="W11643" s="2"/>
    </row>
    <row r="11644" spans="21:23" hidden="1" x14ac:dyDescent="0.3">
      <c r="U11644" s="2"/>
      <c r="V11644" s="2"/>
      <c r="W11644" s="2"/>
    </row>
    <row r="11645" spans="21:23" hidden="1" x14ac:dyDescent="0.3">
      <c r="U11645" s="2"/>
      <c r="V11645" s="2"/>
      <c r="W11645" s="2"/>
    </row>
    <row r="11646" spans="21:23" hidden="1" x14ac:dyDescent="0.3">
      <c r="U11646" s="2"/>
      <c r="V11646" s="2"/>
      <c r="W11646" s="2"/>
    </row>
    <row r="11647" spans="21:23" hidden="1" x14ac:dyDescent="0.3">
      <c r="U11647" s="2"/>
      <c r="V11647" s="2"/>
      <c r="W11647" s="2"/>
    </row>
    <row r="11648" spans="21:23" hidden="1" x14ac:dyDescent="0.3">
      <c r="U11648" s="2"/>
      <c r="V11648" s="2"/>
      <c r="W11648" s="2"/>
    </row>
    <row r="11649" spans="21:23" hidden="1" x14ac:dyDescent="0.3">
      <c r="U11649" s="2"/>
      <c r="V11649" s="2"/>
      <c r="W11649" s="2"/>
    </row>
    <row r="11650" spans="21:23" hidden="1" x14ac:dyDescent="0.3">
      <c r="U11650" s="2"/>
      <c r="V11650" s="2"/>
      <c r="W11650" s="2"/>
    </row>
    <row r="11651" spans="21:23" hidden="1" x14ac:dyDescent="0.3">
      <c r="U11651" s="2"/>
      <c r="V11651" s="2"/>
      <c r="W11651" s="2"/>
    </row>
    <row r="11652" spans="21:23" hidden="1" x14ac:dyDescent="0.3">
      <c r="U11652" s="2"/>
      <c r="V11652" s="2"/>
      <c r="W11652" s="2"/>
    </row>
    <row r="11653" spans="21:23" hidden="1" x14ac:dyDescent="0.3">
      <c r="U11653" s="2"/>
      <c r="V11653" s="2"/>
      <c r="W11653" s="2"/>
    </row>
    <row r="11654" spans="21:23" hidden="1" x14ac:dyDescent="0.3">
      <c r="U11654" s="2"/>
      <c r="V11654" s="2"/>
      <c r="W11654" s="2"/>
    </row>
    <row r="11655" spans="21:23" hidden="1" x14ac:dyDescent="0.3">
      <c r="U11655" s="2"/>
      <c r="V11655" s="2"/>
      <c r="W11655" s="2"/>
    </row>
    <row r="11656" spans="21:23" hidden="1" x14ac:dyDescent="0.3">
      <c r="U11656" s="2"/>
      <c r="V11656" s="2"/>
      <c r="W11656" s="2"/>
    </row>
    <row r="11657" spans="21:23" hidden="1" x14ac:dyDescent="0.3">
      <c r="U11657" s="2"/>
      <c r="V11657" s="2"/>
      <c r="W11657" s="2"/>
    </row>
    <row r="11658" spans="21:23" hidden="1" x14ac:dyDescent="0.3">
      <c r="U11658" s="2"/>
      <c r="V11658" s="2"/>
      <c r="W11658" s="2"/>
    </row>
    <row r="11659" spans="21:23" hidden="1" x14ac:dyDescent="0.3">
      <c r="U11659" s="2"/>
      <c r="V11659" s="2"/>
      <c r="W11659" s="2"/>
    </row>
    <row r="11660" spans="21:23" hidden="1" x14ac:dyDescent="0.3">
      <c r="U11660" s="2"/>
      <c r="V11660" s="2"/>
      <c r="W11660" s="2"/>
    </row>
    <row r="11661" spans="21:23" hidden="1" x14ac:dyDescent="0.3">
      <c r="U11661" s="2"/>
      <c r="V11661" s="2"/>
      <c r="W11661" s="2"/>
    </row>
    <row r="11662" spans="21:23" hidden="1" x14ac:dyDescent="0.3">
      <c r="U11662" s="2"/>
      <c r="V11662" s="2"/>
      <c r="W11662" s="2"/>
    </row>
    <row r="11663" spans="21:23" hidden="1" x14ac:dyDescent="0.3">
      <c r="U11663" s="2"/>
      <c r="V11663" s="2"/>
      <c r="W11663" s="2"/>
    </row>
    <row r="11664" spans="21:23" hidden="1" x14ac:dyDescent="0.3">
      <c r="U11664" s="2"/>
      <c r="V11664" s="2"/>
      <c r="W11664" s="2"/>
    </row>
    <row r="11665" spans="21:23" hidden="1" x14ac:dyDescent="0.3">
      <c r="U11665" s="2"/>
      <c r="V11665" s="2"/>
      <c r="W11665" s="2"/>
    </row>
    <row r="11666" spans="21:23" hidden="1" x14ac:dyDescent="0.3">
      <c r="U11666" s="2"/>
      <c r="V11666" s="2"/>
      <c r="W11666" s="2"/>
    </row>
    <row r="11667" spans="21:23" hidden="1" x14ac:dyDescent="0.3">
      <c r="U11667" s="2"/>
      <c r="V11667" s="2"/>
      <c r="W11667" s="2"/>
    </row>
    <row r="11668" spans="21:23" hidden="1" x14ac:dyDescent="0.3">
      <c r="U11668" s="2"/>
      <c r="V11668" s="2"/>
      <c r="W11668" s="2"/>
    </row>
    <row r="11669" spans="21:23" hidden="1" x14ac:dyDescent="0.3">
      <c r="U11669" s="2"/>
      <c r="V11669" s="2"/>
      <c r="W11669" s="2"/>
    </row>
    <row r="11670" spans="21:23" hidden="1" x14ac:dyDescent="0.3">
      <c r="U11670" s="2"/>
      <c r="V11670" s="2"/>
      <c r="W11670" s="2"/>
    </row>
    <row r="11671" spans="21:23" hidden="1" x14ac:dyDescent="0.3">
      <c r="U11671" s="2"/>
      <c r="V11671" s="2"/>
      <c r="W11671" s="2"/>
    </row>
    <row r="11672" spans="21:23" hidden="1" x14ac:dyDescent="0.3">
      <c r="U11672" s="2"/>
      <c r="V11672" s="2"/>
      <c r="W11672" s="2"/>
    </row>
    <row r="11673" spans="21:23" hidden="1" x14ac:dyDescent="0.3">
      <c r="U11673" s="2"/>
      <c r="V11673" s="2"/>
      <c r="W11673" s="2"/>
    </row>
    <row r="11674" spans="21:23" hidden="1" x14ac:dyDescent="0.3">
      <c r="U11674" s="2"/>
      <c r="V11674" s="2"/>
      <c r="W11674" s="2"/>
    </row>
    <row r="11675" spans="21:23" hidden="1" x14ac:dyDescent="0.3">
      <c r="U11675" s="2"/>
      <c r="V11675" s="2"/>
      <c r="W11675" s="2"/>
    </row>
    <row r="11676" spans="21:23" hidden="1" x14ac:dyDescent="0.3">
      <c r="U11676" s="2"/>
      <c r="V11676" s="2"/>
      <c r="W11676" s="2"/>
    </row>
    <row r="11677" spans="21:23" hidden="1" x14ac:dyDescent="0.3">
      <c r="U11677" s="2"/>
      <c r="V11677" s="2"/>
      <c r="W11677" s="2"/>
    </row>
    <row r="11678" spans="21:23" hidden="1" x14ac:dyDescent="0.3">
      <c r="U11678" s="2"/>
      <c r="V11678" s="2"/>
      <c r="W11678" s="2"/>
    </row>
    <row r="11679" spans="21:23" hidden="1" x14ac:dyDescent="0.3">
      <c r="U11679" s="2"/>
      <c r="V11679" s="2"/>
      <c r="W11679" s="2"/>
    </row>
    <row r="11680" spans="21:23" hidden="1" x14ac:dyDescent="0.3">
      <c r="U11680" s="2"/>
      <c r="V11680" s="2"/>
      <c r="W11680" s="2"/>
    </row>
    <row r="11681" spans="21:23" hidden="1" x14ac:dyDescent="0.3">
      <c r="U11681" s="2"/>
      <c r="V11681" s="2"/>
      <c r="W11681" s="2"/>
    </row>
    <row r="11682" spans="21:23" hidden="1" x14ac:dyDescent="0.3">
      <c r="U11682" s="2"/>
      <c r="V11682" s="2"/>
      <c r="W11682" s="2"/>
    </row>
    <row r="11683" spans="21:23" hidden="1" x14ac:dyDescent="0.3">
      <c r="U11683" s="2"/>
      <c r="V11683" s="2"/>
      <c r="W11683" s="2"/>
    </row>
    <row r="11684" spans="21:23" hidden="1" x14ac:dyDescent="0.3">
      <c r="U11684" s="2"/>
      <c r="V11684" s="2"/>
      <c r="W11684" s="2"/>
    </row>
    <row r="11685" spans="21:23" hidden="1" x14ac:dyDescent="0.3">
      <c r="U11685" s="2"/>
      <c r="V11685" s="2"/>
      <c r="W11685" s="2"/>
    </row>
    <row r="11686" spans="21:23" hidden="1" x14ac:dyDescent="0.3">
      <c r="U11686" s="2"/>
      <c r="V11686" s="2"/>
      <c r="W11686" s="2"/>
    </row>
    <row r="11687" spans="21:23" hidden="1" x14ac:dyDescent="0.3">
      <c r="U11687" s="2"/>
      <c r="V11687" s="2"/>
      <c r="W11687" s="2"/>
    </row>
    <row r="11688" spans="21:23" hidden="1" x14ac:dyDescent="0.3">
      <c r="U11688" s="2"/>
      <c r="V11688" s="2"/>
      <c r="W11688" s="2"/>
    </row>
    <row r="11689" spans="21:23" hidden="1" x14ac:dyDescent="0.3">
      <c r="U11689" s="2"/>
      <c r="V11689" s="2"/>
      <c r="W11689" s="2"/>
    </row>
    <row r="11690" spans="21:23" hidden="1" x14ac:dyDescent="0.3">
      <c r="U11690" s="2"/>
      <c r="V11690" s="2"/>
      <c r="W11690" s="2"/>
    </row>
    <row r="11691" spans="21:23" hidden="1" x14ac:dyDescent="0.3">
      <c r="U11691" s="2"/>
      <c r="V11691" s="2"/>
      <c r="W11691" s="2"/>
    </row>
    <row r="11692" spans="21:23" hidden="1" x14ac:dyDescent="0.3">
      <c r="U11692" s="2"/>
      <c r="V11692" s="2"/>
      <c r="W11692" s="2"/>
    </row>
    <row r="11693" spans="21:23" hidden="1" x14ac:dyDescent="0.3">
      <c r="U11693" s="2"/>
      <c r="V11693" s="2"/>
      <c r="W11693" s="2"/>
    </row>
    <row r="11694" spans="21:23" hidden="1" x14ac:dyDescent="0.3">
      <c r="U11694" s="2"/>
      <c r="V11694" s="2"/>
      <c r="W11694" s="2"/>
    </row>
    <row r="11695" spans="21:23" hidden="1" x14ac:dyDescent="0.3">
      <c r="U11695" s="2"/>
      <c r="V11695" s="2"/>
      <c r="W11695" s="2"/>
    </row>
    <row r="11696" spans="21:23" hidden="1" x14ac:dyDescent="0.3">
      <c r="U11696" s="2"/>
      <c r="V11696" s="2"/>
      <c r="W11696" s="2"/>
    </row>
    <row r="11697" spans="21:23" hidden="1" x14ac:dyDescent="0.3">
      <c r="U11697" s="2"/>
      <c r="V11697" s="2"/>
      <c r="W11697" s="2"/>
    </row>
    <row r="11698" spans="21:23" hidden="1" x14ac:dyDescent="0.3">
      <c r="U11698" s="2"/>
      <c r="V11698" s="2"/>
      <c r="W11698" s="2"/>
    </row>
    <row r="11699" spans="21:23" hidden="1" x14ac:dyDescent="0.3">
      <c r="U11699" s="2"/>
      <c r="V11699" s="2"/>
      <c r="W11699" s="2"/>
    </row>
    <row r="11700" spans="21:23" hidden="1" x14ac:dyDescent="0.3">
      <c r="U11700" s="2"/>
      <c r="V11700" s="2"/>
      <c r="W11700" s="2"/>
    </row>
    <row r="11701" spans="21:23" hidden="1" x14ac:dyDescent="0.3">
      <c r="U11701" s="2"/>
      <c r="V11701" s="2"/>
      <c r="W11701" s="2"/>
    </row>
    <row r="11702" spans="21:23" hidden="1" x14ac:dyDescent="0.3">
      <c r="U11702" s="2"/>
      <c r="V11702" s="2"/>
      <c r="W11702" s="2"/>
    </row>
    <row r="11703" spans="21:23" hidden="1" x14ac:dyDescent="0.3">
      <c r="U11703" s="2"/>
      <c r="V11703" s="2"/>
      <c r="W11703" s="2"/>
    </row>
    <row r="11704" spans="21:23" hidden="1" x14ac:dyDescent="0.3">
      <c r="U11704" s="2"/>
      <c r="V11704" s="2"/>
      <c r="W11704" s="2"/>
    </row>
    <row r="11705" spans="21:23" hidden="1" x14ac:dyDescent="0.3">
      <c r="U11705" s="2"/>
      <c r="V11705" s="2"/>
      <c r="W11705" s="2"/>
    </row>
    <row r="11706" spans="21:23" hidden="1" x14ac:dyDescent="0.3">
      <c r="U11706" s="2"/>
      <c r="V11706" s="2"/>
      <c r="W11706" s="2"/>
    </row>
    <row r="11707" spans="21:23" hidden="1" x14ac:dyDescent="0.3">
      <c r="U11707" s="2"/>
      <c r="V11707" s="2"/>
      <c r="W11707" s="2"/>
    </row>
    <row r="11708" spans="21:23" hidden="1" x14ac:dyDescent="0.3">
      <c r="U11708" s="2"/>
      <c r="V11708" s="2"/>
      <c r="W11708" s="2"/>
    </row>
    <row r="11709" spans="21:23" hidden="1" x14ac:dyDescent="0.3">
      <c r="U11709" s="2"/>
      <c r="V11709" s="2"/>
      <c r="W11709" s="2"/>
    </row>
    <row r="11710" spans="21:23" hidden="1" x14ac:dyDescent="0.3">
      <c r="U11710" s="2"/>
      <c r="V11710" s="2"/>
      <c r="W11710" s="2"/>
    </row>
    <row r="11711" spans="21:23" hidden="1" x14ac:dyDescent="0.3">
      <c r="U11711" s="2"/>
      <c r="V11711" s="2"/>
      <c r="W11711" s="2"/>
    </row>
    <row r="11712" spans="21:23" hidden="1" x14ac:dyDescent="0.3">
      <c r="U11712" s="2"/>
      <c r="V11712" s="2"/>
      <c r="W11712" s="2"/>
    </row>
    <row r="11713" spans="21:23" hidden="1" x14ac:dyDescent="0.3">
      <c r="U11713" s="2"/>
      <c r="V11713" s="2"/>
      <c r="W11713" s="2"/>
    </row>
    <row r="11714" spans="21:23" hidden="1" x14ac:dyDescent="0.3">
      <c r="U11714" s="2"/>
      <c r="V11714" s="2"/>
      <c r="W11714" s="2"/>
    </row>
    <row r="11715" spans="21:23" hidden="1" x14ac:dyDescent="0.3">
      <c r="U11715" s="2"/>
      <c r="V11715" s="2"/>
      <c r="W11715" s="2"/>
    </row>
    <row r="11716" spans="21:23" hidden="1" x14ac:dyDescent="0.3">
      <c r="U11716" s="2"/>
      <c r="V11716" s="2"/>
      <c r="W11716" s="2"/>
    </row>
    <row r="11717" spans="21:23" hidden="1" x14ac:dyDescent="0.3">
      <c r="U11717" s="2"/>
      <c r="V11717" s="2"/>
      <c r="W11717" s="2"/>
    </row>
    <row r="11718" spans="21:23" hidden="1" x14ac:dyDescent="0.3">
      <c r="U11718" s="2"/>
      <c r="V11718" s="2"/>
      <c r="W11718" s="2"/>
    </row>
    <row r="11719" spans="21:23" hidden="1" x14ac:dyDescent="0.3">
      <c r="U11719" s="2"/>
      <c r="V11719" s="2"/>
      <c r="W11719" s="2"/>
    </row>
    <row r="11720" spans="21:23" hidden="1" x14ac:dyDescent="0.3">
      <c r="U11720" s="2"/>
      <c r="V11720" s="2"/>
      <c r="W11720" s="2"/>
    </row>
    <row r="11721" spans="21:23" hidden="1" x14ac:dyDescent="0.3">
      <c r="U11721" s="2"/>
      <c r="V11721" s="2"/>
      <c r="W11721" s="2"/>
    </row>
    <row r="11722" spans="21:23" hidden="1" x14ac:dyDescent="0.3">
      <c r="U11722" s="2"/>
      <c r="V11722" s="2"/>
      <c r="W11722" s="2"/>
    </row>
    <row r="11723" spans="21:23" hidden="1" x14ac:dyDescent="0.3">
      <c r="U11723" s="2"/>
      <c r="V11723" s="2"/>
      <c r="W11723" s="2"/>
    </row>
    <row r="11724" spans="21:23" hidden="1" x14ac:dyDescent="0.3">
      <c r="U11724" s="2"/>
      <c r="V11724" s="2"/>
      <c r="W11724" s="2"/>
    </row>
    <row r="11725" spans="21:23" hidden="1" x14ac:dyDescent="0.3">
      <c r="U11725" s="2"/>
      <c r="V11725" s="2"/>
      <c r="W11725" s="2"/>
    </row>
    <row r="11726" spans="21:23" hidden="1" x14ac:dyDescent="0.3">
      <c r="U11726" s="2"/>
      <c r="V11726" s="2"/>
      <c r="W11726" s="2"/>
    </row>
    <row r="11727" spans="21:23" hidden="1" x14ac:dyDescent="0.3">
      <c r="U11727" s="2"/>
      <c r="V11727" s="2"/>
      <c r="W11727" s="2"/>
    </row>
    <row r="11728" spans="21:23" hidden="1" x14ac:dyDescent="0.3">
      <c r="U11728" s="2"/>
      <c r="V11728" s="2"/>
      <c r="W11728" s="2"/>
    </row>
    <row r="11729" spans="21:23" hidden="1" x14ac:dyDescent="0.3">
      <c r="U11729" s="2"/>
      <c r="V11729" s="2"/>
      <c r="W11729" s="2"/>
    </row>
    <row r="11730" spans="21:23" hidden="1" x14ac:dyDescent="0.3">
      <c r="U11730" s="2"/>
      <c r="V11730" s="2"/>
      <c r="W11730" s="2"/>
    </row>
    <row r="11731" spans="21:23" hidden="1" x14ac:dyDescent="0.3">
      <c r="U11731" s="2"/>
      <c r="V11731" s="2"/>
      <c r="W11731" s="2"/>
    </row>
    <row r="11732" spans="21:23" hidden="1" x14ac:dyDescent="0.3">
      <c r="U11732" s="2"/>
      <c r="V11732" s="2"/>
      <c r="W11732" s="2"/>
    </row>
    <row r="11733" spans="21:23" hidden="1" x14ac:dyDescent="0.3">
      <c r="U11733" s="2"/>
      <c r="V11733" s="2"/>
      <c r="W11733" s="2"/>
    </row>
    <row r="11734" spans="21:23" hidden="1" x14ac:dyDescent="0.3">
      <c r="U11734" s="2"/>
      <c r="V11734" s="2"/>
      <c r="W11734" s="2"/>
    </row>
    <row r="11735" spans="21:23" hidden="1" x14ac:dyDescent="0.3">
      <c r="U11735" s="2"/>
      <c r="V11735" s="2"/>
      <c r="W11735" s="2"/>
    </row>
    <row r="11736" spans="21:23" hidden="1" x14ac:dyDescent="0.3">
      <c r="U11736" s="2"/>
      <c r="V11736" s="2"/>
      <c r="W11736" s="2"/>
    </row>
    <row r="11737" spans="21:23" hidden="1" x14ac:dyDescent="0.3">
      <c r="U11737" s="2"/>
      <c r="V11737" s="2"/>
      <c r="W11737" s="2"/>
    </row>
    <row r="11738" spans="21:23" hidden="1" x14ac:dyDescent="0.3">
      <c r="U11738" s="2"/>
      <c r="V11738" s="2"/>
      <c r="W11738" s="2"/>
    </row>
    <row r="11739" spans="21:23" hidden="1" x14ac:dyDescent="0.3">
      <c r="U11739" s="2"/>
      <c r="V11739" s="2"/>
      <c r="W11739" s="2"/>
    </row>
    <row r="11740" spans="21:23" hidden="1" x14ac:dyDescent="0.3">
      <c r="U11740" s="2"/>
      <c r="V11740" s="2"/>
      <c r="W11740" s="2"/>
    </row>
    <row r="11741" spans="21:23" hidden="1" x14ac:dyDescent="0.3">
      <c r="U11741" s="2"/>
      <c r="V11741" s="2"/>
      <c r="W11741" s="2"/>
    </row>
    <row r="11742" spans="21:23" hidden="1" x14ac:dyDescent="0.3">
      <c r="U11742" s="2"/>
      <c r="V11742" s="2"/>
      <c r="W11742" s="2"/>
    </row>
    <row r="11743" spans="21:23" hidden="1" x14ac:dyDescent="0.3">
      <c r="U11743" s="2"/>
      <c r="V11743" s="2"/>
      <c r="W11743" s="2"/>
    </row>
    <row r="11744" spans="21:23" hidden="1" x14ac:dyDescent="0.3">
      <c r="U11744" s="2"/>
      <c r="V11744" s="2"/>
      <c r="W11744" s="2"/>
    </row>
    <row r="11745" spans="21:23" hidden="1" x14ac:dyDescent="0.3">
      <c r="U11745" s="2"/>
      <c r="V11745" s="2"/>
      <c r="W11745" s="2"/>
    </row>
    <row r="11746" spans="21:23" hidden="1" x14ac:dyDescent="0.3">
      <c r="U11746" s="2"/>
      <c r="V11746" s="2"/>
      <c r="W11746" s="2"/>
    </row>
    <row r="11747" spans="21:23" hidden="1" x14ac:dyDescent="0.3">
      <c r="U11747" s="2"/>
      <c r="V11747" s="2"/>
      <c r="W11747" s="2"/>
    </row>
    <row r="11748" spans="21:23" hidden="1" x14ac:dyDescent="0.3">
      <c r="U11748" s="2"/>
      <c r="V11748" s="2"/>
      <c r="W11748" s="2"/>
    </row>
    <row r="11749" spans="21:23" hidden="1" x14ac:dyDescent="0.3">
      <c r="U11749" s="2"/>
      <c r="V11749" s="2"/>
      <c r="W11749" s="2"/>
    </row>
    <row r="11750" spans="21:23" hidden="1" x14ac:dyDescent="0.3">
      <c r="U11750" s="2"/>
      <c r="V11750" s="2"/>
      <c r="W11750" s="2"/>
    </row>
    <row r="11751" spans="21:23" hidden="1" x14ac:dyDescent="0.3">
      <c r="U11751" s="2"/>
      <c r="V11751" s="2"/>
      <c r="W11751" s="2"/>
    </row>
    <row r="11752" spans="21:23" hidden="1" x14ac:dyDescent="0.3">
      <c r="U11752" s="2"/>
      <c r="V11752" s="2"/>
      <c r="W11752" s="2"/>
    </row>
    <row r="11753" spans="21:23" hidden="1" x14ac:dyDescent="0.3">
      <c r="U11753" s="2"/>
      <c r="V11753" s="2"/>
      <c r="W11753" s="2"/>
    </row>
    <row r="11754" spans="21:23" hidden="1" x14ac:dyDescent="0.3">
      <c r="U11754" s="2"/>
      <c r="V11754" s="2"/>
      <c r="W11754" s="2"/>
    </row>
    <row r="11755" spans="21:23" hidden="1" x14ac:dyDescent="0.3">
      <c r="U11755" s="2"/>
      <c r="V11755" s="2"/>
      <c r="W11755" s="2"/>
    </row>
    <row r="11756" spans="21:23" hidden="1" x14ac:dyDescent="0.3">
      <c r="U11756" s="2"/>
      <c r="V11756" s="2"/>
      <c r="W11756" s="2"/>
    </row>
    <row r="11757" spans="21:23" hidden="1" x14ac:dyDescent="0.3">
      <c r="U11757" s="2"/>
      <c r="V11757" s="2"/>
      <c r="W11757" s="2"/>
    </row>
    <row r="11758" spans="21:23" hidden="1" x14ac:dyDescent="0.3">
      <c r="U11758" s="2"/>
      <c r="V11758" s="2"/>
      <c r="W11758" s="2"/>
    </row>
    <row r="11759" spans="21:23" hidden="1" x14ac:dyDescent="0.3">
      <c r="U11759" s="2"/>
      <c r="V11759" s="2"/>
      <c r="W11759" s="2"/>
    </row>
    <row r="11760" spans="21:23" hidden="1" x14ac:dyDescent="0.3">
      <c r="U11760" s="2"/>
      <c r="V11760" s="2"/>
      <c r="W11760" s="2"/>
    </row>
    <row r="11761" spans="21:23" hidden="1" x14ac:dyDescent="0.3">
      <c r="U11761" s="2"/>
      <c r="V11761" s="2"/>
      <c r="W11761" s="2"/>
    </row>
    <row r="11762" spans="21:23" hidden="1" x14ac:dyDescent="0.3">
      <c r="U11762" s="2"/>
      <c r="V11762" s="2"/>
      <c r="W11762" s="2"/>
    </row>
    <row r="11763" spans="21:23" hidden="1" x14ac:dyDescent="0.3">
      <c r="U11763" s="2"/>
      <c r="V11763" s="2"/>
      <c r="W11763" s="2"/>
    </row>
    <row r="11764" spans="21:23" hidden="1" x14ac:dyDescent="0.3">
      <c r="U11764" s="2"/>
      <c r="V11764" s="2"/>
      <c r="W11764" s="2"/>
    </row>
    <row r="11765" spans="21:23" hidden="1" x14ac:dyDescent="0.3">
      <c r="U11765" s="2"/>
      <c r="V11765" s="2"/>
      <c r="W11765" s="2"/>
    </row>
    <row r="11766" spans="21:23" hidden="1" x14ac:dyDescent="0.3">
      <c r="U11766" s="2"/>
      <c r="V11766" s="2"/>
      <c r="W11766" s="2"/>
    </row>
    <row r="11767" spans="21:23" hidden="1" x14ac:dyDescent="0.3">
      <c r="U11767" s="2"/>
      <c r="V11767" s="2"/>
      <c r="W11767" s="2"/>
    </row>
    <row r="11768" spans="21:23" hidden="1" x14ac:dyDescent="0.3">
      <c r="U11768" s="2"/>
      <c r="V11768" s="2"/>
      <c r="W11768" s="2"/>
    </row>
    <row r="11769" spans="21:23" hidden="1" x14ac:dyDescent="0.3">
      <c r="U11769" s="2"/>
      <c r="V11769" s="2"/>
      <c r="W11769" s="2"/>
    </row>
    <row r="11770" spans="21:23" hidden="1" x14ac:dyDescent="0.3">
      <c r="U11770" s="2"/>
      <c r="V11770" s="2"/>
      <c r="W11770" s="2"/>
    </row>
    <row r="11771" spans="21:23" hidden="1" x14ac:dyDescent="0.3">
      <c r="U11771" s="2"/>
      <c r="V11771" s="2"/>
      <c r="W11771" s="2"/>
    </row>
    <row r="11772" spans="21:23" hidden="1" x14ac:dyDescent="0.3">
      <c r="U11772" s="2"/>
      <c r="V11772" s="2"/>
      <c r="W11772" s="2"/>
    </row>
    <row r="11773" spans="21:23" hidden="1" x14ac:dyDescent="0.3">
      <c r="U11773" s="2"/>
      <c r="V11773" s="2"/>
      <c r="W11773" s="2"/>
    </row>
    <row r="11774" spans="21:23" hidden="1" x14ac:dyDescent="0.3">
      <c r="U11774" s="2"/>
      <c r="V11774" s="2"/>
      <c r="W11774" s="2"/>
    </row>
    <row r="11775" spans="21:23" hidden="1" x14ac:dyDescent="0.3">
      <c r="U11775" s="2"/>
      <c r="V11775" s="2"/>
      <c r="W11775" s="2"/>
    </row>
    <row r="11776" spans="21:23" hidden="1" x14ac:dyDescent="0.3">
      <c r="U11776" s="2"/>
      <c r="V11776" s="2"/>
      <c r="W11776" s="2"/>
    </row>
    <row r="11777" spans="21:23" hidden="1" x14ac:dyDescent="0.3">
      <c r="U11777" s="2"/>
      <c r="V11777" s="2"/>
      <c r="W11777" s="2"/>
    </row>
    <row r="11778" spans="21:23" hidden="1" x14ac:dyDescent="0.3">
      <c r="U11778" s="2"/>
      <c r="V11778" s="2"/>
      <c r="W11778" s="2"/>
    </row>
    <row r="11779" spans="21:23" hidden="1" x14ac:dyDescent="0.3">
      <c r="U11779" s="2"/>
      <c r="V11779" s="2"/>
      <c r="W11779" s="2"/>
    </row>
    <row r="11780" spans="21:23" hidden="1" x14ac:dyDescent="0.3">
      <c r="U11780" s="2"/>
      <c r="V11780" s="2"/>
      <c r="W11780" s="2"/>
    </row>
    <row r="11781" spans="21:23" hidden="1" x14ac:dyDescent="0.3">
      <c r="U11781" s="2"/>
      <c r="V11781" s="2"/>
      <c r="W11781" s="2"/>
    </row>
    <row r="11782" spans="21:23" hidden="1" x14ac:dyDescent="0.3">
      <c r="U11782" s="2"/>
      <c r="V11782" s="2"/>
      <c r="W11782" s="2"/>
    </row>
    <row r="11783" spans="21:23" hidden="1" x14ac:dyDescent="0.3">
      <c r="U11783" s="2"/>
      <c r="V11783" s="2"/>
      <c r="W11783" s="2"/>
    </row>
    <row r="11784" spans="21:23" hidden="1" x14ac:dyDescent="0.3">
      <c r="U11784" s="2"/>
      <c r="V11784" s="2"/>
      <c r="W11784" s="2"/>
    </row>
    <row r="11785" spans="21:23" hidden="1" x14ac:dyDescent="0.3">
      <c r="U11785" s="2"/>
      <c r="V11785" s="2"/>
      <c r="W11785" s="2"/>
    </row>
    <row r="11786" spans="21:23" hidden="1" x14ac:dyDescent="0.3">
      <c r="U11786" s="2"/>
      <c r="V11786" s="2"/>
      <c r="W11786" s="2"/>
    </row>
    <row r="11787" spans="21:23" hidden="1" x14ac:dyDescent="0.3">
      <c r="U11787" s="2"/>
      <c r="V11787" s="2"/>
      <c r="W11787" s="2"/>
    </row>
    <row r="11788" spans="21:23" hidden="1" x14ac:dyDescent="0.3">
      <c r="U11788" s="2"/>
      <c r="V11788" s="2"/>
      <c r="W11788" s="2"/>
    </row>
    <row r="11789" spans="21:23" hidden="1" x14ac:dyDescent="0.3">
      <c r="U11789" s="2"/>
      <c r="V11789" s="2"/>
      <c r="W11789" s="2"/>
    </row>
    <row r="11790" spans="21:23" hidden="1" x14ac:dyDescent="0.3">
      <c r="U11790" s="2"/>
      <c r="V11790" s="2"/>
      <c r="W11790" s="2"/>
    </row>
    <row r="11791" spans="21:23" hidden="1" x14ac:dyDescent="0.3">
      <c r="U11791" s="2"/>
      <c r="V11791" s="2"/>
      <c r="W11791" s="2"/>
    </row>
    <row r="11792" spans="21:23" hidden="1" x14ac:dyDescent="0.3">
      <c r="U11792" s="2"/>
      <c r="V11792" s="2"/>
      <c r="W11792" s="2"/>
    </row>
    <row r="11793" spans="21:23" hidden="1" x14ac:dyDescent="0.3">
      <c r="U11793" s="2"/>
      <c r="V11793" s="2"/>
      <c r="W11793" s="2"/>
    </row>
    <row r="11794" spans="21:23" hidden="1" x14ac:dyDescent="0.3">
      <c r="U11794" s="2"/>
      <c r="V11794" s="2"/>
      <c r="W11794" s="2"/>
    </row>
    <row r="11795" spans="21:23" hidden="1" x14ac:dyDescent="0.3">
      <c r="U11795" s="2"/>
      <c r="V11795" s="2"/>
      <c r="W11795" s="2"/>
    </row>
    <row r="11796" spans="21:23" hidden="1" x14ac:dyDescent="0.3">
      <c r="U11796" s="2"/>
      <c r="V11796" s="2"/>
      <c r="W11796" s="2"/>
    </row>
    <row r="11797" spans="21:23" hidden="1" x14ac:dyDescent="0.3">
      <c r="U11797" s="2"/>
      <c r="V11797" s="2"/>
      <c r="W11797" s="2"/>
    </row>
    <row r="11798" spans="21:23" hidden="1" x14ac:dyDescent="0.3">
      <c r="U11798" s="2"/>
      <c r="V11798" s="2"/>
      <c r="W11798" s="2"/>
    </row>
    <row r="11799" spans="21:23" hidden="1" x14ac:dyDescent="0.3">
      <c r="U11799" s="2"/>
      <c r="V11799" s="2"/>
      <c r="W11799" s="2"/>
    </row>
    <row r="11800" spans="21:23" hidden="1" x14ac:dyDescent="0.3">
      <c r="U11800" s="2"/>
      <c r="V11800" s="2"/>
      <c r="W11800" s="2"/>
    </row>
    <row r="11801" spans="21:23" hidden="1" x14ac:dyDescent="0.3">
      <c r="U11801" s="2"/>
      <c r="V11801" s="2"/>
      <c r="W11801" s="2"/>
    </row>
    <row r="11802" spans="21:23" hidden="1" x14ac:dyDescent="0.3">
      <c r="U11802" s="2"/>
      <c r="V11802" s="2"/>
      <c r="W11802" s="2"/>
    </row>
    <row r="11803" spans="21:23" hidden="1" x14ac:dyDescent="0.3">
      <c r="U11803" s="2"/>
      <c r="V11803" s="2"/>
      <c r="W11803" s="2"/>
    </row>
    <row r="11804" spans="21:23" hidden="1" x14ac:dyDescent="0.3">
      <c r="U11804" s="2"/>
      <c r="V11804" s="2"/>
      <c r="W11804" s="2"/>
    </row>
    <row r="11805" spans="21:23" hidden="1" x14ac:dyDescent="0.3">
      <c r="U11805" s="2"/>
      <c r="V11805" s="2"/>
      <c r="W11805" s="2"/>
    </row>
    <row r="11806" spans="21:23" hidden="1" x14ac:dyDescent="0.3">
      <c r="U11806" s="2"/>
      <c r="V11806" s="2"/>
      <c r="W11806" s="2"/>
    </row>
    <row r="11807" spans="21:23" hidden="1" x14ac:dyDescent="0.3">
      <c r="U11807" s="2"/>
      <c r="V11807" s="2"/>
      <c r="W11807" s="2"/>
    </row>
    <row r="11808" spans="21:23" hidden="1" x14ac:dyDescent="0.3">
      <c r="U11808" s="2"/>
      <c r="V11808" s="2"/>
      <c r="W11808" s="2"/>
    </row>
    <row r="11809" spans="21:23" hidden="1" x14ac:dyDescent="0.3">
      <c r="U11809" s="2"/>
      <c r="V11809" s="2"/>
      <c r="W11809" s="2"/>
    </row>
    <row r="11810" spans="21:23" hidden="1" x14ac:dyDescent="0.3">
      <c r="U11810" s="2"/>
      <c r="V11810" s="2"/>
      <c r="W11810" s="2"/>
    </row>
    <row r="11811" spans="21:23" hidden="1" x14ac:dyDescent="0.3">
      <c r="U11811" s="2"/>
      <c r="V11811" s="2"/>
      <c r="W11811" s="2"/>
    </row>
    <row r="11812" spans="21:23" hidden="1" x14ac:dyDescent="0.3">
      <c r="U11812" s="2"/>
      <c r="V11812" s="2"/>
      <c r="W11812" s="2"/>
    </row>
    <row r="11813" spans="21:23" hidden="1" x14ac:dyDescent="0.3">
      <c r="U11813" s="2"/>
      <c r="V11813" s="2"/>
      <c r="W11813" s="2"/>
    </row>
    <row r="11814" spans="21:23" hidden="1" x14ac:dyDescent="0.3">
      <c r="U11814" s="2"/>
      <c r="V11814" s="2"/>
      <c r="W11814" s="2"/>
    </row>
    <row r="11815" spans="21:23" hidden="1" x14ac:dyDescent="0.3">
      <c r="U11815" s="2"/>
      <c r="V11815" s="2"/>
      <c r="W11815" s="2"/>
    </row>
    <row r="11816" spans="21:23" hidden="1" x14ac:dyDescent="0.3">
      <c r="U11816" s="2"/>
      <c r="V11816" s="2"/>
      <c r="W11816" s="2"/>
    </row>
    <row r="11817" spans="21:23" hidden="1" x14ac:dyDescent="0.3">
      <c r="U11817" s="2"/>
      <c r="V11817" s="2"/>
      <c r="W11817" s="2"/>
    </row>
    <row r="11818" spans="21:23" hidden="1" x14ac:dyDescent="0.3">
      <c r="U11818" s="2"/>
      <c r="V11818" s="2"/>
      <c r="W11818" s="2"/>
    </row>
    <row r="11819" spans="21:23" hidden="1" x14ac:dyDescent="0.3">
      <c r="U11819" s="2"/>
      <c r="V11819" s="2"/>
      <c r="W11819" s="2"/>
    </row>
    <row r="11820" spans="21:23" hidden="1" x14ac:dyDescent="0.3">
      <c r="U11820" s="2"/>
      <c r="V11820" s="2"/>
      <c r="W11820" s="2"/>
    </row>
    <row r="11821" spans="21:23" hidden="1" x14ac:dyDescent="0.3">
      <c r="U11821" s="2"/>
      <c r="V11821" s="2"/>
      <c r="W11821" s="2"/>
    </row>
    <row r="11822" spans="21:23" hidden="1" x14ac:dyDescent="0.3">
      <c r="U11822" s="2"/>
      <c r="V11822" s="2"/>
      <c r="W11822" s="2"/>
    </row>
    <row r="11823" spans="21:23" hidden="1" x14ac:dyDescent="0.3">
      <c r="U11823" s="2"/>
      <c r="V11823" s="2"/>
      <c r="W11823" s="2"/>
    </row>
    <row r="11824" spans="21:23" hidden="1" x14ac:dyDescent="0.3">
      <c r="U11824" s="2"/>
      <c r="V11824" s="2"/>
      <c r="W11824" s="2"/>
    </row>
    <row r="11825" spans="21:23" hidden="1" x14ac:dyDescent="0.3">
      <c r="U11825" s="2"/>
      <c r="V11825" s="2"/>
      <c r="W11825" s="2"/>
    </row>
    <row r="11826" spans="21:23" hidden="1" x14ac:dyDescent="0.3">
      <c r="U11826" s="2"/>
      <c r="V11826" s="2"/>
      <c r="W11826" s="2"/>
    </row>
    <row r="11827" spans="21:23" hidden="1" x14ac:dyDescent="0.3">
      <c r="U11827" s="2"/>
      <c r="V11827" s="2"/>
      <c r="W11827" s="2"/>
    </row>
    <row r="11828" spans="21:23" hidden="1" x14ac:dyDescent="0.3">
      <c r="U11828" s="2"/>
      <c r="V11828" s="2"/>
      <c r="W11828" s="2"/>
    </row>
    <row r="11829" spans="21:23" hidden="1" x14ac:dyDescent="0.3">
      <c r="U11829" s="2"/>
      <c r="V11829" s="2"/>
      <c r="W11829" s="2"/>
    </row>
    <row r="11830" spans="21:23" hidden="1" x14ac:dyDescent="0.3">
      <c r="U11830" s="2"/>
      <c r="V11830" s="2"/>
      <c r="W11830" s="2"/>
    </row>
    <row r="11831" spans="21:23" hidden="1" x14ac:dyDescent="0.3">
      <c r="U11831" s="2"/>
      <c r="V11831" s="2"/>
      <c r="W11831" s="2"/>
    </row>
    <row r="11832" spans="21:23" hidden="1" x14ac:dyDescent="0.3">
      <c r="U11832" s="2"/>
      <c r="V11832" s="2"/>
      <c r="W11832" s="2"/>
    </row>
    <row r="11833" spans="21:23" hidden="1" x14ac:dyDescent="0.3">
      <c r="U11833" s="2"/>
      <c r="V11833" s="2"/>
      <c r="W11833" s="2"/>
    </row>
    <row r="11834" spans="21:23" hidden="1" x14ac:dyDescent="0.3">
      <c r="U11834" s="2"/>
      <c r="V11834" s="2"/>
      <c r="W11834" s="2"/>
    </row>
    <row r="11835" spans="21:23" hidden="1" x14ac:dyDescent="0.3">
      <c r="U11835" s="2"/>
      <c r="V11835" s="2"/>
      <c r="W11835" s="2"/>
    </row>
    <row r="11836" spans="21:23" hidden="1" x14ac:dyDescent="0.3">
      <c r="U11836" s="2"/>
      <c r="V11836" s="2"/>
      <c r="W11836" s="2"/>
    </row>
    <row r="11837" spans="21:23" hidden="1" x14ac:dyDescent="0.3">
      <c r="U11837" s="2"/>
      <c r="V11837" s="2"/>
      <c r="W11837" s="2"/>
    </row>
    <row r="11838" spans="21:23" hidden="1" x14ac:dyDescent="0.3">
      <c r="U11838" s="2"/>
      <c r="V11838" s="2"/>
      <c r="W11838" s="2"/>
    </row>
    <row r="11839" spans="21:23" hidden="1" x14ac:dyDescent="0.3">
      <c r="U11839" s="2"/>
      <c r="V11839" s="2"/>
      <c r="W11839" s="2"/>
    </row>
    <row r="11840" spans="21:23" hidden="1" x14ac:dyDescent="0.3">
      <c r="U11840" s="2"/>
      <c r="V11840" s="2"/>
      <c r="W11840" s="2"/>
    </row>
    <row r="11841" spans="21:23" hidden="1" x14ac:dyDescent="0.3">
      <c r="U11841" s="2"/>
      <c r="V11841" s="2"/>
      <c r="W11841" s="2"/>
    </row>
    <row r="11842" spans="21:23" hidden="1" x14ac:dyDescent="0.3">
      <c r="U11842" s="2"/>
      <c r="V11842" s="2"/>
      <c r="W11842" s="2"/>
    </row>
    <row r="11843" spans="21:23" hidden="1" x14ac:dyDescent="0.3">
      <c r="U11843" s="2"/>
      <c r="V11843" s="2"/>
      <c r="W11843" s="2"/>
    </row>
    <row r="11844" spans="21:23" hidden="1" x14ac:dyDescent="0.3">
      <c r="U11844" s="2"/>
      <c r="V11844" s="2"/>
      <c r="W11844" s="2"/>
    </row>
    <row r="11845" spans="21:23" hidden="1" x14ac:dyDescent="0.3">
      <c r="U11845" s="2"/>
      <c r="V11845" s="2"/>
      <c r="W11845" s="2"/>
    </row>
    <row r="11846" spans="21:23" hidden="1" x14ac:dyDescent="0.3">
      <c r="U11846" s="2"/>
      <c r="V11846" s="2"/>
      <c r="W11846" s="2"/>
    </row>
    <row r="11847" spans="21:23" hidden="1" x14ac:dyDescent="0.3">
      <c r="U11847" s="2"/>
      <c r="V11847" s="2"/>
      <c r="W11847" s="2"/>
    </row>
    <row r="11848" spans="21:23" hidden="1" x14ac:dyDescent="0.3">
      <c r="U11848" s="2"/>
      <c r="V11848" s="2"/>
      <c r="W11848" s="2"/>
    </row>
    <row r="11849" spans="21:23" hidden="1" x14ac:dyDescent="0.3">
      <c r="U11849" s="2"/>
      <c r="V11849" s="2"/>
      <c r="W11849" s="2"/>
    </row>
    <row r="11850" spans="21:23" hidden="1" x14ac:dyDescent="0.3">
      <c r="U11850" s="2"/>
      <c r="V11850" s="2"/>
      <c r="W11850" s="2"/>
    </row>
    <row r="11851" spans="21:23" hidden="1" x14ac:dyDescent="0.3">
      <c r="U11851" s="2"/>
      <c r="V11851" s="2"/>
      <c r="W11851" s="2"/>
    </row>
    <row r="11852" spans="21:23" hidden="1" x14ac:dyDescent="0.3">
      <c r="U11852" s="2"/>
      <c r="V11852" s="2"/>
      <c r="W11852" s="2"/>
    </row>
    <row r="11853" spans="21:23" hidden="1" x14ac:dyDescent="0.3">
      <c r="U11853" s="2"/>
      <c r="V11853" s="2"/>
      <c r="W11853" s="2"/>
    </row>
    <row r="11854" spans="21:23" hidden="1" x14ac:dyDescent="0.3">
      <c r="U11854" s="2"/>
      <c r="V11854" s="2"/>
      <c r="W11854" s="2"/>
    </row>
    <row r="11855" spans="21:23" hidden="1" x14ac:dyDescent="0.3">
      <c r="U11855" s="2"/>
      <c r="V11855" s="2"/>
      <c r="W11855" s="2"/>
    </row>
    <row r="11856" spans="21:23" hidden="1" x14ac:dyDescent="0.3">
      <c r="U11856" s="2"/>
      <c r="V11856" s="2"/>
      <c r="W11856" s="2"/>
    </row>
    <row r="11857" spans="21:23" hidden="1" x14ac:dyDescent="0.3">
      <c r="U11857" s="2"/>
      <c r="V11857" s="2"/>
      <c r="W11857" s="2"/>
    </row>
    <row r="11858" spans="21:23" hidden="1" x14ac:dyDescent="0.3">
      <c r="U11858" s="2"/>
      <c r="V11858" s="2"/>
      <c r="W11858" s="2"/>
    </row>
    <row r="11859" spans="21:23" hidden="1" x14ac:dyDescent="0.3">
      <c r="U11859" s="2"/>
      <c r="V11859" s="2"/>
      <c r="W11859" s="2"/>
    </row>
    <row r="11860" spans="21:23" hidden="1" x14ac:dyDescent="0.3">
      <c r="U11860" s="2"/>
      <c r="V11860" s="2"/>
      <c r="W11860" s="2"/>
    </row>
    <row r="11861" spans="21:23" hidden="1" x14ac:dyDescent="0.3">
      <c r="U11861" s="2"/>
      <c r="V11861" s="2"/>
      <c r="W11861" s="2"/>
    </row>
    <row r="11862" spans="21:23" hidden="1" x14ac:dyDescent="0.3">
      <c r="U11862" s="2"/>
      <c r="V11862" s="2"/>
      <c r="W11862" s="2"/>
    </row>
    <row r="11863" spans="21:23" hidden="1" x14ac:dyDescent="0.3">
      <c r="U11863" s="2"/>
      <c r="V11863" s="2"/>
      <c r="W11863" s="2"/>
    </row>
    <row r="11864" spans="21:23" hidden="1" x14ac:dyDescent="0.3">
      <c r="U11864" s="2"/>
      <c r="V11864" s="2"/>
      <c r="W11864" s="2"/>
    </row>
    <row r="11865" spans="21:23" hidden="1" x14ac:dyDescent="0.3">
      <c r="U11865" s="2"/>
      <c r="V11865" s="2"/>
      <c r="W11865" s="2"/>
    </row>
    <row r="11866" spans="21:23" hidden="1" x14ac:dyDescent="0.3">
      <c r="U11866" s="2"/>
      <c r="V11866" s="2"/>
      <c r="W11866" s="2"/>
    </row>
    <row r="11867" spans="21:23" hidden="1" x14ac:dyDescent="0.3">
      <c r="U11867" s="2"/>
      <c r="V11867" s="2"/>
      <c r="W11867" s="2"/>
    </row>
    <row r="11868" spans="21:23" hidden="1" x14ac:dyDescent="0.3">
      <c r="U11868" s="2"/>
      <c r="V11868" s="2"/>
      <c r="W11868" s="2"/>
    </row>
    <row r="11869" spans="21:23" hidden="1" x14ac:dyDescent="0.3">
      <c r="U11869" s="2"/>
      <c r="V11869" s="2"/>
      <c r="W11869" s="2"/>
    </row>
    <row r="11870" spans="21:23" hidden="1" x14ac:dyDescent="0.3">
      <c r="U11870" s="2"/>
      <c r="V11870" s="2"/>
      <c r="W11870" s="2"/>
    </row>
    <row r="11871" spans="21:23" hidden="1" x14ac:dyDescent="0.3">
      <c r="U11871" s="2"/>
      <c r="V11871" s="2"/>
      <c r="W11871" s="2"/>
    </row>
    <row r="11872" spans="21:23" hidden="1" x14ac:dyDescent="0.3">
      <c r="U11872" s="2"/>
      <c r="V11872" s="2"/>
      <c r="W11872" s="2"/>
    </row>
    <row r="11873" spans="21:23" hidden="1" x14ac:dyDescent="0.3">
      <c r="U11873" s="2"/>
      <c r="V11873" s="2"/>
      <c r="W11873" s="2"/>
    </row>
    <row r="11874" spans="21:23" hidden="1" x14ac:dyDescent="0.3">
      <c r="U11874" s="2"/>
      <c r="V11874" s="2"/>
      <c r="W11874" s="2"/>
    </row>
    <row r="11875" spans="21:23" hidden="1" x14ac:dyDescent="0.3">
      <c r="U11875" s="2"/>
      <c r="V11875" s="2"/>
      <c r="W11875" s="2"/>
    </row>
    <row r="11876" spans="21:23" hidden="1" x14ac:dyDescent="0.3">
      <c r="U11876" s="2"/>
      <c r="V11876" s="2"/>
      <c r="W11876" s="2"/>
    </row>
    <row r="11877" spans="21:23" hidden="1" x14ac:dyDescent="0.3">
      <c r="U11877" s="2"/>
      <c r="V11877" s="2"/>
      <c r="W11877" s="2"/>
    </row>
    <row r="11878" spans="21:23" hidden="1" x14ac:dyDescent="0.3">
      <c r="U11878" s="2"/>
      <c r="V11878" s="2"/>
      <c r="W11878" s="2"/>
    </row>
    <row r="11879" spans="21:23" hidden="1" x14ac:dyDescent="0.3">
      <c r="U11879" s="2"/>
      <c r="V11879" s="2"/>
      <c r="W11879" s="2"/>
    </row>
    <row r="11880" spans="21:23" hidden="1" x14ac:dyDescent="0.3">
      <c r="U11880" s="2"/>
      <c r="V11880" s="2"/>
      <c r="W11880" s="2"/>
    </row>
    <row r="11881" spans="21:23" hidden="1" x14ac:dyDescent="0.3">
      <c r="U11881" s="2"/>
      <c r="V11881" s="2"/>
      <c r="W11881" s="2"/>
    </row>
    <row r="11882" spans="21:23" hidden="1" x14ac:dyDescent="0.3">
      <c r="U11882" s="2"/>
      <c r="V11882" s="2"/>
      <c r="W11882" s="2"/>
    </row>
    <row r="11883" spans="21:23" hidden="1" x14ac:dyDescent="0.3">
      <c r="U11883" s="2"/>
      <c r="V11883" s="2"/>
      <c r="W11883" s="2"/>
    </row>
    <row r="11884" spans="21:23" hidden="1" x14ac:dyDescent="0.3">
      <c r="U11884" s="2"/>
      <c r="V11884" s="2"/>
      <c r="W11884" s="2"/>
    </row>
    <row r="11885" spans="21:23" hidden="1" x14ac:dyDescent="0.3">
      <c r="U11885" s="2"/>
      <c r="V11885" s="2"/>
      <c r="W11885" s="2"/>
    </row>
    <row r="11886" spans="21:23" hidden="1" x14ac:dyDescent="0.3">
      <c r="U11886" s="2"/>
      <c r="V11886" s="2"/>
      <c r="W11886" s="2"/>
    </row>
    <row r="11887" spans="21:23" hidden="1" x14ac:dyDescent="0.3">
      <c r="U11887" s="2"/>
      <c r="V11887" s="2"/>
      <c r="W11887" s="2"/>
    </row>
    <row r="11888" spans="21:23" hidden="1" x14ac:dyDescent="0.3">
      <c r="U11888" s="2"/>
      <c r="V11888" s="2"/>
      <c r="W11888" s="2"/>
    </row>
    <row r="11889" spans="21:23" hidden="1" x14ac:dyDescent="0.3">
      <c r="U11889" s="2"/>
      <c r="V11889" s="2"/>
      <c r="W11889" s="2"/>
    </row>
    <row r="11890" spans="21:23" hidden="1" x14ac:dyDescent="0.3">
      <c r="U11890" s="2"/>
      <c r="V11890" s="2"/>
      <c r="W11890" s="2"/>
    </row>
    <row r="11891" spans="21:23" hidden="1" x14ac:dyDescent="0.3">
      <c r="U11891" s="2"/>
      <c r="V11891" s="2"/>
      <c r="W11891" s="2"/>
    </row>
    <row r="11892" spans="21:23" hidden="1" x14ac:dyDescent="0.3">
      <c r="U11892" s="2"/>
      <c r="V11892" s="2"/>
      <c r="W11892" s="2"/>
    </row>
    <row r="11893" spans="21:23" hidden="1" x14ac:dyDescent="0.3">
      <c r="U11893" s="2"/>
      <c r="V11893" s="2"/>
      <c r="W11893" s="2"/>
    </row>
    <row r="11894" spans="21:23" hidden="1" x14ac:dyDescent="0.3">
      <c r="U11894" s="2"/>
      <c r="V11894" s="2"/>
      <c r="W11894" s="2"/>
    </row>
    <row r="11895" spans="21:23" hidden="1" x14ac:dyDescent="0.3">
      <c r="U11895" s="2"/>
      <c r="V11895" s="2"/>
      <c r="W11895" s="2"/>
    </row>
    <row r="11896" spans="21:23" hidden="1" x14ac:dyDescent="0.3">
      <c r="U11896" s="2"/>
      <c r="V11896" s="2"/>
      <c r="W11896" s="2"/>
    </row>
    <row r="11897" spans="21:23" hidden="1" x14ac:dyDescent="0.3">
      <c r="U11897" s="2"/>
      <c r="V11897" s="2"/>
      <c r="W11897" s="2"/>
    </row>
    <row r="11898" spans="21:23" hidden="1" x14ac:dyDescent="0.3">
      <c r="U11898" s="2"/>
      <c r="V11898" s="2"/>
      <c r="W11898" s="2"/>
    </row>
    <row r="11899" spans="21:23" hidden="1" x14ac:dyDescent="0.3">
      <c r="U11899" s="2"/>
      <c r="V11899" s="2"/>
      <c r="W11899" s="2"/>
    </row>
    <row r="11900" spans="21:23" hidden="1" x14ac:dyDescent="0.3">
      <c r="U11900" s="2"/>
      <c r="V11900" s="2"/>
      <c r="W11900" s="2"/>
    </row>
    <row r="11901" spans="21:23" hidden="1" x14ac:dyDescent="0.3">
      <c r="U11901" s="2"/>
      <c r="V11901" s="2"/>
      <c r="W11901" s="2"/>
    </row>
    <row r="11902" spans="21:23" hidden="1" x14ac:dyDescent="0.3">
      <c r="U11902" s="2"/>
      <c r="V11902" s="2"/>
      <c r="W11902" s="2"/>
    </row>
    <row r="11903" spans="21:23" hidden="1" x14ac:dyDescent="0.3">
      <c r="U11903" s="2"/>
      <c r="V11903" s="2"/>
      <c r="W11903" s="2"/>
    </row>
    <row r="11904" spans="21:23" hidden="1" x14ac:dyDescent="0.3">
      <c r="U11904" s="2"/>
      <c r="V11904" s="2"/>
      <c r="W11904" s="2"/>
    </row>
    <row r="11905" spans="21:23" hidden="1" x14ac:dyDescent="0.3">
      <c r="U11905" s="2"/>
      <c r="V11905" s="2"/>
      <c r="W11905" s="2"/>
    </row>
    <row r="11906" spans="21:23" hidden="1" x14ac:dyDescent="0.3">
      <c r="U11906" s="2"/>
      <c r="V11906" s="2"/>
      <c r="W11906" s="2"/>
    </row>
    <row r="11907" spans="21:23" hidden="1" x14ac:dyDescent="0.3">
      <c r="U11907" s="2"/>
      <c r="V11907" s="2"/>
      <c r="W11907" s="2"/>
    </row>
    <row r="11908" spans="21:23" hidden="1" x14ac:dyDescent="0.3">
      <c r="U11908" s="2"/>
      <c r="V11908" s="2"/>
      <c r="W11908" s="2"/>
    </row>
    <row r="11909" spans="21:23" hidden="1" x14ac:dyDescent="0.3">
      <c r="U11909" s="2"/>
      <c r="V11909" s="2"/>
      <c r="W11909" s="2"/>
    </row>
    <row r="11910" spans="21:23" hidden="1" x14ac:dyDescent="0.3">
      <c r="U11910" s="2"/>
      <c r="V11910" s="2"/>
      <c r="W11910" s="2"/>
    </row>
    <row r="11911" spans="21:23" hidden="1" x14ac:dyDescent="0.3">
      <c r="U11911" s="2"/>
      <c r="V11911" s="2"/>
      <c r="W11911" s="2"/>
    </row>
    <row r="11912" spans="21:23" hidden="1" x14ac:dyDescent="0.3">
      <c r="U11912" s="2"/>
      <c r="V11912" s="2"/>
      <c r="W11912" s="2"/>
    </row>
    <row r="11913" spans="21:23" hidden="1" x14ac:dyDescent="0.3">
      <c r="U11913" s="2"/>
      <c r="V11913" s="2"/>
      <c r="W11913" s="2"/>
    </row>
    <row r="11914" spans="21:23" hidden="1" x14ac:dyDescent="0.3">
      <c r="U11914" s="2"/>
      <c r="V11914" s="2"/>
      <c r="W11914" s="2"/>
    </row>
    <row r="11915" spans="21:23" hidden="1" x14ac:dyDescent="0.3">
      <c r="U11915" s="2"/>
      <c r="V11915" s="2"/>
      <c r="W11915" s="2"/>
    </row>
    <row r="11916" spans="21:23" hidden="1" x14ac:dyDescent="0.3">
      <c r="U11916" s="2"/>
      <c r="V11916" s="2"/>
      <c r="W11916" s="2"/>
    </row>
    <row r="11917" spans="21:23" hidden="1" x14ac:dyDescent="0.3">
      <c r="U11917" s="2"/>
      <c r="V11917" s="2"/>
      <c r="W11917" s="2"/>
    </row>
    <row r="11918" spans="21:23" hidden="1" x14ac:dyDescent="0.3">
      <c r="U11918" s="2"/>
      <c r="V11918" s="2"/>
      <c r="W11918" s="2"/>
    </row>
    <row r="11919" spans="21:23" hidden="1" x14ac:dyDescent="0.3">
      <c r="U11919" s="2"/>
      <c r="V11919" s="2"/>
      <c r="W11919" s="2"/>
    </row>
    <row r="11920" spans="21:23" hidden="1" x14ac:dyDescent="0.3">
      <c r="U11920" s="2"/>
      <c r="V11920" s="2"/>
      <c r="W11920" s="2"/>
    </row>
    <row r="11921" spans="21:23" hidden="1" x14ac:dyDescent="0.3">
      <c r="U11921" s="2"/>
      <c r="V11921" s="2"/>
      <c r="W11921" s="2"/>
    </row>
    <row r="11922" spans="21:23" hidden="1" x14ac:dyDescent="0.3">
      <c r="U11922" s="2"/>
      <c r="V11922" s="2"/>
      <c r="W11922" s="2"/>
    </row>
    <row r="11923" spans="21:23" hidden="1" x14ac:dyDescent="0.3">
      <c r="U11923" s="2"/>
      <c r="V11923" s="2"/>
      <c r="W11923" s="2"/>
    </row>
    <row r="11924" spans="21:23" hidden="1" x14ac:dyDescent="0.3">
      <c r="U11924" s="2"/>
      <c r="V11924" s="2"/>
      <c r="W11924" s="2"/>
    </row>
    <row r="11925" spans="21:23" hidden="1" x14ac:dyDescent="0.3">
      <c r="U11925" s="2"/>
      <c r="V11925" s="2"/>
      <c r="W11925" s="2"/>
    </row>
    <row r="11926" spans="21:23" hidden="1" x14ac:dyDescent="0.3">
      <c r="U11926" s="2"/>
      <c r="V11926" s="2"/>
      <c r="W11926" s="2"/>
    </row>
    <row r="11927" spans="21:23" hidden="1" x14ac:dyDescent="0.3">
      <c r="U11927" s="2"/>
      <c r="V11927" s="2"/>
      <c r="W11927" s="2"/>
    </row>
    <row r="11928" spans="21:23" hidden="1" x14ac:dyDescent="0.3">
      <c r="U11928" s="2"/>
      <c r="V11928" s="2"/>
      <c r="W11928" s="2"/>
    </row>
    <row r="11929" spans="21:23" hidden="1" x14ac:dyDescent="0.3">
      <c r="U11929" s="2"/>
      <c r="V11929" s="2"/>
      <c r="W11929" s="2"/>
    </row>
    <row r="11930" spans="21:23" hidden="1" x14ac:dyDescent="0.3">
      <c r="U11930" s="2"/>
      <c r="V11930" s="2"/>
      <c r="W11930" s="2"/>
    </row>
    <row r="11931" spans="21:23" hidden="1" x14ac:dyDescent="0.3">
      <c r="U11931" s="2"/>
      <c r="V11931" s="2"/>
      <c r="W11931" s="2"/>
    </row>
    <row r="11932" spans="21:23" hidden="1" x14ac:dyDescent="0.3">
      <c r="U11932" s="2"/>
      <c r="V11932" s="2"/>
      <c r="W11932" s="2"/>
    </row>
    <row r="11933" spans="21:23" hidden="1" x14ac:dyDescent="0.3">
      <c r="U11933" s="2"/>
      <c r="V11933" s="2"/>
      <c r="W11933" s="2"/>
    </row>
    <row r="11934" spans="21:23" hidden="1" x14ac:dyDescent="0.3">
      <c r="U11934" s="2"/>
      <c r="V11934" s="2"/>
      <c r="W11934" s="2"/>
    </row>
    <row r="11935" spans="21:23" hidden="1" x14ac:dyDescent="0.3">
      <c r="U11935" s="2"/>
      <c r="V11935" s="2"/>
      <c r="W11935" s="2"/>
    </row>
    <row r="11936" spans="21:23" hidden="1" x14ac:dyDescent="0.3">
      <c r="U11936" s="2"/>
      <c r="V11936" s="2"/>
      <c r="W11936" s="2"/>
    </row>
    <row r="11937" spans="21:23" hidden="1" x14ac:dyDescent="0.3">
      <c r="U11937" s="2"/>
      <c r="V11937" s="2"/>
      <c r="W11937" s="2"/>
    </row>
    <row r="11938" spans="21:23" hidden="1" x14ac:dyDescent="0.3">
      <c r="U11938" s="2"/>
      <c r="V11938" s="2"/>
      <c r="W11938" s="2"/>
    </row>
    <row r="11939" spans="21:23" hidden="1" x14ac:dyDescent="0.3">
      <c r="U11939" s="2"/>
      <c r="V11939" s="2"/>
      <c r="W11939" s="2"/>
    </row>
    <row r="11940" spans="21:23" hidden="1" x14ac:dyDescent="0.3">
      <c r="U11940" s="2"/>
      <c r="V11940" s="2"/>
      <c r="W11940" s="2"/>
    </row>
    <row r="11941" spans="21:23" hidden="1" x14ac:dyDescent="0.3">
      <c r="U11941" s="2"/>
      <c r="V11941" s="2"/>
      <c r="W11941" s="2"/>
    </row>
    <row r="11942" spans="21:23" hidden="1" x14ac:dyDescent="0.3">
      <c r="U11942" s="2"/>
      <c r="V11942" s="2"/>
      <c r="W11942" s="2"/>
    </row>
    <row r="11943" spans="21:23" hidden="1" x14ac:dyDescent="0.3">
      <c r="U11943" s="2"/>
      <c r="V11943" s="2"/>
      <c r="W11943" s="2"/>
    </row>
    <row r="11944" spans="21:23" hidden="1" x14ac:dyDescent="0.3">
      <c r="U11944" s="2"/>
      <c r="V11944" s="2"/>
      <c r="W11944" s="2"/>
    </row>
    <row r="11945" spans="21:23" hidden="1" x14ac:dyDescent="0.3">
      <c r="U11945" s="2"/>
      <c r="V11945" s="2"/>
      <c r="W11945" s="2"/>
    </row>
    <row r="11946" spans="21:23" hidden="1" x14ac:dyDescent="0.3">
      <c r="U11946" s="2"/>
      <c r="V11946" s="2"/>
      <c r="W11946" s="2"/>
    </row>
    <row r="11947" spans="21:23" hidden="1" x14ac:dyDescent="0.3">
      <c r="U11947" s="2"/>
      <c r="V11947" s="2"/>
      <c r="W11947" s="2"/>
    </row>
    <row r="11948" spans="21:23" hidden="1" x14ac:dyDescent="0.3">
      <c r="U11948" s="2"/>
      <c r="V11948" s="2"/>
      <c r="W11948" s="2"/>
    </row>
    <row r="11949" spans="21:23" hidden="1" x14ac:dyDescent="0.3">
      <c r="U11949" s="2"/>
      <c r="V11949" s="2"/>
      <c r="W11949" s="2"/>
    </row>
    <row r="11950" spans="21:23" hidden="1" x14ac:dyDescent="0.3">
      <c r="U11950" s="2"/>
      <c r="V11950" s="2"/>
      <c r="W11950" s="2"/>
    </row>
    <row r="11951" spans="21:23" hidden="1" x14ac:dyDescent="0.3">
      <c r="U11951" s="2"/>
      <c r="V11951" s="2"/>
      <c r="W11951" s="2"/>
    </row>
    <row r="11952" spans="21:23" hidden="1" x14ac:dyDescent="0.3">
      <c r="U11952" s="2"/>
      <c r="V11952" s="2"/>
      <c r="W11952" s="2"/>
    </row>
    <row r="11953" spans="21:23" hidden="1" x14ac:dyDescent="0.3">
      <c r="U11953" s="2"/>
      <c r="V11953" s="2"/>
      <c r="W11953" s="2"/>
    </row>
    <row r="11954" spans="21:23" hidden="1" x14ac:dyDescent="0.3">
      <c r="U11954" s="2"/>
      <c r="V11954" s="2"/>
      <c r="W11954" s="2"/>
    </row>
    <row r="11955" spans="21:23" hidden="1" x14ac:dyDescent="0.3">
      <c r="U11955" s="2"/>
      <c r="V11955" s="2"/>
      <c r="W11955" s="2"/>
    </row>
    <row r="11956" spans="21:23" hidden="1" x14ac:dyDescent="0.3">
      <c r="U11956" s="2"/>
      <c r="V11956" s="2"/>
      <c r="W11956" s="2"/>
    </row>
    <row r="11957" spans="21:23" hidden="1" x14ac:dyDescent="0.3">
      <c r="U11957" s="2"/>
      <c r="V11957" s="2"/>
      <c r="W11957" s="2"/>
    </row>
    <row r="11958" spans="21:23" hidden="1" x14ac:dyDescent="0.3">
      <c r="U11958" s="2"/>
      <c r="V11958" s="2"/>
      <c r="W11958" s="2"/>
    </row>
    <row r="11959" spans="21:23" hidden="1" x14ac:dyDescent="0.3">
      <c r="U11959" s="2"/>
      <c r="V11959" s="2"/>
      <c r="W11959" s="2"/>
    </row>
    <row r="11960" spans="21:23" hidden="1" x14ac:dyDescent="0.3">
      <c r="U11960" s="2"/>
      <c r="V11960" s="2"/>
      <c r="W11960" s="2"/>
    </row>
    <row r="11961" spans="21:23" hidden="1" x14ac:dyDescent="0.3">
      <c r="U11961" s="2"/>
      <c r="V11961" s="2"/>
      <c r="W11961" s="2"/>
    </row>
    <row r="11962" spans="21:23" hidden="1" x14ac:dyDescent="0.3">
      <c r="U11962" s="2"/>
      <c r="V11962" s="2"/>
      <c r="W11962" s="2"/>
    </row>
    <row r="11963" spans="21:23" hidden="1" x14ac:dyDescent="0.3">
      <c r="U11963" s="2"/>
      <c r="V11963" s="2"/>
      <c r="W11963" s="2"/>
    </row>
    <row r="11964" spans="21:23" hidden="1" x14ac:dyDescent="0.3">
      <c r="U11964" s="2"/>
      <c r="V11964" s="2"/>
      <c r="W11964" s="2"/>
    </row>
    <row r="11965" spans="21:23" hidden="1" x14ac:dyDescent="0.3">
      <c r="U11965" s="2"/>
      <c r="V11965" s="2"/>
      <c r="W11965" s="2"/>
    </row>
    <row r="11966" spans="21:23" hidden="1" x14ac:dyDescent="0.3">
      <c r="U11966" s="2"/>
      <c r="V11966" s="2"/>
      <c r="W11966" s="2"/>
    </row>
    <row r="11967" spans="21:23" hidden="1" x14ac:dyDescent="0.3">
      <c r="U11967" s="2"/>
      <c r="V11967" s="2"/>
      <c r="W11967" s="2"/>
    </row>
    <row r="11968" spans="21:23" hidden="1" x14ac:dyDescent="0.3">
      <c r="U11968" s="2"/>
      <c r="V11968" s="2"/>
      <c r="W11968" s="2"/>
    </row>
    <row r="11969" spans="21:23" hidden="1" x14ac:dyDescent="0.3">
      <c r="U11969" s="2"/>
      <c r="V11969" s="2"/>
      <c r="W11969" s="2"/>
    </row>
    <row r="11970" spans="21:23" hidden="1" x14ac:dyDescent="0.3">
      <c r="U11970" s="2"/>
      <c r="V11970" s="2"/>
      <c r="W11970" s="2"/>
    </row>
    <row r="11971" spans="21:23" hidden="1" x14ac:dyDescent="0.3">
      <c r="U11971" s="2"/>
      <c r="V11971" s="2"/>
      <c r="W11971" s="2"/>
    </row>
    <row r="11972" spans="21:23" hidden="1" x14ac:dyDescent="0.3">
      <c r="U11972" s="2"/>
      <c r="V11972" s="2"/>
      <c r="W11972" s="2"/>
    </row>
    <row r="11973" spans="21:23" hidden="1" x14ac:dyDescent="0.3">
      <c r="U11973" s="2"/>
      <c r="V11973" s="2"/>
      <c r="W11973" s="2"/>
    </row>
    <row r="11974" spans="21:23" hidden="1" x14ac:dyDescent="0.3">
      <c r="U11974" s="2"/>
      <c r="V11974" s="2"/>
      <c r="W11974" s="2"/>
    </row>
    <row r="11975" spans="21:23" hidden="1" x14ac:dyDescent="0.3">
      <c r="U11975" s="2"/>
      <c r="V11975" s="2"/>
      <c r="W11975" s="2"/>
    </row>
    <row r="11976" spans="21:23" hidden="1" x14ac:dyDescent="0.3">
      <c r="U11976" s="2"/>
      <c r="V11976" s="2"/>
      <c r="W11976" s="2"/>
    </row>
    <row r="11977" spans="21:23" hidden="1" x14ac:dyDescent="0.3">
      <c r="U11977" s="2"/>
      <c r="V11977" s="2"/>
      <c r="W11977" s="2"/>
    </row>
    <row r="11978" spans="21:23" hidden="1" x14ac:dyDescent="0.3">
      <c r="U11978" s="2"/>
      <c r="V11978" s="2"/>
      <c r="W11978" s="2"/>
    </row>
    <row r="11979" spans="21:23" hidden="1" x14ac:dyDescent="0.3">
      <c r="U11979" s="2"/>
      <c r="V11979" s="2"/>
      <c r="W11979" s="2"/>
    </row>
    <row r="11980" spans="21:23" hidden="1" x14ac:dyDescent="0.3">
      <c r="U11980" s="2"/>
      <c r="V11980" s="2"/>
      <c r="W11980" s="2"/>
    </row>
    <row r="11981" spans="21:23" hidden="1" x14ac:dyDescent="0.3">
      <c r="U11981" s="2"/>
      <c r="V11981" s="2"/>
      <c r="W11981" s="2"/>
    </row>
    <row r="11982" spans="21:23" hidden="1" x14ac:dyDescent="0.3">
      <c r="U11982" s="2"/>
      <c r="V11982" s="2"/>
      <c r="W11982" s="2"/>
    </row>
    <row r="11983" spans="21:23" hidden="1" x14ac:dyDescent="0.3">
      <c r="U11983" s="2"/>
      <c r="V11983" s="2"/>
      <c r="W11983" s="2"/>
    </row>
    <row r="11984" spans="21:23" hidden="1" x14ac:dyDescent="0.3">
      <c r="U11984" s="2"/>
      <c r="V11984" s="2"/>
      <c r="W11984" s="2"/>
    </row>
    <row r="11985" spans="21:23" hidden="1" x14ac:dyDescent="0.3">
      <c r="U11985" s="2"/>
      <c r="V11985" s="2"/>
      <c r="W11985" s="2"/>
    </row>
    <row r="11986" spans="21:23" hidden="1" x14ac:dyDescent="0.3">
      <c r="U11986" s="2"/>
      <c r="V11986" s="2"/>
      <c r="W11986" s="2"/>
    </row>
    <row r="11987" spans="21:23" hidden="1" x14ac:dyDescent="0.3">
      <c r="U11987" s="2"/>
      <c r="V11987" s="2"/>
      <c r="W11987" s="2"/>
    </row>
    <row r="11988" spans="21:23" hidden="1" x14ac:dyDescent="0.3">
      <c r="U11988" s="2"/>
      <c r="V11988" s="2"/>
      <c r="W11988" s="2"/>
    </row>
    <row r="11989" spans="21:23" hidden="1" x14ac:dyDescent="0.3">
      <c r="U11989" s="2"/>
      <c r="V11989" s="2"/>
      <c r="W11989" s="2"/>
    </row>
    <row r="11990" spans="21:23" hidden="1" x14ac:dyDescent="0.3">
      <c r="U11990" s="2"/>
      <c r="V11990" s="2"/>
      <c r="W11990" s="2"/>
    </row>
    <row r="11991" spans="21:23" hidden="1" x14ac:dyDescent="0.3">
      <c r="U11991" s="2"/>
      <c r="V11991" s="2"/>
      <c r="W11991" s="2"/>
    </row>
    <row r="11992" spans="21:23" hidden="1" x14ac:dyDescent="0.3">
      <c r="U11992" s="2"/>
      <c r="V11992" s="2"/>
      <c r="W11992" s="2"/>
    </row>
    <row r="11993" spans="21:23" hidden="1" x14ac:dyDescent="0.3">
      <c r="U11993" s="2"/>
      <c r="V11993" s="2"/>
      <c r="W11993" s="2"/>
    </row>
    <row r="11994" spans="21:23" hidden="1" x14ac:dyDescent="0.3">
      <c r="U11994" s="2"/>
      <c r="V11994" s="2"/>
      <c r="W11994" s="2"/>
    </row>
    <row r="11995" spans="21:23" hidden="1" x14ac:dyDescent="0.3">
      <c r="U11995" s="2"/>
      <c r="V11995" s="2"/>
      <c r="W11995" s="2"/>
    </row>
    <row r="11996" spans="21:23" hidden="1" x14ac:dyDescent="0.3">
      <c r="U11996" s="2"/>
      <c r="V11996" s="2"/>
      <c r="W11996" s="2"/>
    </row>
    <row r="11997" spans="21:23" hidden="1" x14ac:dyDescent="0.3">
      <c r="U11997" s="2"/>
      <c r="V11997" s="2"/>
      <c r="W11997" s="2"/>
    </row>
    <row r="11998" spans="21:23" hidden="1" x14ac:dyDescent="0.3">
      <c r="U11998" s="2"/>
      <c r="V11998" s="2"/>
      <c r="W11998" s="2"/>
    </row>
    <row r="11999" spans="21:23" hidden="1" x14ac:dyDescent="0.3">
      <c r="U11999" s="2"/>
      <c r="V11999" s="2"/>
      <c r="W11999" s="2"/>
    </row>
    <row r="12000" spans="21:23" hidden="1" x14ac:dyDescent="0.3">
      <c r="U12000" s="2"/>
      <c r="V12000" s="2"/>
      <c r="W12000" s="2"/>
    </row>
    <row r="12001" spans="21:23" hidden="1" x14ac:dyDescent="0.3">
      <c r="U12001" s="2"/>
      <c r="V12001" s="2"/>
      <c r="W12001" s="2"/>
    </row>
    <row r="12002" spans="21:23" hidden="1" x14ac:dyDescent="0.3">
      <c r="U12002" s="2"/>
      <c r="V12002" s="2"/>
      <c r="W12002" s="2"/>
    </row>
    <row r="12003" spans="21:23" hidden="1" x14ac:dyDescent="0.3">
      <c r="U12003" s="2"/>
      <c r="V12003" s="2"/>
      <c r="W12003" s="2"/>
    </row>
    <row r="12004" spans="21:23" hidden="1" x14ac:dyDescent="0.3">
      <c r="U12004" s="2"/>
      <c r="V12004" s="2"/>
      <c r="W12004" s="2"/>
    </row>
    <row r="12005" spans="21:23" hidden="1" x14ac:dyDescent="0.3">
      <c r="U12005" s="2"/>
      <c r="V12005" s="2"/>
      <c r="W12005" s="2"/>
    </row>
    <row r="12006" spans="21:23" hidden="1" x14ac:dyDescent="0.3">
      <c r="U12006" s="2"/>
      <c r="V12006" s="2"/>
      <c r="W12006" s="2"/>
    </row>
    <row r="12007" spans="21:23" hidden="1" x14ac:dyDescent="0.3">
      <c r="U12007" s="2"/>
      <c r="V12007" s="2"/>
      <c r="W12007" s="2"/>
    </row>
    <row r="12008" spans="21:23" hidden="1" x14ac:dyDescent="0.3">
      <c r="U12008" s="2"/>
      <c r="V12008" s="2"/>
      <c r="W12008" s="2"/>
    </row>
    <row r="12009" spans="21:23" hidden="1" x14ac:dyDescent="0.3">
      <c r="U12009" s="2"/>
      <c r="V12009" s="2"/>
      <c r="W12009" s="2"/>
    </row>
    <row r="12010" spans="21:23" hidden="1" x14ac:dyDescent="0.3">
      <c r="U12010" s="2"/>
      <c r="V12010" s="2"/>
      <c r="W12010" s="2"/>
    </row>
    <row r="12011" spans="21:23" hidden="1" x14ac:dyDescent="0.3">
      <c r="U12011" s="2"/>
      <c r="V12011" s="2"/>
      <c r="W12011" s="2"/>
    </row>
    <row r="12012" spans="21:23" hidden="1" x14ac:dyDescent="0.3">
      <c r="U12012" s="2"/>
      <c r="V12012" s="2"/>
      <c r="W12012" s="2"/>
    </row>
    <row r="12013" spans="21:23" hidden="1" x14ac:dyDescent="0.3">
      <c r="U12013" s="2"/>
      <c r="V12013" s="2"/>
      <c r="W12013" s="2"/>
    </row>
    <row r="12014" spans="21:23" hidden="1" x14ac:dyDescent="0.3">
      <c r="U12014" s="2"/>
      <c r="V12014" s="2"/>
      <c r="W12014" s="2"/>
    </row>
    <row r="12015" spans="21:23" hidden="1" x14ac:dyDescent="0.3">
      <c r="U12015" s="2"/>
      <c r="V12015" s="2"/>
      <c r="W12015" s="2"/>
    </row>
    <row r="12016" spans="21:23" hidden="1" x14ac:dyDescent="0.3">
      <c r="U12016" s="2"/>
      <c r="V12016" s="2"/>
      <c r="W12016" s="2"/>
    </row>
    <row r="12017" spans="21:23" hidden="1" x14ac:dyDescent="0.3">
      <c r="U12017" s="2"/>
      <c r="V12017" s="2"/>
      <c r="W12017" s="2"/>
    </row>
    <row r="12018" spans="21:23" hidden="1" x14ac:dyDescent="0.3">
      <c r="U12018" s="2"/>
      <c r="V12018" s="2"/>
      <c r="W12018" s="2"/>
    </row>
    <row r="12019" spans="21:23" hidden="1" x14ac:dyDescent="0.3">
      <c r="U12019" s="2"/>
      <c r="V12019" s="2"/>
      <c r="W12019" s="2"/>
    </row>
    <row r="12020" spans="21:23" hidden="1" x14ac:dyDescent="0.3">
      <c r="U12020" s="2"/>
      <c r="V12020" s="2"/>
      <c r="W12020" s="2"/>
    </row>
    <row r="12021" spans="21:23" hidden="1" x14ac:dyDescent="0.3">
      <c r="U12021" s="2"/>
      <c r="V12021" s="2"/>
      <c r="W12021" s="2"/>
    </row>
    <row r="12022" spans="21:23" hidden="1" x14ac:dyDescent="0.3">
      <c r="U12022" s="2"/>
      <c r="V12022" s="2"/>
      <c r="W12022" s="2"/>
    </row>
    <row r="12023" spans="21:23" hidden="1" x14ac:dyDescent="0.3">
      <c r="U12023" s="2"/>
      <c r="V12023" s="2"/>
      <c r="W12023" s="2"/>
    </row>
    <row r="12024" spans="21:23" hidden="1" x14ac:dyDescent="0.3">
      <c r="U12024" s="2"/>
      <c r="V12024" s="2"/>
      <c r="W12024" s="2"/>
    </row>
    <row r="12025" spans="21:23" hidden="1" x14ac:dyDescent="0.3">
      <c r="U12025" s="2"/>
      <c r="V12025" s="2"/>
      <c r="W12025" s="2"/>
    </row>
    <row r="12026" spans="21:23" hidden="1" x14ac:dyDescent="0.3">
      <c r="U12026" s="2"/>
      <c r="V12026" s="2"/>
      <c r="W12026" s="2"/>
    </row>
    <row r="12027" spans="21:23" hidden="1" x14ac:dyDescent="0.3">
      <c r="U12027" s="2"/>
      <c r="V12027" s="2"/>
      <c r="W12027" s="2"/>
    </row>
    <row r="12028" spans="21:23" hidden="1" x14ac:dyDescent="0.3">
      <c r="U12028" s="2"/>
      <c r="V12028" s="2"/>
      <c r="W12028" s="2"/>
    </row>
    <row r="12029" spans="21:23" hidden="1" x14ac:dyDescent="0.3">
      <c r="U12029" s="2"/>
      <c r="V12029" s="2"/>
      <c r="W12029" s="2"/>
    </row>
    <row r="12030" spans="21:23" hidden="1" x14ac:dyDescent="0.3">
      <c r="U12030" s="2"/>
      <c r="V12030" s="2"/>
      <c r="W12030" s="2"/>
    </row>
    <row r="12031" spans="21:23" hidden="1" x14ac:dyDescent="0.3">
      <c r="U12031" s="2"/>
      <c r="V12031" s="2"/>
      <c r="W12031" s="2"/>
    </row>
    <row r="12032" spans="21:23" hidden="1" x14ac:dyDescent="0.3">
      <c r="U12032" s="2"/>
      <c r="V12032" s="2"/>
      <c r="W12032" s="2"/>
    </row>
    <row r="12033" spans="21:23" hidden="1" x14ac:dyDescent="0.3">
      <c r="U12033" s="2"/>
      <c r="V12033" s="2"/>
      <c r="W12033" s="2"/>
    </row>
    <row r="12034" spans="21:23" hidden="1" x14ac:dyDescent="0.3">
      <c r="U12034" s="2"/>
      <c r="V12034" s="2"/>
      <c r="W12034" s="2"/>
    </row>
    <row r="12035" spans="21:23" hidden="1" x14ac:dyDescent="0.3">
      <c r="U12035" s="2"/>
      <c r="V12035" s="2"/>
      <c r="W12035" s="2"/>
    </row>
    <row r="12036" spans="21:23" hidden="1" x14ac:dyDescent="0.3">
      <c r="U12036" s="2"/>
      <c r="V12036" s="2"/>
      <c r="W12036" s="2"/>
    </row>
    <row r="12037" spans="21:23" hidden="1" x14ac:dyDescent="0.3">
      <c r="U12037" s="2"/>
      <c r="V12037" s="2"/>
      <c r="W12037" s="2"/>
    </row>
    <row r="12038" spans="21:23" hidden="1" x14ac:dyDescent="0.3">
      <c r="U12038" s="2"/>
      <c r="V12038" s="2"/>
      <c r="W12038" s="2"/>
    </row>
    <row r="12039" spans="21:23" hidden="1" x14ac:dyDescent="0.3">
      <c r="U12039" s="2"/>
      <c r="V12039" s="2"/>
      <c r="W12039" s="2"/>
    </row>
    <row r="12040" spans="21:23" hidden="1" x14ac:dyDescent="0.3">
      <c r="U12040" s="2"/>
      <c r="V12040" s="2"/>
      <c r="W12040" s="2"/>
    </row>
    <row r="12041" spans="21:23" hidden="1" x14ac:dyDescent="0.3">
      <c r="U12041" s="2"/>
      <c r="V12041" s="2"/>
      <c r="W12041" s="2"/>
    </row>
    <row r="12042" spans="21:23" hidden="1" x14ac:dyDescent="0.3">
      <c r="U12042" s="2"/>
      <c r="V12042" s="2"/>
      <c r="W12042" s="2"/>
    </row>
    <row r="12043" spans="21:23" hidden="1" x14ac:dyDescent="0.3">
      <c r="U12043" s="2"/>
      <c r="V12043" s="2"/>
      <c r="W12043" s="2"/>
    </row>
    <row r="12044" spans="21:23" hidden="1" x14ac:dyDescent="0.3">
      <c r="U12044" s="2"/>
      <c r="V12044" s="2"/>
      <c r="W12044" s="2"/>
    </row>
    <row r="12045" spans="21:23" hidden="1" x14ac:dyDescent="0.3">
      <c r="U12045" s="2"/>
      <c r="V12045" s="2"/>
      <c r="W12045" s="2"/>
    </row>
    <row r="12046" spans="21:23" hidden="1" x14ac:dyDescent="0.3">
      <c r="U12046" s="2"/>
      <c r="V12046" s="2"/>
      <c r="W12046" s="2"/>
    </row>
    <row r="12047" spans="21:23" hidden="1" x14ac:dyDescent="0.3">
      <c r="U12047" s="2"/>
      <c r="V12047" s="2"/>
      <c r="W12047" s="2"/>
    </row>
    <row r="12048" spans="21:23" hidden="1" x14ac:dyDescent="0.3">
      <c r="U12048" s="2"/>
      <c r="V12048" s="2"/>
      <c r="W12048" s="2"/>
    </row>
    <row r="12049" spans="21:23" hidden="1" x14ac:dyDescent="0.3">
      <c r="U12049" s="2"/>
      <c r="V12049" s="2"/>
      <c r="W12049" s="2"/>
    </row>
    <row r="12050" spans="21:23" hidden="1" x14ac:dyDescent="0.3">
      <c r="U12050" s="2"/>
      <c r="V12050" s="2"/>
      <c r="W12050" s="2"/>
    </row>
    <row r="12051" spans="21:23" hidden="1" x14ac:dyDescent="0.3">
      <c r="U12051" s="2"/>
      <c r="V12051" s="2"/>
      <c r="W12051" s="2"/>
    </row>
    <row r="12052" spans="21:23" hidden="1" x14ac:dyDescent="0.3">
      <c r="U12052" s="2"/>
      <c r="V12052" s="2"/>
      <c r="W12052" s="2"/>
    </row>
    <row r="12053" spans="21:23" hidden="1" x14ac:dyDescent="0.3">
      <c r="U12053" s="2"/>
      <c r="V12053" s="2"/>
      <c r="W12053" s="2"/>
    </row>
    <row r="12054" spans="21:23" hidden="1" x14ac:dyDescent="0.3">
      <c r="U12054" s="2"/>
      <c r="V12054" s="2"/>
      <c r="W12054" s="2"/>
    </row>
    <row r="12055" spans="21:23" hidden="1" x14ac:dyDescent="0.3">
      <c r="U12055" s="2"/>
      <c r="V12055" s="2"/>
      <c r="W12055" s="2"/>
    </row>
    <row r="12056" spans="21:23" hidden="1" x14ac:dyDescent="0.3">
      <c r="U12056" s="2"/>
      <c r="V12056" s="2"/>
      <c r="W12056" s="2"/>
    </row>
    <row r="12057" spans="21:23" hidden="1" x14ac:dyDescent="0.3">
      <c r="U12057" s="2"/>
      <c r="V12057" s="2"/>
      <c r="W12057" s="2"/>
    </row>
    <row r="12058" spans="21:23" hidden="1" x14ac:dyDescent="0.3">
      <c r="U12058" s="2"/>
      <c r="V12058" s="2"/>
      <c r="W12058" s="2"/>
    </row>
    <row r="12059" spans="21:23" hidden="1" x14ac:dyDescent="0.3">
      <c r="U12059" s="2"/>
      <c r="V12059" s="2"/>
      <c r="W12059" s="2"/>
    </row>
    <row r="12060" spans="21:23" hidden="1" x14ac:dyDescent="0.3">
      <c r="U12060" s="2"/>
      <c r="V12060" s="2"/>
      <c r="W12060" s="2"/>
    </row>
    <row r="12061" spans="21:23" hidden="1" x14ac:dyDescent="0.3">
      <c r="U12061" s="2"/>
      <c r="V12061" s="2"/>
      <c r="W12061" s="2"/>
    </row>
    <row r="12062" spans="21:23" hidden="1" x14ac:dyDescent="0.3">
      <c r="U12062" s="2"/>
      <c r="V12062" s="2"/>
      <c r="W12062" s="2"/>
    </row>
    <row r="12063" spans="21:23" hidden="1" x14ac:dyDescent="0.3">
      <c r="U12063" s="2"/>
      <c r="V12063" s="2"/>
      <c r="W12063" s="2"/>
    </row>
    <row r="12064" spans="21:23" hidden="1" x14ac:dyDescent="0.3">
      <c r="U12064" s="2"/>
      <c r="V12064" s="2"/>
      <c r="W12064" s="2"/>
    </row>
    <row r="12065" spans="21:23" hidden="1" x14ac:dyDescent="0.3">
      <c r="U12065" s="2"/>
      <c r="V12065" s="2"/>
      <c r="W12065" s="2"/>
    </row>
    <row r="12066" spans="21:23" hidden="1" x14ac:dyDescent="0.3">
      <c r="U12066" s="2"/>
      <c r="V12066" s="2"/>
      <c r="W12066" s="2"/>
    </row>
    <row r="12067" spans="21:23" hidden="1" x14ac:dyDescent="0.3">
      <c r="U12067" s="2"/>
      <c r="V12067" s="2"/>
      <c r="W12067" s="2"/>
    </row>
    <row r="12068" spans="21:23" hidden="1" x14ac:dyDescent="0.3">
      <c r="U12068" s="2"/>
      <c r="V12068" s="2"/>
      <c r="W12068" s="2"/>
    </row>
    <row r="12069" spans="21:23" hidden="1" x14ac:dyDescent="0.3">
      <c r="U12069" s="2"/>
      <c r="V12069" s="2"/>
      <c r="W12069" s="2"/>
    </row>
    <row r="12070" spans="21:23" hidden="1" x14ac:dyDescent="0.3">
      <c r="U12070" s="2"/>
      <c r="V12070" s="2"/>
      <c r="W12070" s="2"/>
    </row>
    <row r="12071" spans="21:23" hidden="1" x14ac:dyDescent="0.3">
      <c r="U12071" s="2"/>
      <c r="V12071" s="2"/>
      <c r="W12071" s="2"/>
    </row>
    <row r="12072" spans="21:23" hidden="1" x14ac:dyDescent="0.3">
      <c r="U12072" s="2"/>
      <c r="V12072" s="2"/>
      <c r="W12072" s="2"/>
    </row>
    <row r="12073" spans="21:23" hidden="1" x14ac:dyDescent="0.3">
      <c r="U12073" s="2"/>
      <c r="V12073" s="2"/>
      <c r="W12073" s="2"/>
    </row>
    <row r="12074" spans="21:23" hidden="1" x14ac:dyDescent="0.3">
      <c r="U12074" s="2"/>
      <c r="V12074" s="2"/>
      <c r="W12074" s="2"/>
    </row>
    <row r="12075" spans="21:23" hidden="1" x14ac:dyDescent="0.3">
      <c r="U12075" s="2"/>
      <c r="V12075" s="2"/>
      <c r="W12075" s="2"/>
    </row>
    <row r="12076" spans="21:23" hidden="1" x14ac:dyDescent="0.3">
      <c r="U12076" s="2"/>
      <c r="V12076" s="2"/>
      <c r="W12076" s="2"/>
    </row>
    <row r="12077" spans="21:23" hidden="1" x14ac:dyDescent="0.3">
      <c r="U12077" s="2"/>
      <c r="V12077" s="2"/>
      <c r="W12077" s="2"/>
    </row>
    <row r="12078" spans="21:23" hidden="1" x14ac:dyDescent="0.3">
      <c r="U12078" s="2"/>
      <c r="V12078" s="2"/>
      <c r="W12078" s="2"/>
    </row>
    <row r="12079" spans="21:23" hidden="1" x14ac:dyDescent="0.3">
      <c r="U12079" s="2"/>
      <c r="V12079" s="2"/>
      <c r="W12079" s="2"/>
    </row>
    <row r="12080" spans="21:23" hidden="1" x14ac:dyDescent="0.3">
      <c r="U12080" s="2"/>
      <c r="V12080" s="2"/>
      <c r="W12080" s="2"/>
    </row>
    <row r="12081" spans="21:23" hidden="1" x14ac:dyDescent="0.3">
      <c r="U12081" s="2"/>
      <c r="V12081" s="2"/>
      <c r="W12081" s="2"/>
    </row>
    <row r="12082" spans="21:23" hidden="1" x14ac:dyDescent="0.3">
      <c r="U12082" s="2"/>
      <c r="V12082" s="2"/>
      <c r="W12082" s="2"/>
    </row>
    <row r="12083" spans="21:23" hidden="1" x14ac:dyDescent="0.3">
      <c r="U12083" s="2"/>
      <c r="V12083" s="2"/>
      <c r="W12083" s="2"/>
    </row>
    <row r="12084" spans="21:23" hidden="1" x14ac:dyDescent="0.3">
      <c r="U12084" s="2"/>
      <c r="V12084" s="2"/>
      <c r="W12084" s="2"/>
    </row>
    <row r="12085" spans="21:23" hidden="1" x14ac:dyDescent="0.3">
      <c r="U12085" s="2"/>
      <c r="V12085" s="2"/>
      <c r="W12085" s="2"/>
    </row>
    <row r="12086" spans="21:23" hidden="1" x14ac:dyDescent="0.3">
      <c r="U12086" s="2"/>
      <c r="V12086" s="2"/>
      <c r="W12086" s="2"/>
    </row>
    <row r="12087" spans="21:23" hidden="1" x14ac:dyDescent="0.3">
      <c r="U12087" s="2"/>
      <c r="V12087" s="2"/>
      <c r="W12087" s="2"/>
    </row>
    <row r="12088" spans="21:23" hidden="1" x14ac:dyDescent="0.3">
      <c r="U12088" s="2"/>
      <c r="V12088" s="2"/>
      <c r="W12088" s="2"/>
    </row>
    <row r="12089" spans="21:23" hidden="1" x14ac:dyDescent="0.3">
      <c r="U12089" s="2"/>
      <c r="V12089" s="2"/>
      <c r="W12089" s="2"/>
    </row>
    <row r="12090" spans="21:23" hidden="1" x14ac:dyDescent="0.3">
      <c r="U12090" s="2"/>
      <c r="V12090" s="2"/>
      <c r="W12090" s="2"/>
    </row>
    <row r="12091" spans="21:23" hidden="1" x14ac:dyDescent="0.3">
      <c r="U12091" s="2"/>
      <c r="V12091" s="2"/>
      <c r="W12091" s="2"/>
    </row>
    <row r="12092" spans="21:23" hidden="1" x14ac:dyDescent="0.3">
      <c r="U12092" s="2"/>
      <c r="V12092" s="2"/>
      <c r="W12092" s="2"/>
    </row>
    <row r="12093" spans="21:23" hidden="1" x14ac:dyDescent="0.3">
      <c r="U12093" s="2"/>
      <c r="V12093" s="2"/>
      <c r="W12093" s="2"/>
    </row>
    <row r="12094" spans="21:23" hidden="1" x14ac:dyDescent="0.3">
      <c r="U12094" s="2"/>
      <c r="V12094" s="2"/>
      <c r="W12094" s="2"/>
    </row>
    <row r="12095" spans="21:23" hidden="1" x14ac:dyDescent="0.3">
      <c r="U12095" s="2"/>
      <c r="V12095" s="2"/>
      <c r="W12095" s="2"/>
    </row>
    <row r="12096" spans="21:23" hidden="1" x14ac:dyDescent="0.3">
      <c r="U12096" s="2"/>
      <c r="V12096" s="2"/>
      <c r="W12096" s="2"/>
    </row>
    <row r="12097" spans="21:23" hidden="1" x14ac:dyDescent="0.3">
      <c r="U12097" s="2"/>
      <c r="V12097" s="2"/>
      <c r="W12097" s="2"/>
    </row>
    <row r="12098" spans="21:23" hidden="1" x14ac:dyDescent="0.3">
      <c r="U12098" s="2"/>
      <c r="V12098" s="2"/>
      <c r="W12098" s="2"/>
    </row>
    <row r="12099" spans="21:23" hidden="1" x14ac:dyDescent="0.3">
      <c r="U12099" s="2"/>
      <c r="V12099" s="2"/>
      <c r="W12099" s="2"/>
    </row>
    <row r="12100" spans="21:23" hidden="1" x14ac:dyDescent="0.3">
      <c r="U12100" s="2"/>
      <c r="V12100" s="2"/>
      <c r="W12100" s="2"/>
    </row>
    <row r="12101" spans="21:23" hidden="1" x14ac:dyDescent="0.3">
      <c r="U12101" s="2"/>
      <c r="V12101" s="2"/>
      <c r="W12101" s="2"/>
    </row>
    <row r="12102" spans="21:23" hidden="1" x14ac:dyDescent="0.3">
      <c r="U12102" s="2"/>
      <c r="V12102" s="2"/>
      <c r="W12102" s="2"/>
    </row>
    <row r="12103" spans="21:23" hidden="1" x14ac:dyDescent="0.3">
      <c r="U12103" s="2"/>
      <c r="V12103" s="2"/>
      <c r="W12103" s="2"/>
    </row>
    <row r="12104" spans="21:23" hidden="1" x14ac:dyDescent="0.3">
      <c r="U12104" s="2"/>
      <c r="V12104" s="2"/>
      <c r="W12104" s="2"/>
    </row>
    <row r="12105" spans="21:23" hidden="1" x14ac:dyDescent="0.3">
      <c r="U12105" s="2"/>
      <c r="V12105" s="2"/>
      <c r="W12105" s="2"/>
    </row>
    <row r="12106" spans="21:23" hidden="1" x14ac:dyDescent="0.3">
      <c r="U12106" s="2"/>
      <c r="V12106" s="2"/>
      <c r="W12106" s="2"/>
    </row>
    <row r="12107" spans="21:23" hidden="1" x14ac:dyDescent="0.3">
      <c r="U12107" s="2"/>
      <c r="V12107" s="2"/>
      <c r="W12107" s="2"/>
    </row>
    <row r="12108" spans="21:23" hidden="1" x14ac:dyDescent="0.3">
      <c r="U12108" s="2"/>
      <c r="V12108" s="2"/>
      <c r="W12108" s="2"/>
    </row>
    <row r="12109" spans="21:23" hidden="1" x14ac:dyDescent="0.3">
      <c r="U12109" s="2"/>
      <c r="V12109" s="2"/>
      <c r="W12109" s="2"/>
    </row>
    <row r="12110" spans="21:23" hidden="1" x14ac:dyDescent="0.3">
      <c r="U12110" s="2"/>
      <c r="V12110" s="2"/>
      <c r="W12110" s="2"/>
    </row>
    <row r="12111" spans="21:23" hidden="1" x14ac:dyDescent="0.3">
      <c r="U12111" s="2"/>
      <c r="V12111" s="2"/>
      <c r="W12111" s="2"/>
    </row>
    <row r="12112" spans="21:23" hidden="1" x14ac:dyDescent="0.3">
      <c r="U12112" s="2"/>
      <c r="V12112" s="2"/>
      <c r="W12112" s="2"/>
    </row>
    <row r="12113" spans="21:23" hidden="1" x14ac:dyDescent="0.3">
      <c r="U12113" s="2"/>
      <c r="V12113" s="2"/>
      <c r="W12113" s="2"/>
    </row>
    <row r="12114" spans="21:23" hidden="1" x14ac:dyDescent="0.3">
      <c r="U12114" s="2"/>
      <c r="V12114" s="2"/>
      <c r="W12114" s="2"/>
    </row>
    <row r="12115" spans="21:23" hidden="1" x14ac:dyDescent="0.3">
      <c r="U12115" s="2"/>
      <c r="V12115" s="2"/>
      <c r="W12115" s="2"/>
    </row>
    <row r="12116" spans="21:23" hidden="1" x14ac:dyDescent="0.3">
      <c r="U12116" s="2"/>
      <c r="V12116" s="2"/>
      <c r="W12116" s="2"/>
    </row>
    <row r="12117" spans="21:23" hidden="1" x14ac:dyDescent="0.3">
      <c r="U12117" s="2"/>
      <c r="V12117" s="2"/>
      <c r="W12117" s="2"/>
    </row>
    <row r="12118" spans="21:23" hidden="1" x14ac:dyDescent="0.3">
      <c r="U12118" s="2"/>
      <c r="V12118" s="2"/>
      <c r="W12118" s="2"/>
    </row>
    <row r="12119" spans="21:23" hidden="1" x14ac:dyDescent="0.3">
      <c r="U12119" s="2"/>
      <c r="V12119" s="2"/>
      <c r="W12119" s="2"/>
    </row>
    <row r="12120" spans="21:23" hidden="1" x14ac:dyDescent="0.3">
      <c r="U12120" s="2"/>
      <c r="V12120" s="2"/>
      <c r="W12120" s="2"/>
    </row>
    <row r="12121" spans="21:23" hidden="1" x14ac:dyDescent="0.3">
      <c r="U12121" s="2"/>
      <c r="V12121" s="2"/>
      <c r="W12121" s="2"/>
    </row>
    <row r="12122" spans="21:23" hidden="1" x14ac:dyDescent="0.3">
      <c r="U12122" s="2"/>
      <c r="V12122" s="2"/>
      <c r="W12122" s="2"/>
    </row>
    <row r="12123" spans="21:23" hidden="1" x14ac:dyDescent="0.3">
      <c r="U12123" s="2"/>
      <c r="V12123" s="2"/>
      <c r="W12123" s="2"/>
    </row>
    <row r="12124" spans="21:23" hidden="1" x14ac:dyDescent="0.3">
      <c r="U12124" s="2"/>
      <c r="V12124" s="2"/>
      <c r="W12124" s="2"/>
    </row>
    <row r="12125" spans="21:23" hidden="1" x14ac:dyDescent="0.3">
      <c r="U12125" s="2"/>
      <c r="V12125" s="2"/>
      <c r="W12125" s="2"/>
    </row>
    <row r="12126" spans="21:23" hidden="1" x14ac:dyDescent="0.3">
      <c r="U12126" s="2"/>
      <c r="V12126" s="2"/>
      <c r="W12126" s="2"/>
    </row>
    <row r="12127" spans="21:23" hidden="1" x14ac:dyDescent="0.3">
      <c r="U12127" s="2"/>
      <c r="V12127" s="2"/>
      <c r="W12127" s="2"/>
    </row>
    <row r="12128" spans="21:23" hidden="1" x14ac:dyDescent="0.3">
      <c r="U12128" s="2"/>
      <c r="V12128" s="2"/>
      <c r="W12128" s="2"/>
    </row>
    <row r="12129" spans="21:23" hidden="1" x14ac:dyDescent="0.3">
      <c r="U12129" s="2"/>
      <c r="V12129" s="2"/>
      <c r="W12129" s="2"/>
    </row>
    <row r="12130" spans="21:23" hidden="1" x14ac:dyDescent="0.3">
      <c r="U12130" s="2"/>
      <c r="V12130" s="2"/>
      <c r="W12130" s="2"/>
    </row>
    <row r="12131" spans="21:23" hidden="1" x14ac:dyDescent="0.3">
      <c r="U12131" s="2"/>
      <c r="V12131" s="2"/>
      <c r="W12131" s="2"/>
    </row>
    <row r="12132" spans="21:23" hidden="1" x14ac:dyDescent="0.3">
      <c r="U12132" s="2"/>
      <c r="V12132" s="2"/>
      <c r="W12132" s="2"/>
    </row>
    <row r="12133" spans="21:23" hidden="1" x14ac:dyDescent="0.3">
      <c r="U12133" s="2"/>
      <c r="V12133" s="2"/>
      <c r="W12133" s="2"/>
    </row>
    <row r="12134" spans="21:23" hidden="1" x14ac:dyDescent="0.3">
      <c r="U12134" s="2"/>
      <c r="V12134" s="2"/>
      <c r="W12134" s="2"/>
    </row>
    <row r="12135" spans="21:23" hidden="1" x14ac:dyDescent="0.3">
      <c r="U12135" s="2"/>
      <c r="V12135" s="2"/>
      <c r="W12135" s="2"/>
    </row>
    <row r="12136" spans="21:23" hidden="1" x14ac:dyDescent="0.3">
      <c r="U12136" s="2"/>
      <c r="V12136" s="2"/>
      <c r="W12136" s="2"/>
    </row>
    <row r="12137" spans="21:23" hidden="1" x14ac:dyDescent="0.3">
      <c r="U12137" s="2"/>
      <c r="V12137" s="2"/>
      <c r="W12137" s="2"/>
    </row>
    <row r="12138" spans="21:23" hidden="1" x14ac:dyDescent="0.3">
      <c r="U12138" s="2"/>
      <c r="V12138" s="2"/>
      <c r="W12138" s="2"/>
    </row>
    <row r="12139" spans="21:23" hidden="1" x14ac:dyDescent="0.3">
      <c r="U12139" s="2"/>
      <c r="V12139" s="2"/>
      <c r="W12139" s="2"/>
    </row>
    <row r="12140" spans="21:23" hidden="1" x14ac:dyDescent="0.3">
      <c r="U12140" s="2"/>
      <c r="V12140" s="2"/>
      <c r="W12140" s="2"/>
    </row>
    <row r="12141" spans="21:23" hidden="1" x14ac:dyDescent="0.3">
      <c r="U12141" s="2"/>
      <c r="V12141" s="2"/>
      <c r="W12141" s="2"/>
    </row>
    <row r="12142" spans="21:23" hidden="1" x14ac:dyDescent="0.3">
      <c r="U12142" s="2"/>
      <c r="V12142" s="2"/>
      <c r="W12142" s="2"/>
    </row>
    <row r="12143" spans="21:23" hidden="1" x14ac:dyDescent="0.3">
      <c r="U12143" s="2"/>
      <c r="V12143" s="2"/>
      <c r="W12143" s="2"/>
    </row>
    <row r="12144" spans="21:23" hidden="1" x14ac:dyDescent="0.3">
      <c r="U12144" s="2"/>
      <c r="V12144" s="2"/>
      <c r="W12144" s="2"/>
    </row>
    <row r="12145" spans="21:23" hidden="1" x14ac:dyDescent="0.3">
      <c r="U12145" s="2"/>
      <c r="V12145" s="2"/>
      <c r="W12145" s="2"/>
    </row>
    <row r="12146" spans="21:23" hidden="1" x14ac:dyDescent="0.3">
      <c r="U12146" s="2"/>
      <c r="V12146" s="2"/>
      <c r="W12146" s="2"/>
    </row>
    <row r="12147" spans="21:23" hidden="1" x14ac:dyDescent="0.3">
      <c r="U12147" s="2"/>
      <c r="V12147" s="2"/>
      <c r="W12147" s="2"/>
    </row>
    <row r="12148" spans="21:23" hidden="1" x14ac:dyDescent="0.3">
      <c r="U12148" s="2"/>
      <c r="V12148" s="2"/>
      <c r="W12148" s="2"/>
    </row>
    <row r="12149" spans="21:23" hidden="1" x14ac:dyDescent="0.3">
      <c r="U12149" s="2"/>
      <c r="V12149" s="2"/>
      <c r="W12149" s="2"/>
    </row>
    <row r="12150" spans="21:23" hidden="1" x14ac:dyDescent="0.3">
      <c r="U12150" s="2"/>
      <c r="V12150" s="2"/>
      <c r="W12150" s="2"/>
    </row>
    <row r="12151" spans="21:23" hidden="1" x14ac:dyDescent="0.3">
      <c r="U12151" s="2"/>
      <c r="V12151" s="2"/>
      <c r="W12151" s="2"/>
    </row>
    <row r="12152" spans="21:23" hidden="1" x14ac:dyDescent="0.3">
      <c r="U12152" s="2"/>
      <c r="V12152" s="2"/>
      <c r="W12152" s="2"/>
    </row>
    <row r="12153" spans="21:23" hidden="1" x14ac:dyDescent="0.3">
      <c r="U12153" s="2"/>
      <c r="V12153" s="2"/>
      <c r="W12153" s="2"/>
    </row>
    <row r="12154" spans="21:23" hidden="1" x14ac:dyDescent="0.3">
      <c r="U12154" s="2"/>
      <c r="V12154" s="2"/>
      <c r="W12154" s="2"/>
    </row>
    <row r="12155" spans="21:23" hidden="1" x14ac:dyDescent="0.3">
      <c r="U12155" s="2"/>
      <c r="V12155" s="2"/>
      <c r="W12155" s="2"/>
    </row>
    <row r="12156" spans="21:23" hidden="1" x14ac:dyDescent="0.3">
      <c r="U12156" s="2"/>
      <c r="V12156" s="2"/>
      <c r="W12156" s="2"/>
    </row>
    <row r="12157" spans="21:23" hidden="1" x14ac:dyDescent="0.3">
      <c r="U12157" s="2"/>
      <c r="V12157" s="2"/>
      <c r="W12157" s="2"/>
    </row>
    <row r="12158" spans="21:23" hidden="1" x14ac:dyDescent="0.3">
      <c r="U12158" s="2"/>
      <c r="V12158" s="2"/>
      <c r="W12158" s="2"/>
    </row>
    <row r="12159" spans="21:23" hidden="1" x14ac:dyDescent="0.3">
      <c r="U12159" s="2"/>
      <c r="V12159" s="2"/>
      <c r="W12159" s="2"/>
    </row>
    <row r="12160" spans="21:23" hidden="1" x14ac:dyDescent="0.3">
      <c r="U12160" s="2"/>
      <c r="V12160" s="2"/>
      <c r="W12160" s="2"/>
    </row>
    <row r="12161" spans="21:23" hidden="1" x14ac:dyDescent="0.3">
      <c r="U12161" s="2"/>
      <c r="V12161" s="2"/>
      <c r="W12161" s="2"/>
    </row>
    <row r="12162" spans="21:23" hidden="1" x14ac:dyDescent="0.3">
      <c r="U12162" s="2"/>
      <c r="V12162" s="2"/>
      <c r="W12162" s="2"/>
    </row>
    <row r="12163" spans="21:23" hidden="1" x14ac:dyDescent="0.3">
      <c r="U12163" s="2"/>
      <c r="V12163" s="2"/>
      <c r="W12163" s="2"/>
    </row>
    <row r="12164" spans="21:23" hidden="1" x14ac:dyDescent="0.3">
      <c r="U12164" s="2"/>
      <c r="V12164" s="2"/>
      <c r="W12164" s="2"/>
    </row>
    <row r="12165" spans="21:23" hidden="1" x14ac:dyDescent="0.3">
      <c r="U12165" s="2"/>
      <c r="V12165" s="2"/>
      <c r="W12165" s="2"/>
    </row>
    <row r="12166" spans="21:23" hidden="1" x14ac:dyDescent="0.3">
      <c r="U12166" s="2"/>
      <c r="V12166" s="2"/>
      <c r="W12166" s="2"/>
    </row>
    <row r="12167" spans="21:23" hidden="1" x14ac:dyDescent="0.3">
      <c r="U12167" s="2"/>
      <c r="V12167" s="2"/>
      <c r="W12167" s="2"/>
    </row>
    <row r="12168" spans="21:23" hidden="1" x14ac:dyDescent="0.3">
      <c r="U12168" s="2"/>
      <c r="V12168" s="2"/>
      <c r="W12168" s="2"/>
    </row>
    <row r="12169" spans="21:23" hidden="1" x14ac:dyDescent="0.3">
      <c r="U12169" s="2"/>
      <c r="V12169" s="2"/>
      <c r="W12169" s="2"/>
    </row>
    <row r="12170" spans="21:23" hidden="1" x14ac:dyDescent="0.3">
      <c r="U12170" s="2"/>
      <c r="V12170" s="2"/>
      <c r="W12170" s="2"/>
    </row>
    <row r="12171" spans="21:23" hidden="1" x14ac:dyDescent="0.3">
      <c r="U12171" s="2"/>
      <c r="V12171" s="2"/>
      <c r="W12171" s="2"/>
    </row>
    <row r="12172" spans="21:23" hidden="1" x14ac:dyDescent="0.3">
      <c r="U12172" s="2"/>
      <c r="V12172" s="2"/>
      <c r="W12172" s="2"/>
    </row>
    <row r="12173" spans="21:23" hidden="1" x14ac:dyDescent="0.3">
      <c r="U12173" s="2"/>
      <c r="V12173" s="2"/>
      <c r="W12173" s="2"/>
    </row>
    <row r="12174" spans="21:23" hidden="1" x14ac:dyDescent="0.3">
      <c r="U12174" s="2"/>
      <c r="V12174" s="2"/>
      <c r="W12174" s="2"/>
    </row>
    <row r="12175" spans="21:23" hidden="1" x14ac:dyDescent="0.3">
      <c r="U12175" s="2"/>
      <c r="V12175" s="2"/>
      <c r="W12175" s="2"/>
    </row>
    <row r="12176" spans="21:23" hidden="1" x14ac:dyDescent="0.3">
      <c r="U12176" s="2"/>
      <c r="V12176" s="2"/>
      <c r="W12176" s="2"/>
    </row>
    <row r="12177" spans="21:23" hidden="1" x14ac:dyDescent="0.3">
      <c r="U12177" s="2"/>
      <c r="V12177" s="2"/>
      <c r="W12177" s="2"/>
    </row>
    <row r="12178" spans="21:23" hidden="1" x14ac:dyDescent="0.3">
      <c r="U12178" s="2"/>
      <c r="V12178" s="2"/>
      <c r="W12178" s="2"/>
    </row>
    <row r="12179" spans="21:23" hidden="1" x14ac:dyDescent="0.3">
      <c r="U12179" s="2"/>
      <c r="V12179" s="2"/>
      <c r="W12179" s="2"/>
    </row>
    <row r="12180" spans="21:23" hidden="1" x14ac:dyDescent="0.3">
      <c r="U12180" s="2"/>
      <c r="V12180" s="2"/>
      <c r="W12180" s="2"/>
    </row>
    <row r="12181" spans="21:23" hidden="1" x14ac:dyDescent="0.3">
      <c r="U12181" s="2"/>
      <c r="V12181" s="2"/>
      <c r="W12181" s="2"/>
    </row>
    <row r="12182" spans="21:23" hidden="1" x14ac:dyDescent="0.3">
      <c r="U12182" s="2"/>
      <c r="V12182" s="2"/>
      <c r="W12182" s="2"/>
    </row>
    <row r="12183" spans="21:23" hidden="1" x14ac:dyDescent="0.3">
      <c r="U12183" s="2"/>
      <c r="V12183" s="2"/>
      <c r="W12183" s="2"/>
    </row>
    <row r="12184" spans="21:23" hidden="1" x14ac:dyDescent="0.3">
      <c r="U12184" s="2"/>
      <c r="V12184" s="2"/>
      <c r="W12184" s="2"/>
    </row>
    <row r="12185" spans="21:23" hidden="1" x14ac:dyDescent="0.3">
      <c r="U12185" s="2"/>
      <c r="V12185" s="2"/>
      <c r="W12185" s="2"/>
    </row>
    <row r="12186" spans="21:23" hidden="1" x14ac:dyDescent="0.3">
      <c r="U12186" s="2"/>
      <c r="V12186" s="2"/>
      <c r="W12186" s="2"/>
    </row>
    <row r="12187" spans="21:23" hidden="1" x14ac:dyDescent="0.3">
      <c r="U12187" s="2"/>
      <c r="V12187" s="2"/>
      <c r="W12187" s="2"/>
    </row>
    <row r="12188" spans="21:23" hidden="1" x14ac:dyDescent="0.3">
      <c r="U12188" s="2"/>
      <c r="V12188" s="2"/>
      <c r="W12188" s="2"/>
    </row>
    <row r="12189" spans="21:23" hidden="1" x14ac:dyDescent="0.3">
      <c r="U12189" s="2"/>
      <c r="V12189" s="2"/>
      <c r="W12189" s="2"/>
    </row>
    <row r="12190" spans="21:23" hidden="1" x14ac:dyDescent="0.3">
      <c r="U12190" s="2"/>
      <c r="V12190" s="2"/>
      <c r="W12190" s="2"/>
    </row>
    <row r="12191" spans="21:23" hidden="1" x14ac:dyDescent="0.3">
      <c r="U12191" s="2"/>
      <c r="V12191" s="2"/>
      <c r="W12191" s="2"/>
    </row>
    <row r="12192" spans="21:23" hidden="1" x14ac:dyDescent="0.3">
      <c r="U12192" s="2"/>
      <c r="V12192" s="2"/>
      <c r="W12192" s="2"/>
    </row>
    <row r="12193" spans="21:23" hidden="1" x14ac:dyDescent="0.3">
      <c r="U12193" s="2"/>
      <c r="V12193" s="2"/>
      <c r="W12193" s="2"/>
    </row>
    <row r="12194" spans="21:23" hidden="1" x14ac:dyDescent="0.3">
      <c r="U12194" s="2"/>
      <c r="V12194" s="2"/>
      <c r="W12194" s="2"/>
    </row>
    <row r="12195" spans="21:23" hidden="1" x14ac:dyDescent="0.3">
      <c r="U12195" s="2"/>
      <c r="V12195" s="2"/>
      <c r="W12195" s="2"/>
    </row>
    <row r="12196" spans="21:23" hidden="1" x14ac:dyDescent="0.3">
      <c r="U12196" s="2"/>
      <c r="V12196" s="2"/>
      <c r="W12196" s="2"/>
    </row>
    <row r="12197" spans="21:23" hidden="1" x14ac:dyDescent="0.3">
      <c r="U12197" s="2"/>
      <c r="V12197" s="2"/>
      <c r="W12197" s="2"/>
    </row>
    <row r="12198" spans="21:23" hidden="1" x14ac:dyDescent="0.3">
      <c r="U12198" s="2"/>
      <c r="V12198" s="2"/>
      <c r="W12198" s="2"/>
    </row>
    <row r="12199" spans="21:23" hidden="1" x14ac:dyDescent="0.3">
      <c r="U12199" s="2"/>
      <c r="V12199" s="2"/>
      <c r="W12199" s="2"/>
    </row>
    <row r="12200" spans="21:23" hidden="1" x14ac:dyDescent="0.3">
      <c r="U12200" s="2"/>
      <c r="V12200" s="2"/>
      <c r="W12200" s="2"/>
    </row>
    <row r="12201" spans="21:23" hidden="1" x14ac:dyDescent="0.3">
      <c r="U12201" s="2"/>
      <c r="V12201" s="2"/>
      <c r="W12201" s="2"/>
    </row>
    <row r="12202" spans="21:23" hidden="1" x14ac:dyDescent="0.3">
      <c r="U12202" s="2"/>
      <c r="V12202" s="2"/>
      <c r="W12202" s="2"/>
    </row>
    <row r="12203" spans="21:23" hidden="1" x14ac:dyDescent="0.3">
      <c r="U12203" s="2"/>
      <c r="V12203" s="2"/>
      <c r="W12203" s="2"/>
    </row>
    <row r="12204" spans="21:23" hidden="1" x14ac:dyDescent="0.3">
      <c r="U12204" s="2"/>
      <c r="V12204" s="2"/>
      <c r="W12204" s="2"/>
    </row>
    <row r="12205" spans="21:23" hidden="1" x14ac:dyDescent="0.3">
      <c r="U12205" s="2"/>
      <c r="V12205" s="2"/>
      <c r="W12205" s="2"/>
    </row>
    <row r="12206" spans="21:23" hidden="1" x14ac:dyDescent="0.3">
      <c r="U12206" s="2"/>
      <c r="V12206" s="2"/>
      <c r="W12206" s="2"/>
    </row>
    <row r="12207" spans="21:23" hidden="1" x14ac:dyDescent="0.3">
      <c r="U12207" s="2"/>
      <c r="V12207" s="2"/>
      <c r="W12207" s="2"/>
    </row>
    <row r="12208" spans="21:23" hidden="1" x14ac:dyDescent="0.3">
      <c r="U12208" s="2"/>
      <c r="V12208" s="2"/>
      <c r="W12208" s="2"/>
    </row>
    <row r="12209" spans="21:23" hidden="1" x14ac:dyDescent="0.3">
      <c r="U12209" s="2"/>
      <c r="V12209" s="2"/>
      <c r="W12209" s="2"/>
    </row>
    <row r="12210" spans="21:23" hidden="1" x14ac:dyDescent="0.3">
      <c r="U12210" s="2"/>
      <c r="V12210" s="2"/>
      <c r="W12210" s="2"/>
    </row>
    <row r="12211" spans="21:23" hidden="1" x14ac:dyDescent="0.3">
      <c r="U12211" s="2"/>
      <c r="V12211" s="2"/>
      <c r="W12211" s="2"/>
    </row>
    <row r="12212" spans="21:23" hidden="1" x14ac:dyDescent="0.3">
      <c r="U12212" s="2"/>
      <c r="V12212" s="2"/>
      <c r="W12212" s="2"/>
    </row>
    <row r="12213" spans="21:23" hidden="1" x14ac:dyDescent="0.3">
      <c r="U12213" s="2"/>
      <c r="V12213" s="2"/>
      <c r="W12213" s="2"/>
    </row>
    <row r="12214" spans="21:23" hidden="1" x14ac:dyDescent="0.3">
      <c r="U12214" s="2"/>
      <c r="V12214" s="2"/>
      <c r="W12214" s="2"/>
    </row>
    <row r="12215" spans="21:23" hidden="1" x14ac:dyDescent="0.3">
      <c r="U12215" s="2"/>
      <c r="V12215" s="2"/>
      <c r="W12215" s="2"/>
    </row>
    <row r="12216" spans="21:23" hidden="1" x14ac:dyDescent="0.3">
      <c r="U12216" s="2"/>
      <c r="V12216" s="2"/>
      <c r="W12216" s="2"/>
    </row>
    <row r="12217" spans="21:23" hidden="1" x14ac:dyDescent="0.3">
      <c r="U12217" s="2"/>
      <c r="V12217" s="2"/>
      <c r="W12217" s="2"/>
    </row>
    <row r="12218" spans="21:23" hidden="1" x14ac:dyDescent="0.3">
      <c r="U12218" s="2"/>
      <c r="V12218" s="2"/>
      <c r="W12218" s="2"/>
    </row>
    <row r="12219" spans="21:23" hidden="1" x14ac:dyDescent="0.3">
      <c r="U12219" s="2"/>
      <c r="V12219" s="2"/>
      <c r="W12219" s="2"/>
    </row>
    <row r="12220" spans="21:23" hidden="1" x14ac:dyDescent="0.3">
      <c r="U12220" s="2"/>
      <c r="V12220" s="2"/>
      <c r="W12220" s="2"/>
    </row>
    <row r="12221" spans="21:23" hidden="1" x14ac:dyDescent="0.3">
      <c r="U12221" s="2"/>
      <c r="V12221" s="2"/>
      <c r="W12221" s="2"/>
    </row>
    <row r="12222" spans="21:23" hidden="1" x14ac:dyDescent="0.3">
      <c r="U12222" s="2"/>
      <c r="V12222" s="2"/>
      <c r="W12222" s="2"/>
    </row>
    <row r="12223" spans="21:23" hidden="1" x14ac:dyDescent="0.3">
      <c r="U12223" s="2"/>
      <c r="V12223" s="2"/>
      <c r="W12223" s="2"/>
    </row>
    <row r="12224" spans="21:23" hidden="1" x14ac:dyDescent="0.3">
      <c r="U12224" s="2"/>
      <c r="V12224" s="2"/>
      <c r="W12224" s="2"/>
    </row>
    <row r="12225" spans="21:23" hidden="1" x14ac:dyDescent="0.3">
      <c r="U12225" s="2"/>
      <c r="V12225" s="2"/>
      <c r="W12225" s="2"/>
    </row>
    <row r="12226" spans="21:23" hidden="1" x14ac:dyDescent="0.3">
      <c r="U12226" s="2"/>
      <c r="V12226" s="2"/>
      <c r="W12226" s="2"/>
    </row>
    <row r="12227" spans="21:23" hidden="1" x14ac:dyDescent="0.3">
      <c r="U12227" s="2"/>
      <c r="V12227" s="2"/>
      <c r="W12227" s="2"/>
    </row>
    <row r="12228" spans="21:23" hidden="1" x14ac:dyDescent="0.3">
      <c r="U12228" s="2"/>
      <c r="V12228" s="2"/>
      <c r="W12228" s="2"/>
    </row>
    <row r="12229" spans="21:23" hidden="1" x14ac:dyDescent="0.3">
      <c r="U12229" s="2"/>
      <c r="V12229" s="2"/>
      <c r="W12229" s="2"/>
    </row>
    <row r="12230" spans="21:23" hidden="1" x14ac:dyDescent="0.3">
      <c r="U12230" s="2"/>
      <c r="V12230" s="2"/>
      <c r="W12230" s="2"/>
    </row>
    <row r="12231" spans="21:23" hidden="1" x14ac:dyDescent="0.3">
      <c r="U12231" s="2"/>
      <c r="V12231" s="2"/>
      <c r="W12231" s="2"/>
    </row>
    <row r="12232" spans="21:23" hidden="1" x14ac:dyDescent="0.3">
      <c r="U12232" s="2"/>
      <c r="V12232" s="2"/>
      <c r="W12232" s="2"/>
    </row>
    <row r="12233" spans="21:23" hidden="1" x14ac:dyDescent="0.3">
      <c r="U12233" s="2"/>
      <c r="V12233" s="2"/>
      <c r="W12233" s="2"/>
    </row>
    <row r="12234" spans="21:23" hidden="1" x14ac:dyDescent="0.3">
      <c r="U12234" s="2"/>
      <c r="V12234" s="2"/>
      <c r="W12234" s="2"/>
    </row>
    <row r="12235" spans="21:23" hidden="1" x14ac:dyDescent="0.3">
      <c r="U12235" s="2"/>
      <c r="V12235" s="2"/>
      <c r="W12235" s="2"/>
    </row>
    <row r="12236" spans="21:23" hidden="1" x14ac:dyDescent="0.3">
      <c r="U12236" s="2"/>
      <c r="V12236" s="2"/>
      <c r="W12236" s="2"/>
    </row>
    <row r="12237" spans="21:23" hidden="1" x14ac:dyDescent="0.3">
      <c r="U12237" s="2"/>
      <c r="V12237" s="2"/>
      <c r="W12237" s="2"/>
    </row>
    <row r="12238" spans="21:23" hidden="1" x14ac:dyDescent="0.3">
      <c r="U12238" s="2"/>
      <c r="V12238" s="2"/>
      <c r="W12238" s="2"/>
    </row>
    <row r="12239" spans="21:23" hidden="1" x14ac:dyDescent="0.3">
      <c r="U12239" s="2"/>
      <c r="V12239" s="2"/>
      <c r="W12239" s="2"/>
    </row>
    <row r="12240" spans="21:23" hidden="1" x14ac:dyDescent="0.3">
      <c r="U12240" s="2"/>
      <c r="V12240" s="2"/>
      <c r="W12240" s="2"/>
    </row>
    <row r="12241" spans="21:23" hidden="1" x14ac:dyDescent="0.3">
      <c r="U12241" s="2"/>
      <c r="V12241" s="2"/>
      <c r="W12241" s="2"/>
    </row>
    <row r="12242" spans="21:23" hidden="1" x14ac:dyDescent="0.3">
      <c r="U12242" s="2"/>
      <c r="V12242" s="2"/>
      <c r="W12242" s="2"/>
    </row>
    <row r="12243" spans="21:23" hidden="1" x14ac:dyDescent="0.3">
      <c r="U12243" s="2"/>
      <c r="V12243" s="2"/>
      <c r="W12243" s="2"/>
    </row>
    <row r="12244" spans="21:23" hidden="1" x14ac:dyDescent="0.3">
      <c r="U12244" s="2"/>
      <c r="V12244" s="2"/>
      <c r="W12244" s="2"/>
    </row>
    <row r="12245" spans="21:23" hidden="1" x14ac:dyDescent="0.3">
      <c r="U12245" s="2"/>
      <c r="V12245" s="2"/>
      <c r="W12245" s="2"/>
    </row>
    <row r="12246" spans="21:23" hidden="1" x14ac:dyDescent="0.3">
      <c r="U12246" s="2"/>
      <c r="V12246" s="2"/>
      <c r="W12246" s="2"/>
    </row>
    <row r="12247" spans="21:23" hidden="1" x14ac:dyDescent="0.3">
      <c r="U12247" s="2"/>
      <c r="V12247" s="2"/>
      <c r="W12247" s="2"/>
    </row>
    <row r="12248" spans="21:23" hidden="1" x14ac:dyDescent="0.3">
      <c r="U12248" s="2"/>
      <c r="V12248" s="2"/>
      <c r="W12248" s="2"/>
    </row>
    <row r="12249" spans="21:23" hidden="1" x14ac:dyDescent="0.3">
      <c r="U12249" s="2"/>
      <c r="V12249" s="2"/>
      <c r="W12249" s="2"/>
    </row>
    <row r="12250" spans="21:23" hidden="1" x14ac:dyDescent="0.3">
      <c r="U12250" s="2"/>
      <c r="V12250" s="2"/>
      <c r="W12250" s="2"/>
    </row>
    <row r="12251" spans="21:23" hidden="1" x14ac:dyDescent="0.3">
      <c r="U12251" s="2"/>
      <c r="V12251" s="2"/>
      <c r="W12251" s="2"/>
    </row>
    <row r="12252" spans="21:23" hidden="1" x14ac:dyDescent="0.3">
      <c r="U12252" s="2"/>
      <c r="V12252" s="2"/>
      <c r="W12252" s="2"/>
    </row>
    <row r="12253" spans="21:23" hidden="1" x14ac:dyDescent="0.3">
      <c r="U12253" s="2"/>
      <c r="V12253" s="2"/>
      <c r="W12253" s="2"/>
    </row>
    <row r="12254" spans="21:23" hidden="1" x14ac:dyDescent="0.3">
      <c r="U12254" s="2"/>
      <c r="V12254" s="2"/>
      <c r="W12254" s="2"/>
    </row>
    <row r="12255" spans="21:23" hidden="1" x14ac:dyDescent="0.3">
      <c r="U12255" s="2"/>
      <c r="V12255" s="2"/>
      <c r="W12255" s="2"/>
    </row>
    <row r="12256" spans="21:23" hidden="1" x14ac:dyDescent="0.3">
      <c r="U12256" s="2"/>
      <c r="V12256" s="2"/>
      <c r="W12256" s="2"/>
    </row>
    <row r="12257" spans="21:23" hidden="1" x14ac:dyDescent="0.3">
      <c r="U12257" s="2"/>
      <c r="V12257" s="2"/>
      <c r="W12257" s="2"/>
    </row>
    <row r="12258" spans="21:23" hidden="1" x14ac:dyDescent="0.3">
      <c r="U12258" s="2"/>
      <c r="V12258" s="2"/>
      <c r="W12258" s="2"/>
    </row>
    <row r="12259" spans="21:23" hidden="1" x14ac:dyDescent="0.3">
      <c r="U12259" s="2"/>
      <c r="V12259" s="2"/>
      <c r="W12259" s="2"/>
    </row>
    <row r="12260" spans="21:23" hidden="1" x14ac:dyDescent="0.3">
      <c r="U12260" s="2"/>
      <c r="V12260" s="2"/>
      <c r="W12260" s="2"/>
    </row>
    <row r="12261" spans="21:23" hidden="1" x14ac:dyDescent="0.3">
      <c r="U12261" s="2"/>
      <c r="V12261" s="2"/>
      <c r="W12261" s="2"/>
    </row>
    <row r="12262" spans="21:23" hidden="1" x14ac:dyDescent="0.3">
      <c r="U12262" s="2"/>
      <c r="V12262" s="2"/>
      <c r="W12262" s="2"/>
    </row>
    <row r="12263" spans="21:23" hidden="1" x14ac:dyDescent="0.3">
      <c r="U12263" s="2"/>
      <c r="V12263" s="2"/>
      <c r="W12263" s="2"/>
    </row>
    <row r="12264" spans="21:23" hidden="1" x14ac:dyDescent="0.3">
      <c r="U12264" s="2"/>
      <c r="V12264" s="2"/>
      <c r="W12264" s="2"/>
    </row>
    <row r="12265" spans="21:23" hidden="1" x14ac:dyDescent="0.3">
      <c r="U12265" s="2"/>
      <c r="V12265" s="2"/>
      <c r="W12265" s="2"/>
    </row>
    <row r="12266" spans="21:23" hidden="1" x14ac:dyDescent="0.3">
      <c r="U12266" s="2"/>
      <c r="V12266" s="2"/>
      <c r="W12266" s="2"/>
    </row>
    <row r="12267" spans="21:23" hidden="1" x14ac:dyDescent="0.3">
      <c r="U12267" s="2"/>
      <c r="V12267" s="2"/>
      <c r="W12267" s="2"/>
    </row>
    <row r="12268" spans="21:23" hidden="1" x14ac:dyDescent="0.3">
      <c r="U12268" s="2"/>
      <c r="V12268" s="2"/>
      <c r="W12268" s="2"/>
    </row>
    <row r="12269" spans="21:23" hidden="1" x14ac:dyDescent="0.3">
      <c r="U12269" s="2"/>
      <c r="V12269" s="2"/>
      <c r="W12269" s="2"/>
    </row>
    <row r="12270" spans="21:23" hidden="1" x14ac:dyDescent="0.3">
      <c r="U12270" s="2"/>
      <c r="V12270" s="2"/>
      <c r="W12270" s="2"/>
    </row>
    <row r="12271" spans="21:23" hidden="1" x14ac:dyDescent="0.3">
      <c r="U12271" s="2"/>
      <c r="V12271" s="2"/>
      <c r="W12271" s="2"/>
    </row>
    <row r="12272" spans="21:23" hidden="1" x14ac:dyDescent="0.3">
      <c r="U12272" s="2"/>
      <c r="V12272" s="2"/>
      <c r="W12272" s="2"/>
    </row>
    <row r="12273" spans="21:23" hidden="1" x14ac:dyDescent="0.3">
      <c r="U12273" s="2"/>
      <c r="V12273" s="2"/>
      <c r="W12273" s="2"/>
    </row>
    <row r="12274" spans="21:23" hidden="1" x14ac:dyDescent="0.3">
      <c r="U12274" s="2"/>
      <c r="V12274" s="2"/>
      <c r="W12274" s="2"/>
    </row>
    <row r="12275" spans="21:23" hidden="1" x14ac:dyDescent="0.3">
      <c r="U12275" s="2"/>
      <c r="V12275" s="2"/>
      <c r="W12275" s="2"/>
    </row>
    <row r="12276" spans="21:23" hidden="1" x14ac:dyDescent="0.3">
      <c r="U12276" s="2"/>
      <c r="V12276" s="2"/>
      <c r="W12276" s="2"/>
    </row>
    <row r="12277" spans="21:23" hidden="1" x14ac:dyDescent="0.3">
      <c r="U12277" s="2"/>
      <c r="V12277" s="2"/>
      <c r="W12277" s="2"/>
    </row>
    <row r="12278" spans="21:23" hidden="1" x14ac:dyDescent="0.3">
      <c r="U12278" s="2"/>
      <c r="V12278" s="2"/>
      <c r="W12278" s="2"/>
    </row>
    <row r="12279" spans="21:23" hidden="1" x14ac:dyDescent="0.3">
      <c r="U12279" s="2"/>
      <c r="V12279" s="2"/>
      <c r="W12279" s="2"/>
    </row>
    <row r="12280" spans="21:23" hidden="1" x14ac:dyDescent="0.3">
      <c r="U12280" s="2"/>
      <c r="V12280" s="2"/>
      <c r="W12280" s="2"/>
    </row>
    <row r="12281" spans="21:23" hidden="1" x14ac:dyDescent="0.3">
      <c r="U12281" s="2"/>
      <c r="V12281" s="2"/>
      <c r="W12281" s="2"/>
    </row>
    <row r="12282" spans="21:23" hidden="1" x14ac:dyDescent="0.3">
      <c r="U12282" s="2"/>
      <c r="V12282" s="2"/>
      <c r="W12282" s="2"/>
    </row>
    <row r="12283" spans="21:23" hidden="1" x14ac:dyDescent="0.3">
      <c r="U12283" s="2"/>
      <c r="V12283" s="2"/>
      <c r="W12283" s="2"/>
    </row>
    <row r="12284" spans="21:23" hidden="1" x14ac:dyDescent="0.3">
      <c r="U12284" s="2"/>
      <c r="V12284" s="2"/>
      <c r="W12284" s="2"/>
    </row>
    <row r="12285" spans="21:23" hidden="1" x14ac:dyDescent="0.3">
      <c r="U12285" s="2"/>
      <c r="V12285" s="2"/>
      <c r="W12285" s="2"/>
    </row>
    <row r="12286" spans="21:23" hidden="1" x14ac:dyDescent="0.3">
      <c r="U12286" s="2"/>
      <c r="V12286" s="2"/>
      <c r="W12286" s="2"/>
    </row>
    <row r="12287" spans="21:23" hidden="1" x14ac:dyDescent="0.3">
      <c r="U12287" s="2"/>
      <c r="V12287" s="2"/>
      <c r="W12287" s="2"/>
    </row>
    <row r="12288" spans="21:23" hidden="1" x14ac:dyDescent="0.3">
      <c r="U12288" s="2"/>
      <c r="V12288" s="2"/>
      <c r="W12288" s="2"/>
    </row>
    <row r="12289" spans="21:23" hidden="1" x14ac:dyDescent="0.3">
      <c r="U12289" s="2"/>
      <c r="V12289" s="2"/>
      <c r="W12289" s="2"/>
    </row>
    <row r="12290" spans="21:23" hidden="1" x14ac:dyDescent="0.3">
      <c r="U12290" s="2"/>
      <c r="V12290" s="2"/>
      <c r="W12290" s="2"/>
    </row>
    <row r="12291" spans="21:23" hidden="1" x14ac:dyDescent="0.3">
      <c r="U12291" s="2"/>
      <c r="V12291" s="2"/>
      <c r="W12291" s="2"/>
    </row>
    <row r="12292" spans="21:23" hidden="1" x14ac:dyDescent="0.3">
      <c r="U12292" s="2"/>
      <c r="V12292" s="2"/>
      <c r="W12292" s="2"/>
    </row>
    <row r="12293" spans="21:23" hidden="1" x14ac:dyDescent="0.3">
      <c r="U12293" s="2"/>
      <c r="V12293" s="2"/>
      <c r="W12293" s="2"/>
    </row>
    <row r="12294" spans="21:23" hidden="1" x14ac:dyDescent="0.3">
      <c r="U12294" s="2"/>
      <c r="V12294" s="2"/>
      <c r="W12294" s="2"/>
    </row>
    <row r="12295" spans="21:23" hidden="1" x14ac:dyDescent="0.3">
      <c r="U12295" s="2"/>
      <c r="V12295" s="2"/>
      <c r="W12295" s="2"/>
    </row>
    <row r="12296" spans="21:23" hidden="1" x14ac:dyDescent="0.3">
      <c r="U12296" s="2"/>
      <c r="V12296" s="2"/>
      <c r="W12296" s="2"/>
    </row>
    <row r="12297" spans="21:23" hidden="1" x14ac:dyDescent="0.3">
      <c r="U12297" s="2"/>
      <c r="V12297" s="2"/>
      <c r="W12297" s="2"/>
    </row>
    <row r="12298" spans="21:23" hidden="1" x14ac:dyDescent="0.3">
      <c r="U12298" s="2"/>
      <c r="V12298" s="2"/>
      <c r="W12298" s="2"/>
    </row>
    <row r="12299" spans="21:23" hidden="1" x14ac:dyDescent="0.3">
      <c r="U12299" s="2"/>
      <c r="V12299" s="2"/>
      <c r="W12299" s="2"/>
    </row>
    <row r="12300" spans="21:23" hidden="1" x14ac:dyDescent="0.3">
      <c r="U12300" s="2"/>
      <c r="V12300" s="2"/>
      <c r="W12300" s="2"/>
    </row>
    <row r="12301" spans="21:23" hidden="1" x14ac:dyDescent="0.3">
      <c r="U12301" s="2"/>
      <c r="V12301" s="2"/>
      <c r="W12301" s="2"/>
    </row>
    <row r="12302" spans="21:23" hidden="1" x14ac:dyDescent="0.3">
      <c r="U12302" s="2"/>
      <c r="V12302" s="2"/>
      <c r="W12302" s="2"/>
    </row>
    <row r="12303" spans="21:23" hidden="1" x14ac:dyDescent="0.3">
      <c r="U12303" s="2"/>
      <c r="V12303" s="2"/>
      <c r="W12303" s="2"/>
    </row>
    <row r="12304" spans="21:23" hidden="1" x14ac:dyDescent="0.3">
      <c r="U12304" s="2"/>
      <c r="V12304" s="2"/>
      <c r="W12304" s="2"/>
    </row>
    <row r="12305" spans="21:23" hidden="1" x14ac:dyDescent="0.3">
      <c r="U12305" s="2"/>
      <c r="V12305" s="2"/>
      <c r="W12305" s="2"/>
    </row>
    <row r="12306" spans="21:23" hidden="1" x14ac:dyDescent="0.3">
      <c r="U12306" s="2"/>
      <c r="V12306" s="2"/>
      <c r="W12306" s="2"/>
    </row>
    <row r="12307" spans="21:23" hidden="1" x14ac:dyDescent="0.3">
      <c r="U12307" s="2"/>
      <c r="V12307" s="2"/>
      <c r="W12307" s="2"/>
    </row>
    <row r="12308" spans="21:23" hidden="1" x14ac:dyDescent="0.3">
      <c r="U12308" s="2"/>
      <c r="V12308" s="2"/>
      <c r="W12308" s="2"/>
    </row>
    <row r="12309" spans="21:23" hidden="1" x14ac:dyDescent="0.3">
      <c r="U12309" s="2"/>
      <c r="V12309" s="2"/>
      <c r="W12309" s="2"/>
    </row>
    <row r="12310" spans="21:23" hidden="1" x14ac:dyDescent="0.3">
      <c r="U12310" s="2"/>
      <c r="V12310" s="2"/>
      <c r="W12310" s="2"/>
    </row>
    <row r="12311" spans="21:23" hidden="1" x14ac:dyDescent="0.3">
      <c r="U12311" s="2"/>
      <c r="V12311" s="2"/>
      <c r="W12311" s="2"/>
    </row>
    <row r="12312" spans="21:23" hidden="1" x14ac:dyDescent="0.3">
      <c r="U12312" s="2"/>
      <c r="V12312" s="2"/>
      <c r="W12312" s="2"/>
    </row>
    <row r="12313" spans="21:23" hidden="1" x14ac:dyDescent="0.3">
      <c r="U12313" s="2"/>
      <c r="V12313" s="2"/>
      <c r="W12313" s="2"/>
    </row>
    <row r="12314" spans="21:23" hidden="1" x14ac:dyDescent="0.3">
      <c r="U12314" s="2"/>
      <c r="V12314" s="2"/>
      <c r="W12314" s="2"/>
    </row>
    <row r="12315" spans="21:23" hidden="1" x14ac:dyDescent="0.3">
      <c r="U12315" s="2"/>
      <c r="V12315" s="2"/>
      <c r="W12315" s="2"/>
    </row>
    <row r="12316" spans="21:23" hidden="1" x14ac:dyDescent="0.3">
      <c r="U12316" s="2"/>
      <c r="V12316" s="2"/>
      <c r="W12316" s="2"/>
    </row>
    <row r="12317" spans="21:23" hidden="1" x14ac:dyDescent="0.3">
      <c r="U12317" s="2"/>
      <c r="V12317" s="2"/>
      <c r="W12317" s="2"/>
    </row>
    <row r="12318" spans="21:23" hidden="1" x14ac:dyDescent="0.3">
      <c r="U12318" s="2"/>
      <c r="V12318" s="2"/>
      <c r="W12318" s="2"/>
    </row>
    <row r="12319" spans="21:23" hidden="1" x14ac:dyDescent="0.3">
      <c r="U12319" s="2"/>
      <c r="V12319" s="2"/>
      <c r="W12319" s="2"/>
    </row>
    <row r="12320" spans="21:23" hidden="1" x14ac:dyDescent="0.3">
      <c r="U12320" s="2"/>
      <c r="V12320" s="2"/>
      <c r="W12320" s="2"/>
    </row>
    <row r="12321" spans="21:23" hidden="1" x14ac:dyDescent="0.3">
      <c r="U12321" s="2"/>
      <c r="V12321" s="2"/>
      <c r="W12321" s="2"/>
    </row>
    <row r="12322" spans="21:23" hidden="1" x14ac:dyDescent="0.3">
      <c r="U12322" s="2"/>
      <c r="V12322" s="2"/>
      <c r="W12322" s="2"/>
    </row>
    <row r="12323" spans="21:23" hidden="1" x14ac:dyDescent="0.3">
      <c r="U12323" s="2"/>
      <c r="V12323" s="2"/>
      <c r="W12323" s="2"/>
    </row>
    <row r="12324" spans="21:23" hidden="1" x14ac:dyDescent="0.3">
      <c r="U12324" s="2"/>
      <c r="V12324" s="2"/>
      <c r="W12324" s="2"/>
    </row>
    <row r="12325" spans="21:23" hidden="1" x14ac:dyDescent="0.3">
      <c r="U12325" s="2"/>
      <c r="V12325" s="2"/>
      <c r="W12325" s="2"/>
    </row>
    <row r="12326" spans="21:23" hidden="1" x14ac:dyDescent="0.3">
      <c r="U12326" s="2"/>
      <c r="V12326" s="2"/>
      <c r="W12326" s="2"/>
    </row>
    <row r="12327" spans="21:23" hidden="1" x14ac:dyDescent="0.3">
      <c r="U12327" s="2"/>
      <c r="V12327" s="2"/>
      <c r="W12327" s="2"/>
    </row>
    <row r="12328" spans="21:23" hidden="1" x14ac:dyDescent="0.3">
      <c r="U12328" s="2"/>
      <c r="V12328" s="2"/>
      <c r="W12328" s="2"/>
    </row>
    <row r="12329" spans="21:23" hidden="1" x14ac:dyDescent="0.3">
      <c r="U12329" s="2"/>
      <c r="V12329" s="2"/>
      <c r="W12329" s="2"/>
    </row>
    <row r="12330" spans="21:23" hidden="1" x14ac:dyDescent="0.3">
      <c r="U12330" s="2"/>
      <c r="V12330" s="2"/>
      <c r="W12330" s="2"/>
    </row>
    <row r="12331" spans="21:23" hidden="1" x14ac:dyDescent="0.3">
      <c r="U12331" s="2"/>
      <c r="V12331" s="2"/>
      <c r="W12331" s="2"/>
    </row>
    <row r="12332" spans="21:23" hidden="1" x14ac:dyDescent="0.3">
      <c r="U12332" s="2"/>
      <c r="V12332" s="2"/>
      <c r="W12332" s="2"/>
    </row>
    <row r="12333" spans="21:23" hidden="1" x14ac:dyDescent="0.3">
      <c r="U12333" s="2"/>
      <c r="V12333" s="2"/>
      <c r="W12333" s="2"/>
    </row>
    <row r="12334" spans="21:23" hidden="1" x14ac:dyDescent="0.3">
      <c r="U12334" s="2"/>
      <c r="V12334" s="2"/>
      <c r="W12334" s="2"/>
    </row>
    <row r="12335" spans="21:23" hidden="1" x14ac:dyDescent="0.3">
      <c r="U12335" s="2"/>
      <c r="V12335" s="2"/>
      <c r="W12335" s="2"/>
    </row>
    <row r="12336" spans="21:23" hidden="1" x14ac:dyDescent="0.3">
      <c r="U12336" s="2"/>
      <c r="V12336" s="2"/>
      <c r="W12336" s="2"/>
    </row>
    <row r="12337" spans="21:23" hidden="1" x14ac:dyDescent="0.3">
      <c r="U12337" s="2"/>
      <c r="V12337" s="2"/>
      <c r="W12337" s="2"/>
    </row>
    <row r="12338" spans="21:23" hidden="1" x14ac:dyDescent="0.3">
      <c r="U12338" s="2"/>
      <c r="V12338" s="2"/>
      <c r="W12338" s="2"/>
    </row>
    <row r="12339" spans="21:23" hidden="1" x14ac:dyDescent="0.3">
      <c r="U12339" s="2"/>
      <c r="V12339" s="2"/>
      <c r="W12339" s="2"/>
    </row>
    <row r="12340" spans="21:23" hidden="1" x14ac:dyDescent="0.3">
      <c r="U12340" s="2"/>
      <c r="V12340" s="2"/>
      <c r="W12340" s="2"/>
    </row>
    <row r="12341" spans="21:23" hidden="1" x14ac:dyDescent="0.3">
      <c r="U12341" s="2"/>
      <c r="V12341" s="2"/>
      <c r="W12341" s="2"/>
    </row>
    <row r="12342" spans="21:23" hidden="1" x14ac:dyDescent="0.3">
      <c r="U12342" s="2"/>
      <c r="V12342" s="2"/>
      <c r="W12342" s="2"/>
    </row>
    <row r="12343" spans="21:23" hidden="1" x14ac:dyDescent="0.3">
      <c r="U12343" s="2"/>
      <c r="V12343" s="2"/>
      <c r="W12343" s="2"/>
    </row>
    <row r="12344" spans="21:23" hidden="1" x14ac:dyDescent="0.3">
      <c r="U12344" s="2"/>
      <c r="V12344" s="2"/>
      <c r="W12344" s="2"/>
    </row>
    <row r="12345" spans="21:23" hidden="1" x14ac:dyDescent="0.3">
      <c r="U12345" s="2"/>
      <c r="V12345" s="2"/>
      <c r="W12345" s="2"/>
    </row>
    <row r="12346" spans="21:23" hidden="1" x14ac:dyDescent="0.3">
      <c r="U12346" s="2"/>
      <c r="V12346" s="2"/>
      <c r="W12346" s="2"/>
    </row>
    <row r="12347" spans="21:23" hidden="1" x14ac:dyDescent="0.3">
      <c r="U12347" s="2"/>
      <c r="V12347" s="2"/>
      <c r="W12347" s="2"/>
    </row>
    <row r="12348" spans="21:23" hidden="1" x14ac:dyDescent="0.3">
      <c r="U12348" s="2"/>
      <c r="V12348" s="2"/>
      <c r="W12348" s="2"/>
    </row>
    <row r="12349" spans="21:23" hidden="1" x14ac:dyDescent="0.3">
      <c r="U12349" s="2"/>
      <c r="V12349" s="2"/>
      <c r="W12349" s="2"/>
    </row>
    <row r="12350" spans="21:23" hidden="1" x14ac:dyDescent="0.3">
      <c r="U12350" s="2"/>
      <c r="V12350" s="2"/>
      <c r="W12350" s="2"/>
    </row>
    <row r="12351" spans="21:23" hidden="1" x14ac:dyDescent="0.3">
      <c r="U12351" s="2"/>
      <c r="V12351" s="2"/>
      <c r="W12351" s="2"/>
    </row>
    <row r="12352" spans="21:23" hidden="1" x14ac:dyDescent="0.3">
      <c r="U12352" s="2"/>
      <c r="V12352" s="2"/>
      <c r="W12352" s="2"/>
    </row>
    <row r="12353" spans="21:23" hidden="1" x14ac:dyDescent="0.3">
      <c r="U12353" s="2"/>
      <c r="V12353" s="2"/>
      <c r="W12353" s="2"/>
    </row>
    <row r="12354" spans="21:23" hidden="1" x14ac:dyDescent="0.3">
      <c r="U12354" s="2"/>
      <c r="V12354" s="2"/>
      <c r="W12354" s="2"/>
    </row>
    <row r="12355" spans="21:23" hidden="1" x14ac:dyDescent="0.3">
      <c r="U12355" s="2"/>
      <c r="V12355" s="2"/>
      <c r="W12355" s="2"/>
    </row>
    <row r="12356" spans="21:23" hidden="1" x14ac:dyDescent="0.3">
      <c r="U12356" s="2"/>
      <c r="V12356" s="2"/>
      <c r="W12356" s="2"/>
    </row>
    <row r="12357" spans="21:23" hidden="1" x14ac:dyDescent="0.3">
      <c r="U12357" s="2"/>
      <c r="V12357" s="2"/>
      <c r="W12357" s="2"/>
    </row>
    <row r="12358" spans="21:23" hidden="1" x14ac:dyDescent="0.3">
      <c r="U12358" s="2"/>
      <c r="V12358" s="2"/>
      <c r="W12358" s="2"/>
    </row>
    <row r="12359" spans="21:23" hidden="1" x14ac:dyDescent="0.3">
      <c r="U12359" s="2"/>
      <c r="V12359" s="2"/>
      <c r="W12359" s="2"/>
    </row>
    <row r="12360" spans="21:23" hidden="1" x14ac:dyDescent="0.3">
      <c r="U12360" s="2"/>
      <c r="V12360" s="2"/>
      <c r="W12360" s="2"/>
    </row>
    <row r="12361" spans="21:23" hidden="1" x14ac:dyDescent="0.3">
      <c r="U12361" s="2"/>
      <c r="V12361" s="2"/>
      <c r="W12361" s="2"/>
    </row>
    <row r="12362" spans="21:23" hidden="1" x14ac:dyDescent="0.3">
      <c r="U12362" s="2"/>
      <c r="V12362" s="2"/>
      <c r="W12362" s="2"/>
    </row>
    <row r="12363" spans="21:23" hidden="1" x14ac:dyDescent="0.3">
      <c r="U12363" s="2"/>
      <c r="V12363" s="2"/>
      <c r="W12363" s="2"/>
    </row>
    <row r="12364" spans="21:23" hidden="1" x14ac:dyDescent="0.3">
      <c r="U12364" s="2"/>
      <c r="V12364" s="2"/>
      <c r="W12364" s="2"/>
    </row>
    <row r="12365" spans="21:23" hidden="1" x14ac:dyDescent="0.3">
      <c r="U12365" s="2"/>
      <c r="V12365" s="2"/>
      <c r="W12365" s="2"/>
    </row>
    <row r="12366" spans="21:23" hidden="1" x14ac:dyDescent="0.3">
      <c r="U12366" s="2"/>
      <c r="V12366" s="2"/>
      <c r="W12366" s="2"/>
    </row>
    <row r="12367" spans="21:23" hidden="1" x14ac:dyDescent="0.3">
      <c r="U12367" s="2"/>
      <c r="V12367" s="2"/>
      <c r="W12367" s="2"/>
    </row>
    <row r="12368" spans="21:23" hidden="1" x14ac:dyDescent="0.3">
      <c r="U12368" s="2"/>
      <c r="V12368" s="2"/>
      <c r="W12368" s="2"/>
    </row>
    <row r="12369" spans="21:23" hidden="1" x14ac:dyDescent="0.3">
      <c r="U12369" s="2"/>
      <c r="V12369" s="2"/>
      <c r="W12369" s="2"/>
    </row>
    <row r="12370" spans="21:23" hidden="1" x14ac:dyDescent="0.3">
      <c r="U12370" s="2"/>
      <c r="V12370" s="2"/>
      <c r="W12370" s="2"/>
    </row>
    <row r="12371" spans="21:23" hidden="1" x14ac:dyDescent="0.3">
      <c r="U12371" s="2"/>
      <c r="V12371" s="2"/>
      <c r="W12371" s="2"/>
    </row>
    <row r="12372" spans="21:23" hidden="1" x14ac:dyDescent="0.3">
      <c r="U12372" s="2"/>
      <c r="V12372" s="2"/>
      <c r="W12372" s="2"/>
    </row>
    <row r="12373" spans="21:23" hidden="1" x14ac:dyDescent="0.3">
      <c r="U12373" s="2"/>
      <c r="V12373" s="2"/>
      <c r="W12373" s="2"/>
    </row>
    <row r="12374" spans="21:23" hidden="1" x14ac:dyDescent="0.3">
      <c r="U12374" s="2"/>
      <c r="V12374" s="2"/>
      <c r="W12374" s="2"/>
    </row>
    <row r="12375" spans="21:23" hidden="1" x14ac:dyDescent="0.3">
      <c r="U12375" s="2"/>
      <c r="V12375" s="2"/>
      <c r="W12375" s="2"/>
    </row>
    <row r="12376" spans="21:23" hidden="1" x14ac:dyDescent="0.3">
      <c r="U12376" s="2"/>
      <c r="V12376" s="2"/>
      <c r="W12376" s="2"/>
    </row>
    <row r="12377" spans="21:23" hidden="1" x14ac:dyDescent="0.3">
      <c r="U12377" s="2"/>
      <c r="V12377" s="2"/>
      <c r="W12377" s="2"/>
    </row>
    <row r="12378" spans="21:23" hidden="1" x14ac:dyDescent="0.3">
      <c r="U12378" s="2"/>
      <c r="V12378" s="2"/>
      <c r="W12378" s="2"/>
    </row>
    <row r="12379" spans="21:23" hidden="1" x14ac:dyDescent="0.3">
      <c r="U12379" s="2"/>
      <c r="V12379" s="2"/>
      <c r="W12379" s="2"/>
    </row>
    <row r="12380" spans="21:23" hidden="1" x14ac:dyDescent="0.3">
      <c r="U12380" s="2"/>
      <c r="V12380" s="2"/>
      <c r="W12380" s="2"/>
    </row>
    <row r="12381" spans="21:23" hidden="1" x14ac:dyDescent="0.3">
      <c r="U12381" s="2"/>
      <c r="V12381" s="2"/>
      <c r="W12381" s="2"/>
    </row>
    <row r="12382" spans="21:23" hidden="1" x14ac:dyDescent="0.3">
      <c r="U12382" s="2"/>
      <c r="V12382" s="2"/>
      <c r="W12382" s="2"/>
    </row>
    <row r="12383" spans="21:23" hidden="1" x14ac:dyDescent="0.3">
      <c r="U12383" s="2"/>
      <c r="V12383" s="2"/>
      <c r="W12383" s="2"/>
    </row>
    <row r="12384" spans="21:23" hidden="1" x14ac:dyDescent="0.3">
      <c r="U12384" s="2"/>
      <c r="V12384" s="2"/>
      <c r="W12384" s="2"/>
    </row>
    <row r="12385" spans="21:23" hidden="1" x14ac:dyDescent="0.3">
      <c r="U12385" s="2"/>
      <c r="V12385" s="2"/>
      <c r="W12385" s="2"/>
    </row>
    <row r="12386" spans="21:23" hidden="1" x14ac:dyDescent="0.3">
      <c r="U12386" s="2"/>
      <c r="V12386" s="2"/>
      <c r="W12386" s="2"/>
    </row>
    <row r="12387" spans="21:23" hidden="1" x14ac:dyDescent="0.3">
      <c r="U12387" s="2"/>
      <c r="V12387" s="2"/>
      <c r="W12387" s="2"/>
    </row>
    <row r="12388" spans="21:23" hidden="1" x14ac:dyDescent="0.3">
      <c r="U12388" s="2"/>
      <c r="V12388" s="2"/>
      <c r="W12388" s="2"/>
    </row>
    <row r="12389" spans="21:23" hidden="1" x14ac:dyDescent="0.3">
      <c r="U12389" s="2"/>
      <c r="V12389" s="2"/>
      <c r="W12389" s="2"/>
    </row>
    <row r="12390" spans="21:23" hidden="1" x14ac:dyDescent="0.3">
      <c r="U12390" s="2"/>
      <c r="V12390" s="2"/>
      <c r="W12390" s="2"/>
    </row>
    <row r="12391" spans="21:23" hidden="1" x14ac:dyDescent="0.3">
      <c r="U12391" s="2"/>
      <c r="V12391" s="2"/>
      <c r="W12391" s="2"/>
    </row>
    <row r="12392" spans="21:23" hidden="1" x14ac:dyDescent="0.3">
      <c r="U12392" s="2"/>
      <c r="V12392" s="2"/>
      <c r="W12392" s="2"/>
    </row>
    <row r="12393" spans="21:23" hidden="1" x14ac:dyDescent="0.3">
      <c r="U12393" s="2"/>
      <c r="V12393" s="2"/>
      <c r="W12393" s="2"/>
    </row>
    <row r="12394" spans="21:23" hidden="1" x14ac:dyDescent="0.3">
      <c r="U12394" s="2"/>
      <c r="V12394" s="2"/>
      <c r="W12394" s="2"/>
    </row>
    <row r="12395" spans="21:23" hidden="1" x14ac:dyDescent="0.3">
      <c r="U12395" s="2"/>
      <c r="V12395" s="2"/>
      <c r="W12395" s="2"/>
    </row>
    <row r="12396" spans="21:23" hidden="1" x14ac:dyDescent="0.3">
      <c r="U12396" s="2"/>
      <c r="V12396" s="2"/>
      <c r="W12396" s="2"/>
    </row>
    <row r="12397" spans="21:23" hidden="1" x14ac:dyDescent="0.3">
      <c r="U12397" s="2"/>
      <c r="V12397" s="2"/>
      <c r="W12397" s="2"/>
    </row>
    <row r="12398" spans="21:23" hidden="1" x14ac:dyDescent="0.3">
      <c r="U12398" s="2"/>
      <c r="V12398" s="2"/>
      <c r="W12398" s="2"/>
    </row>
    <row r="12399" spans="21:23" hidden="1" x14ac:dyDescent="0.3">
      <c r="U12399" s="2"/>
      <c r="V12399" s="2"/>
      <c r="W12399" s="2"/>
    </row>
    <row r="12400" spans="21:23" hidden="1" x14ac:dyDescent="0.3">
      <c r="U12400" s="2"/>
      <c r="V12400" s="2"/>
      <c r="W12400" s="2"/>
    </row>
    <row r="12401" spans="21:23" hidden="1" x14ac:dyDescent="0.3">
      <c r="U12401" s="2"/>
      <c r="V12401" s="2"/>
      <c r="W12401" s="2"/>
    </row>
    <row r="12402" spans="21:23" hidden="1" x14ac:dyDescent="0.3">
      <c r="U12402" s="2"/>
      <c r="V12402" s="2"/>
      <c r="W12402" s="2"/>
    </row>
    <row r="12403" spans="21:23" hidden="1" x14ac:dyDescent="0.3">
      <c r="U12403" s="2"/>
      <c r="V12403" s="2"/>
      <c r="W12403" s="2"/>
    </row>
    <row r="12404" spans="21:23" hidden="1" x14ac:dyDescent="0.3">
      <c r="U12404" s="2"/>
      <c r="V12404" s="2"/>
      <c r="W12404" s="2"/>
    </row>
    <row r="12405" spans="21:23" hidden="1" x14ac:dyDescent="0.3">
      <c r="U12405" s="2"/>
      <c r="V12405" s="2"/>
      <c r="W12405" s="2"/>
    </row>
    <row r="12406" spans="21:23" hidden="1" x14ac:dyDescent="0.3">
      <c r="U12406" s="2"/>
      <c r="V12406" s="2"/>
      <c r="W12406" s="2"/>
    </row>
    <row r="12407" spans="21:23" hidden="1" x14ac:dyDescent="0.3">
      <c r="U12407" s="2"/>
      <c r="V12407" s="2"/>
      <c r="W12407" s="2"/>
    </row>
    <row r="12408" spans="21:23" hidden="1" x14ac:dyDescent="0.3">
      <c r="U12408" s="2"/>
      <c r="V12408" s="2"/>
      <c r="W12408" s="2"/>
    </row>
    <row r="12409" spans="21:23" hidden="1" x14ac:dyDescent="0.3">
      <c r="U12409" s="2"/>
      <c r="V12409" s="2"/>
      <c r="W12409" s="2"/>
    </row>
    <row r="12410" spans="21:23" hidden="1" x14ac:dyDescent="0.3">
      <c r="U12410" s="2"/>
      <c r="V12410" s="2"/>
      <c r="W12410" s="2"/>
    </row>
    <row r="12411" spans="21:23" hidden="1" x14ac:dyDescent="0.3">
      <c r="U12411" s="2"/>
      <c r="V12411" s="2"/>
      <c r="W12411" s="2"/>
    </row>
    <row r="12412" spans="21:23" hidden="1" x14ac:dyDescent="0.3">
      <c r="U12412" s="2"/>
      <c r="V12412" s="2"/>
      <c r="W12412" s="2"/>
    </row>
    <row r="12413" spans="21:23" hidden="1" x14ac:dyDescent="0.3">
      <c r="U12413" s="2"/>
      <c r="V12413" s="2"/>
      <c r="W12413" s="2"/>
    </row>
    <row r="12414" spans="21:23" hidden="1" x14ac:dyDescent="0.3">
      <c r="U12414" s="2"/>
      <c r="V12414" s="2"/>
      <c r="W12414" s="2"/>
    </row>
    <row r="12415" spans="21:23" hidden="1" x14ac:dyDescent="0.3">
      <c r="U12415" s="2"/>
      <c r="V12415" s="2"/>
      <c r="W12415" s="2"/>
    </row>
    <row r="12416" spans="21:23" hidden="1" x14ac:dyDescent="0.3">
      <c r="U12416" s="2"/>
      <c r="V12416" s="2"/>
      <c r="W12416" s="2"/>
    </row>
    <row r="12417" spans="21:23" hidden="1" x14ac:dyDescent="0.3">
      <c r="U12417" s="2"/>
      <c r="V12417" s="2"/>
      <c r="W12417" s="2"/>
    </row>
    <row r="12418" spans="21:23" hidden="1" x14ac:dyDescent="0.3">
      <c r="U12418" s="2"/>
      <c r="V12418" s="2"/>
      <c r="W12418" s="2"/>
    </row>
    <row r="12419" spans="21:23" hidden="1" x14ac:dyDescent="0.3">
      <c r="U12419" s="2"/>
      <c r="V12419" s="2"/>
      <c r="W12419" s="2"/>
    </row>
    <row r="12420" spans="21:23" hidden="1" x14ac:dyDescent="0.3">
      <c r="U12420" s="2"/>
      <c r="V12420" s="2"/>
      <c r="W12420" s="2"/>
    </row>
    <row r="12421" spans="21:23" hidden="1" x14ac:dyDescent="0.3">
      <c r="U12421" s="2"/>
      <c r="V12421" s="2"/>
      <c r="W12421" s="2"/>
    </row>
    <row r="12422" spans="21:23" hidden="1" x14ac:dyDescent="0.3">
      <c r="U12422" s="2"/>
      <c r="V12422" s="2"/>
      <c r="W12422" s="2"/>
    </row>
    <row r="12423" spans="21:23" hidden="1" x14ac:dyDescent="0.3">
      <c r="U12423" s="2"/>
      <c r="V12423" s="2"/>
      <c r="W12423" s="2"/>
    </row>
    <row r="12424" spans="21:23" hidden="1" x14ac:dyDescent="0.3">
      <c r="U12424" s="2"/>
      <c r="V12424" s="2"/>
      <c r="W12424" s="2"/>
    </row>
    <row r="12425" spans="21:23" hidden="1" x14ac:dyDescent="0.3">
      <c r="U12425" s="2"/>
      <c r="V12425" s="2"/>
      <c r="W12425" s="2"/>
    </row>
    <row r="12426" spans="21:23" hidden="1" x14ac:dyDescent="0.3">
      <c r="U12426" s="2"/>
      <c r="V12426" s="2"/>
      <c r="W12426" s="2"/>
    </row>
    <row r="12427" spans="21:23" hidden="1" x14ac:dyDescent="0.3">
      <c r="U12427" s="2"/>
      <c r="V12427" s="2"/>
      <c r="W12427" s="2"/>
    </row>
    <row r="12428" spans="21:23" hidden="1" x14ac:dyDescent="0.3">
      <c r="U12428" s="2"/>
      <c r="V12428" s="2"/>
      <c r="W12428" s="2"/>
    </row>
    <row r="12429" spans="21:23" hidden="1" x14ac:dyDescent="0.3">
      <c r="U12429" s="2"/>
      <c r="V12429" s="2"/>
      <c r="W12429" s="2"/>
    </row>
    <row r="12430" spans="21:23" hidden="1" x14ac:dyDescent="0.3">
      <c r="U12430" s="2"/>
      <c r="V12430" s="2"/>
      <c r="W12430" s="2"/>
    </row>
    <row r="12431" spans="21:23" hidden="1" x14ac:dyDescent="0.3">
      <c r="U12431" s="2"/>
      <c r="V12431" s="2"/>
      <c r="W12431" s="2"/>
    </row>
    <row r="12432" spans="21:23" hidden="1" x14ac:dyDescent="0.3">
      <c r="U12432" s="2"/>
      <c r="V12432" s="2"/>
      <c r="W12432" s="2"/>
    </row>
    <row r="12433" spans="21:23" hidden="1" x14ac:dyDescent="0.3">
      <c r="U12433" s="2"/>
      <c r="V12433" s="2"/>
      <c r="W12433" s="2"/>
    </row>
    <row r="12434" spans="21:23" hidden="1" x14ac:dyDescent="0.3">
      <c r="U12434" s="2"/>
      <c r="V12434" s="2"/>
      <c r="W12434" s="2"/>
    </row>
    <row r="12435" spans="21:23" hidden="1" x14ac:dyDescent="0.3">
      <c r="U12435" s="2"/>
      <c r="V12435" s="2"/>
      <c r="W12435" s="2"/>
    </row>
    <row r="12436" spans="21:23" hidden="1" x14ac:dyDescent="0.3">
      <c r="U12436" s="2"/>
      <c r="V12436" s="2"/>
      <c r="W12436" s="2"/>
    </row>
    <row r="12437" spans="21:23" hidden="1" x14ac:dyDescent="0.3">
      <c r="U12437" s="2"/>
      <c r="V12437" s="2"/>
      <c r="W12437" s="2"/>
    </row>
    <row r="12438" spans="21:23" hidden="1" x14ac:dyDescent="0.3">
      <c r="U12438" s="2"/>
      <c r="V12438" s="2"/>
      <c r="W12438" s="2"/>
    </row>
    <row r="12439" spans="21:23" hidden="1" x14ac:dyDescent="0.3">
      <c r="U12439" s="2"/>
      <c r="V12439" s="2"/>
      <c r="W12439" s="2"/>
    </row>
    <row r="12440" spans="21:23" hidden="1" x14ac:dyDescent="0.3">
      <c r="U12440" s="2"/>
      <c r="V12440" s="2"/>
      <c r="W12440" s="2"/>
    </row>
    <row r="12441" spans="21:23" hidden="1" x14ac:dyDescent="0.3">
      <c r="U12441" s="2"/>
      <c r="V12441" s="2"/>
      <c r="W12441" s="2"/>
    </row>
    <row r="12442" spans="21:23" hidden="1" x14ac:dyDescent="0.3">
      <c r="U12442" s="2"/>
      <c r="V12442" s="2"/>
      <c r="W12442" s="2"/>
    </row>
    <row r="12443" spans="21:23" hidden="1" x14ac:dyDescent="0.3">
      <c r="U12443" s="2"/>
      <c r="V12443" s="2"/>
      <c r="W12443" s="2"/>
    </row>
    <row r="12444" spans="21:23" hidden="1" x14ac:dyDescent="0.3">
      <c r="U12444" s="2"/>
      <c r="V12444" s="2"/>
      <c r="W12444" s="2"/>
    </row>
    <row r="12445" spans="21:23" hidden="1" x14ac:dyDescent="0.3">
      <c r="U12445" s="2"/>
      <c r="V12445" s="2"/>
      <c r="W12445" s="2"/>
    </row>
    <row r="12446" spans="21:23" hidden="1" x14ac:dyDescent="0.3">
      <c r="U12446" s="2"/>
      <c r="V12446" s="2"/>
      <c r="W12446" s="2"/>
    </row>
    <row r="12447" spans="21:23" hidden="1" x14ac:dyDescent="0.3">
      <c r="U12447" s="2"/>
      <c r="V12447" s="2"/>
      <c r="W12447" s="2"/>
    </row>
    <row r="12448" spans="21:23" hidden="1" x14ac:dyDescent="0.3">
      <c r="U12448" s="2"/>
      <c r="V12448" s="2"/>
      <c r="W12448" s="2"/>
    </row>
    <row r="12449" spans="21:23" hidden="1" x14ac:dyDescent="0.3">
      <c r="U12449" s="2"/>
      <c r="V12449" s="2"/>
      <c r="W12449" s="2"/>
    </row>
    <row r="12450" spans="21:23" hidden="1" x14ac:dyDescent="0.3">
      <c r="U12450" s="2"/>
      <c r="V12450" s="2"/>
      <c r="W12450" s="2"/>
    </row>
    <row r="12451" spans="21:23" hidden="1" x14ac:dyDescent="0.3">
      <c r="U12451" s="2"/>
      <c r="V12451" s="2"/>
      <c r="W12451" s="2"/>
    </row>
    <row r="12452" spans="21:23" hidden="1" x14ac:dyDescent="0.3">
      <c r="U12452" s="2"/>
      <c r="V12452" s="2"/>
      <c r="W12452" s="2"/>
    </row>
    <row r="12453" spans="21:23" hidden="1" x14ac:dyDescent="0.3">
      <c r="U12453" s="2"/>
      <c r="V12453" s="2"/>
      <c r="W12453" s="2"/>
    </row>
    <row r="12454" spans="21:23" hidden="1" x14ac:dyDescent="0.3">
      <c r="U12454" s="2"/>
      <c r="V12454" s="2"/>
      <c r="W12454" s="2"/>
    </row>
    <row r="12455" spans="21:23" hidden="1" x14ac:dyDescent="0.3">
      <c r="U12455" s="2"/>
      <c r="V12455" s="2"/>
      <c r="W12455" s="2"/>
    </row>
    <row r="12456" spans="21:23" hidden="1" x14ac:dyDescent="0.3">
      <c r="U12456" s="2"/>
      <c r="V12456" s="2"/>
      <c r="W12456" s="2"/>
    </row>
    <row r="12457" spans="21:23" hidden="1" x14ac:dyDescent="0.3">
      <c r="U12457" s="2"/>
      <c r="V12457" s="2"/>
      <c r="W12457" s="2"/>
    </row>
    <row r="12458" spans="21:23" hidden="1" x14ac:dyDescent="0.3">
      <c r="U12458" s="2"/>
      <c r="V12458" s="2"/>
      <c r="W12458" s="2"/>
    </row>
    <row r="12459" spans="21:23" hidden="1" x14ac:dyDescent="0.3">
      <c r="U12459" s="2"/>
      <c r="V12459" s="2"/>
      <c r="W12459" s="2"/>
    </row>
    <row r="12460" spans="21:23" hidden="1" x14ac:dyDescent="0.3">
      <c r="U12460" s="2"/>
      <c r="V12460" s="2"/>
      <c r="W12460" s="2"/>
    </row>
    <row r="12461" spans="21:23" hidden="1" x14ac:dyDescent="0.3">
      <c r="U12461" s="2"/>
      <c r="V12461" s="2"/>
      <c r="W12461" s="2"/>
    </row>
    <row r="12462" spans="21:23" hidden="1" x14ac:dyDescent="0.3">
      <c r="U12462" s="2"/>
      <c r="V12462" s="2"/>
      <c r="W12462" s="2"/>
    </row>
    <row r="12463" spans="21:23" hidden="1" x14ac:dyDescent="0.3">
      <c r="U12463" s="2"/>
      <c r="V12463" s="2"/>
      <c r="W12463" s="2"/>
    </row>
    <row r="12464" spans="21:23" hidden="1" x14ac:dyDescent="0.3">
      <c r="U12464" s="2"/>
      <c r="V12464" s="2"/>
      <c r="W12464" s="2"/>
    </row>
    <row r="12465" spans="21:23" hidden="1" x14ac:dyDescent="0.3">
      <c r="U12465" s="2"/>
      <c r="V12465" s="2"/>
      <c r="W12465" s="2"/>
    </row>
    <row r="12466" spans="21:23" hidden="1" x14ac:dyDescent="0.3">
      <c r="U12466" s="2"/>
      <c r="V12466" s="2"/>
      <c r="W12466" s="2"/>
    </row>
    <row r="12467" spans="21:23" hidden="1" x14ac:dyDescent="0.3">
      <c r="U12467" s="2"/>
      <c r="V12467" s="2"/>
      <c r="W12467" s="2"/>
    </row>
    <row r="12468" spans="21:23" hidden="1" x14ac:dyDescent="0.3">
      <c r="U12468" s="2"/>
      <c r="V12468" s="2"/>
      <c r="W12468" s="2"/>
    </row>
    <row r="12469" spans="21:23" hidden="1" x14ac:dyDescent="0.3">
      <c r="U12469" s="2"/>
      <c r="V12469" s="2"/>
      <c r="W12469" s="2"/>
    </row>
    <row r="12470" spans="21:23" hidden="1" x14ac:dyDescent="0.3">
      <c r="U12470" s="2"/>
      <c r="V12470" s="2"/>
      <c r="W12470" s="2"/>
    </row>
    <row r="12471" spans="21:23" hidden="1" x14ac:dyDescent="0.3">
      <c r="U12471" s="2"/>
      <c r="V12471" s="2"/>
      <c r="W12471" s="2"/>
    </row>
    <row r="12472" spans="21:23" hidden="1" x14ac:dyDescent="0.3">
      <c r="U12472" s="2"/>
      <c r="V12472" s="2"/>
      <c r="W12472" s="2"/>
    </row>
    <row r="12473" spans="21:23" hidden="1" x14ac:dyDescent="0.3">
      <c r="U12473" s="2"/>
      <c r="V12473" s="2"/>
      <c r="W12473" s="2"/>
    </row>
    <row r="12474" spans="21:23" hidden="1" x14ac:dyDescent="0.3">
      <c r="U12474" s="2"/>
      <c r="V12474" s="2"/>
      <c r="W12474" s="2"/>
    </row>
    <row r="12475" spans="21:23" hidden="1" x14ac:dyDescent="0.3">
      <c r="U12475" s="2"/>
      <c r="V12475" s="2"/>
      <c r="W12475" s="2"/>
    </row>
    <row r="12476" spans="21:23" hidden="1" x14ac:dyDescent="0.3">
      <c r="U12476" s="2"/>
      <c r="V12476" s="2"/>
      <c r="W12476" s="2"/>
    </row>
    <row r="12477" spans="21:23" hidden="1" x14ac:dyDescent="0.3">
      <c r="U12477" s="2"/>
      <c r="V12477" s="2"/>
      <c r="W12477" s="2"/>
    </row>
    <row r="12478" spans="21:23" hidden="1" x14ac:dyDescent="0.3">
      <c r="U12478" s="2"/>
      <c r="V12478" s="2"/>
      <c r="W12478" s="2"/>
    </row>
    <row r="12479" spans="21:23" hidden="1" x14ac:dyDescent="0.3">
      <c r="U12479" s="2"/>
      <c r="V12479" s="2"/>
      <c r="W12479" s="2"/>
    </row>
    <row r="12480" spans="21:23" hidden="1" x14ac:dyDescent="0.3">
      <c r="U12480" s="2"/>
      <c r="V12480" s="2"/>
      <c r="W12480" s="2"/>
    </row>
    <row r="12481" spans="21:23" hidden="1" x14ac:dyDescent="0.3">
      <c r="U12481" s="2"/>
      <c r="V12481" s="2"/>
      <c r="W12481" s="2"/>
    </row>
    <row r="12482" spans="21:23" hidden="1" x14ac:dyDescent="0.3">
      <c r="U12482" s="2"/>
      <c r="V12482" s="2"/>
      <c r="W12482" s="2"/>
    </row>
    <row r="12483" spans="21:23" hidden="1" x14ac:dyDescent="0.3">
      <c r="U12483" s="2"/>
      <c r="V12483" s="2"/>
      <c r="W12483" s="2"/>
    </row>
    <row r="12484" spans="21:23" hidden="1" x14ac:dyDescent="0.3">
      <c r="U12484" s="2"/>
      <c r="V12484" s="2"/>
      <c r="W12484" s="2"/>
    </row>
    <row r="12485" spans="21:23" hidden="1" x14ac:dyDescent="0.3">
      <c r="U12485" s="2"/>
      <c r="V12485" s="2"/>
      <c r="W12485" s="2"/>
    </row>
    <row r="12486" spans="21:23" hidden="1" x14ac:dyDescent="0.3">
      <c r="U12486" s="2"/>
      <c r="V12486" s="2"/>
      <c r="W12486" s="2"/>
    </row>
    <row r="12487" spans="21:23" hidden="1" x14ac:dyDescent="0.3">
      <c r="U12487" s="2"/>
      <c r="V12487" s="2"/>
      <c r="W12487" s="2"/>
    </row>
    <row r="12488" spans="21:23" hidden="1" x14ac:dyDescent="0.3">
      <c r="U12488" s="2"/>
      <c r="V12488" s="2"/>
      <c r="W12488" s="2"/>
    </row>
    <row r="12489" spans="21:23" hidden="1" x14ac:dyDescent="0.3">
      <c r="U12489" s="2"/>
      <c r="V12489" s="2"/>
      <c r="W12489" s="2"/>
    </row>
    <row r="12490" spans="21:23" hidden="1" x14ac:dyDescent="0.3">
      <c r="U12490" s="2"/>
      <c r="V12490" s="2"/>
      <c r="W12490" s="2"/>
    </row>
    <row r="12491" spans="21:23" hidden="1" x14ac:dyDescent="0.3">
      <c r="U12491" s="2"/>
      <c r="V12491" s="2"/>
      <c r="W12491" s="2"/>
    </row>
    <row r="12492" spans="21:23" hidden="1" x14ac:dyDescent="0.3">
      <c r="U12492" s="2"/>
      <c r="V12492" s="2"/>
      <c r="W12492" s="2"/>
    </row>
    <row r="12493" spans="21:23" hidden="1" x14ac:dyDescent="0.3">
      <c r="U12493" s="2"/>
      <c r="V12493" s="2"/>
      <c r="W12493" s="2"/>
    </row>
    <row r="12494" spans="21:23" hidden="1" x14ac:dyDescent="0.3">
      <c r="U12494" s="2"/>
      <c r="V12494" s="2"/>
      <c r="W12494" s="2"/>
    </row>
    <row r="12495" spans="21:23" hidden="1" x14ac:dyDescent="0.3">
      <c r="U12495" s="2"/>
      <c r="V12495" s="2"/>
      <c r="W12495" s="2"/>
    </row>
    <row r="12496" spans="21:23" hidden="1" x14ac:dyDescent="0.3">
      <c r="U12496" s="2"/>
      <c r="V12496" s="2"/>
      <c r="W12496" s="2"/>
    </row>
    <row r="12497" spans="21:23" hidden="1" x14ac:dyDescent="0.3">
      <c r="U12497" s="2"/>
      <c r="V12497" s="2"/>
      <c r="W12497" s="2"/>
    </row>
    <row r="12498" spans="21:23" hidden="1" x14ac:dyDescent="0.3">
      <c r="U12498" s="2"/>
      <c r="V12498" s="2"/>
      <c r="W12498" s="2"/>
    </row>
    <row r="12499" spans="21:23" hidden="1" x14ac:dyDescent="0.3">
      <c r="U12499" s="2"/>
      <c r="V12499" s="2"/>
      <c r="W12499" s="2"/>
    </row>
    <row r="12500" spans="21:23" hidden="1" x14ac:dyDescent="0.3">
      <c r="U12500" s="2"/>
      <c r="V12500" s="2"/>
      <c r="W12500" s="2"/>
    </row>
    <row r="12501" spans="21:23" hidden="1" x14ac:dyDescent="0.3">
      <c r="U12501" s="2"/>
      <c r="V12501" s="2"/>
      <c r="W12501" s="2"/>
    </row>
    <row r="12502" spans="21:23" hidden="1" x14ac:dyDescent="0.3">
      <c r="U12502" s="2"/>
      <c r="V12502" s="2"/>
      <c r="W12502" s="2"/>
    </row>
    <row r="12503" spans="21:23" hidden="1" x14ac:dyDescent="0.3">
      <c r="U12503" s="2"/>
      <c r="V12503" s="2"/>
      <c r="W12503" s="2"/>
    </row>
    <row r="12504" spans="21:23" hidden="1" x14ac:dyDescent="0.3">
      <c r="U12504" s="2"/>
      <c r="V12504" s="2"/>
      <c r="W12504" s="2"/>
    </row>
    <row r="12505" spans="21:23" hidden="1" x14ac:dyDescent="0.3">
      <c r="U12505" s="2"/>
      <c r="V12505" s="2"/>
      <c r="W12505" s="2"/>
    </row>
    <row r="12506" spans="21:23" hidden="1" x14ac:dyDescent="0.3">
      <c r="U12506" s="2"/>
      <c r="V12506" s="2"/>
      <c r="W12506" s="2"/>
    </row>
    <row r="12507" spans="21:23" hidden="1" x14ac:dyDescent="0.3">
      <c r="U12507" s="2"/>
      <c r="V12507" s="2"/>
      <c r="W12507" s="2"/>
    </row>
    <row r="12508" spans="21:23" hidden="1" x14ac:dyDescent="0.3">
      <c r="U12508" s="2"/>
      <c r="V12508" s="2"/>
      <c r="W12508" s="2"/>
    </row>
    <row r="12509" spans="21:23" hidden="1" x14ac:dyDescent="0.3">
      <c r="U12509" s="2"/>
      <c r="V12509" s="2"/>
      <c r="W12509" s="2"/>
    </row>
    <row r="12510" spans="21:23" hidden="1" x14ac:dyDescent="0.3">
      <c r="U12510" s="2"/>
      <c r="V12510" s="2"/>
      <c r="W12510" s="2"/>
    </row>
    <row r="12511" spans="21:23" hidden="1" x14ac:dyDescent="0.3">
      <c r="U12511" s="2"/>
      <c r="V12511" s="2"/>
      <c r="W12511" s="2"/>
    </row>
    <row r="12512" spans="21:23" hidden="1" x14ac:dyDescent="0.3">
      <c r="U12512" s="2"/>
      <c r="V12512" s="2"/>
      <c r="W12512" s="2"/>
    </row>
    <row r="12513" spans="21:23" hidden="1" x14ac:dyDescent="0.3">
      <c r="U12513" s="2"/>
      <c r="V12513" s="2"/>
      <c r="W12513" s="2"/>
    </row>
    <row r="12514" spans="21:23" hidden="1" x14ac:dyDescent="0.3">
      <c r="U12514" s="2"/>
      <c r="V12514" s="2"/>
      <c r="W12514" s="2"/>
    </row>
    <row r="12515" spans="21:23" hidden="1" x14ac:dyDescent="0.3">
      <c r="U12515" s="2"/>
      <c r="V12515" s="2"/>
      <c r="W12515" s="2"/>
    </row>
    <row r="12516" spans="21:23" hidden="1" x14ac:dyDescent="0.3">
      <c r="U12516" s="2"/>
      <c r="V12516" s="2"/>
      <c r="W12516" s="2"/>
    </row>
    <row r="12517" spans="21:23" hidden="1" x14ac:dyDescent="0.3">
      <c r="U12517" s="2"/>
      <c r="V12517" s="2"/>
      <c r="W12517" s="2"/>
    </row>
    <row r="12518" spans="21:23" hidden="1" x14ac:dyDescent="0.3">
      <c r="U12518" s="2"/>
      <c r="V12518" s="2"/>
      <c r="W12518" s="2"/>
    </row>
    <row r="12519" spans="21:23" hidden="1" x14ac:dyDescent="0.3">
      <c r="U12519" s="2"/>
      <c r="V12519" s="2"/>
      <c r="W12519" s="2"/>
    </row>
    <row r="12520" spans="21:23" hidden="1" x14ac:dyDescent="0.3">
      <c r="U12520" s="2"/>
      <c r="V12520" s="2"/>
      <c r="W12520" s="2"/>
    </row>
    <row r="12521" spans="21:23" hidden="1" x14ac:dyDescent="0.3">
      <c r="U12521" s="2"/>
      <c r="V12521" s="2"/>
      <c r="W12521" s="2"/>
    </row>
    <row r="12522" spans="21:23" hidden="1" x14ac:dyDescent="0.3">
      <c r="U12522" s="2"/>
      <c r="V12522" s="2"/>
      <c r="W12522" s="2"/>
    </row>
    <row r="12523" spans="21:23" hidden="1" x14ac:dyDescent="0.3">
      <c r="U12523" s="2"/>
      <c r="V12523" s="2"/>
      <c r="W12523" s="2"/>
    </row>
    <row r="12524" spans="21:23" hidden="1" x14ac:dyDescent="0.3">
      <c r="U12524" s="2"/>
      <c r="V12524" s="2"/>
      <c r="W12524" s="2"/>
    </row>
    <row r="12525" spans="21:23" hidden="1" x14ac:dyDescent="0.3">
      <c r="U12525" s="2"/>
      <c r="V12525" s="2"/>
      <c r="W12525" s="2"/>
    </row>
    <row r="12526" spans="21:23" hidden="1" x14ac:dyDescent="0.3">
      <c r="U12526" s="2"/>
      <c r="V12526" s="2"/>
      <c r="W12526" s="2"/>
    </row>
    <row r="12527" spans="21:23" hidden="1" x14ac:dyDescent="0.3">
      <c r="U12527" s="2"/>
      <c r="V12527" s="2"/>
      <c r="W12527" s="2"/>
    </row>
    <row r="12528" spans="21:23" hidden="1" x14ac:dyDescent="0.3">
      <c r="U12528" s="2"/>
      <c r="V12528" s="2"/>
      <c r="W12528" s="2"/>
    </row>
    <row r="12529" spans="21:23" hidden="1" x14ac:dyDescent="0.3">
      <c r="U12529" s="2"/>
      <c r="V12529" s="2"/>
      <c r="W12529" s="2"/>
    </row>
    <row r="12530" spans="21:23" hidden="1" x14ac:dyDescent="0.3">
      <c r="U12530" s="2"/>
      <c r="V12530" s="2"/>
      <c r="W12530" s="2"/>
    </row>
    <row r="12531" spans="21:23" hidden="1" x14ac:dyDescent="0.3">
      <c r="U12531" s="2"/>
      <c r="V12531" s="2"/>
      <c r="W12531" s="2"/>
    </row>
    <row r="12532" spans="21:23" hidden="1" x14ac:dyDescent="0.3">
      <c r="U12532" s="2"/>
      <c r="V12532" s="2"/>
      <c r="W12532" s="2"/>
    </row>
    <row r="12533" spans="21:23" hidden="1" x14ac:dyDescent="0.3">
      <c r="U12533" s="2"/>
      <c r="V12533" s="2"/>
      <c r="W12533" s="2"/>
    </row>
    <row r="12534" spans="21:23" hidden="1" x14ac:dyDescent="0.3">
      <c r="U12534" s="2"/>
      <c r="V12534" s="2"/>
      <c r="W12534" s="2"/>
    </row>
    <row r="12535" spans="21:23" hidden="1" x14ac:dyDescent="0.3">
      <c r="U12535" s="2"/>
      <c r="V12535" s="2"/>
      <c r="W12535" s="2"/>
    </row>
    <row r="12536" spans="21:23" hidden="1" x14ac:dyDescent="0.3">
      <c r="U12536" s="2"/>
      <c r="V12536" s="2"/>
      <c r="W12536" s="2"/>
    </row>
  </sheetData>
  <conditionalFormatting sqref="E5:E10000">
    <cfRule type="dataBar" priority="116">
      <dataBar>
        <cfvo type="num" val="$E$1"/>
        <cfvo type="num" val="$E$2"/>
        <color theme="1"/>
      </dataBar>
      <extLst>
        <ext xmlns:x14="http://schemas.microsoft.com/office/spreadsheetml/2009/9/main" uri="{B025F937-C7B1-47D3-B67F-A62EFF666E3E}">
          <x14:id>{031FC333-7A33-49DD-96CB-8C8432A22BE8}</x14:id>
        </ext>
      </extLst>
    </cfRule>
  </conditionalFormatting>
  <conditionalFormatting sqref="N5:N4954">
    <cfRule type="dataBar" priority="102">
      <dataBar>
        <cfvo type="num" val="$N$1"/>
        <cfvo type="num" val="$N$2"/>
        <color rgb="FF966464"/>
      </dataBar>
      <extLst>
        <ext xmlns:x14="http://schemas.microsoft.com/office/spreadsheetml/2009/9/main" uri="{B025F937-C7B1-47D3-B67F-A62EFF666E3E}">
          <x14:id>{CFDF2774-F7A5-4CD9-ABD4-EDD3C881CDDB}</x14:id>
        </ext>
      </extLst>
    </cfRule>
  </conditionalFormatting>
  <conditionalFormatting sqref="J5:J4954">
    <cfRule type="dataBar" priority="101">
      <dataBar>
        <cfvo type="num" val="$J$1"/>
        <cfvo type="num" val="$J$2"/>
        <color rgb="FFFF9900"/>
      </dataBar>
      <extLst>
        <ext xmlns:x14="http://schemas.microsoft.com/office/spreadsheetml/2009/9/main" uri="{B025F937-C7B1-47D3-B67F-A62EFF666E3E}">
          <x14:id>{49CC3CB2-9A1C-41E8-9DAA-68E2322F960C}</x14:id>
        </ext>
      </extLst>
    </cfRule>
  </conditionalFormatting>
  <conditionalFormatting sqref="K5:K4954">
    <cfRule type="dataBar" priority="100">
      <dataBar>
        <cfvo type="num" val="$K$1"/>
        <cfvo type="num" val="$K$2"/>
        <color rgb="FFFFFF00"/>
      </dataBar>
      <extLst>
        <ext xmlns:x14="http://schemas.microsoft.com/office/spreadsheetml/2009/9/main" uri="{B025F937-C7B1-47D3-B67F-A62EFF666E3E}">
          <x14:id>{585FE064-084D-4DC7-9A9D-AEA41828E82B}</x14:id>
        </ext>
      </extLst>
    </cfRule>
  </conditionalFormatting>
  <conditionalFormatting sqref="F5:F4954">
    <cfRule type="dataBar" priority="99">
      <dataBar>
        <cfvo type="num" val="$F$1"/>
        <cfvo type="num" val="$F$2"/>
        <color rgb="FF963232"/>
      </dataBar>
      <extLst>
        <ext xmlns:x14="http://schemas.microsoft.com/office/spreadsheetml/2009/9/main" uri="{B025F937-C7B1-47D3-B67F-A62EFF666E3E}">
          <x14:id>{3CAC9BCB-5F41-43B8-8DB1-4159D79670F9}</x14:id>
        </ext>
      </extLst>
    </cfRule>
  </conditionalFormatting>
  <conditionalFormatting sqref="M5:M4954">
    <cfRule type="dataBar" priority="98">
      <dataBar>
        <cfvo type="num" val="$M$1"/>
        <cfvo type="num" val="$M$2"/>
        <color rgb="FF8C8C8C"/>
      </dataBar>
      <extLst>
        <ext xmlns:x14="http://schemas.microsoft.com/office/spreadsheetml/2009/9/main" uri="{B025F937-C7B1-47D3-B67F-A62EFF666E3E}">
          <x14:id>{215BDE34-4123-4B30-B4FE-741693F67FAB}</x14:id>
        </ext>
      </extLst>
    </cfRule>
  </conditionalFormatting>
  <conditionalFormatting sqref="O5:O4954">
    <cfRule type="dataBar" priority="97">
      <dataBar>
        <cfvo type="num" val="$O$1"/>
        <cfvo type="num" val="$O$2"/>
        <color rgb="FFFF6699"/>
      </dataBar>
      <extLst>
        <ext xmlns:x14="http://schemas.microsoft.com/office/spreadsheetml/2009/9/main" uri="{B025F937-C7B1-47D3-B67F-A62EFF666E3E}">
          <x14:id>{79DB0FE8-C974-4E11-A8E9-FCE6341181B0}</x14:id>
        </ext>
      </extLst>
    </cfRule>
  </conditionalFormatting>
  <conditionalFormatting sqref="P5:P4954">
    <cfRule type="dataBar" priority="96">
      <dataBar>
        <cfvo type="num" val="$P$1"/>
        <cfvo type="num" val="$P$2"/>
        <color rgb="FFC8C878"/>
      </dataBar>
      <extLst>
        <ext xmlns:x14="http://schemas.microsoft.com/office/spreadsheetml/2009/9/main" uri="{B025F937-C7B1-47D3-B67F-A62EFF666E3E}">
          <x14:id>{209AB933-6B4F-47A7-A527-1FDAFD1C2D6B}</x14:id>
        </ext>
      </extLst>
    </cfRule>
  </conditionalFormatting>
  <conditionalFormatting sqref="R5:R4954">
    <cfRule type="dataBar" priority="95">
      <dataBar>
        <cfvo type="num" val="$R$1"/>
        <cfvo type="num" val="$R$2"/>
        <color rgb="FF00FFFF"/>
      </dataBar>
      <extLst>
        <ext xmlns:x14="http://schemas.microsoft.com/office/spreadsheetml/2009/9/main" uri="{B025F937-C7B1-47D3-B67F-A62EFF666E3E}">
          <x14:id>{40FA8F69-0A8F-40DE-8A94-F72A5C6B3FC2}</x14:id>
        </ext>
      </extLst>
    </cfRule>
  </conditionalFormatting>
  <conditionalFormatting sqref="I5:I4954">
    <cfRule type="dataBar" priority="94">
      <dataBar>
        <cfvo type="num" val="$I$1"/>
        <cfvo type="num" val="$I$2"/>
        <color rgb="FFC89800"/>
      </dataBar>
      <extLst>
        <ext xmlns:x14="http://schemas.microsoft.com/office/spreadsheetml/2009/9/main" uri="{B025F937-C7B1-47D3-B67F-A62EFF666E3E}">
          <x14:id>{B725B1C7-1519-4F39-B492-F517A969B5D7}</x14:id>
        </ext>
      </extLst>
    </cfRule>
  </conditionalFormatting>
  <conditionalFormatting sqref="G5:G4954">
    <cfRule type="dataBar" priority="87">
      <dataBar>
        <cfvo type="num" val="$G$1"/>
        <cfvo type="num" val="$G$2"/>
        <color rgb="FFCC3333"/>
      </dataBar>
      <extLst>
        <ext xmlns:x14="http://schemas.microsoft.com/office/spreadsheetml/2009/9/main" uri="{B025F937-C7B1-47D3-B67F-A62EFF666E3E}">
          <x14:id>{55DB823F-5EBE-41D1-88D4-87869F417465}</x14:id>
        </ext>
      </extLst>
    </cfRule>
  </conditionalFormatting>
  <conditionalFormatting sqref="H5:H4954">
    <cfRule type="dataBar" priority="93">
      <dataBar>
        <cfvo type="num" val="#REF!"/>
        <cfvo type="num" val="#REF!"/>
        <color rgb="FFCC00C0"/>
      </dataBar>
      <extLst>
        <ext xmlns:x14="http://schemas.microsoft.com/office/spreadsheetml/2009/9/main" uri="{B025F937-C7B1-47D3-B67F-A62EFF666E3E}">
          <x14:id>{EA942B48-C3EF-486E-9A01-58A74ACD2DA4}</x14:id>
        </ext>
      </extLst>
    </cfRule>
  </conditionalFormatting>
  <conditionalFormatting sqref="L5:L9999">
    <cfRule type="dataBar" priority="86">
      <dataBar>
        <cfvo type="num" val="$L$1"/>
        <cfvo type="num" val="$L$2"/>
        <color rgb="FFFF0000"/>
      </dataBar>
      <extLst>
        <ext xmlns:x14="http://schemas.microsoft.com/office/spreadsheetml/2009/9/main" uri="{B025F937-C7B1-47D3-B67F-A62EFF666E3E}">
          <x14:id>{6F9AE394-D7CC-46CD-B24C-C9914AB98C2D}</x14:id>
        </ext>
      </extLst>
    </cfRule>
  </conditionalFormatting>
  <conditionalFormatting sqref="Q5:Q15000">
    <cfRule type="dataBar" priority="115">
      <dataBar>
        <cfvo type="num" val="$Q$1"/>
        <cfvo type="num" val="$Q$2"/>
        <color rgb="FFFFFF99"/>
      </dataBar>
      <extLst>
        <ext xmlns:x14="http://schemas.microsoft.com/office/spreadsheetml/2009/9/main" uri="{B025F937-C7B1-47D3-B67F-A62EFF666E3E}">
          <x14:id>{737F0B46-6C98-451E-BB6E-88FD1A9BFEE8}</x14:id>
        </ext>
      </extLst>
    </cfRule>
  </conditionalFormatting>
  <conditionalFormatting sqref="AA419:AA12993 AC419:AC12993 AE419:AE12993 Y5:Y12993">
    <cfRule type="cellIs" dxfId="64" priority="44" operator="equal">
      <formula>$F$4</formula>
    </cfRule>
    <cfRule type="cellIs" dxfId="63" priority="59" operator="equal">
      <formula>$G$4</formula>
    </cfRule>
    <cfRule type="cellIs" dxfId="62" priority="60" operator="equal">
      <formula>$H$4</formula>
    </cfRule>
    <cfRule type="cellIs" dxfId="61" priority="61" operator="equal">
      <formula>$I$4</formula>
    </cfRule>
    <cfRule type="cellIs" dxfId="60" priority="62" operator="equal">
      <formula>$J$4</formula>
    </cfRule>
    <cfRule type="cellIs" dxfId="59" priority="63" operator="equal">
      <formula>$K$4</formula>
    </cfRule>
    <cfRule type="cellIs" dxfId="58" priority="64" operator="equal">
      <formula>$L$4</formula>
    </cfRule>
    <cfRule type="cellIs" dxfId="57" priority="65" operator="equal">
      <formula>$M$4</formula>
    </cfRule>
    <cfRule type="cellIs" dxfId="56" priority="66" operator="equal">
      <formula>$N$4</formula>
    </cfRule>
    <cfRule type="cellIs" dxfId="55" priority="67" operator="equal">
      <formula>$O$4</formula>
    </cfRule>
    <cfRule type="cellIs" dxfId="54" priority="68" operator="equal">
      <formula>$P$4</formula>
    </cfRule>
    <cfRule type="cellIs" dxfId="53" priority="69" operator="equal">
      <formula>$Q$4</formula>
    </cfRule>
    <cfRule type="cellIs" dxfId="52" priority="70" operator="equal">
      <formula>$R$4</formula>
    </cfRule>
  </conditionalFormatting>
  <conditionalFormatting sqref="AF5:AF12993 AD5:AD12993 AB5:AB12993 Z5:Z12993">
    <cfRule type="expression" dxfId="51" priority="83">
      <formula>IF(Y5=$Q$4,1,0)</formula>
    </cfRule>
  </conditionalFormatting>
  <conditionalFormatting sqref="AF5:AF12993 AD5:AD12993 AB5:AB12993 Z5:Z12993">
    <cfRule type="expression" dxfId="50" priority="72">
      <formula>IF(Y5=$F$4,1,0)</formula>
    </cfRule>
    <cfRule type="expression" dxfId="49" priority="73">
      <formula>IF(Y5=$G$4,1,0)</formula>
    </cfRule>
    <cfRule type="expression" dxfId="48" priority="74">
      <formula>IF(Y5=$H$4,1,0)</formula>
    </cfRule>
    <cfRule type="expression" dxfId="47" priority="75">
      <formula>IF(Y5=$I$4,1,0)</formula>
    </cfRule>
    <cfRule type="expression" dxfId="46" priority="76">
      <formula>IF(Y5=$J$4,1,0)</formula>
    </cfRule>
    <cfRule type="expression" dxfId="45" priority="77">
      <formula>IF(Y5=$K$4,1,0)</formula>
    </cfRule>
    <cfRule type="expression" dxfId="44" priority="78">
      <formula>IF(Y5=$L$4,1,0)</formula>
    </cfRule>
    <cfRule type="expression" dxfId="43" priority="79">
      <formula>IF(Y5=$M$4,1,0)</formula>
    </cfRule>
    <cfRule type="expression" dxfId="42" priority="80">
      <formula>IF(Y5=$N$4,1,0)</formula>
    </cfRule>
    <cfRule type="expression" dxfId="41" priority="81">
      <formula>IF(Y5=$O$4,1,0)</formula>
    </cfRule>
    <cfRule type="expression" dxfId="40" priority="82">
      <formula>IF(Y5=$P$4,1,0)</formula>
    </cfRule>
    <cfRule type="expression" dxfId="39" priority="84">
      <formula>IF(Y5=$R$4,1,0)</formula>
    </cfRule>
  </conditionalFormatting>
  <conditionalFormatting sqref="AA5:AA418">
    <cfRule type="cellIs" dxfId="38" priority="31" operator="equal">
      <formula>$F$4</formula>
    </cfRule>
    <cfRule type="cellIs" dxfId="37" priority="32" operator="equal">
      <formula>$G$4</formula>
    </cfRule>
    <cfRule type="cellIs" dxfId="36" priority="33" operator="equal">
      <formula>$H$4</formula>
    </cfRule>
    <cfRule type="cellIs" dxfId="35" priority="34" operator="equal">
      <formula>$I$4</formula>
    </cfRule>
    <cfRule type="cellIs" dxfId="34" priority="35" operator="equal">
      <formula>$J$4</formula>
    </cfRule>
    <cfRule type="cellIs" dxfId="33" priority="36" operator="equal">
      <formula>$K$4</formula>
    </cfRule>
    <cfRule type="cellIs" dxfId="32" priority="37" operator="equal">
      <formula>$L$4</formula>
    </cfRule>
    <cfRule type="cellIs" dxfId="31" priority="38" operator="equal">
      <formula>$M$4</formula>
    </cfRule>
    <cfRule type="cellIs" dxfId="30" priority="39" operator="equal">
      <formula>$N$4</formula>
    </cfRule>
    <cfRule type="cellIs" dxfId="29" priority="40" operator="equal">
      <formula>$O$4</formula>
    </cfRule>
    <cfRule type="cellIs" dxfId="28" priority="41" operator="equal">
      <formula>$P$4</formula>
    </cfRule>
    <cfRule type="cellIs" dxfId="27" priority="42" operator="equal">
      <formula>$Q$4</formula>
    </cfRule>
    <cfRule type="cellIs" dxfId="26" priority="43" operator="equal">
      <formula>$R$4</formula>
    </cfRule>
  </conditionalFormatting>
  <conditionalFormatting sqref="AC5:AC418">
    <cfRule type="cellIs" dxfId="25" priority="18" operator="equal">
      <formula>$F$4</formula>
    </cfRule>
    <cfRule type="cellIs" dxfId="24" priority="19" operator="equal">
      <formula>$G$4</formula>
    </cfRule>
    <cfRule type="cellIs" dxfId="23" priority="20" operator="equal">
      <formula>$H$4</formula>
    </cfRule>
    <cfRule type="cellIs" dxfId="22" priority="21" operator="equal">
      <formula>$I$4</formula>
    </cfRule>
    <cfRule type="cellIs" dxfId="21" priority="22" operator="equal">
      <formula>$J$4</formula>
    </cfRule>
    <cfRule type="cellIs" dxfId="20" priority="23" operator="equal">
      <formula>$K$4</formula>
    </cfRule>
    <cfRule type="cellIs" dxfId="19" priority="24" operator="equal">
      <formula>$L$4</formula>
    </cfRule>
    <cfRule type="cellIs" dxfId="18" priority="25" operator="equal">
      <formula>$M$4</formula>
    </cfRule>
    <cfRule type="cellIs" dxfId="17" priority="26" operator="equal">
      <formula>$N$4</formula>
    </cfRule>
    <cfRule type="cellIs" dxfId="16" priority="27" operator="equal">
      <formula>$O$4</formula>
    </cfRule>
    <cfRule type="cellIs" dxfId="15" priority="28" operator="equal">
      <formula>$P$4</formula>
    </cfRule>
    <cfRule type="cellIs" dxfId="14" priority="29" operator="equal">
      <formula>$Q$4</formula>
    </cfRule>
    <cfRule type="cellIs" dxfId="13" priority="30" operator="equal">
      <formula>$R$4</formula>
    </cfRule>
  </conditionalFormatting>
  <conditionalFormatting sqref="AE5:AE418">
    <cfRule type="cellIs" dxfId="12" priority="5" operator="equal">
      <formula>$F$4</formula>
    </cfRule>
    <cfRule type="cellIs" dxfId="11" priority="6" operator="equal">
      <formula>$G$4</formula>
    </cfRule>
    <cfRule type="cellIs" dxfId="10" priority="7" operator="equal">
      <formula>$H$4</formula>
    </cfRule>
    <cfRule type="cellIs" dxfId="9" priority="8" operator="equal">
      <formula>$I$4</formula>
    </cfRule>
    <cfRule type="cellIs" dxfId="8" priority="9" operator="equal">
      <formula>$J$4</formula>
    </cfRule>
    <cfRule type="cellIs" dxfId="7" priority="10" operator="equal">
      <formula>$K$4</formula>
    </cfRule>
    <cfRule type="cellIs" dxfId="6" priority="11" operator="equal">
      <formula>$L$4</formula>
    </cfRule>
    <cfRule type="cellIs" dxfId="5" priority="12" operator="equal">
      <formula>$M$4</formula>
    </cfRule>
    <cfRule type="cellIs" dxfId="4" priority="13" operator="equal">
      <formula>$N$4</formula>
    </cfRule>
    <cfRule type="cellIs" dxfId="3" priority="14" operator="equal">
      <formula>$O$4</formula>
    </cfRule>
    <cfRule type="cellIs" dxfId="2" priority="15" operator="equal">
      <formula>$P$4</formula>
    </cfRule>
    <cfRule type="cellIs" dxfId="1" priority="16" operator="equal">
      <formula>$Q$4</formula>
    </cfRule>
    <cfRule type="cellIs" dxfId="0" priority="17" operator="equal">
      <formula>$R$4</formula>
    </cfRule>
  </conditionalFormatting>
  <conditionalFormatting sqref="W5:W9996">
    <cfRule type="dataBar" priority="3">
      <dataBar>
        <cfvo type="num" val="$W$1"/>
        <cfvo type="num" val="$W$2"/>
        <color rgb="FFBFB78F"/>
      </dataBar>
      <extLst>
        <ext xmlns:x14="http://schemas.microsoft.com/office/spreadsheetml/2009/9/main" uri="{B025F937-C7B1-47D3-B67F-A62EFF666E3E}">
          <x14:id>{E53D509C-80EC-4C07-BF65-00804865FF7C}</x14:id>
        </ext>
      </extLst>
    </cfRule>
  </conditionalFormatting>
  <conditionalFormatting sqref="U5:U9996">
    <cfRule type="dataBar" priority="276">
      <dataBar>
        <cfvo type="num" val="$U$1"/>
        <cfvo type="num" val="$U$2"/>
        <color rgb="FFFF0000"/>
      </dataBar>
      <extLst>
        <ext xmlns:x14="http://schemas.microsoft.com/office/spreadsheetml/2009/9/main" uri="{B025F937-C7B1-47D3-B67F-A62EFF666E3E}">
          <x14:id>{F2762EA9-7B43-4EC9-BC58-FB609FE7FDEA}</x14:id>
        </ext>
      </extLst>
    </cfRule>
  </conditionalFormatting>
  <conditionalFormatting sqref="V5:V10000">
    <cfRule type="dataBar" priority="1">
      <dataBar>
        <cfvo type="num" val="$V$1"/>
        <cfvo type="num" val="$V$2"/>
        <color theme="5"/>
      </dataBar>
      <extLst>
        <ext xmlns:x14="http://schemas.microsoft.com/office/spreadsheetml/2009/9/main" uri="{B025F937-C7B1-47D3-B67F-A62EFF666E3E}">
          <x14:id>{5039B009-7770-4CEF-902D-DE1D95F228E3}</x14:id>
        </ext>
      </extLst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31FC333-7A33-49DD-96CB-8C8432A22BE8}">
            <x14:dataBar minLength="0" maxLength="100" gradient="0">
              <x14:cfvo type="num">
                <xm:f>$E$1</xm:f>
              </x14:cfvo>
              <x14:cfvo type="num">
                <xm:f>$E$2</xm:f>
              </x14:cfvo>
              <x14:negativeFillColor rgb="FFFF0000"/>
              <x14:axisColor rgb="FF000000"/>
            </x14:dataBar>
          </x14:cfRule>
          <xm:sqref>E5:E10000</xm:sqref>
        </x14:conditionalFormatting>
        <x14:conditionalFormatting xmlns:xm="http://schemas.microsoft.com/office/excel/2006/main">
          <x14:cfRule type="dataBar" id="{CFDF2774-F7A5-4CD9-ABD4-EDD3C881CDDB}">
            <x14:dataBar minLength="0" maxLength="100" gradient="0">
              <x14:cfvo type="num">
                <xm:f>$N$1</xm:f>
              </x14:cfvo>
              <x14:cfvo type="num">
                <xm:f>$N$2</xm:f>
              </x14:cfvo>
              <x14:negativeFillColor rgb="FFFF0000"/>
              <x14:axisColor rgb="FF000000"/>
            </x14:dataBar>
          </x14:cfRule>
          <xm:sqref>N5:N4954</xm:sqref>
        </x14:conditionalFormatting>
        <x14:conditionalFormatting xmlns:xm="http://schemas.microsoft.com/office/excel/2006/main">
          <x14:cfRule type="dataBar" id="{49CC3CB2-9A1C-41E8-9DAA-68E2322F960C}">
            <x14:dataBar minLength="0" maxLength="100" gradient="0">
              <x14:cfvo type="num">
                <xm:f>$J$1</xm:f>
              </x14:cfvo>
              <x14:cfvo type="num">
                <xm:f>$J$2</xm:f>
              </x14:cfvo>
              <x14:negativeFillColor rgb="FFFF0000"/>
              <x14:axisColor rgb="FF000000"/>
            </x14:dataBar>
          </x14:cfRule>
          <xm:sqref>J5:J4954</xm:sqref>
        </x14:conditionalFormatting>
        <x14:conditionalFormatting xmlns:xm="http://schemas.microsoft.com/office/excel/2006/main">
          <x14:cfRule type="dataBar" id="{585FE064-084D-4DC7-9A9D-AEA41828E82B}">
            <x14:dataBar minLength="0" maxLength="100" gradient="0">
              <x14:cfvo type="num">
                <xm:f>$K$1</xm:f>
              </x14:cfvo>
              <x14:cfvo type="num">
                <xm:f>$K$2</xm:f>
              </x14:cfvo>
              <x14:negativeFillColor rgb="FFFF0000"/>
              <x14:axisColor rgb="FF000000"/>
            </x14:dataBar>
          </x14:cfRule>
          <xm:sqref>K5:K4954</xm:sqref>
        </x14:conditionalFormatting>
        <x14:conditionalFormatting xmlns:xm="http://schemas.microsoft.com/office/excel/2006/main">
          <x14:cfRule type="dataBar" id="{3CAC9BCB-5F41-43B8-8DB1-4159D79670F9}">
            <x14:dataBar minLength="0" maxLength="100" gradient="0">
              <x14:cfvo type="num">
                <xm:f>$F$1</xm:f>
              </x14:cfvo>
              <x14:cfvo type="num">
                <xm:f>$F$2</xm:f>
              </x14:cfvo>
              <x14:negativeFillColor rgb="FFFF0000"/>
              <x14:axisColor rgb="FF000000"/>
            </x14:dataBar>
          </x14:cfRule>
          <xm:sqref>F5:F4954</xm:sqref>
        </x14:conditionalFormatting>
        <x14:conditionalFormatting xmlns:xm="http://schemas.microsoft.com/office/excel/2006/main">
          <x14:cfRule type="dataBar" id="{215BDE34-4123-4B30-B4FE-741693F67FAB}">
            <x14:dataBar minLength="0" maxLength="100" gradient="0">
              <x14:cfvo type="num">
                <xm:f>$M$1</xm:f>
              </x14:cfvo>
              <x14:cfvo type="num">
                <xm:f>$M$2</xm:f>
              </x14:cfvo>
              <x14:negativeFillColor rgb="FFFF0000"/>
              <x14:axisColor rgb="FF000000"/>
            </x14:dataBar>
          </x14:cfRule>
          <xm:sqref>M5:M4954</xm:sqref>
        </x14:conditionalFormatting>
        <x14:conditionalFormatting xmlns:xm="http://schemas.microsoft.com/office/excel/2006/main">
          <x14:cfRule type="dataBar" id="{79DB0FE8-C974-4E11-A8E9-FCE6341181B0}">
            <x14:dataBar minLength="0" maxLength="100">
              <x14:cfvo type="num">
                <xm:f>$O$1</xm:f>
              </x14:cfvo>
              <x14:cfvo type="num">
                <xm:f>$O$2</xm:f>
              </x14:cfvo>
              <x14:negativeFillColor rgb="FFFF0000"/>
              <x14:axisColor rgb="FF000000"/>
            </x14:dataBar>
          </x14:cfRule>
          <xm:sqref>O5:O4954</xm:sqref>
        </x14:conditionalFormatting>
        <x14:conditionalFormatting xmlns:xm="http://schemas.microsoft.com/office/excel/2006/main">
          <x14:cfRule type="dataBar" id="{209AB933-6B4F-47A7-A527-1FDAFD1C2D6B}">
            <x14:dataBar minLength="0" maxLength="100" gradient="0">
              <x14:cfvo type="num">
                <xm:f>$P$1</xm:f>
              </x14:cfvo>
              <x14:cfvo type="num">
                <xm:f>$P$2</xm:f>
              </x14:cfvo>
              <x14:negativeFillColor rgb="FFFF0000"/>
              <x14:axisColor rgb="FF000000"/>
            </x14:dataBar>
          </x14:cfRule>
          <xm:sqref>P5:P4954</xm:sqref>
        </x14:conditionalFormatting>
        <x14:conditionalFormatting xmlns:xm="http://schemas.microsoft.com/office/excel/2006/main">
          <x14:cfRule type="dataBar" id="{40FA8F69-0A8F-40DE-8A94-F72A5C6B3FC2}">
            <x14:dataBar minLength="0" maxLength="100" gradient="0">
              <x14:cfvo type="num">
                <xm:f>$R$1</xm:f>
              </x14:cfvo>
              <x14:cfvo type="num">
                <xm:f>$R$2</xm:f>
              </x14:cfvo>
              <x14:negativeFillColor rgb="FFFF0000"/>
              <x14:axisColor rgb="FF000000"/>
            </x14:dataBar>
          </x14:cfRule>
          <xm:sqref>R5:R4954</xm:sqref>
        </x14:conditionalFormatting>
        <x14:conditionalFormatting xmlns:xm="http://schemas.microsoft.com/office/excel/2006/main">
          <x14:cfRule type="dataBar" id="{B725B1C7-1519-4F39-B492-F517A969B5D7}">
            <x14:dataBar minLength="0" maxLength="100" gradient="0">
              <x14:cfvo type="num">
                <xm:f>$I$1</xm:f>
              </x14:cfvo>
              <x14:cfvo type="num">
                <xm:f>$I$2</xm:f>
              </x14:cfvo>
              <x14:negativeFillColor rgb="FFFF0000"/>
              <x14:axisColor rgb="FF000000"/>
            </x14:dataBar>
          </x14:cfRule>
          <xm:sqref>I5:I4954</xm:sqref>
        </x14:conditionalFormatting>
        <x14:conditionalFormatting xmlns:xm="http://schemas.microsoft.com/office/excel/2006/main">
          <x14:cfRule type="dataBar" id="{55DB823F-5EBE-41D1-88D4-87869F417465}">
            <x14:dataBar minLength="0" maxLength="100" gradient="0">
              <x14:cfvo type="num">
                <xm:f>$G$1</xm:f>
              </x14:cfvo>
              <x14:cfvo type="num">
                <xm:f>$G$2</xm:f>
              </x14:cfvo>
              <x14:negativeFillColor rgb="FFFF0000"/>
              <x14:axisColor rgb="FF000000"/>
            </x14:dataBar>
          </x14:cfRule>
          <xm:sqref>G5:G4954</xm:sqref>
        </x14:conditionalFormatting>
        <x14:conditionalFormatting xmlns:xm="http://schemas.microsoft.com/office/excel/2006/main">
          <x14:cfRule type="dataBar" id="{EA942B48-C3EF-486E-9A01-58A74ACD2DA4}">
            <x14:dataBar minLength="0" maxLength="100" gradient="0">
              <x14:cfvo type="num">
                <xm:f>#REF!</xm:f>
              </x14:cfvo>
              <x14:cfvo type="num">
                <xm:f>#REF!</xm:f>
              </x14:cfvo>
              <x14:negativeFillColor rgb="FFFF0000"/>
              <x14:axisColor rgb="FF000000"/>
            </x14:dataBar>
          </x14:cfRule>
          <xm:sqref>H5:H4954</xm:sqref>
        </x14:conditionalFormatting>
        <x14:conditionalFormatting xmlns:xm="http://schemas.microsoft.com/office/excel/2006/main">
          <x14:cfRule type="dataBar" id="{6F9AE394-D7CC-46CD-B24C-C9914AB98C2D}">
            <x14:dataBar minLength="0" maxLength="100" gradient="0">
              <x14:cfvo type="num">
                <xm:f>$L$1</xm:f>
              </x14:cfvo>
              <x14:cfvo type="num">
                <xm:f>$L$2</xm:f>
              </x14:cfvo>
              <x14:negativeFillColor rgb="FFFF0000"/>
              <x14:axisColor rgb="FF000000"/>
            </x14:dataBar>
          </x14:cfRule>
          <xm:sqref>L5:L9999</xm:sqref>
        </x14:conditionalFormatting>
        <x14:conditionalFormatting xmlns:xm="http://schemas.microsoft.com/office/excel/2006/main">
          <x14:cfRule type="dataBar" id="{737F0B46-6C98-451E-BB6E-88FD1A9BFEE8}">
            <x14:dataBar minLength="0" maxLength="100" gradient="0">
              <x14:cfvo type="num">
                <xm:f>$Q$1</xm:f>
              </x14:cfvo>
              <x14:cfvo type="num">
                <xm:f>$Q$2</xm:f>
              </x14:cfvo>
              <x14:negativeFillColor rgb="FFFF0000"/>
              <x14:axisColor rgb="FF000000"/>
            </x14:dataBar>
          </x14:cfRule>
          <xm:sqref>Q5:Q15000</xm:sqref>
        </x14:conditionalFormatting>
        <x14:conditionalFormatting xmlns:xm="http://schemas.microsoft.com/office/excel/2006/main">
          <x14:cfRule type="dataBar" id="{E53D509C-80EC-4C07-BF65-00804865FF7C}">
            <x14:dataBar minLength="0" maxLength="100" gradient="0">
              <x14:cfvo type="num">
                <xm:f>$W$1</xm:f>
              </x14:cfvo>
              <x14:cfvo type="num">
                <xm:f>$W$2</xm:f>
              </x14:cfvo>
              <x14:negativeFillColor rgb="FFFF0000"/>
              <x14:axisColor rgb="FF000000"/>
            </x14:dataBar>
          </x14:cfRule>
          <xm:sqref>W5:W9996</xm:sqref>
        </x14:conditionalFormatting>
        <x14:conditionalFormatting xmlns:xm="http://schemas.microsoft.com/office/excel/2006/main">
          <x14:cfRule type="dataBar" id="{F2762EA9-7B43-4EC9-BC58-FB609FE7FDEA}">
            <x14:dataBar minLength="0" maxLength="100" gradient="0">
              <x14:cfvo type="num">
                <xm:f>$U$1</xm:f>
              </x14:cfvo>
              <x14:cfvo type="num">
                <xm:f>$U$2</xm:f>
              </x14:cfvo>
              <x14:negativeFillColor rgb="FFFF0000"/>
              <x14:axisColor rgb="FF000000"/>
            </x14:dataBar>
          </x14:cfRule>
          <xm:sqref>U5:U9996</xm:sqref>
        </x14:conditionalFormatting>
        <x14:conditionalFormatting xmlns:xm="http://schemas.microsoft.com/office/excel/2006/main">
          <x14:cfRule type="dataBar" id="{5039B009-7770-4CEF-902D-DE1D95F228E3}">
            <x14:dataBar minLength="0" maxLength="100" gradient="0">
              <x14:cfvo type="num">
                <xm:f>$V$1</xm:f>
              </x14:cfvo>
              <x14:cfvo type="num">
                <xm:f>$V$2</xm:f>
              </x14:cfvo>
              <x14:negativeFillColor rgb="FFFF0000"/>
              <x14:axisColor rgb="FF000000"/>
            </x14:dataBar>
          </x14:cfRule>
          <xm:sqref>V5:V10000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Mineralogy_25cm</vt:lpstr>
      <vt:lpstr>Feox_25cm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lionel.fonteneau</dc:creator>
  <cp:lastModifiedBy>Lionel Fonteneau</cp:lastModifiedBy>
  <dcterms:created xsi:type="dcterms:W3CDTF">2015-09-14T07:12:38Z</dcterms:created>
  <dcterms:modified xsi:type="dcterms:W3CDTF">2018-05-02T02:39:26Z</dcterms:modified>
</cp:coreProperties>
</file>